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(March2024 (Q1)\"/>
    </mc:Choice>
  </mc:AlternateContent>
  <xr:revisionPtr revIDLastSave="0" documentId="13_ncr:1_{0C356000-975F-43D2-9B03-FD3EC85CDEE2}" xr6:coauthVersionLast="47" xr6:coauthVersionMax="47" xr10:uidLastSave="{00000000-0000-0000-0000-000000000000}"/>
  <bookViews>
    <workbookView xWindow="-120" yWindow="-120" windowWidth="21840" windowHeight="13020" activeTab="5" xr2:uid="{007B0D36-CCA2-4D3C-B4FA-D37C91643CC9}"/>
  </bookViews>
  <sheets>
    <sheet name="TH 2-4" sheetId="1" r:id="rId1"/>
    <sheet name="TH 5" sheetId="2" r:id="rId2"/>
    <sheet name="TH 6" sheetId="3" r:id="rId3"/>
    <sheet name="TH 7" sheetId="4" r:id="rId4"/>
    <sheet name="TH8" sheetId="5" r:id="rId5"/>
    <sheet name="TH 9-1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orkje" hidden="1">{"'Eng (page2)'!$A$1:$D$52"}</definedName>
    <definedName name="\p">#REF!</definedName>
    <definedName name="________________________y78" hidden="1">#REF!</definedName>
    <definedName name="_______________________y78" hidden="1">#REF!</definedName>
    <definedName name="______________________d1" hidden="1">{"'Model'!$A$1:$N$53"}</definedName>
    <definedName name="______________________y78" hidden="1">#REF!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_y78" hidden="1">#REF!</definedName>
    <definedName name="____________________d1" hidden="1">{"'Model'!$A$1:$N$53"}</definedName>
    <definedName name="____________________er43" hidden="1">{"'Eng (page2)'!$A$1:$D$52"}</definedName>
    <definedName name="____________________I300" hidden="1">{"'Model'!$A$1:$N$53"}</definedName>
    <definedName name="____________________O31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_y78" hidden="1">#REF!</definedName>
    <definedName name="___________________d1" hidden="1">{"'Model'!$A$1:$N$53"}</definedName>
    <definedName name="___________________O310" hidden="1">{"'Eng (page2)'!$A$1:$D$52"}</definedName>
    <definedName name="_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hidden="1">{"'Eng (page2)'!$A$1:$D$52"}</definedName>
    <definedName name="___________________y78" hidden="1">#REF!</definedName>
    <definedName name="__________________d1" hidden="1">{"'Model'!$A$1:$N$53"}</definedName>
    <definedName name="__________________O310" hidden="1">{"'Eng (page2)'!$A$1:$D$52"}</definedName>
    <definedName name="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hidden="1">{"'Eng (page2)'!$A$1:$D$52"}</definedName>
    <definedName name="__________________y78" hidden="1">#REF!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O31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_y78" hidden="1">#REF!</definedName>
    <definedName name="________________d1" hidden="1">{"'Model'!$A$1:$N$53"}</definedName>
    <definedName name="________________O310" hidden="1">{"'Eng (page2)'!$A$1:$D$52"}</definedName>
    <definedName name="________________X2" hidden="1">{"'Eng (page2)'!$A$1:$D$52"}</definedName>
    <definedName name="________________y78" hidden="1">#REF!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O31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_y78" hidden="1">#REF!</definedName>
    <definedName name="______________d1" hidden="1">{"'Model'!$A$1:$N$53"}</definedName>
    <definedName name="______________O310" hidden="1">{"'Eng (page2)'!$A$1:$D$52"}</definedName>
    <definedName name="______________X2" hidden="1">{"'Eng (page2)'!$A$1:$D$52"}</definedName>
    <definedName name="______________y78" hidden="1">#REF!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O310" hidden="1">{"'Eng (page2)'!$A$1:$D$52"}</definedName>
    <definedName name="_____________u645" hidden="1">{"'Eng (page2)'!$A$1:$D$52"}</definedName>
    <definedName name="_____________X2" hidden="1">{"'Eng (page2)'!$A$1:$D$52"}</definedName>
    <definedName name="_____________y4" hidden="1">{"'Eng (page2)'!$A$1:$D$52"}</definedName>
    <definedName name="_____________y78" hidden="1">#REF!</definedName>
    <definedName name="____________d1" hidden="1">{"'Model'!$A$1:$N$53"}</definedName>
    <definedName name="____________er43" hidden="1">{"'Eng (page2)'!$A$1:$D$52"}</definedName>
    <definedName name="____________I300" hidden="1">{"'Model'!$A$1:$N$53"}</definedName>
    <definedName name="____________O31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_y78" hidden="1">#REF!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r43" hidden="1">{"'Eng (page2)'!$A$1:$D$52"}</definedName>
    <definedName name="___________I300" hidden="1">{"'Model'!$A$1:$N$53"}</definedName>
    <definedName name="___________O310" hidden="1">{"'Eng (page2)'!$A$1:$D$52"}</definedName>
    <definedName name="___________u645" hidden="1">{"'Eng (page2)'!$A$1:$D$52"}</definedName>
    <definedName name="___________X2" hidden="1">{"'Eng (page2)'!$A$1:$D$52"}</definedName>
    <definedName name="___________y4" hidden="1">{"'Eng (page2)'!$A$1:$D$52"}</definedName>
    <definedName name="___________y78" hidden="1">#REF!</definedName>
    <definedName name="__________d1" hidden="1">{"'Model'!$A$1:$N$53"}</definedName>
    <definedName name="__________O310" hidden="1">{"'Eng (page2)'!$A$1:$D$52"}</definedName>
    <definedName name="__________X2" hidden="1">{"'Eng (page2)'!$A$1:$D$52"}</definedName>
    <definedName name="__________y78" hidden="1">#REF!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r43" hidden="1">{"'Eng (page2)'!$A$1:$D$52"}</definedName>
    <definedName name="_________I300" hidden="1">{"'Model'!$A$1:$N$53"}</definedName>
    <definedName name="_________O310" hidden="1">{"'Eng (page2)'!$A$1:$D$52"}</definedName>
    <definedName name="_________u645" hidden="1">{"'Eng (page2)'!$A$1:$D$52"}</definedName>
    <definedName name="_________X2" hidden="1">{"'Eng (page2)'!$A$1:$D$52"}</definedName>
    <definedName name="_________y4" hidden="1">{"'Eng (page2)'!$A$1:$D$52"}</definedName>
    <definedName name="_________y78" hidden="1">#REF!</definedName>
    <definedName name="________d1" hidden="1">{"'Model'!$A$1:$N$53"}</definedName>
    <definedName name="________er43" hidden="1">{"'Eng (page2)'!$A$1:$D$52"}</definedName>
    <definedName name="________I300" hidden="1">{"'Model'!$A$1:$N$53"}</definedName>
    <definedName name="__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O31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r43" hidden="1">{"'Eng (page2)'!$A$1:$D$52"}</definedName>
    <definedName name="_______I300" hidden="1">{"'Model'!$A$1:$N$53"}</definedName>
    <definedName name="_______O31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abc1" hidden="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I300" hidden="1">{"'Model'!$A$1:$N$53"}</definedName>
    <definedName name="______KEY1" hidden="1">[1]Accure!#REF!</definedName>
    <definedName name="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O310" hidden="1">{"'Eng (page2)'!$A$1:$D$52"}</definedName>
    <definedName name="______u645" hidden="1">{"'Eng (page2)'!$A$1:$D$52"}</definedName>
    <definedName name="______wrn1" hidden="1">{"schedule1",#N/A,FALSE,"Sheet1";"schedule2",#N/A,FALSE,"Sheet1";"schedule3",#N/A,FALSE,"Sheet1";"schedule4",#N/A,FALSE,"Sheet1";"schedule5",#N/A,FALSE,"Sheet1";"schedule6",#N/A,FALSE,"Sheet1"}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abc1" hidden="1">#REF!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I300" hidden="1">{"'Model'!$A$1:$N$53"}</definedName>
    <definedName name="_____KEY1" hidden="1">[1]Accure!#REF!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O31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abc1" hidden="1">#REF!</definedName>
    <definedName name="____aug08" hidden="1">#REF!</definedName>
    <definedName name="____d1" hidden="1">{"'Model'!$A$1:$N$53"}</definedName>
    <definedName name="____er43" hidden="1">{"'Eng (page2)'!$A$1:$D$52"}</definedName>
    <definedName name="____I300" hidden="1">{"'Model'!$A$1:$N$53"}</definedName>
    <definedName name="____KEY1" hidden="1">[1]Accure!#REF!</definedName>
    <definedName name="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O310" hidden="1">{"'Eng (page2)'!$A$1:$D$52"}</definedName>
    <definedName name="____u645" hidden="1">{"'Eng (page2)'!$A$1:$D$52"}</definedName>
    <definedName name="____wrn1" hidden="1">{"schedule1",#N/A,FALSE,"Sheet1";"schedule2",#N/A,FALSE,"Sheet1";"schedule3",#N/A,FALSE,"Sheet1";"schedule4",#N/A,FALSE,"Sheet1";"schedule5",#N/A,FALSE,"Sheet1";"schedule6",#N/A,FALSE,"Sheet1"}</definedName>
    <definedName name="____X2" hidden="1">{"'Eng (page2)'!$A$1:$D$52"}</definedName>
    <definedName name="____y4" hidden="1">{"'Eng (page2)'!$A$1:$D$52"}</definedName>
    <definedName name="____y78" hidden="1">#REF!</definedName>
    <definedName name="___abc1" hidden="1">#REF!</definedName>
    <definedName name="___aug08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I300" hidden="1">{"'Model'!$A$1:$N$53"}</definedName>
    <definedName name="___KEY1" hidden="1">[1]Accure!#REF!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O310" hidden="1">{"'Eng (page2)'!$A$1:$D$52"}</definedName>
    <definedName name="___u645" hidden="1">{"'Eng (page2)'!$A$1:$D$52"}</definedName>
    <definedName name="___wrn1" hidden="1">{"schedule1",#N/A,FALSE,"Sheet1";"schedule2",#N/A,FALSE,"Sheet1";"schedule3",#N/A,FALSE,"Sheet1";"schedule4",#N/A,FALSE,"Sheet1";"schedule5",#N/A,FALSE,"Sheet1";"schedule6",#N/A,FALSE,"Sheet1"}</definedName>
    <definedName name="___X2" hidden="1">{"'Eng (page2)'!$A$1:$D$52"}</definedName>
    <definedName name="___y4" hidden="1">{"'Eng (page2)'!$A$1:$D$52"}</definedName>
    <definedName name="___y78" hidden="1">#REF!</definedName>
    <definedName name="__12_0_0_F" hidden="1">#N/A</definedName>
    <definedName name="__123Graph_A" hidden="1">'[2]Carrying Cost'!#REF!</definedName>
    <definedName name="__123Graph_A\B118" hidden="1">#REF!</definedName>
    <definedName name="__123Graph_AASSETS" hidden="1">[3]事業計画!$J$53:$P$53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INCOME" hidden="1">[3]事業計画!$J$106:$P$106</definedName>
    <definedName name="__123Graph_ALIABILITIES" hidden="1">[3]事業計画!$J$70:$P$70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TMENTHALPY" hidden="1">#REF!</definedName>
    <definedName name="__123Graph_A投資推移" hidden="1">#N/A</definedName>
    <definedName name="__123Graph_B" hidden="1">'[2]Carrying Cost'!#REF!</definedName>
    <definedName name="__123Graph_B\B11" hidden="1">#REF!</definedName>
    <definedName name="__123Graph_B\B118" hidden="1">#REF!</definedName>
    <definedName name="__123Graph_BASSETS" hidden="1">[3]事業計画!$J$54:$P$54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INCOME" hidden="1">[3]事業計画!$J$117:$P$117</definedName>
    <definedName name="__123Graph_BLIABILITIES" hidden="1">[3]事業計画!$J$71:$P$71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'[2]Carrying Cost'!#REF!</definedName>
    <definedName name="__123Graph_C\B118" hidden="1">#REF!</definedName>
    <definedName name="__123Graph_CASSETS" hidden="1">[3]事業計画!$J$55:$P$55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INCOME" hidden="1">[3]事業計画!$J$128:$P$128</definedName>
    <definedName name="__123Graph_CLIABILITIES" hidden="1">[3]事業計画!$J$226:$P$226</definedName>
    <definedName name="__123Graph_CSLIDEIII25" hidden="1">#REF!</definedName>
    <definedName name="__123Graph_CSLIDEIII26" hidden="1">#REF!</definedName>
    <definedName name="__123Graph_C投資推移" hidden="1">#N/A</definedName>
    <definedName name="__123Graph_D" hidden="1">'[2]Carrying Cost'!#REF!</definedName>
    <definedName name="__123Graph_DASSETS" hidden="1">[3]事業計画!$J$56:$P$56</definedName>
    <definedName name="__123Graph_DCHART10" hidden="1">#REF!</definedName>
    <definedName name="__123Graph_DCHART14" hidden="1">#REF!</definedName>
    <definedName name="__123Graph_DINCOME" hidden="1">[3]事業計画!$J$131:$P$131</definedName>
    <definedName name="__123Graph_DLIABILITIES" hidden="1">[3]事業計画!$J$227:$P$227</definedName>
    <definedName name="__123Graph_DSLIDEIII25" hidden="1">#REF!</definedName>
    <definedName name="__123Graph_E" hidden="1">'[2]Carrying Cost'!#REF!</definedName>
    <definedName name="__123Graph_EASSETS" hidden="1">[3]事業計画!$J$59:$P$59</definedName>
    <definedName name="__123Graph_ELIABILITIES" hidden="1">[3]事業計画!$J$81:$Q$81</definedName>
    <definedName name="__123Graph_F" hidden="1">'[2]Carrying Cost'!#REF!</definedName>
    <definedName name="__123Graph_FASSETS" hidden="1">[3]事業計画!$J$225:$P$225</definedName>
    <definedName name="__123Graph_FLIABILITIES" hidden="1">[3]事業計画!$J$228:$P$228</definedName>
    <definedName name="__123Graph_LBL_A投資推移" hidden="1">#N/A</definedName>
    <definedName name="__123Graph_LBL_CCHART22" hidden="1">#REF!</definedName>
    <definedName name="__123Graph_LBL_C投資推移" hidden="1">#N/A</definedName>
    <definedName name="__123Graph_LBL_D投資推移" hidden="1">#N/A</definedName>
    <definedName name="__123Graph_X" hidden="1">[4]Sale89!#REF!</definedName>
    <definedName name="__123Graph_X\B11" hidden="1">#REF!</definedName>
    <definedName name="__123Graph_XASSETS" hidden="1">[3]事業計画!$J$229:$P$229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INCOME" hidden="1">[3]事業計画!$J$229:$P$229</definedName>
    <definedName name="__123Graph_XLIABILITIES" hidden="1">[3]事業計画!$J$229:$P$229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5_0_0_S" hidden="1">#N/A</definedName>
    <definedName name="__9_0_S" hidden="1">#N/A</definedName>
    <definedName name="__abc1" hidden="1">#REF!</definedName>
    <definedName name="__aug08" hidden="1">#REF!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I300" hidden="1">{"'Model'!$A$1:$N$53"}</definedName>
    <definedName name="__IntlFixup" hidden="1">TRUE</definedName>
    <definedName name="__KEY1" hidden="1">[1]Accure!#REF!</definedName>
    <definedName name="__kks1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O310" hidden="1">{"'Eng (page2)'!$A$1:$D$52"}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u645" hidden="1">{"'Eng (page2)'!$A$1:$D$52"}</definedName>
    <definedName name="__W020798">#REF!</definedName>
    <definedName name="__wrn1" hidden="1">{"schedule1",#N/A,FALSE,"Sheet1";"schedule2",#N/A,FALSE,"Sheet1";"schedule3",#N/A,FALSE,"Sheet1";"schedule4",#N/A,FALSE,"Sheet1";"schedule5",#N/A,FALSE,"Sheet1";"schedule6",#N/A,FALSE,"Sheet1"}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10_0_0_S" hidden="1">#N/A</definedName>
    <definedName name="_1102" hidden="1">'[5]stat local'!$D$769:$D$3475</definedName>
    <definedName name="_12_0_0_F" hidden="1">#N/A</definedName>
    <definedName name="_15_0_0_S" hidden="1">#N/A</definedName>
    <definedName name="_1Excel_BuiltIn_Print_Area_4_1">#REF!</definedName>
    <definedName name="_21______123Graph_AF_S" hidden="1">#REF!</definedName>
    <definedName name="_22______123Graph_BF_S" hidden="1">#REF!</definedName>
    <definedName name="_23______123Graph_XF_S" hidden="1">#REF!</definedName>
    <definedName name="_231" hidden="1">'[6]Carrying Cost'!#REF!</definedName>
    <definedName name="_24_____123Graph_AF_S" hidden="1">#REF!</definedName>
    <definedName name="_25_____123Graph_BF_S" hidden="1">#REF!</definedName>
    <definedName name="_26_____123Graph_XF_S" hidden="1">#REF!</definedName>
    <definedName name="_28____123Graph_AF_S" hidden="1">#REF!</definedName>
    <definedName name="_29____123Graph_BF_S" hidden="1">#REF!</definedName>
    <definedName name="_3__123Graph_AF_S" hidden="1">#REF!</definedName>
    <definedName name="_30____123Graph_XF_S" hidden="1">#REF!</definedName>
    <definedName name="_32___123Graph_AF_S" hidden="1">#REF!</definedName>
    <definedName name="_33___123Graph_BF_S" hidden="1">#REF!</definedName>
    <definedName name="_34___123Graph_XF_S" hidden="1">#REF!</definedName>
    <definedName name="_36__123Graph_AF_S" hidden="1">#REF!</definedName>
    <definedName name="_37__123Graph_BF_S" hidden="1">#REF!</definedName>
    <definedName name="_38__123Graph_XF_S" hidden="1">#REF!</definedName>
    <definedName name="_4__123Graph_B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4Excel_BuiltIn_Print_Area_4_1">#REF!</definedName>
    <definedName name="_5__123Graph_XF_S" hidden="1">#REF!</definedName>
    <definedName name="_6_0_S" hidden="1">#N/A</definedName>
    <definedName name="_61______123Graph_AF_S" hidden="1">#REF!</definedName>
    <definedName name="_62______123Graph_BF_S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70____123Graph_XF_S" hidden="1">#REF!</definedName>
    <definedName name="_72___123Graph_AF_S" hidden="1">#REF!</definedName>
    <definedName name="_73___123Graph_BF_S" hidden="1">#REF!</definedName>
    <definedName name="_74___123Graph_XF_S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8_0_0_F" hidden="1">#N/A</definedName>
    <definedName name="_81__123Graph_XF_S" hidden="1">#REF!</definedName>
    <definedName name="_9_0_S" hidden="1">#N/A</definedName>
    <definedName name="_abc1" hidden="1">#REF!</definedName>
    <definedName name="_aug08" hidden="1">#REF!</definedName>
    <definedName name="_bdm.107A9799626E4FC8B49DB037971FCDD2.edm" hidden="1">#REF!</definedName>
    <definedName name="_bdm.1AEA3641AF7845EBAB2CD2BD3B8A3803.edm" hidden="1">#REF!</definedName>
    <definedName name="_bdm.64EE522A4EC54CC6A4C07A7DB730EC0B.edm" hidden="1">#REF!</definedName>
    <definedName name="_bdm.7A378E36BB6C4A3A875D0B4EE8F641BE.edm" hidden="1">#REF!</definedName>
    <definedName name="_bdm.7B3A20920F0847D19F6D1F2779C59FE7.edm" hidden="1">#REF!</definedName>
    <definedName name="_bdm.8E40293CDAC1406EAB99C0F49C7C8D24.edm" hidden="1">#REF!</definedName>
    <definedName name="_bdm.A0A23195D7CF4AB4BF0E8183B03DA8DA.edm" hidden="1">#REF!</definedName>
    <definedName name="_bdm.BD35A8768C774C8DAFA0349FE126031B.edm" hidden="1">#REF!</definedName>
    <definedName name="_bdm.CC1F84B16D254E66B42DADAFF296643B.edm" hidden="1">#REF!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d1" hidden="1">{"'Model'!$A$1:$N$53"}</definedName>
    <definedName name="_DAT1">'[7]TB P12'!#REF!</definedName>
    <definedName name="_DAT3">'[7]TB P12'!#REF!</definedName>
    <definedName name="_DAT5">'[7]TB P12'!#REF!</definedName>
    <definedName name="_DAT6">'[7]TB P12'!#REF!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'[8]Prft&amp;Loss:FIN TB_SI'!$B$1:$M$1762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I300" hidden="1">{"'Model'!$A$1:$N$53"}</definedName>
    <definedName name="_Key1" hidden="1">'[9]DETAIL-BS'!#REF!</definedName>
    <definedName name="_Key11" hidden="1">#REF!</definedName>
    <definedName name="_Key2" hidden="1">#REF!</definedName>
    <definedName name="_kks1">#REF!</definedName>
    <definedName name="_M5" hidden="1">{#N/A,#N/A,TRUE,"SUM";#N/A,#N/A,TRUE,"EE";#N/A,#N/A,TRUE,"AC";#N/A,#N/A,TRUE,"SN"}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X" hidden="1">#N/A</definedName>
    <definedName name="_Sort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u645" hidden="1">{"'Eng (page2)'!$A$1:$D$52"}</definedName>
    <definedName name="_W020798">#REF!</definedName>
    <definedName name="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X2" hidden="1">{"'Eng (page2)'!$A$1:$D$52"}</definedName>
    <definedName name="_y4" hidden="1">{"'Eng (page2)'!$A$1:$D$52"}</definedName>
    <definedName name="_y78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a">[10]AccountCode!$A$1:$E$72</definedName>
    <definedName name="AAA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 hidden="1">"AAA_SET"</definedName>
    <definedName name="AAA_duser" hidden="1">"OFF"</definedName>
    <definedName name="AAAAA2" hidden="1">'[11]JCS Summary-FEB''06'!#REF!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{"a",#N/A,TRUE,"Jax Inv Sch";"b",#N/A,TRUE,"Jax Inv Sch";"c",#N/A,TRUE,"Ire Inv Sch";"d",#N/A,TRUE,"Global Inv Sch";"e",#N/A,TRUE,"Global Inv Sch"}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_line1.0_" hidden="1">{#N/A,#N/A,FALSE,"Eff-SSC2"}</definedName>
    <definedName name="AccessDatabase" hidden="1">"C:\MSOffice\Office\aut\WAREHOUSE.mdb"</definedName>
    <definedName name="account_code">#REF!</definedName>
    <definedName name="account_lao">#REF!</definedName>
    <definedName name="Actual_M54" hidden="1">#REF!</definedName>
    <definedName name="ACwvu.NHAP." hidden="1">[12]SALE!#REF!</definedName>
    <definedName name="adas" hidden="1">{"'Model'!$A$1:$N$53"}</definedName>
    <definedName name="adcfs" hidden="1">#REF!,#REF!,#REF!,#REF!</definedName>
    <definedName name="adfa" hidden="1">{"cap_structure",#N/A,FALSE,"Graph-Mkt Cap";"price",#N/A,FALSE,"Graph-Price";"ebit",#N/A,FALSE,"Graph-EBITDA";"ebitda",#N/A,FALSE,"Graph-EBITDA"}</definedName>
    <definedName name="Adfasds" hidden="1">#REF!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WAE" hidden="1">{"summary1",#N/A,TRUE,"Comps";"summary2",#N/A,TRUE,"Comps";"summary3",#N/A,TRUE,"Comps"}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SFA" hidden="1">{"inputs raw data",#N/A,TRUE,"INPUT"}</definedName>
    <definedName name="AEWEW" hidden="1">{"inputs raw data",#N/A,TRUE,"INPUT"}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hhnrt" hidden="1">#N/A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hidden="1">{"conso",#N/A,FALSE,"cash flow"}</definedName>
    <definedName name="are" hidden="1">{"'Eng (page2)'!$A$1:$D$52"}</definedName>
    <definedName name="arew" hidden="1">{"cap_structure",#N/A,FALSE,"Graph-Mkt Cap";"price",#N/A,FALSE,"Graph-Price";"ebit",#N/A,FALSE,"Graph-EBITDA";"ebitda",#N/A,FALSE,"Graph-EBITDA"}</definedName>
    <definedName name="arg" hidden="1">{"inputs raw data",#N/A,TRUE,"INPUT"}</definedName>
    <definedName name="AS2DocOpenMode" hidden="1">"AS2DocumentBrowse"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ghj" hidden="1">[13]SALE!#REF!</definedName>
    <definedName name="asdgghhhhh" hidden="1">[13]SALE!#REF!</definedName>
    <definedName name="asfasdf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xs" hidden="1">#REF!</definedName>
    <definedName name="baba" hidden="1">{"'Model'!$A$1:$N$53"}</definedName>
    <definedName name="BadLink" hidden="1">#REF!</definedName>
    <definedName name="bas" hidden="1">{#N/A,#N/A,TRUE,"SUM";#N/A,#N/A,TRUE,"EE";#N/A,#N/A,TRUE,"AC";#N/A,#N/A,TRUE,"SN"}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CWQ445PDI0YUBIXZBK5EWCP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[14]Table!#REF!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BOJKYU7DBHGYKKZMW4JKUWLW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[14]Table!#REF!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V1XKGBEDZIV9DV1A2YV1JOI" hidden="1">#REF!</definedName>
    <definedName name="BEx77OQ625E4LSEXLQEMAZHPDMMC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Y6UFM571XUE82FQZRNOKP90" hidden="1">#REF!</definedName>
    <definedName name="BEx90CVJHW2G83ZSI8F4ZSPTFSPI" hidden="1">#REF!</definedName>
    <definedName name="BEx91SVH7QJ0CUG5HYFOAHD72EHF" hidden="1">#REF!</definedName>
    <definedName name="BEx91YKG5M0ZZDVWNGF80SPL8GUP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GT5RV6P8J63RC7XNND8ZY6" hidden="1">#REF!</definedName>
    <definedName name="BEx96D9CL97JLH81NWXV3W4FFT37" hidden="1">#REF!</definedName>
    <definedName name="BEx9706NFOGJWDFFOFDUAFC8NNTP" hidden="1">#REF!</definedName>
    <definedName name="BEx979H4ZLWJQ9YXKQGB6V8D4L3N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X2TU15VIP65OGKSZD41PMO4N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BUHV61O685ZY627SA7P8WBXK" hidden="1">#REF!</definedName>
    <definedName name="BExBC6S9JZS9ZX6V7SBKDJ5R3CGN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[14]Table!#REF!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N4RBEALV4D47VOLQDX2H9IK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JAN68W8QKWO21GHHE06FLHZ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BWWY4TG3T087BWZOF7F16FHC" hidden="1">#REF!</definedName>
    <definedName name="BExMBYPQDG9AYDQ5E8IECVFREPO6" hidden="1">[14]Table!#REF!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[14]Table!#REF!</definedName>
    <definedName name="BExQA6Y7M413BE4GE9AQ6XACOK9L" hidden="1">#REF!</definedName>
    <definedName name="BExQCI9M5F9BX0WO90T8KQKXJECZ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[14]Table!#REF!</definedName>
    <definedName name="BExTVTLH2E1SH7Z2XBYHUOQBWWLI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V1HWKTB46UXT08JLMPP8P4SP" hidden="1">#REF!</definedName>
    <definedName name="BExXWCEFPM2UFC3LC37H8GSMA5GA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obsum" hidden="1">{"bobsum",#N/A,FALSE,"BobSummary"}</definedName>
    <definedName name="book" hidden="1">#REF!</definedName>
    <definedName name="brall" hidden="1">{"brmonth",#N/A,FALSE,"brazil";"brroll",#N/A,FALSE,"brazil";"brprof",#N/A,FALSE,"brazil"}</definedName>
    <definedName name="BRFG" hidden="1">{"'Eng (page2)'!$A$1:$D$52"}</definedName>
    <definedName name="brmonth" hidden="1">{"brmonth",#N/A,FALSE,"brazil"}</definedName>
    <definedName name="brprof" hidden="1">{"brprof",#N/A,FALSE,"brazil"}</definedName>
    <definedName name="brroll" hidden="1">{"brroll",#N/A,FALSE,"brazil"}</definedName>
    <definedName name="BRT" hidden="1">{"'Eng (page2)'!$A$1:$D$52"}</definedName>
    <definedName name="BSDF" hidden="1">{"'Eng (page2)'!$A$1:$D$52"}</definedName>
    <definedName name="BSsheet">#REF!</definedName>
    <definedName name="BUA" hidden="1">{"conso",#N/A,FALSE,"cash flow"}</definedName>
    <definedName name="c.LTMYear" hidden="1">#REF!</definedName>
    <definedName name="ca" hidden="1">[13]SALE!#REF!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BWorkbookPriority" hidden="1">-1295779745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ET" hidden="1">{"'Eng (page2)'!$A$1:$D$52"}</definedName>
    <definedName name="chai" hidden="1">{"conso",#N/A,FALSE,"cash flow"}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P" hidden="1">'[15]16101sgi'!#REF!</definedName>
    <definedName name="CIQWBGuid" hidden="1">"c8b6c2e7-af73-4510-8d4d-904b459e1b36"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E" hidden="1">'[16]Detail-Sep'!#REF!</definedName>
    <definedName name="Clariant" hidden="1">{#N/A,#N/A,TRUE,"Str.";#N/A,#N/A,TRUE,"Steel &amp; Roof";#N/A,#N/A,TRUE,"Arc.";#N/A,#N/A,TRUE,"Preliminary";#N/A,#N/A,TRUE,"Sum_Prelim"}</definedName>
    <definedName name="CLIENT_NAME">'[17]Iron Curtain Method'!$F$3</definedName>
    <definedName name="CODE">#REF!</definedName>
    <definedName name="Con" hidden="1">{"'Eng (page2)'!$A$1:$D$52"}</definedName>
    <definedName name="Conso">#REF!</definedName>
    <definedName name="_xlnm.Consolidate_Area" hidden="1">#N/A</definedName>
    <definedName name="COO" hidden="1">{#N/A,#N/A,FALSE,"Matrix";#N/A,#N/A,FALSE,"Cash Flow";#N/A,#N/A,FALSE,"10 Year Cost Analysis"}</definedName>
    <definedName name="COST">#REF!</definedName>
    <definedName name="Cover">#REF!</definedName>
    <definedName name="CreditStats" hidden="1">#REF!</definedName>
    <definedName name="csdcd" hidden="1">{"'Model'!$A$1:$N$53"}</definedName>
    <definedName name="CSODJWO" hidden="1">{#N/A,#N/A,TRUE,"SUM";#N/A,#N/A,TRUE,"EE";#N/A,#N/A,TRUE,"AC";#N/A,#N/A,TRUE,"SN"}</definedName>
    <definedName name="cvcxvsvad" hidden="1">{"'Model'!$A$1:$N$53"}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 hidden="1">#REF!</definedName>
    <definedName name="cxzs" hidden="1">{"'Eng (page2)'!$A$1:$D$52"}</definedName>
    <definedName name="d">#REF!</definedName>
    <definedName name="daa" hidden="1">{"'Model'!$A$1:$N$53"}</definedName>
    <definedName name="DAFAD" hidden="1">{"cap_structure",#N/A,FALSE,"Graph-Mkt Cap";"price",#N/A,FALSE,"Graph-Price";"ebit",#N/A,FALSE,"Graph-EBITDA";"ebitda",#N/A,FALSE,"Graph-EBITDA"}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_xlnm.Database">#REF!</definedName>
    <definedName name="dcds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{"Book Income",#N/A,FALSE,"B&amp;T";"Taxable Income",#N/A,FALSE,"B&amp;T"}</definedName>
    <definedName name="ddddddd" hidden="1">{#N/A,#N/A,FALSE,"CAPREIT"}</definedName>
    <definedName name="DDDDDDDD" hidden="1">{#N/A,#N/A,TRUE,"SUM";#N/A,#N/A,TRUE,"EE";#N/A,#N/A,TRUE,"AC";#N/A,#N/A,TRUE,"SN"}</definedName>
    <definedName name="dddddddddddd" hidden="1">{"a",#N/A,TRUE,"Jax Inv Sch";"b",#N/A,TRUE,"Jax Inv Sch";"c",#N/A,TRUE,"Ire Inv Sch";"d",#N/A,TRUE,"Global Inv Sch";"e",#N/A,TRUE,"Global Inv Sch"}</definedName>
    <definedName name="de" hidden="1">{"'Sheet1'!$L$16"}</definedName>
    <definedName name="depdepdep" hidden="1">'[15]16101sgi'!#REF!</definedName>
    <definedName name="Depp" hidden="1">{"cashflow",#N/A,FALSE,"cash flow"}</definedName>
    <definedName name="derg" hidden="1">#REF!</definedName>
    <definedName name="DET" hidden="1">{#N/A,#N/A,FALSE,"MAIN";#N/A,#N/A,FALSE,"ACTvsBUD"}</definedName>
    <definedName name="dewfw" hidden="1">'[15]16101sgi'!#REF!</definedName>
    <definedName name="DEWSLDW" hidden="1">{#N/A,#N/A,TRUE,"SUM";#N/A,#N/A,TRUE,"EE";#N/A,#N/A,TRUE,"AC";#N/A,#N/A,TRUE,"SN"}</definedName>
    <definedName name="dfd" hidden="1">{"FCB_ALL",#N/A,FALSE,"FCB";"GREY_ALL",#N/A,FALSE,"GREY"}</definedName>
    <definedName name="dfdas" hidden="1">{"FCB_ALL",#N/A,FALSE,"FCB";"GREY_ALL",#N/A,FALSE,"GREY"}</definedName>
    <definedName name="dfdfdfd" hidden="1">{"FCB_ALL",#N/A,FALSE,"FCB"}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G" hidden="1">{"cap_structure",#N/A,FALSE,"Graph-Mkt Cap";"price",#N/A,FALSE,"Graph-Price";"ebit",#N/A,FALSE,"Graph-EBITDA";"ebitda",#N/A,FALSE,"Graph-EBITDA"}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ivFpb" hidden="1">#N/A</definedName>
    <definedName name="DOC">#REF!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WA" hidden="1">{"'Eng (page2)'!$A$1:$D$52"}</definedName>
    <definedName name="DZ.IndSpec_Left" hidden="1">#REF!</definedName>
    <definedName name="DZ.IndSpec_Right" hidden="1">#REF!</definedName>
    <definedName name="DZ.LTM" hidden="1">#REF!</definedName>
    <definedName name="DZ.LTMPlus" hidden="1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quity">'[7]TB P12'!#REF!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tw" hidden="1">{"'Eng (page2)'!$A$1:$D$52"}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FINANCE_RECAP" hidden="1">"Tot_NonCurr_Liab,Actual,Normalized,All_Depts,All_Divisions,All_InterCo,HTHI,ST_ALL,Japan,Cost,LC,2010.P1,Periodic,"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e" hidden="1">{"'Eng (page2)'!$A$1:$D$52"}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Print_Area_5">#REF!</definedName>
    <definedName name="Excel_BuiltIn_Print_Titles_4_1">#REF!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ACTORY" hidden="1">{#N/A,#N/A,TRUE,"SUM";#N/A,#N/A,TRUE,"EE";#N/A,#N/A,TRUE,"AC";#N/A,#N/A,TRUE,"SN"}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sdffsd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d" hidden="1">{#N/A,#N/A,FALSE,"CAPREIT"}</definedName>
    <definedName name="fdfdfdf" hidden="1">{#N/A,#N/A,FALSE,"CAPREIT"}</definedName>
    <definedName name="fdfds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F" hidden="1">{#N/A,#N/A,TRUE,"SUM";#N/A,#N/A,TRUE,"EE";#N/A,#N/A,TRUE,"AC";#N/A,#N/A,TRUE,"SN"}</definedName>
    <definedName name="fdfg" hidden="1">{"quarterly",#N/A,FALSE,"Income Statement";#N/A,#N/A,FALSE,"print segment";#N/A,#N/A,FALSE,"Balance Sheet";#N/A,#N/A,FALSE,"Annl Inc";#N/A,#N/A,FALSE,"Cash Flow"}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ad" hidden="1">{"inputs raw data",#N/A,TRUE,"INPUT"}</definedName>
    <definedName name="fdv" hidden="1">{"quarterly",#N/A,FALSE,"Income Statement";#N/A,#N/A,FALSE,"print segment";#N/A,#N/A,FALSE,"Balance Sheet";#N/A,#N/A,FALSE,"Annl Inc";#N/A,#N/A,FALSE,"Cash Flow"}</definedName>
    <definedName name="fefefew" hidden="1">#REF!</definedName>
    <definedName name="ffffd" hidden="1">{#N/A,#N/A,TRUE,"SUM";#N/A,#N/A,TRUE,"EE";#N/A,#N/A,TRUE,"AC";#N/A,#N/A,TRUE,"SN"}</definedName>
    <definedName name="fffggg" hidden="1">{"a",#N/A,TRUE,"Jax Inv Sch";"b",#N/A,TRUE,"Jax Inv Sch";"c",#N/A,TRUE,"Ire Inv Sch";"d",#N/A,TRUE,"Global Inv Sch";"e",#N/A,TRUE,"Global Inv Sch"}</definedName>
    <definedName name="FGE\" hidden="1">{"'Eng (page2)'!$A$1:$D$52"}</definedName>
    <definedName name="fgff" hidden="1">{#N/A,#N/A,TRUE,"SUM";#N/A,#N/A,TRUE,"EE";#N/A,#N/A,TRUE,"AC";#N/A,#N/A,TRUE,"SN"}</definedName>
    <definedName name="fgh" hidden="1">[13]SALE!#REF!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 hidden="1">'[15]16101sgi'!#REF!</definedName>
    <definedName name="fojwp" hidden="1">{"'Eng (page2)'!$A$1:$D$52"}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SDF" hidden="1">{#N/A,#N/A,TRUE,"SUM";#N/A,#N/A,TRUE,"EE";#N/A,#N/A,TRUE,"AC";#N/A,#N/A,TRUE,"SN"}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ckface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WP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fdfe" hidden="1">#REF!</definedName>
    <definedName name="gfg" hidden="1">{"'Eng (page2)'!$A$1:$D$52"}</definedName>
    <definedName name="gfhs" hidden="1">{"summary1",#N/A,TRUE,"Comps";"summary2",#N/A,TRUE,"Comps";"summary3",#N/A,TRUE,"Comps"}</definedName>
    <definedName name="ggb" hidden="1">{#N/A,#N/A,FALSE,"BUDGET"}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" hidden="1">{"'Eng (page2)'!$A$1:$D$52"}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uu" hidden="1">{"'Eng (page2)'!$A$1:$D$52"}</definedName>
    <definedName name="GJNGH" hidden="1">{#N/A,#N/A,FALSE,"caratula";#N/A,#N/A,FALSE,"Product by line";#N/A,#N/A,FALSE,"YTD";#N/A,#N/A,FALSE,"Per Units";#N/A,#N/A,FALSE,"Amount"}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hidden="1">{"'Eng (page2)'!$A$1:$D$52"}</definedName>
    <definedName name="GWRT" hidden="1">{"'Eng (page2)'!$A$1:$D$52"}</definedName>
    <definedName name="h" hidden="1">{"'Sheet1'!$L$16"}</definedName>
    <definedName name="h_1" hidden="1">{"'Sheet1'!$L$16"}</definedName>
    <definedName name="Hardware" hidden="1">{#N/A,#N/A,TRUE,"Str.";#N/A,#N/A,TRUE,"Steel &amp; Roof";#N/A,#N/A,TRUE,"Arc.";#N/A,#N/A,TRUE,"Preliminary";#N/A,#N/A,TRUE,"Sum_Prelim"}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gfgy" hidden="1">{"Book Income",#N/A,FALSE,"B&amp;T";"Taxable Income",#N/A,FALSE,"B&amp;T"}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hidden="1">{#N/A,#N/A,TRUE,"SUM";#N/A,#N/A,TRUE,"EE";#N/A,#N/A,TRUE,"AC";#N/A,#N/A,TRUE,"SN"}</definedName>
    <definedName name="HHK" hidden="1">{"'Eng (page2)'!$A$1:$D$52"}</definedName>
    <definedName name="hi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 hidden="1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#N/A</definedName>
    <definedName name="hn.domestic" hidden="1">#REF!</definedName>
    <definedName name="hn.DZ_MultByFXRates" hidden="1">#N/A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qqq" hidden="1">{"cashflow",#N/A,FALSE,"cash flow"}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"\\Der2\vol1\DATABANK\DOWNLOAD\HEAD6-1.HTM"</definedName>
    <definedName name="HTML_Title" hidden="1">"00Q3961-SUM"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TTRH" hidden="1">#REF!</definedName>
    <definedName name="huh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hd" hidden="1">{"'Eng (page2)'!$A$1:$D$52"}</definedName>
    <definedName name="ier" hidden="1">{"'Eng (page2)'!$A$1:$D$52"}</definedName>
    <definedName name="IHMPrintVAL1" hidden="1">#REF!</definedName>
    <definedName name="IHMPrintVAL2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PAY">#REF!</definedName>
    <definedName name="INREC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" hidden="1">{"'Eng (page2)'!$A$1:$D$52"}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J_CODE" hidden="1">"c13748"</definedName>
    <definedName name="IQ_DJ_DATE" hidden="1">"c13749"</definedName>
    <definedName name="IQ_DJ_NEWS" hidden="1">"c13747"</definedName>
    <definedName name="IQ_DJ_TIME" hidden="1">"c13758"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FFO_SHARE_REUT" hidden="1">"c3843"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"c1771"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"c1772"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"c1773"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DIFF_REUT" hidden="1">"c3890"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HARE_SURPRISE_PERCENT_CIQ" hidden="1">"c3722"</definedName>
    <definedName name="IQ_EST_FFO_SHARE_SURPRISE_PERCENT_REUT" hidden="1">"c3891"</definedName>
    <definedName name="IQ_EST_FFO_SURPRISE_PERCENT" hidden="1">"c1870"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EST_REUT" hidden="1">"c3837"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EST_REUT" hidden="1">"c3839"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EST_REUT" hidden="1">"c3840"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MEDIAN_EST_REUT" hidden="1">"c3838"</definedName>
    <definedName name="IQ_FFO_SHARE_NUM_EST" hidden="1">"c421"</definedName>
    <definedName name="IQ_FFO_SHARE_NUM_EST_CIQ" hidden="1">"c3672"</definedName>
    <definedName name="IQ_FFO_SHARE_NUM_EST_REUT" hidden="1">"c3841"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HARE_STDDEV_EST_CIQ" hidden="1">"c3673"</definedName>
    <definedName name="IQ_FFO_SHARE_STDDEV_EST_REUT" hidden="1">"c3842"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"10/31/2017 03:46:10"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REUT" hidden="1">"c3938"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REUT" hidden="1">"c3939"</definedName>
    <definedName name="IQ_PERCENT_CHANGE_EST_FFO_SHARE_3MONTHS" hidden="1">"c1825"</definedName>
    <definedName name="IQ_PERCENT_CHANGE_EST_FFO_SHARE_3MONTHS_CIQ" hidden="1">"c3766"</definedName>
    <definedName name="IQ_PERCENT_CHANGE_EST_FFO_SHARE_3MONTHS_REUT" hidden="1">"c3935"</definedName>
    <definedName name="IQ_PERCENT_CHANGE_EST_FFO_SHARE_6MONTHS" hidden="1">"c1826"</definedName>
    <definedName name="IQ_PERCENT_CHANGE_EST_FFO_SHARE_6MONTHS_CIQ" hidden="1">"c3767"</definedName>
    <definedName name="IQ_PERCENT_CHANGE_EST_FFO_SHARE_6MONTHS_REUT" hidden="1">"c3936"</definedName>
    <definedName name="IQ_PERCENT_CHANGE_EST_FFO_SHARE_9MONTHS" hidden="1">"c1827"</definedName>
    <definedName name="IQ_PERCENT_CHANGE_EST_FFO_SHARE_9MONTHS_CIQ" hidden="1">"c3768"</definedName>
    <definedName name="IQ_PERCENT_CHANGE_EST_FFO_SHARE_9MONTHS_REUT" hidden="1">"c3937"</definedName>
    <definedName name="IQ_PERCENT_CHANGE_EST_FFO_SHARE_DAY" hidden="1">"c1822"</definedName>
    <definedName name="IQ_PERCENT_CHANGE_EST_FFO_SHARE_DAY_CIQ" hidden="1">"c3764"</definedName>
    <definedName name="IQ_PERCENT_CHANGE_EST_FFO_SHARE_DAY_REUT" hidden="1">"c3933"</definedName>
    <definedName name="IQ_PERCENT_CHANGE_EST_FFO_SHARE_MONTH" hidden="1">"c1824"</definedName>
    <definedName name="IQ_PERCENT_CHANGE_EST_FFO_SHARE_MONTH_CIQ" hidden="1">"c3765"</definedName>
    <definedName name="IQ_PERCENT_CHANGE_EST_FFO_SHARE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WEEK" hidden="1">"c1823"</definedName>
    <definedName name="IQ_PERCENT_CHANGE_EST_FFO_SHARE_WEEK_CIQ" hidden="1">"c3795"</definedName>
    <definedName name="IQ_PERCENT_CHANGE_EST_FFO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" hidden="1">"c1420"</definedName>
    <definedName name="IQ_RET00NED_EARN" hidden="1">"c1420"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_WorkspaceId" hidden="1">"f077d460e20243c19d3acadf79e62571"</definedName>
    <definedName name="IsColHidden" hidden="1">FALSE</definedName>
    <definedName name="IsLTMColHidden" hidden="1">FALSE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UE" hidden="1">{"'Eng (page2)'!$A$1:$D$52"}</definedName>
    <definedName name="IUO" hidden="1">{"'Eng (page2)'!$A$1:$D$52"}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jb" hidden="1">{"summary1",#N/A,TRUE,"Comps";"summary2",#N/A,TRUE,"Comps";"summary3",#N/A,TRUE,"Comps"}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ew">'[18]พ.ย.46-ม.ค.47'!#REF!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'[15]16101sgi'!#REF!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k" hidden="1">{#N/A,#N/A,FALSE,"CARATUL";#N/A,#N/A,FALSE,"PROFIT AND LOSS";#N/A,#N/A,FALSE,"GRAFICO_PBT";#N/A,#N/A,FALSE,"EXPLIC.VARIANTE";#N/A,#N/A,FALSE,"GENERAL EXP.AREA"}</definedName>
    <definedName name="JKDFSJCSDKJ" hidden="1">{#N/A,#N/A,TRUE,"SUM";#N/A,#N/A,TRUE,"EE";#N/A,#N/A,TRUE,"AC";#N/A,#N/A,TRUE,"SN"}</definedName>
    <definedName name="jkklj">#REF!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0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jij" hidden="1">#REF!</definedName>
    <definedName name="KIO" hidden="1">{#N/A,#N/A,FALSE,"CARATUL";#N/A,#N/A,FALSE,"PROFIT AND LOSS";#N/A,#N/A,FALSE,"GRAFICO_PBT";#N/A,#N/A,FALSE,"EXPLIC.VARIANTE";#N/A,#N/A,FALSE,"GENERAL EXP.AREA"}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{"cashflow",#N/A,FALSE,"cash flow"}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k" hidden="1">{"'Eng (page2)'!$A$1:$D$52"}</definedName>
    <definedName name="KLO" hidden="1">{"'Eng (page2)'!$A$1:$D$52"}</definedName>
    <definedName name="kmgfk" hidden="1">'[15]16101sgi'!#REF!</definedName>
    <definedName name="KOEW" hidden="1">{"'Eng (page2)'!$A$1:$D$52"}</definedName>
    <definedName name="KOL" hidden="1">{"'Eng (page2)'!$A$1:$D$52"}</definedName>
    <definedName name="koo" hidden="1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'[19]16101'!#REF!</definedName>
    <definedName name="Leasehold2" hidden="1">#REF!</definedName>
    <definedName name="ledr" hidden="1">{"'Eng (page2)'!$A$1:$D$52"}</definedName>
    <definedName name="lemg" hidden="1">#REF!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mcount" hidden="1">1</definedName>
    <definedName name="ListOffset" hidden="1">1</definedName>
    <definedName name="lkj" hidden="1">'[19]16101'!#REF!</definedName>
    <definedName name="LLK" hidden="1">{"'Eng (page2)'!$A$1:$D$52"}</definedName>
    <definedName name="LLP" hidden="1">{"'Eng (page2)'!$A$1:$D$52"}</definedName>
    <definedName name="log" hidden="1">{#N/A,#N/A,TRUE,"SUM";#N/A,#N/A,TRUE,"EE";#N/A,#N/A,TRUE,"AC";#N/A,#N/A,TRUE,"SN"}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t." hidden="1">{#N/A,#N/A,TRUE,"Str.";#N/A,#N/A,TRUE,"Steel &amp; Roof";#N/A,#N/A,TRUE,"Arc.";#N/A,#N/A,TRUE,"Preliminary";#N/A,#N/A,TRUE,"Sum_Prelim"}</definedName>
    <definedName name="ltm_BalanceSheet" hidden="1">#REF!</definedName>
    <definedName name="ltm_IncomeStatement" hidden="1">#REF!</definedName>
    <definedName name="LV" hidden="1">{"'Eng (page2)'!$A$1:$D$52"}</definedName>
    <definedName name="ly" hidden="1">{"'Eng (page2)'!$A$1:$D$52"}</definedName>
    <definedName name="mans" hidden="1">{"quarterly",#N/A,FALSE,"Income Statement";#N/A,#N/A,FALSE,"print segment";#N/A,#N/A,FALSE,"Balance Sheet";#N/A,#N/A,FALSE,"Annl Inc";#N/A,#N/A,FALSE,"Cash Flow"}</definedName>
    <definedName name="MCOP" hidden="1">{"'Eng (page2)'!$A$1:$D$52"}</definedName>
    <definedName name="MFPW" hidden="1">{"'Eng (page2)'!$A$1:$D$52"}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" hidden="1">{#N/A,#N/A,FALSE,"Eff-SSC2"}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w">#REF!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" hidden="1">{"cashflow",#N/A,FALSE,"cash flow"}</definedName>
    <definedName name="nut" hidden="1">{"Book Income",#N/A,FALSE,"B&amp;T";"Taxable Income",#N/A,FALSE,"B&amp;T"}</definedName>
    <definedName name="o" hidden="1">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LTM_BS" hidden="1">#REF!</definedName>
    <definedName name="p.LTM_IS" hidden="1">#REF!</definedName>
    <definedName name="p.Summary" hidden="1">#REF!</definedName>
    <definedName name="p.Summary_Titles" hidden="1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nel" hidden="1">{#N/A,#N/A,TRUE,"SUM";#N/A,#N/A,TRUE,"EE";#N/A,#N/A,TRUE,"AC";#N/A,#N/A,TRUE,"SN"}</definedName>
    <definedName name="PCN" hidden="1">{#N/A,#N/A,FALSE,"MAIN";#N/A,#N/A,FALSE,"ACTvsBUD"}</definedName>
    <definedName name="pcs" hidden="1">{#N/A,#N/A,FALSE,"Eff-SSC2"}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IOD_END">'[17]Iron Curtain Method'!$F$4</definedName>
    <definedName name="PeriodsInYear">#REF!</definedName>
    <definedName name="pfwe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m" hidden="1">#REF!</definedName>
    <definedName name="pooh" hidden="1">{"PAGE1",#N/A,FALSE,"YIELDS";"PAGE2",#N/A,FALSE,"YIELDS";"PAGE3",#N/A,FALSE,"YIELDS"}</definedName>
    <definedName name="poopoopoo" hidden="1">{"'Model'!$A$1:$N$53"}</definedName>
    <definedName name="pop" hidden="1">#REF!</definedName>
    <definedName name="ppppppppppppp" hidden="1">{"'Model'!$A$1:$N$53"}</definedName>
    <definedName name="ppsppspp" hidden="1">#REF!</definedName>
    <definedName name="PREPARED_BY">'[17]Iron Curtain Method'!$L$3</definedName>
    <definedName name="PREPARED_DATE">'[17]Iron Curtain Method'!$L$4</definedName>
    <definedName name="pri" hidden="1">{#N/A,#N/A,TRUE,"Str.";#N/A,#N/A,TRUE,"Steel &amp; Roof";#N/A,#N/A,TRUE,"Arc.";#N/A,#N/A,TRUE,"Preliminary";#N/A,#N/A,TRUE,"Sum_Prelim"}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dForm" hidden="1">#REF!</definedName>
    <definedName name="Product" hidden="1">#REF!</definedName>
    <definedName name="PSD" hidden="1">{"'Eng (page2)'!$A$1:$D$52"}</definedName>
    <definedName name="PUB_FileID" hidden="1">"L10003649.xls"</definedName>
    <definedName name="PUB_UserID" hidden="1">"MAYERX"</definedName>
    <definedName name="q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2WQ" hidden="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qqq" hidden="1">{"cashflow",#N/A,FALSE,"cash flow"}</definedName>
    <definedName name="qqqqqqqq" hidden="1">{"'Model'!$A$1:$N$53"}</definedName>
    <definedName name="qqqqqqqqqqq" hidden="1">{"a",#N/A,TRUE,"Jax Inv Sch";"b",#N/A,TRUE,"Jax Inv Sch";"c",#N/A,TRUE,"Ire Inv Sch";"d",#N/A,TRUE,"Global Inv Sch";"e",#N/A,TRUE,"Global Inv Sch"}</definedName>
    <definedName name="QQW" hidden="1">{"'Eng (page2)'!$A$1:$D$52"}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we" hidden="1">#REF!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R" hidden="1">{"'Eng (page2)'!$A$1:$D$52"}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wfre" hidden="1">{"'Model'!$A$1:$N$53"}</definedName>
    <definedName name="rgrgfvf" hidden="1">#REF!</definedName>
    <definedName name="RJO" hidden="1">{"'Eng (page2)'!$A$1:$D$52"}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E" hidden="1">{"'Eng (page2)'!$A$1:$D$52"}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utrut" hidden="1">{"'Model'!$A$1:$N$53"}</definedName>
    <definedName name="Rwvu.NHAP." hidden="1">#REF!,#REF!,#REF!,#REF!</definedName>
    <definedName name="sa" hidden="1">#REF!,#REF!,#REF!,#REF!</definedName>
    <definedName name="sad" hidden="1">#REF!</definedName>
    <definedName name="safaf" hidden="1">'[20]DXUAN&amp;QMINH'!#REF!</definedName>
    <definedName name="safsd" hidden="1">{"'Model'!$A$1:$N$53"}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LE_TSTC">#REF!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"PB1"</definedName>
    <definedName name="SAPBEXwbID" hidden="1">"41RLYELSHD9VQKW7241UX5LZS"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 hidden="1">#REF!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asa" hidden="1">{#N/A,#N/A,TRUE,"SUM";#N/A,#N/A,TRUE,"EE";#N/A,#N/A,TRUE,"AC";#N/A,#N/A,TRUE,"SN"}</definedName>
    <definedName name="sdddddddd" hidden="1">{"'SUMMATION'!$B$2:$I$2"}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hw" hidden="1">{"'Eng (page2)'!$A$1:$D$52"}</definedName>
    <definedName name="sell" hidden="1">{"'Eng (page2)'!$A$1:$D$52"}</definedName>
    <definedName name="sencount" hidden="1">26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heh" hidden="1">{"'Eng (page2)'!$A$1:$D$52"}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ftware" hidden="1">{"'Eng (page2)'!$A$1:$D$52"}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pec">#REF!</definedName>
    <definedName name="SpecialPrice" hidden="1">#REF!</definedName>
    <definedName name="sq">0.195*1.21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O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ummar" hidden="1">{#N/A,#N/A,TRUE,"SUM";#N/A,#N/A,TRUE,"EE";#N/A,#N/A,TRUE,"AC";#N/A,#N/A,TRUE,"SN"}</definedName>
    <definedName name="Swvu.NHAP." hidden="1">[12]SALE!#REF!</definedName>
    <definedName name="SWw" hidden="1">{#N/A,#N/A,TRUE,"SUM";#N/A,#N/A,TRUE,"EE";#N/A,#N/A,TRUE,"AC";#N/A,#N/A,TRUE,"SN"}</definedName>
    <definedName name="SXX" hidden="1">{"'Eng (page2)'!$A$1:$D$52"}</definedName>
    <definedName name="taweepong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June" hidden="1">#REF!</definedName>
    <definedName name="tbl_ProdInfo" hidden="1">#REF!</definedName>
    <definedName name="TCCCLMilan" hidden="1">#REF!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mp1" hidden="1">{"quarterly",#N/A,FALSE,"Income Statement";#N/A,#N/A,FALSE,"print segment";#N/A,#N/A,FALSE,"Balance Sheet";#N/A,#N/A,FALSE,"Annl Inc";#N/A,#N/A,FALSE,"Cash Flow"}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HKEY">'[7]TB P12'!#REF!</definedName>
    <definedName name="TESTVKEY">'[7]TB P12'!#REF!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1</definedName>
    <definedName name="tg3t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YE" hidden="1">#REF!</definedName>
    <definedName name="trt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un" hidden="1">{"'Model'!$A$1:$N$53"}</definedName>
    <definedName name="TWE" hidden="1">{"'Eng (page2)'!$A$1:$D$52"}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pe">[21]Masterประเภท!$A$2:$A$10</definedName>
    <definedName name="u" hidden="1">{"'Model'!$A$1:$N$53"}</definedName>
    <definedName name="ui">#REF!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O" hidden="1">{"'Eng (page2)'!$A$1:$D$52"}</definedName>
    <definedName name="Uor" hidden="1">{"'Eng (page2)'!$A$1:$D$52"}</definedName>
    <definedName name="USDollar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re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hidden="1">{"cashflow",#N/A,FALSE,"cash flow"}</definedName>
    <definedName name="vj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s_budget" hidden="1">{#N/A,#N/A,FALSE,"BalCash"}</definedName>
    <definedName name="vv" hidden="1">{"'Model'!$A$1:$N$53"}</definedName>
    <definedName name="vvv" hidden="1">{"'Model'!$A$1:$N$53"}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1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fe" hidden="1">{"summary1",#N/A,TRUE,"Comps";"summary2",#N/A,TRUE,"Comps";"summary3",#N/A,TRUE,"Comps"}</definedName>
    <definedName name="walkthrough" hidden="1">{"'Eng (page2)'!$A$1:$D$52"}</definedName>
    <definedName name="wanna" hidden="1">{"'Model'!$A$1:$N$53"}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porupot4" hidden="1">#REF!</definedName>
    <definedName name="WEQQE" hidden="1">{"summary1",#N/A,TRUE,"Comps";"summary2",#N/A,TRUE,"Comps";"summary3",#N/A,TRUE,"Comps"}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hidden="1">{"'Model'!$A$1:$N$53"}</definedName>
    <definedName name="werwert" hidden="1">{#N/A,#N/A,TRUE,"SUM";#N/A,#N/A,TRUE,"EE";#N/A,#N/A,TRUE,"AC";#N/A,#N/A,TRUE,"SN"}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hidden="1">{"'Eng (page2)'!$A$1:$D$52"}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hidden="1">{#N/A,#N/A,FALSE,"Macro2"}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hidden="1">{#N/A,#N/A,TRUE,"SUM";#N/A,#N/A,TRUE,"EE";#N/A,#N/A,TRUE,"AC";#N/A,#N/A,TRUE,"SN"}</definedName>
    <definedName name="wrn.acall." hidden="1">{"acmonth",#N/A,FALSE,"AirControls";"acroll",#N/A,FALSE,"AirControls";"acprof",#N/A,FALSE,"AirControls"}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hidden="1">{"Accretion",#N/A,FALSE,"Assum"}</definedName>
    <definedName name="wrn.acmonth." hidden="1">{"acmonth",#N/A,FALSE,"AirControls"}</definedName>
    <definedName name="wrn.acprof." hidden="1">{"acprof",#N/A,FALSE,"AirControls"}</definedName>
    <definedName name="wrn.Acquisitions." hidden="1">{"One",#N/A,FALSE,"Acquisitions";"Two",#N/A,FALSE,"Acquisitions"}</definedName>
    <definedName name="wrn.acroll." hidden="1">{"acroll",#N/A,FALSE,"AirControls"}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hidden="1">{"profit",#N/A,FALSE,"P&amp;L";"cap",#N/A,FALSE,"Capital";"cash",#N/A,FALSE,"Cash Flow";"bs",#N/A,FALSE,"Bal Sheet"}</definedName>
    <definedName name="wrn.AnnualRentRoll." hidden="1">{"AnnualRentRoll",#N/A,FALSE,"RentRoll"}</definedName>
    <definedName name="wrn.Assumptions." hidden="1">{"Assumptions",#N/A,FALSE,"Assum"}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lsheet." hidden="1">{#N/A,#N/A,FALSE,"Bal Sheet"}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seYearDemand." hidden="1">{"Base Year Demand",#N/A,FALSE,"Demand-Base Year"}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hidden="1">{"bobsum",#N/A,FALSE,"BobSummary"}</definedName>
    <definedName name="wrn.Bonds." hidden="1">{#N/A,#N/A,FALSE,"Bonds - Consol";#N/A,#N/A,FALSE,"Bonds - Lakes";#N/A,#N/A,FALSE,"Bonds - Chabot";#N/A,#N/A,FALSE,"Bonds - Diablo"}</definedName>
    <definedName name="wrn.Book." hidden="1">{"EVA",#N/A,FALSE,"SMT2";#N/A,#N/A,FALSE,"Summary";#N/A,#N/A,FALSE,"Graphs";#N/A,#N/A,FALSE,"4 Panel"}</definedName>
    <definedName name="wrn.Both._.Outputs." hidden="1">{"LTV Output",#N/A,FALSE,"Output";"DCR Output",#N/A,FALSE,"Output"}</definedName>
    <definedName name="wrn.brall." hidden="1">{"brmonth",#N/A,FALSE,"brazil";"brroll",#N/A,FALSE,"brazil";"brprof",#N/A,FALSE,"brazil"}</definedName>
    <definedName name="wrn.brmonth." hidden="1">{"brmonth",#N/A,FALSE,"brazil"}</definedName>
    <definedName name="wrn.brprof." hidden="1">{"brprof",#N/A,FALSE,"brazil"}</definedName>
    <definedName name="wrn.brroll." hidden="1">{"brroll",#N/A,FALSE,"brazil"}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hidden="1">{"cap",#N/A,FALSE,"Capital"}</definedName>
    <definedName name="wrn.CAPREIT." hidden="1">{#N/A,#N/A,FALSE,"CAPREIT"}</definedName>
    <definedName name="wrn.CAPREIT2" hidden="1">{#N/A,#N/A,FALSE,"CAPREIT"}</definedName>
    <definedName name="wrn.cash." hidden="1">{"cash",#N/A,FALSE,"Cash Flow"}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_Flow." hidden="1">{"One",#N/A,FALSE,"Cash Flow Statement"}</definedName>
    <definedName name="wrn.Cashflow." hidden="1">{"Cashflow",#N/A,FALSE,"Rochor"}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hidden="1">{"newyork",#N/A,FALSE,"Plots-Annually";"florida",#N/A,FALSE,"Plots-Annually"}</definedName>
    <definedName name="wrn.Clarie_Bridge." hidden="1">{"One",#N/A,FALSE,"Claire Bridge";"Two",#N/A,FALSE,"Claire Bridge";"Three",#N/A,FALSE,"Claire Bridge";"Four",#N/A,FALSE,"Claire Bridge";"Five",#N/A,FALSE,"Claire Bridge"}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so." hidden="1">{"conso",#N/A,FALSE,"cash flow"}</definedName>
    <definedName name="wrn.Corporate." hidden="1">{"One",#N/A,FALSE,"Corporate"}</definedName>
    <definedName name="wrn.Crossings." hidden="1">{"One",#N/A,FALSE,"Crossings";"Two",#N/A,FALSE,"Crossings";"Three",#N/A,FALSE,"Crossings";"Fous",#N/A,FALSE,"Crossings";"Five",#N/A,FALSE,"Crossings"}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reciation." hidden="1">{"One",#N/A,FALSE,"Depreciation"}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hidden="1">{"Year 1",#N/A,FALSE,"Budget";"Year 2",#N/A,FALSE,"Budget";"Year 3",#N/A,FALSE,"Budget";"Year 4",#N/A,FALSE,"Budget"}</definedName>
    <definedName name="wrn.Dividend._.Schedule." hidden="1">{"Dividend",#N/A,FALSE,"Cash Flow"}</definedName>
    <definedName name="wrn.Dividend._.Schedule2" hidden="1">{"Dividend",#N/A,FALSE,"Cash Flow"}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hidden="1">{"EBITDA Print Range",#N/A,FALSE,"EBITDA"}</definedName>
    <definedName name="wrn.EBITDA._.Print._.Range." hidden="1">{"EBITDA Print Range",#N/A,FALSE,"EBITDA"}</definedName>
    <definedName name="wrn.ENERGY." hidden="1">{#N/A,#N/A,FALSE,"CONSO-ENG"}</definedName>
    <definedName name="wrn.ENERGY._1" hidden="1">{#N/A,#N/A,FALSE,"CONSO-ENG"}</definedName>
    <definedName name="wrn.Entire._.Package." hidden="1">{"Summary",#N/A,FALSE,"Assumptions";"Development 1 2",#N/A,FALSE,"Budget";"Operating Income",#N/A,FALSE,"Budget"}</definedName>
    <definedName name="wrn.Exhibits." hidden="1">{#N/A,#N/A,FALSE,"Historical";#N/A,#N/A,FALSE,"Adjusted";#N/A,#N/A,FALSE,"CAM Alloc.";#N/A,#N/A,FALSE,"Projected CAM"}</definedName>
    <definedName name="wrn.ExitAndSalesAssumptions." hidden="1">{#N/A,#N/A,FALSE,"ExitStratigy"}</definedName>
    <definedName name="wrn.Fair._.Share._.Calcs." hidden="1">{#N/A,#N/A,FALSE,"Fair Share"}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B." hidden="1">{"FCB_ALL",#N/A,FALSE,"FCB"}</definedName>
    <definedName name="wrn.fcb2" hidden="1">{"FCB_ALL",#N/A,FALSE,"FCB"}</definedName>
    <definedName name="wrn.Final._.Output." hidden="1">{#N/A,#N/A,FALSE,"Final Output"}</definedName>
    <definedName name="wrn.Financing." hidden="1">{"One",#N/A,FALSE,"Financing";"Two",#N/A,FALSE,"Financing";"Three",#N/A,FALSE,"Financing";"Four",#N/A,FALSE,"Financing"}</definedName>
    <definedName name="wrn.Financing_Assumptions." hidden="1">{"One",#N/A,FALSE,"Financing Assumptions";"Two",#N/A,FALSE,"Financing Assumptions";"Three",#N/A,FALSE,"Financing Assumptions";"Four",#N/A,FALSE,"Financing Assumptions"}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cast" hidden="1">{#N/A,#N/A,FALSE,"CARATUL";#N/A,#N/A,FALSE,"PROFIT AND LOSS";#N/A,#N/A,FALSE,"GRAFICO_PBT";#N/A,#N/A,FALSE,"EXPLIC.VARIANTE";#N/A,#N/A,FALSE,"GENERAL EXP.AREA"}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hidden="1">{"FOschedule1",#N/A,FALSE,"Sheet1";"FOschedule2",#N/A,FALSE,"Sheet1";"FOschedule3",#N/A,FALSE,"Sheet1"}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hidden="1">{"FULLPLN",#N/A,FALSE,"Full Yr vs Plan"}</definedName>
    <definedName name="wrn.fullprior." hidden="1">{"fullprior",#N/A,FALSE,"Full Yr v Prior"}</definedName>
    <definedName name="wrn.gain." hidden="1">{"gain",#N/A,FALSE,"Focus"}</definedName>
    <definedName name="wrn.Garage." hidden="1">{#N/A,#N/A,FALSE,"Garage Assumpt 1";#N/A,#N/A,FALSE,"Garage Op Proj";#N/A,#N/A,FALSE,"Hist I&amp;E";#N/A,#N/A,FALSE,"Garage Lease"}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neral." hidden="1">{"Balance",#N/A,FALSE,"General Assumptions";"Cost",#N/A,FALSE,"General Assumptions";"Working",#N/A,FALSE,"General Assumptions"}</definedName>
    <definedName name="wrn.Golf." hidden="1">{"Golf Assumptions",#N/A,FALSE,"Asu";"Golf PF1",#N/A,FALSE,"Golf";"Golf PF2",#N/A,FALSE,"Golf";"Golf Dep1",#N/A,FALSE,"Golf";"Golf Dep2",#N/A,FALSE,"Golf"}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vy." hidden="1">{"heavy",#N/A,FALSE,"CNTRYTYPE"}</definedName>
    <definedName name="wrn.Hist._.InE." hidden="1">{#N/A,#N/A,FALSE,"Hist I&amp;E - Consol";#N/A,#N/A,FALSE,"Hist I&amp;E - Lakes";#N/A,#N/A,FALSE,"Hist I&amp;E - Chabot";#N/A,#N/A,FALSE,"Hist I&amp;E - Diablo"}</definedName>
    <definedName name="wrn.Hist._.InE2." hidden="1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hidden="1">{"Operations",#N/A,TRUE,"PKF";"Departments",#N/A,TRUE,"PKF"}</definedName>
    <definedName name="wrn.Income." hidden="1">{"Book Income",#N/A,FALSE,"B&amp;T";"Taxable Income",#N/A,FALSE,"B&amp;T"}</definedName>
    <definedName name="wrn.Income._.Statements." hidden="1">{"Annual Income",#N/A,FALSE,"Revenues";"Quarter Income",#N/A,FALSE,"Revenues"}</definedName>
    <definedName name="wrn.Income_Statement." hidden="1">{"Income_Statement",#N/A,FALSE,"XNV"}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JV." hidden="1">{"One",#N/A,FALSE,"JV"}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atent._.Demand._.Inputs." hidden="1">{#N/A,#N/A,FALSE,"Latent"}</definedName>
    <definedName name="wrn.light._.sour." hidden="1">{"light sour",#N/A,FALSE,"CNTRYTYPE"}</definedName>
    <definedName name="wrn.LoanInformation." hidden="1">{#N/A,#N/A,FALSE,"LoanAssumptions"}</definedName>
    <definedName name="wrn.LTV._.Output." hidden="1">{"LTV Output",#N/A,FALSE,"Output"}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hidden="1">{"years",#N/A,FALSE,"UDR_INC";"9899qtrs",#N/A,FALSE,"UDR_INC";"9798qtrs",#N/A,FALSE,"UDR_INC"}</definedName>
    <definedName name="wrn.month." hidden="1">{#N/A,#N/A,FALSE,"Mnthly Roll"}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RentRoll." hidden="1">{"MonthlyRentRoll",#N/A,FALSE,"RentRoll"}</definedName>
    <definedName name="wrn.most." hidden="1">{#N/A,#N/A,FALSE,"caratula";#N/A,#N/A,FALSE,"Product by line";#N/A,#N/A,FALSE,"YTD";#N/A,#N/A,FALSE,"Per Units";#N/A,#N/A,FALSE,"Amount"}</definedName>
    <definedName name="wrn.MTHLYCOMMENTS." hidden="1">{#N/A,#N/A,FALSE,"YTDBUDGETS";#N/A,#N/A,FALSE,"MTHBUDGETS";#N/A,#N/A,FALSE,"YTDPRIORYR"}</definedName>
    <definedName name="wrn.naall." hidden="1">{"namonth",#N/A,FALSE,"na";"naroll",#N/A,FALSE,"na";"naprofsales",#N/A,FALSE,"na";"naprofprft",#N/A,FALSE,"na"}</definedName>
    <definedName name="wrn.namonth." hidden="1">{"namonth",#N/A,FALSE,"na"}</definedName>
    <definedName name="wrn.naprof." hidden="1">{"naprofsales",#N/A,FALSE,"na"}</definedName>
    <definedName name="wrn.naroll." hidden="1">{"naroll",#N/A,FALSE,"na"}</definedName>
    <definedName name="wrn.New._.York." hidden="1">{"NY PRICES",#N/A,FALSE,"CURRENT";"NY PRICES B",#N/A,FALSE,"CURRENT";"NY PRICES",#N/A,FALSE,"CONSTANT";"NY PRICES B",#N/A,FALSE,"CONSTANT"}</definedName>
    <definedName name="wrn.New_Business." hidden="1">{"One",#N/A,FALSE,"New Business"}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ccupancy._.Calcs." hidden="1">{#N/A,#N/A,FALSE,"Occ. Calcs"}</definedName>
    <definedName name="wrn.OperatingAssumtions." hidden="1">{#N/A,#N/A,FALSE,"OperatingAssumptions"}</definedName>
    <definedName name="wrn.OTHER._.INCOME." hidden="1">{#N/A,#N/A,FALSE,"CONSO-OI"}</definedName>
    <definedName name="wrn.OTHER._.INCOME._1" hidden="1">{#N/A,#N/A,FALSE,"CONSO-OI"}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_TO_4." hidden="1">{"PAGE_1",#N/A,FALSE,"PRINT";"PAGE_2",#N/A,FALSE,"PRINT";"PAGE_3",#N/A,FALSE,"PRINT";"PAGE_4",#N/A,FALSE,"PRINT"}</definedName>
    <definedName name="wrn.Penetration." hidden="1">{#N/A,#N/A,FALSE,"Mkt Pen"}</definedName>
    <definedName name="wrn.pl." hidden="1">{"profit",#N/A,FALSE,"P&amp;L"}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ond." hidden="1">{"pond1",#N/A,FALSE,"Focus";"pond2",#N/A,FALSE,"Focus"}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Primary._.Competition." hidden="1">{#N/A,#N/A,FALSE,"Primary"}</definedName>
    <definedName name="wrn.PRINT." hidden="1">{"summary",#N/A,TRUE,"Focus";"interestexpense",#N/A,TRUE,"Focus";"interestincome",#N/A,TRUE,"Focus";"dividend",#N/A,TRUE,"Focus";"feeincome",#N/A,TRUE,"Focus";"gain",#N/A,TRUE,"Focus"}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hidden="1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hidden="1">{#N/A,#N/A,TRUE,"Monthly"}</definedName>
    <definedName name="wrn.PropertyInformation." hidden="1">{#N/A,#N/A,FALSE,"PropertyInfo"}</definedName>
    <definedName name="wrn.Prototypes." hidden="1">{"One",#N/A,FALSE,"Prototypes";"Two",#N/A,FALSE,"Prototypes";"Three",#N/A,FALSE,"Prototypes";"Four",#N/A,FALSE,"Prototypes";"Five",#N/A,FALSE,"Prototypes"}</definedName>
    <definedName name="wrn.qtrpvs." hidden="1">{#N/A,#N/A,FALSE,"CurQtr vsPriorQ"}</definedName>
    <definedName name="wrn.qtrpyr." hidden="1">{"qtrpyr",#N/A,FALSE,"CurQTR vsPriorY"}</definedName>
    <definedName name="wrn.RECONCILIATION." hidden="1">{"REC1",#N/A,FALSE,"Focus";"REC2",#N/A,FALSE,"Focus";"REC3",#N/A,FALSE,"Focus";"REC4",#N/A,FALSE,"Focus"}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ayments." hidden="1">{"One",#N/A,FALSE,"Repayments";"Two",#N/A,FALSE,"Repayments"}</definedName>
    <definedName name="wrn.report." hidden="1">{#N/A,#N/A,FALSE,"Summary_netback";#N/A,#N/A,FALSE,"Summary_value"}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oll." hidden="1">{"bobsum",#N/A,FALSE,"BobSummary";"Month",#N/A,FALSE,"Mnthly Roll";"fullprior",#N/A,FALSE,"Full Yr v Prior";"FULLPLN",#N/A,FALSE,"Full Yr vs Plan"}</definedName>
    <definedName name="wrn.Roll_Out." hidden="1">{"One",#N/A,FALSE,"Roll-out";"Two",#N/A,FALSE,"Roll-out";"Three",#N/A,FALSE,"Roll-out";"Four",#N/A,FALSE,"Roll-out";"Five",#N/A,FALSE,"Roll-out"}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V._.SAR." hidden="1">{#N/A,#N/A,FALSE,"COVER";#N/A,#N/A,FALSE,"WEEKLY SUMMARY";"RiverView I",#N/A,FALSE,"EAST TOWER";#N/A,#N/A,FALSE,"WEST TOWER";"Parking",#N/A,FALSE,"EAST TOWER"}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{#N/A,#N/A,TRUE,"Crude";#N/A,#N/A,TRUE,"Products"}</definedName>
    <definedName name="wrn.scall." hidden="1">{"scmonth",#N/A,FALSE,"Super";"scroll",#N/A,FALSE,"Super";"scprof",#N/A,FALSE,"Super"}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onth." hidden="1">{"scmonth",#N/A,FALSE,"Super"}</definedName>
    <definedName name="wrn.scprof." hidden="1">{"scprof",#N/A,FALSE,"Super"}</definedName>
    <definedName name="wrn.scrol." hidden="1">{"scroll",#N/A,FALSE,"Super"}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de._.by._.Side." hidden="1">{"Side 99",#N/A,FALSE,"S&amp;U Side by Side"}</definedName>
    <definedName name="wrn.Sim._.Report._.Printing." hidden="1">{"SIM Report",#N/A,FALSE,"Output";"Price Report",#N/A,FALSE,"Data Input "}</definedName>
    <definedName name="wrn.STAND_ALONE_BOTH." hidden="1">{"FCB_ALL",#N/A,FALSE,"FCB";"GREY_ALL",#N/A,FALSE,"GREY"}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rling._.House." hidden="1">{"One",#N/A,FALSE,"SterlingHouse";"Two",#N/A,FALSE,"SterlingHouse";"Three",#N/A,FALSE,"SterlingHouse";"Four",#N/A,FALSE,"SterlingHouse";"Five",#N/A,FALSE,"SterlingHouse"}</definedName>
    <definedName name="wrn.Sterling_House." hidden="1">{"One",#N/A,FALSE,"SterlingHouse";"Two",#N/A,FALSE,"SterlingHouse";"Three",#N/A,FALSE,"SterlingHouse";"Four",#N/A,FALSE,"SterlingHouse";"Five",#N/A,FALSE,"SterlingHouse"}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upply._.Additions." hidden="1">{#N/A,#N/A,FALSE,"Supply Addn"}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Wovenhearts." hidden="1">{"One",#N/A,FALSE,"Wovenhearts";"Two",#N/A,FALSE,"Wovenhearts";"Three",#N/A,FALSE,"Wovenhearts";"Four",#N/A,FALSE,"Wovenhearts";"Five",#N/A,FALSE,"Wovenhearts"}</definedName>
    <definedName name="wrn.Wynwood." hidden="1">{"One",#N/A,FALSE,"Wynwood";"Two",#N/A,FALSE,"Wynwood";"Three",#N/A,FALSE,"Wynwood";"Four",#N/A,FALSE,"Wynwood";"Five",#N/A,FALSE,"Wynwood"}</definedName>
    <definedName name="wrn.Yearly." hidden="1">{"One",#N/A,FALSE,"Yearly"}</definedName>
    <definedName name="wrn_Ebitda" hidden="1">{"EBITDA Print Range",#N/A,FALSE,"EBITDA"}</definedName>
    <definedName name="wrn_EBITDA_Range" hidden="1">{"EBITDA Print Range",#N/A,FALSE,"EBITDA"}</definedName>
    <definedName name="wrn_Informe_mod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hidden="1">{"Dividend",#N/A,FALSE,"Cash Flow"}</definedName>
    <definedName name="wrn_schedule2" hidden="1">{"Dividend",#N/A,FALSE,"Cash Flow"}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wer" hidden="1">{#N/A,#N/A,TRUE,"SUM";#N/A,#N/A,TRUE,"EE";#N/A,#N/A,TRUE,"AC";#N/A,#N/A,TRUE,"SN"}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{"'Eng (page2)'!$A$1:$D$52"}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g" hidden="1">{"schedule1",#N/A,FALSE,"Sheet1";"schedule2",#N/A,FALSE,"Sheet1";"schedule3",#N/A,FALSE,"Sheet1";"schedule4",#N/A,FALSE,"Sheet1";"schedule5",#N/A,FALSE,"Sheet1";"schedule6",#N/A,FALSE,"Sheet1"}</definedName>
    <definedName name="xlg1" hidden="1">{"Year 1",#N/A,FALSE,"Budget";"Year 2",#N/A,FALSE,"Budget";"Year 3",#N/A,FALSE,"Budget";"Year 4",#N/A,FALSE,"Budget"}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Row" hidden="1">#REF!</definedName>
    <definedName name="xxx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xx" hidden="1">{"monthly",#N/A,FALSE,"GASODEM";"qtr to yr",#N/A,FALSE,"GASODEM"}</definedName>
    <definedName name="xyz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ing" hidden="1">{#N/A,#N/A,FALSE,"Eff-SSC2"}</definedName>
    <definedName name="yinyin" hidden="1">{"'Model'!$A$1:$N$53"}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 hidden="1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2EF40189_D5AC_11D2_8C5B_E0605B4AEA70_.wvu.Cols" hidden="1">#REF!,#REF!,#REF!,#REF!</definedName>
    <definedName name="Z_2EF40189_D5AC_11D2_8C5B_E0605B4AEA70_.wvu.FilterData" hidden="1">[12]SALE!$A$6:$AJ$458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[12]SALE!$A$6:$AJ$458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[12]SALE!$A$4:$AJ$458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[12]SALE!$A$6:$AJ$458</definedName>
    <definedName name="Z_9E2147E8_FD18_11D3_8C5B_E1210E309471_.wvu.Cols" hidden="1">#REF!,#REF!,#REF!,#REF!</definedName>
    <definedName name="Z_9E2147E8_FD18_11D3_8C5B_E1210E309471_.wvu.FilterData" hidden="1">[12]SALE!$A$6:$AJ$458</definedName>
    <definedName name="Z_9E2147E9_FD18_11D3_8C5B_E1210E309471_.wvu.Cols" hidden="1">'[20]DXUAN&amp;QMINH'!$D:$F,'[20]DXUAN&amp;QMINH'!$K:$M,'[20]DXUAN&amp;QMINH'!$O:$P,'[20]DXUAN&amp;QMINH'!$R:$R,'[20]DXUAN&amp;QMINH'!$T:$AG</definedName>
    <definedName name="Z_9E2147E9_FD18_11D3_8C5B_E1210E309471_.wvu.FilterData" hidden="1">'[20]DXUAN&amp;QMINH'!#REF!</definedName>
    <definedName name="Z_9E2147EE_FD18_11D3_8C5B_E1210E309471_.wvu.Cols" hidden="1">'[20]TON DUC THANG'!$D:$F,'[20]TON DUC THANG'!$K:$M,'[20]TON DUC THANG'!$O:$P,'[20]TON DUC THANG'!$R:$R,'[20]TON DUC THANG'!$T:$AG</definedName>
    <definedName name="Z_9E2147EE_FD18_11D3_8C5B_E1210E309471_.wvu.FilterData" hidden="1">#REF!</definedName>
    <definedName name="Z_9E2147EF_FD18_11D3_8C5B_E1210E309471_.wvu.Cols" hidden="1">'[20]DXUAN&amp;QMINH'!$D:$F,'[20]DXUAN&amp;QMINH'!$K:$M,'[20]DXUAN&amp;QMINH'!$O:$P,'[20]DXUAN&amp;QMINH'!$R:$R,'[20]DXUAN&amp;QMINH'!$T:$W,'[20]DXUAN&amp;QMINH'!$AB:$AE</definedName>
    <definedName name="Z_9E2147EF_FD18_11D3_8C5B_E1210E309471_.wvu.FilterData" hidden="1">'[20]DXUAN&amp;QMINH'!#REF!</definedName>
    <definedName name="Z_9E2147F4_FD18_11D3_8C5B_E1210E309471_.wvu.Cols" hidden="1">'[20]TON DUC THANG'!$D:$F,'[20]TON DUC THANG'!$K:$M,'[20]TON DUC THANG'!$O:$P,'[20]TON DUC THANG'!$R:$R,'[20]TON DUC THANG'!$T:$W,'[20]TON DUC THANG'!$AB:$AE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[12]SALE!$A$4:$AJ$458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งินโอนจาก_ธ._มหานคร">[22]รับจ่าย!#REF!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ค่าภาชนะบรรจุ">#REF!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จ่าย_T_R_ครบกำหนด">[22]รับจ่าย!#REF!</definedName>
    <definedName name="จำนวนทรายขาว">#REF!</definedName>
    <definedName name="จำนวนทรายดิบ">#REF!</definedName>
    <definedName name="ณณณ" hidden="1">{"'Model'!$A$1:$N$53"}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[23]投資ﾌｫﾛｰ!#REF!</definedName>
    <definedName name="工数推移718N1" hidden="1">[23]投資ﾌｫﾛｰ!#REF!</definedName>
    <definedName name="投資推移" hidden="1">[23]投資ﾌｫﾛｰ!#REF!</definedName>
    <definedName name="投資推移718N" hidden="1">[23]投資ﾌｫﾛｰ!#REF!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5" l="1"/>
  <c r="N14" i="4" l="1"/>
  <c r="R14" i="4" s="1"/>
  <c r="A28" i="4" l="1"/>
  <c r="L78" i="6"/>
  <c r="J78" i="6"/>
  <c r="H78" i="6"/>
  <c r="F78" i="6"/>
  <c r="P15" i="4"/>
  <c r="P18" i="4" s="1"/>
  <c r="G23" i="3"/>
  <c r="A105" i="6"/>
  <c r="L89" i="6"/>
  <c r="J89" i="6"/>
  <c r="H89" i="6"/>
  <c r="F89" i="6"/>
  <c r="A54" i="6"/>
  <c r="A51" i="6"/>
  <c r="A102" i="6" s="1"/>
  <c r="A152" i="6" s="1"/>
  <c r="L31" i="6"/>
  <c r="L43" i="6" s="1"/>
  <c r="H31" i="6"/>
  <c r="H43" i="6" s="1"/>
  <c r="H47" i="6" s="1"/>
  <c r="L24" i="5"/>
  <c r="J24" i="5"/>
  <c r="H24" i="5"/>
  <c r="F24" i="5"/>
  <c r="D24" i="5"/>
  <c r="N21" i="5"/>
  <c r="N20" i="5"/>
  <c r="H17" i="5"/>
  <c r="F17" i="5"/>
  <c r="D17" i="5"/>
  <c r="N13" i="5"/>
  <c r="P25" i="4"/>
  <c r="L25" i="4"/>
  <c r="J25" i="4"/>
  <c r="H25" i="4"/>
  <c r="F25" i="4"/>
  <c r="D25" i="4"/>
  <c r="N22" i="4"/>
  <c r="N21" i="4"/>
  <c r="L18" i="4"/>
  <c r="H18" i="4"/>
  <c r="F18" i="4"/>
  <c r="D18" i="4"/>
  <c r="M45" i="3"/>
  <c r="I45" i="3"/>
  <c r="M33" i="3"/>
  <c r="K33" i="3"/>
  <c r="I33" i="3"/>
  <c r="G33" i="3"/>
  <c r="M23" i="3"/>
  <c r="K23" i="3"/>
  <c r="I23" i="3"/>
  <c r="L52" i="2"/>
  <c r="H52" i="2"/>
  <c r="L34" i="2"/>
  <c r="J34" i="2"/>
  <c r="H34" i="2"/>
  <c r="F34" i="2"/>
  <c r="L21" i="2"/>
  <c r="J21" i="2"/>
  <c r="H21" i="2"/>
  <c r="F21" i="2"/>
  <c r="L16" i="2"/>
  <c r="J16" i="2"/>
  <c r="H16" i="2"/>
  <c r="F16" i="2"/>
  <c r="A154" i="1"/>
  <c r="L134" i="1"/>
  <c r="L137" i="1" s="1"/>
  <c r="H134" i="1"/>
  <c r="A107" i="1"/>
  <c r="A104" i="1"/>
  <c r="A59" i="2" s="1"/>
  <c r="A49" i="3" s="1"/>
  <c r="L96" i="1"/>
  <c r="J96" i="1"/>
  <c r="H96" i="1"/>
  <c r="F96" i="1"/>
  <c r="L80" i="1"/>
  <c r="J80" i="1"/>
  <c r="H80" i="1"/>
  <c r="F80" i="1"/>
  <c r="A55" i="1"/>
  <c r="L39" i="1"/>
  <c r="J39" i="1"/>
  <c r="H39" i="1"/>
  <c r="F39" i="1"/>
  <c r="L23" i="1"/>
  <c r="J23" i="1"/>
  <c r="H23" i="1"/>
  <c r="F23" i="1"/>
  <c r="G36" i="3" l="1"/>
  <c r="L98" i="1"/>
  <c r="L139" i="1" s="1"/>
  <c r="K36" i="3"/>
  <c r="F23" i="2"/>
  <c r="F27" i="2" s="1"/>
  <c r="F39" i="2" s="1"/>
  <c r="F42" i="2" s="1"/>
  <c r="H98" i="1"/>
  <c r="F98" i="1"/>
  <c r="F41" i="1"/>
  <c r="H41" i="1"/>
  <c r="N24" i="5"/>
  <c r="J23" i="2"/>
  <c r="J27" i="2" s="1"/>
  <c r="L23" i="2"/>
  <c r="L27" i="2" s="1"/>
  <c r="J41" i="1"/>
  <c r="H23" i="2"/>
  <c r="R22" i="4"/>
  <c r="L41" i="1"/>
  <c r="H112" i="6"/>
  <c r="L47" i="6"/>
  <c r="N25" i="4"/>
  <c r="R21" i="4"/>
  <c r="I36" i="3"/>
  <c r="J98" i="1"/>
  <c r="H137" i="1"/>
  <c r="M36" i="3"/>
  <c r="J39" i="2" l="1"/>
  <c r="J42" i="2" s="1"/>
  <c r="F45" i="2"/>
  <c r="F10" i="6"/>
  <c r="F31" i="6" s="1"/>
  <c r="F43" i="6" s="1"/>
  <c r="F47" i="6" s="1"/>
  <c r="F112" i="6" s="1"/>
  <c r="F117" i="6" s="1"/>
  <c r="I38" i="3"/>
  <c r="L39" i="2"/>
  <c r="R25" i="4"/>
  <c r="H27" i="2"/>
  <c r="M38" i="3"/>
  <c r="H117" i="6"/>
  <c r="H139" i="1"/>
  <c r="L112" i="6"/>
  <c r="J45" i="2" l="1"/>
  <c r="J49" i="2" s="1"/>
  <c r="J10" i="6"/>
  <c r="J31" i="6" s="1"/>
  <c r="J43" i="6" s="1"/>
  <c r="J47" i="6" s="1"/>
  <c r="J112" i="6" s="1"/>
  <c r="J117" i="6" s="1"/>
  <c r="F49" i="2"/>
  <c r="J15" i="4" s="1"/>
  <c r="G10" i="3"/>
  <c r="G38" i="3" s="1"/>
  <c r="G42" i="3" s="1"/>
  <c r="G45" i="3" s="1"/>
  <c r="L117" i="6"/>
  <c r="H39" i="2"/>
  <c r="L42" i="2"/>
  <c r="K10" i="3" l="1"/>
  <c r="K38" i="3" s="1"/>
  <c r="K42" i="3" s="1"/>
  <c r="K45" i="3" s="1"/>
  <c r="J14" i="5"/>
  <c r="N14" i="5" s="1"/>
  <c r="J57" i="2"/>
  <c r="J52" i="2"/>
  <c r="F57" i="2"/>
  <c r="F52" i="2"/>
  <c r="L45" i="2"/>
  <c r="H42" i="2"/>
  <c r="J17" i="5" l="1"/>
  <c r="N17" i="5" s="1"/>
  <c r="J134" i="1"/>
  <c r="J137" i="1" s="1"/>
  <c r="J139" i="1" s="1"/>
  <c r="J18" i="4"/>
  <c r="F134" i="1" s="1"/>
  <c r="F137" i="1" s="1"/>
  <c r="F139" i="1" s="1"/>
  <c r="N15" i="4"/>
  <c r="H45" i="2"/>
  <c r="R15" i="4" l="1"/>
  <c r="R18" i="4" s="1"/>
  <c r="N18" i="4"/>
</calcChain>
</file>

<file path=xl/sharedStrings.xml><?xml version="1.0" encoding="utf-8"?>
<sst xmlns="http://schemas.openxmlformats.org/spreadsheetml/2006/main" count="436" uniqueCount="235">
  <si>
    <t xml:space="preserve">บริษัท สยามแก๊ส แอนด์ ปิโตรเคมีคัลส์ จำกัด (มหาชน) 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</si>
  <si>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</si>
  <si>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</si>
  <si>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</si>
  <si>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</si>
  <si>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</si>
  <si>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</si>
  <si>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</si>
  <si>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</si>
  <si>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</si>
  <si>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</si>
  <si>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</si>
  <si>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</si>
  <si>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</si>
  <si>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</si>
  <si>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</si>
  <si>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</si>
  <si>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</si>
  <si>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</si>
  <si>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</si>
  <si>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</si>
  <si>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</si>
  <si>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</si>
  <si>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</si>
  <si>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</si>
  <si>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</si>
  <si>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</si>
  <si>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</si>
  <si>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</si>
  <si>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</si>
  <si>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</si>
  <si>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</si>
  <si>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</si>
  <si>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</si>
  <si>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</si>
  <si>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</si>
  <si>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</si>
  <si>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</si>
  <si>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</si>
  <si>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</si>
  <si>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</si>
  <si>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 xml:space="preserve"> 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</si>
  <si>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</si>
  <si>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</si>
  <si>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</si>
  <si>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</si>
  <si>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</si>
  <si>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</si>
  <si>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</si>
  <si>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</si>
  <si>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</si>
  <si>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</si>
  <si>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</si>
  <si>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</si>
  <si>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</si>
  <si>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</si>
  <si>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</si>
  <si>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</si>
  <si>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</si>
  <si>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</si>
  <si>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</si>
  <si>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</si>
  <si>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</si>
  <si>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</si>
  <si>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</si>
  <si>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</si>
  <si>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</si>
  <si>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</si>
  <si>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</si>
  <si>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</si>
  <si>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</si>
  <si>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</si>
  <si>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</si>
  <si>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</si>
  <si>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</si>
  <si>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</si>
  <si>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</si>
  <si>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</si>
  <si>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</si>
  <si>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</si>
  <si>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</si>
  <si>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</si>
  <si>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</si>
  <si>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</si>
  <si>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</si>
  <si>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</si>
  <si>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</si>
  <si>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</si>
  <si>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</si>
  <si>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</si>
  <si>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</si>
  <si>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</si>
  <si>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</si>
  <si>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</t>
  </si>
  <si>
    <t>ทางการเงิน - สุทธิ</t>
  </si>
  <si>
    <t>รวมค่าใช้จ่าย</t>
  </si>
  <si>
    <t>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</si>
  <si>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</si>
  <si>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</si>
  <si>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</si>
  <si>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</si>
  <si>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</si>
  <si>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</si>
  <si>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</si>
  <si>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</si>
  <si>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</si>
  <si>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</si>
  <si>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</si>
  <si>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</si>
  <si>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</si>
  <si>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</si>
  <si>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</si>
  <si>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</si>
  <si>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</si>
  <si>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</si>
  <si>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 (ขาดทุน) เบ็ดเสร็จอื่น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</si>
  <si>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</si>
  <si>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</si>
  <si>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</si>
  <si>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</si>
  <si>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</si>
  <si>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</si>
  <si>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</si>
  <si>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</si>
  <si>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</si>
  <si>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</si>
  <si>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</si>
  <si>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</si>
  <si>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</si>
  <si>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</si>
  <si>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</si>
  <si>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</si>
  <si>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</si>
  <si>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(หมายเหตุข้อ 19)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</si>
  <si>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</si>
  <si>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</si>
  <si>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</si>
  <si>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</si>
  <si>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</si>
  <si>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   อุปกรณ์ - สุทธิ</t>
  </si>
  <si>
    <t xml:space="preserve">   สินทรัพย์ทางการเงินที่วัดมูลค่ายุติธรรมผ่านกำไรขาดทุน</t>
  </si>
  <si>
    <t>ส่วนแบ่งขาดทุนจากเงินลงทุนในการร่วมค้า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</si>
  <si>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</si>
  <si>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</si>
  <si>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</si>
  <si>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</si>
  <si>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</si>
  <si>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</si>
  <si>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</si>
  <si>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</si>
  <si>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</si>
  <si>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</si>
  <si>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</si>
  <si>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</si>
  <si>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</si>
  <si>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</si>
  <si>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</si>
  <si>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</si>
  <si>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</si>
  <si>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</si>
  <si>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</si>
  <si>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เงินสดจ่ายสำหรับเงินลงทุนเพิ่มในบริษัทย่อย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</si>
  <si>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</si>
  <si>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</si>
  <si>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</si>
  <si>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เงินสดรับจากการจำหน่ายอุปกรณ์</t>
  </si>
  <si>
    <t>เงินสดรับจากรายได้ดอกเบี้ย</t>
  </si>
  <si>
    <t>กระแสเงินสดจากกิจกรรมจัดหาเงิน</t>
  </si>
  <si>
    <t>จ่ายคืนเงินต้นของสัญญาเช่า</t>
  </si>
  <si>
    <t>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</si>
  <si>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</si>
  <si>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</si>
  <si>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</si>
  <si>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</si>
  <si>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ผลกระทบจากอัตราแลกเปลี่ยนในเงินสด</t>
  </si>
  <si>
    <t>และรายการเทียบเท่าเงินสด</t>
  </si>
  <si>
    <t>รายการที่ไม่กระทบเงินสด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</si>
  <si>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</si>
  <si>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</si>
  <si>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การได้มาของสินทรัพย์สิทธิการใช้ภายใต้สัญญาเช่า</t>
  </si>
  <si>
    <t>- กำไรจากการตีมูลค่าที่ดิน</t>
  </si>
  <si>
    <t>กำไร (ขาดทุน) ต่อหุ้นขั้นพื้นฐาน</t>
  </si>
  <si>
    <t>กำไร (ขาดทุน) ต่อหุ้นของผู้เป็นเจ้าของ</t>
  </si>
  <si>
    <t>การแบ่งปันกำไร (ขาดทุน)</t>
  </si>
  <si>
    <t>ค่าใช้จ่ายภาษีเงินได้</t>
  </si>
  <si>
    <t>กำไร (ขาดทุน) ก่อนภาษีเงินได้</t>
  </si>
  <si>
    <t>ส่วนแบ่งขาดทุนจากเงินลงทุนใน</t>
  </si>
  <si>
    <t>การแบ่งปันกำไร (ขาดทุน) เบ็ดเสร็จรวม</t>
  </si>
  <si>
    <t>ค่าตัดจำหน่ายสินทรัพย์ไม่มีตัวตน</t>
  </si>
  <si>
    <t>รายการปรับปรุงกำไร (ขาดทุน) ก่อนภาษีเงินได้</t>
  </si>
  <si>
    <t>ขาดทุน (กำไร) จากการจำหน่ายและตัดจำหน่าย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</si>
  <si>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</si>
  <si>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</si>
  <si>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ที่วัดมูลค่ายุติธรรมผ่านกำไรขาดทุน</t>
  </si>
  <si>
    <t>(กำไร) ขาดทุนจากการเปลี่ยนแปลงมูลค่ายุติธรรมของ</t>
  </si>
  <si>
    <t>(กำไร) ขาดทุนจากการวัดมูลค่าอนุพันธ์ทางการเงิน</t>
  </si>
  <si>
    <t>ส่วนแบ่งขาดทุนจากเงินลงทุนในบริษัทร่วม</t>
  </si>
  <si>
    <t>ค่าเผื่อผลขาดทุนที่คาดว่าจะเกิดขึ้นของลูกหนี้</t>
  </si>
  <si>
    <t>ค่าเผื่อ (กลับรายการ) การลดมูลค่าของสินค้า</t>
  </si>
  <si>
    <t>กำไรจากอัตราแลกเปลี่ยนที่ยังไม่เกิดขึ้นจริง - สุทธิ</t>
  </si>
  <si>
    <t>เงินสดได้มาจาก (ใช้ไปใน) กิจกรรมดำเนินงาน</t>
  </si>
  <si>
    <t>เงินสดรับคืน (จ่าย) จากเงินให้กู้ยืมระยะสั้น</t>
  </si>
  <si>
    <t>เงินสดและรายการเทียบเท่าเงินสด (ลดลง) เพิ่มขึ้น - สุทธิ</t>
  </si>
  <si>
    <t>เงินสดสุทธิ (ใช้ไปใน) ได้มาจากกิจกรรมจัดหาเงิน</t>
  </si>
  <si>
    <t>เงินสดสุทธิใช้ไปในกิจกรรมลงทุน</t>
  </si>
  <si>
    <t>ลูกหนี้การค้าและลูกหนี้หมุนเวียนอื่น - สุทธิ</t>
  </si>
  <si>
    <t>งบฐานะการเงิน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</si>
  <si>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</si>
  <si>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</si>
  <si>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ผลประโยชน์พนักงาน</t>
  </si>
  <si>
    <t>กำไร (ขาดทุน) สุทธิสำหรับรอบระยะเวลา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</si>
  <si>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</si>
  <si>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</si>
  <si>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งบการเปลี่ยนแปลงส่วนของเจ้าของ</t>
  </si>
  <si>
    <t>กำไรเบ็ดเสร็จรวมสำหรับรอบระยะเวลา</t>
  </si>
  <si>
    <t>ยอดคงเหลือต้นรอบระยะเวลา</t>
  </si>
  <si>
    <t>ยอดคงเหลือสิ้นรอบระยะเวลา</t>
  </si>
  <si>
    <t>ขาดทุนเบ็ดเสร็จรวมสำหรับรอบระยะเวลา</t>
  </si>
  <si>
    <t>ณ วันที่ 1 มกราคม พ.ศ. 2567</t>
  </si>
  <si>
    <t>ณ วันที่ 1 มกราคม พ.ศ. 2566</t>
  </si>
  <si>
    <t>ณ วันที่ 31 มีนาคม พ.ศ. 2566</t>
  </si>
  <si>
    <t>- ลูกหนี้การค้าและลูกหนี้หมุนเวียนอื่น</t>
  </si>
  <si>
    <t>เงินสดและรายการเทียบเท่าเงินสด ณ วันสิ้นรอบระยะเวลา</t>
  </si>
  <si>
    <t>เงินสดและรายการเทียบเท่าเงินสด ณ วันต้นรอบระยะเวลา</t>
  </si>
  <si>
    <t>สำหรับรอบระยะเวลาสามเดือนสิ้นสุดวันที่ 31 มีนาคม พ.ศ. 2567</t>
  </si>
  <si>
    <t>กำไร (ขาดทุน) สุทธิสำหรับระยะเวลา</t>
  </si>
  <si>
    <t>ซื้อที่ดิน อาคารและอุปกรณ์โดยสินเชื่อ (รวมอยู่ในเจ้าหนี้หมุนเวียนอื่น)</t>
  </si>
  <si>
    <t>(รวมอยู่ในลูกหนี้การค้าและลูกหนี้หมุนเวียนอื่น)</t>
  </si>
  <si>
    <t>เงินสดรับ (จ่ายชำระ) จากเงินกู้ยืมระยะสั้น</t>
  </si>
  <si>
    <t>สินทรัพย์ภาษีเงินได้รอการตัดบัญชี - สุทธิ</t>
  </si>
  <si>
    <t>อสังหาริมทรัพย์เพื่อการลงทุน</t>
  </si>
  <si>
    <t>- ส่วนแบ่งกำไร (ขาดทุน) เบ็ดเสร็จอื่นจากบริษัทร่วม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</si>
  <si>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</si>
  <si>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</si>
  <si>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-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</si>
</sst>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/>
    <xf numFmtId="166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4" fontId="4" fillId="0" borderId="1" xfId="0" applyNumberFormat="1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4" fontId="5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2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9" fontId="4" fillId="2" borderId="0" xfId="2" applyFont="1" applyFill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43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2" borderId="2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1" xfId="0" applyFont="1" applyBorder="1"/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AFAFA"/>
      <color rgb="FFFFE2A7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jmytdfps01.ap.jnj.com\home$\QE\Exhibit%2006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njinbocfrk1\C\QE\Exhibit%2006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Engineering/Nien/Bul/Book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Sale%206-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kkrp\LOCALS~1\Temp\Terminal%20Thrupu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\Register\Register-use\Asset_59_IFRS\Dec_59\Nov\Sep\Asset_for%20IFRS(Aug'1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okpam\AppData\Local\Microsoft\Windows\Temporary%20Internet%20Files\Content.Outlook\C0PCZ4R0\Documents%20and%20Settings\piamjan\Local%20Settings\Temporary%20Internet%20Files\OLK5E\BV_Restated%20SGI%205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Startup" Target="SALE2001/SAL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0680\c\WINDOWS\TEMP\316&#61314;&#58527;?&#59212;(991027)&#61172;&#59428;&#587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เครื่องตกแต่ง"/>
      <sheetName val="SalesForecast (2)"/>
      <sheetName val="Zmonth"/>
      <sheetName val="Premium and Commission"/>
      <sheetName val="เครื่องมือ"/>
      <sheetName val="bblยังไม่จ่าย"/>
      <sheetName val="発停サイクル表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AWR_Short-term loans from"/>
      <sheetName val="BS - P&amp;L - CF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034-VTR"/>
      <sheetName val="10K4"/>
      <sheetName val="DropDown Choices"/>
      <sheetName val="11"/>
      <sheetName val="ExR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Sheet5"/>
      <sheetName val="Lists"/>
      <sheetName val="ENG油洩れ"/>
      <sheetName val="投資･工数推移"/>
      <sheetName val="s006-⑤ (1)"/>
      <sheetName val="TB SAP"/>
      <sheetName val="Prices"/>
      <sheetName val="interest 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E~ Cap Empl~ROS 1"/>
      <sheetName val="CONSUMER"/>
      <sheetName val="PL 01"/>
      <sheetName val="Highlights"/>
      <sheetName val="CLT May 00"/>
      <sheetName val="CLT June 00"/>
      <sheetName val="Exports"/>
      <sheetName val="Sales"/>
      <sheetName val="Carrying Cost"/>
      <sheetName val="A&amp;SP YTD June"/>
      <sheetName val="A&amp;SP BP00"/>
      <sheetName val="Final Sheet for Equalised A&amp;SP"/>
      <sheetName val="Mkt Res"/>
      <sheetName val="A&amp;SP June 1999"/>
      <sheetName val="A&amp;SP Equalisation"/>
      <sheetName val="Coldarin P&amp;L"/>
      <sheetName val=" PL 41A Wkg "/>
      <sheetName val="Other Exp (Inc) &amp; TSF &amp; Int"/>
      <sheetName val="PL 41A "/>
      <sheetName val="COGS "/>
      <sheetName val="BP GP WKG"/>
      <sheetName val="3 Col GP"/>
      <sheetName val="PL 009"/>
      <sheetName val="Qty Details"/>
      <sheetName val="Brand Contribution"/>
      <sheetName val="Depre"/>
      <sheetName val="BS Wkg"/>
      <sheetName val="Bs2"/>
      <sheetName val="BS -1 Exhibit"/>
      <sheetName val="Inv Capex"/>
      <sheetName val="BS 131"/>
      <sheetName val="ROCE"/>
      <sheetName val="BS -1 "/>
      <sheetName val="BS 61"/>
      <sheetName val="Prod Imp"/>
      <sheetName val="93_to_96BP"/>
      <sheetName val="1997BP"/>
      <sheetName val="Raw Data - 2007 Cont. Margin"/>
      <sheetName val="Selling Allocation"/>
      <sheetName val="Cálculo Waterfalls"/>
      <sheetName val="Facilities"/>
      <sheetName val="#REF"/>
      <sheetName val="Monthly Comment"/>
      <sheetName val="Dollars"/>
      <sheetName val="INV"/>
      <sheetName val="INV Sum"/>
      <sheetName val="Monthly Detail"/>
      <sheetName val="Exhibit 06001"/>
      <sheetName val="JUpepcid"/>
      <sheetName val="summary"/>
      <sheetName val="Feb"/>
      <sheetName val="ENGINEER"/>
      <sheetName val="PLMM-R$"/>
      <sheetName val="Data Retrieve"/>
      <sheetName val="Trial Balance"/>
      <sheetName val="_"/>
      <sheetName val="Lead Schedule"/>
      <sheetName val="Sheet1"/>
      <sheetName val="Instructions"/>
      <sheetName val="Data"/>
      <sheetName val="Assumptions"/>
      <sheetName val="CashFlowBackup"/>
      <sheetName val="Validation Tables"/>
      <sheetName val="Job header"/>
      <sheetName val="TX-1 tax penalty"/>
      <sheetName val="TX-2 Ent "/>
      <sheetName val="TX-3 Pro for doubt debt"/>
      <sheetName val="TX-4_Pro for cash dis_VSD"/>
      <sheetName val="TX-5_Acc share base"/>
      <sheetName val="TX-6 accrue FOC"/>
      <sheetName val="TX-7 Pro for sales return"/>
      <sheetName val="TX-8_proInv"/>
      <sheetName val="TX-14"/>
      <sheetName val="TX-9 Inv shortage"/>
      <sheetName val="TX-10 FA write off"/>
      <sheetName val="TX-13"/>
      <sheetName val="TX-11 WT"/>
      <sheetName val=""/>
      <sheetName val="Lookups"/>
      <sheetName val="Share Directions"/>
      <sheetName val="M"/>
      <sheetName val="REFERENCE1"/>
      <sheetName val="sheet2"/>
      <sheetName val="cc"/>
      <sheetName val="Currency Ex. Rates"/>
      <sheetName val="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3714.57</v>
          </cell>
        </row>
        <row r="55">
          <cell r="J55">
            <v>0</v>
          </cell>
          <cell r="K55">
            <v>0</v>
          </cell>
          <cell r="L55">
            <v>1083.6666666666699</v>
          </cell>
          <cell r="M55">
            <v>70.110000000004206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92.784999999999997</v>
          </cell>
          <cell r="O56">
            <v>149.02416666666701</v>
          </cell>
          <cell r="P56">
            <v>240.759166666667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68.599999999999994</v>
          </cell>
          <cell r="N70">
            <v>931.4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15121.393899999999</v>
          </cell>
          <cell r="O71">
            <v>26545.856300666699</v>
          </cell>
          <cell r="P71">
            <v>58019.185853106697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-5619.8495999999996</v>
          </cell>
          <cell r="P117">
            <v>-5381.5031743999998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-5315.8233333333301</v>
          </cell>
          <cell r="N128">
            <v>-8413.1789000000008</v>
          </cell>
          <cell r="O128">
            <v>-6527.1332339999999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-5315.8233333333301</v>
          </cell>
          <cell r="N131">
            <v>-8413.1789000000008</v>
          </cell>
          <cell r="O131">
            <v>-6527.1332339999999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  <sheetName val="NTPC summary for Taxdecl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 nfcst_py"/>
      <sheetName val="CIPA"/>
      <sheetName val="Sheet1"/>
      <sheetName val="MAT"/>
      <sheetName val="F1"/>
      <sheetName val="Tb 31.12.15"/>
      <sheetName val="Group TB 31.10.2015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Latex Qty&amp;Price (2)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NSC-BS11-02"/>
      <sheetName val="Database"/>
      <sheetName val="TFB-1998"/>
      <sheetName val="Q2 EXPECTED"/>
      <sheetName val="2017 Expense Break down"/>
      <sheetName val="BS"/>
      <sheetName val="数量"/>
      <sheetName val="Sheet2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11"/>
      <sheetName val="FEBRUARY"/>
      <sheetName val="report detial"/>
      <sheetName val="B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co"/>
      <sheetName val="WIP"/>
      <sheetName val="ocean voyage"/>
      <sheetName val="SCB 1 - Current"/>
      <sheetName val="SCB 2 - Current"/>
      <sheetName val="国内HSP"/>
      <sheetName val="LCQ"/>
      <sheetName val="TBE_2004012"/>
      <sheetName val="손익"/>
      <sheetName val="2005 DATA"/>
      <sheetName val="PL"/>
      <sheetName val="TOTAL"/>
      <sheetName val="actlst01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 Code -สิทธิรักษาพยาบาล1-9-53"/>
      <sheetName val="Salary  StructureBK. 20-12- (2)"/>
      <sheetName val="REPORT"/>
      <sheetName val="MA"/>
      <sheetName val="10"/>
      <sheetName val="group type"/>
      <sheetName val="Margins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exchange rate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table"/>
      <sheetName val="MFA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Control List"/>
      <sheetName val="Control_List"/>
      <sheetName val="Control_List1"/>
      <sheetName val="基本量販店動向"/>
      <sheetName val="3A STD"/>
      <sheetName val="4003-1 lead"/>
      <sheetName val="Summary"/>
      <sheetName val=" AE INTEGRAL VALUE MC 1"/>
      <sheetName val="Puerto_Rico"/>
      <sheetName val="J2"/>
      <sheetName val="J1"/>
      <sheetName val="Amortization Table"/>
      <sheetName val="Control_List2"/>
      <sheetName val="Data2007"/>
      <sheetName val="Prod"/>
      <sheetName val="ROOMS_ST"/>
      <sheetName val="TELEPHON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Level of Effort"/>
      <sheetName val="Rates"/>
      <sheetName val="Competitors"/>
      <sheetName val="Stk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exchange_rate"/>
      <sheetName val="report_detial"/>
      <sheetName val="N-4_4"/>
      <sheetName val="PRMT_05"/>
      <sheetName val="D"/>
      <sheetName val="Office Space"/>
      <sheetName val="am_cost"/>
      <sheetName val="A1"/>
      <sheetName val="BudgetType"/>
      <sheetName val="Plant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sts"/>
      <sheetName val="Tier1リスト"/>
      <sheetName val="グラフ"/>
      <sheetName val="2005_DATA2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1"/>
      <sheetName val="NOTE_29"/>
      <sheetName val="Library_Procedures"/>
      <sheetName val="Puerto_Rico1"/>
      <sheetName val="15310000_(2010)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Variables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Drivers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 refreshError="1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Region</v>
          </cell>
        </row>
      </sheetData>
      <sheetData sheetId="612" refreshError="1"/>
      <sheetData sheetId="613" refreshError="1"/>
      <sheetData sheetId="614">
        <row r="1">
          <cell r="L1" t="str">
            <v>December</v>
          </cell>
        </row>
      </sheetData>
      <sheetData sheetId="615">
        <row r="1">
          <cell r="A1" t="str">
            <v>Region</v>
          </cell>
        </row>
      </sheetData>
      <sheetData sheetId="616" refreshError="1"/>
      <sheetData sheetId="617"/>
      <sheetData sheetId="618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E~ Cap Empl~ROS 1"/>
      <sheetName val="CONSUMER"/>
      <sheetName val="PL 01"/>
      <sheetName val="Highlights"/>
      <sheetName val="CLT May 00"/>
      <sheetName val="CLT June 00"/>
      <sheetName val="Exports"/>
      <sheetName val="Sales"/>
      <sheetName val="Carrying Cost"/>
      <sheetName val="A&amp;SP YTD June"/>
      <sheetName val="A&amp;SP BP00"/>
      <sheetName val="Final Sheet for Equalised A&amp;SP"/>
      <sheetName val="Mkt Res"/>
      <sheetName val="A&amp;SP June 1999"/>
      <sheetName val="A&amp;SP Equalisation"/>
      <sheetName val="Coldarin P&amp;L"/>
      <sheetName val=" PL 41A Wkg "/>
      <sheetName val="Other Exp (Inc) &amp; TSF &amp; Int"/>
      <sheetName val="PL 41A "/>
      <sheetName val="COGS "/>
      <sheetName val="BP GP WKG"/>
      <sheetName val="3 Col GP"/>
      <sheetName val="PL 009"/>
      <sheetName val="Qty Details"/>
      <sheetName val="Brand Contribution"/>
      <sheetName val="Depre"/>
      <sheetName val="BS Wkg"/>
      <sheetName val="Bs2"/>
      <sheetName val="BS -1 Exhibit"/>
      <sheetName val="Inv Capex"/>
      <sheetName val="BS 131"/>
      <sheetName val="ROCE"/>
      <sheetName val="BS -1 "/>
      <sheetName val="BS 61"/>
      <sheetName val="Prod Imp"/>
      <sheetName val="Raw Data - 2007 Cont. Margin"/>
      <sheetName val="Selling Allocation"/>
      <sheetName val="Cálculo Waterfalls"/>
      <sheetName val="Facilities"/>
      <sheetName val="#REF"/>
      <sheetName val="Monthly Comment"/>
      <sheetName val="Dollars"/>
      <sheetName val="INV"/>
      <sheetName val="INV Sum"/>
      <sheetName val="Monthly Detail"/>
      <sheetName val="Exhibit 06001"/>
      <sheetName val="JUpepcid"/>
      <sheetName val="summary"/>
      <sheetName val="Feb"/>
      <sheetName val="ENGINEER"/>
      <sheetName val="PLMM-R$"/>
      <sheetName val="93_to_96BP"/>
      <sheetName val="1997BP"/>
      <sheetName val="_"/>
      <sheetName val="Lead Schedule"/>
      <sheetName val="Instructions"/>
      <sheetName val="Data"/>
      <sheetName val="Assumptions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Accruals___Prepayments__Expen_2"/>
      <sheetName val="Accruals___Prepayments__Expen_3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DTA YE21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1</v>
          </cell>
        </row>
      </sheetData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_+_ ช้อยซ์ เลขที่ช้อยซ์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 t="str">
            <v>_+_ ช้อยซ์ เลขที่ช้อยซ์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3">
          <cell r="L3" t="str">
            <v>Use the parameters' menu to enter dividends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3">
          <cell r="L3" t="str">
            <v>Use the parameters' menu to enter dividends</v>
          </cell>
        </row>
      </sheetData>
      <sheetData sheetId="653">
        <row r="1">
          <cell r="B1">
            <v>1</v>
          </cell>
        </row>
      </sheetData>
      <sheetData sheetId="654">
        <row r="3">
          <cell r="L3" t="str">
            <v>Use the parameters' menu to enter dividends</v>
          </cell>
        </row>
      </sheetData>
      <sheetData sheetId="655">
        <row r="3">
          <cell r="L3" t="str">
            <v>Use the parameters' menu to enter dividends</v>
          </cell>
        </row>
      </sheetData>
      <sheetData sheetId="656">
        <row r="3">
          <cell r="L3" t="str">
            <v>Use the parameters' menu to enter dividends</v>
          </cell>
        </row>
      </sheetData>
      <sheetData sheetId="657">
        <row r="3">
          <cell r="L3" t="str">
            <v>Use the parameters' menu to enter dividends</v>
          </cell>
        </row>
      </sheetData>
      <sheetData sheetId="658">
        <row r="3">
          <cell r="L3" t="str">
            <v>Use the parameters' menu to enter dividends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3">
          <cell r="L3" t="str">
            <v>Use the parameters' menu to enter dividends</v>
          </cell>
        </row>
      </sheetData>
      <sheetData sheetId="662">
        <row r="3">
          <cell r="L3" t="str">
            <v>Use the parameters' menu to enter dividends</v>
          </cell>
        </row>
      </sheetData>
      <sheetData sheetId="663">
        <row r="3">
          <cell r="L3" t="str">
            <v>Use the parameters' menu to enter dividends</v>
          </cell>
        </row>
      </sheetData>
      <sheetData sheetId="664">
        <row r="3">
          <cell r="L3" t="str">
            <v>Use the parameters' menu to enter dividends</v>
          </cell>
        </row>
      </sheetData>
      <sheetData sheetId="665">
        <row r="1">
          <cell r="B1">
            <v>1</v>
          </cell>
        </row>
      </sheetData>
      <sheetData sheetId="666">
        <row r="3">
          <cell r="L3" t="str">
            <v>Use the parameters' menu to enter dividends</v>
          </cell>
        </row>
      </sheetData>
      <sheetData sheetId="667">
        <row r="3">
          <cell r="L3" t="str">
            <v>Use the parameters' menu to enter dividends</v>
          </cell>
        </row>
      </sheetData>
      <sheetData sheetId="668">
        <row r="3">
          <cell r="L3" t="str">
            <v>Use the parameters' menu to enter dividends</v>
          </cell>
        </row>
      </sheetData>
      <sheetData sheetId="669">
        <row r="3">
          <cell r="L3" t="str">
            <v>Use the parameters' menu to enter dividends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3">
          <cell r="L3" t="str">
            <v>Use the parameters' menu to enter dividends</v>
          </cell>
        </row>
      </sheetData>
      <sheetData sheetId="821">
        <row r="3">
          <cell r="L3" t="str">
            <v>Use the parameters' menu to enter dividends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3">
          <cell r="L3" t="str">
            <v>Use the parameters' menu to enter dividends</v>
          </cell>
        </row>
      </sheetData>
      <sheetData sheetId="824">
        <row r="3">
          <cell r="L3" t="str">
            <v>Use the parameters' menu to enter dividends</v>
          </cell>
        </row>
      </sheetData>
      <sheetData sheetId="825">
        <row r="1">
          <cell r="B1">
            <v>1</v>
          </cell>
        </row>
      </sheetData>
      <sheetData sheetId="826">
        <row r="3">
          <cell r="L3" t="str">
            <v>Use the parameters' menu to enter dividends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/>
      <sheetData sheetId="1006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 t="str">
            <v>Brand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>
            <v>1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>
        <row r="1">
          <cell r="B1" t="str">
            <v>_+_ ช้อยซ์ เลขที่ช้อยซ์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/>
      <sheetData sheetId="1566"/>
      <sheetData sheetId="1567">
        <row r="1">
          <cell r="B1">
            <v>0</v>
          </cell>
        </row>
      </sheetData>
      <sheetData sheetId="1568">
        <row r="3">
          <cell r="C3" t="str">
            <v>เลขที่</v>
          </cell>
        </row>
      </sheetData>
      <sheetData sheetId="1569">
        <row r="1">
          <cell r="B1">
            <v>1</v>
          </cell>
        </row>
      </sheetData>
      <sheetData sheetId="1570"/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/>
      <sheetData sheetId="1583"/>
      <sheetData sheetId="1584" refreshError="1"/>
      <sheetData sheetId="1585">
        <row r="1">
          <cell r="B1">
            <v>0</v>
          </cell>
        </row>
      </sheetData>
      <sheetData sheetId="1586" refreshError="1"/>
      <sheetData sheetId="1587"/>
      <sheetData sheetId="1588" refreshError="1"/>
      <sheetData sheetId="1589"/>
      <sheetData sheetId="1590"/>
      <sheetData sheetId="1591" refreshError="1"/>
      <sheetData sheetId="1592" refreshError="1"/>
      <sheetData sheetId="1593"/>
      <sheetData sheetId="1594" refreshError="1"/>
      <sheetData sheetId="1595"/>
      <sheetData sheetId="1596"/>
      <sheetData sheetId="159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"/>
    </sheetNames>
    <sheetDataSet>
      <sheetData sheetId="0">
        <row r="4">
          <cell r="E4" t="str">
            <v>CONSIGNMENT</v>
          </cell>
          <cell r="F4" t="str">
            <v>CONSIGNMENT</v>
          </cell>
          <cell r="G4" t="str">
            <v>12.5 KG</v>
          </cell>
          <cell r="O4">
            <v>45</v>
          </cell>
          <cell r="R4">
            <v>49</v>
          </cell>
          <cell r="U4" t="str">
            <v>TOTAL</v>
          </cell>
          <cell r="W4" t="str">
            <v>RETURN</v>
          </cell>
          <cell r="AA4" t="str">
            <v>DATE</v>
          </cell>
          <cell r="AC4" t="str">
            <v>CASH-12KG</v>
          </cell>
          <cell r="AD4" t="str">
            <v>CASH-45KG</v>
          </cell>
          <cell r="AG4" t="str">
            <v>TOTAL</v>
          </cell>
          <cell r="AH4" t="str">
            <v>BY OTHER</v>
          </cell>
          <cell r="AI4" t="str">
            <v>ENDING</v>
          </cell>
        </row>
        <row r="5">
          <cell r="A5" t="str">
            <v>DATE</v>
          </cell>
          <cell r="B5" t="str">
            <v>REF</v>
          </cell>
          <cell r="C5" t="str">
            <v>NAME</v>
          </cell>
          <cell r="D5" t="str">
            <v>COD.</v>
          </cell>
          <cell r="E5" t="str">
            <v>drive</v>
          </cell>
          <cell r="F5" t="str">
            <v>KY GUI</v>
          </cell>
          <cell r="G5" t="str">
            <v>CYL.D11</v>
          </cell>
          <cell r="H5" t="str">
            <v>CYL.D12</v>
          </cell>
          <cell r="I5" t="str">
            <v>LPG.D11</v>
          </cell>
          <cell r="J5" t="str">
            <v>LPG.D12</v>
          </cell>
          <cell r="K5" t="str">
            <v>REGTPA-BO</v>
          </cell>
          <cell r="L5" t="str">
            <v>REGSRGBO</v>
          </cell>
          <cell r="M5" t="str">
            <v>REGTPA-C</v>
          </cell>
          <cell r="N5" t="str">
            <v>SRG</v>
          </cell>
          <cell r="O5" t="str">
            <v>CYL</v>
          </cell>
          <cell r="P5" t="str">
            <v>LPG45</v>
          </cell>
          <cell r="Q5">
            <v>555</v>
          </cell>
          <cell r="R5" t="str">
            <v>LPG49</v>
          </cell>
          <cell r="S5" t="str">
            <v>HOSE</v>
          </cell>
          <cell r="T5" t="str">
            <v>CLIP</v>
          </cell>
          <cell r="U5" t="str">
            <v>AMOUNT</v>
          </cell>
          <cell r="V5">
            <v>11</v>
          </cell>
          <cell r="W5">
            <v>12</v>
          </cell>
          <cell r="X5">
            <v>45</v>
          </cell>
          <cell r="Y5">
            <v>49</v>
          </cell>
          <cell r="Z5" t="str">
            <v>LPG</v>
          </cell>
          <cell r="AA5" t="str">
            <v>DATE</v>
          </cell>
          <cell r="AB5" t="str">
            <v>REF</v>
          </cell>
          <cell r="AC5" t="str">
            <v>CASH-12KG</v>
          </cell>
          <cell r="AD5" t="str">
            <v>CASH-45KG</v>
          </cell>
          <cell r="AE5" t="str">
            <v>CASH-49KG</v>
          </cell>
          <cell r="AF5" t="str">
            <v>other</v>
          </cell>
          <cell r="AG5" t="str">
            <v>TOTAL</v>
          </cell>
          <cell r="AH5" t="str">
            <v>PAID</v>
          </cell>
          <cell r="AI5" t="str">
            <v>BALANCE</v>
          </cell>
          <cell r="AJ5" t="str">
            <v>REMARK</v>
          </cell>
        </row>
        <row r="6">
          <cell r="C6" t="str">
            <v>C</v>
          </cell>
          <cell r="D6" t="str">
            <v>D</v>
          </cell>
          <cell r="F6" t="str">
            <v>E</v>
          </cell>
          <cell r="G6">
            <v>11</v>
          </cell>
          <cell r="H6">
            <v>12</v>
          </cell>
          <cell r="I6">
            <v>11</v>
          </cell>
          <cell r="J6">
            <v>12</v>
          </cell>
          <cell r="K6" t="str">
            <v>H</v>
          </cell>
          <cell r="L6" t="str">
            <v>I</v>
          </cell>
          <cell r="M6" t="str">
            <v>J</v>
          </cell>
          <cell r="N6" t="str">
            <v>K</v>
          </cell>
          <cell r="O6" t="str">
            <v>L</v>
          </cell>
          <cell r="P6" t="str">
            <v>M</v>
          </cell>
          <cell r="Q6" t="str">
            <v>N</v>
          </cell>
          <cell r="R6" t="str">
            <v>O</v>
          </cell>
          <cell r="S6" t="str">
            <v>P</v>
          </cell>
          <cell r="T6" t="str">
            <v>Q</v>
          </cell>
          <cell r="U6" t="str">
            <v>R</v>
          </cell>
          <cell r="V6">
            <v>11</v>
          </cell>
          <cell r="W6">
            <v>12</v>
          </cell>
          <cell r="X6">
            <v>45</v>
          </cell>
          <cell r="Y6" t="str">
            <v>U</v>
          </cell>
          <cell r="Z6" t="str">
            <v>V</v>
          </cell>
          <cell r="AA6" t="str">
            <v>W</v>
          </cell>
          <cell r="AB6" t="str">
            <v>X</v>
          </cell>
          <cell r="AC6" t="str">
            <v>Y</v>
          </cell>
          <cell r="AD6" t="str">
            <v>Z</v>
          </cell>
          <cell r="AE6" t="str">
            <v>AA</v>
          </cell>
          <cell r="AF6" t="str">
            <v>AB</v>
          </cell>
          <cell r="AG6" t="str">
            <v>AC</v>
          </cell>
          <cell r="AH6" t="str">
            <v>AD</v>
          </cell>
          <cell r="AI6" t="str">
            <v>AE</v>
          </cell>
          <cell r="AJ6" t="str">
            <v>AF</v>
          </cell>
        </row>
        <row r="7">
          <cell r="A7">
            <v>37742</v>
          </cell>
          <cell r="B7" t="str">
            <v>943</v>
          </cell>
          <cell r="C7" t="str">
            <v>HA LONG</v>
          </cell>
          <cell r="D7">
            <v>7</v>
          </cell>
          <cell r="J7">
            <v>130</v>
          </cell>
          <cell r="P7">
            <v>20</v>
          </cell>
          <cell r="U7">
            <v>21440000</v>
          </cell>
          <cell r="W7">
            <v>130</v>
          </cell>
          <cell r="X7">
            <v>20</v>
          </cell>
          <cell r="AG7">
            <v>0</v>
          </cell>
          <cell r="AH7">
            <v>107200000</v>
          </cell>
          <cell r="AI7">
            <v>-85760000</v>
          </cell>
          <cell r="AJ7"/>
        </row>
        <row r="8">
          <cell r="A8">
            <v>37742</v>
          </cell>
          <cell r="B8" t="str">
            <v>944</v>
          </cell>
          <cell r="C8" t="str">
            <v>THIN-QUANG TRUNG</v>
          </cell>
          <cell r="D8">
            <v>61</v>
          </cell>
          <cell r="J8">
            <v>13</v>
          </cell>
          <cell r="U8">
            <v>1469000</v>
          </cell>
          <cell r="W8">
            <v>13</v>
          </cell>
          <cell r="AG8">
            <v>0</v>
          </cell>
          <cell r="AH8">
            <v>2938000</v>
          </cell>
          <cell r="AI8">
            <v>-1469000</v>
          </cell>
          <cell r="AJ8"/>
        </row>
        <row r="9">
          <cell r="A9">
            <v>37742</v>
          </cell>
          <cell r="B9" t="str">
            <v>944</v>
          </cell>
          <cell r="C9" t="str">
            <v>LE LOI</v>
          </cell>
          <cell r="D9">
            <v>2</v>
          </cell>
          <cell r="I9">
            <v>5</v>
          </cell>
          <cell r="J9">
            <v>30</v>
          </cell>
          <cell r="P9">
            <v>2</v>
          </cell>
          <cell r="U9">
            <v>4545000</v>
          </cell>
          <cell r="V9">
            <v>5</v>
          </cell>
          <cell r="W9">
            <v>30</v>
          </cell>
          <cell r="X9">
            <v>2</v>
          </cell>
          <cell r="AG9">
            <v>0</v>
          </cell>
          <cell r="AH9">
            <v>9090000</v>
          </cell>
          <cell r="AI9">
            <v>-4545000</v>
          </cell>
          <cell r="AJ9"/>
        </row>
        <row r="10">
          <cell r="A10">
            <v>37742</v>
          </cell>
          <cell r="B10" t="str">
            <v>944</v>
          </cell>
          <cell r="C10" t="str">
            <v>DA NANG</v>
          </cell>
          <cell r="D10">
            <v>3</v>
          </cell>
          <cell r="J10">
            <v>19</v>
          </cell>
          <cell r="U10">
            <v>2147000</v>
          </cell>
          <cell r="W10">
            <v>19</v>
          </cell>
          <cell r="AG10">
            <v>0</v>
          </cell>
          <cell r="AH10">
            <v>4294000</v>
          </cell>
          <cell r="AI10">
            <v>-2147000</v>
          </cell>
          <cell r="AJ10"/>
        </row>
        <row r="11">
          <cell r="A11">
            <v>37742</v>
          </cell>
          <cell r="B11" t="str">
            <v>944</v>
          </cell>
          <cell r="C11" t="str">
            <v>PHUONG-QUAN TOAN</v>
          </cell>
          <cell r="D11">
            <v>74</v>
          </cell>
          <cell r="J11">
            <v>23</v>
          </cell>
          <cell r="U11">
            <v>2599000</v>
          </cell>
          <cell r="W11">
            <v>23</v>
          </cell>
          <cell r="AG11">
            <v>0</v>
          </cell>
          <cell r="AH11">
            <v>0</v>
          </cell>
          <cell r="AI11">
            <v>2599000</v>
          </cell>
          <cell r="AJ11"/>
        </row>
        <row r="12">
          <cell r="A12">
            <v>37742</v>
          </cell>
          <cell r="B12" t="str">
            <v>944</v>
          </cell>
          <cell r="C12" t="str">
            <v>TO HIEU</v>
          </cell>
          <cell r="D12">
            <v>1</v>
          </cell>
          <cell r="I12">
            <v>3</v>
          </cell>
          <cell r="J12">
            <v>55</v>
          </cell>
          <cell r="U12">
            <v>6503000</v>
          </cell>
          <cell r="V12">
            <v>3</v>
          </cell>
          <cell r="W12">
            <v>55</v>
          </cell>
          <cell r="AG12">
            <v>0</v>
          </cell>
          <cell r="AH12">
            <v>13006000</v>
          </cell>
          <cell r="AI12">
            <v>-6503000</v>
          </cell>
          <cell r="AJ12"/>
        </row>
        <row r="13">
          <cell r="A13">
            <v>37742</v>
          </cell>
          <cell r="B13" t="str">
            <v>945</v>
          </cell>
          <cell r="C13" t="str">
            <v>NINH BINH</v>
          </cell>
          <cell r="D13">
            <v>8</v>
          </cell>
          <cell r="J13">
            <v>99</v>
          </cell>
          <cell r="U13">
            <v>11187000</v>
          </cell>
          <cell r="W13">
            <v>99</v>
          </cell>
          <cell r="AG13">
            <v>0</v>
          </cell>
          <cell r="AH13">
            <v>11187000</v>
          </cell>
          <cell r="AI13">
            <v>0</v>
          </cell>
          <cell r="AJ13"/>
        </row>
        <row r="14">
          <cell r="A14">
            <v>37743</v>
          </cell>
          <cell r="B14" t="str">
            <v>946</v>
          </cell>
          <cell r="C14" t="str">
            <v>THAI BINH</v>
          </cell>
          <cell r="D14">
            <v>36</v>
          </cell>
          <cell r="I14">
            <v>10</v>
          </cell>
          <cell r="J14">
            <v>90</v>
          </cell>
          <cell r="U14">
            <v>11130000</v>
          </cell>
          <cell r="V14">
            <v>10</v>
          </cell>
          <cell r="W14">
            <v>90</v>
          </cell>
          <cell r="AG14">
            <v>0</v>
          </cell>
          <cell r="AH14">
            <v>33390000</v>
          </cell>
          <cell r="AI14">
            <v>-22260000</v>
          </cell>
          <cell r="AJ14"/>
        </row>
        <row r="15">
          <cell r="A15">
            <v>37743</v>
          </cell>
          <cell r="B15" t="str">
            <v>947</v>
          </cell>
          <cell r="C15" t="str">
            <v>VINH BAO</v>
          </cell>
          <cell r="D15">
            <v>6</v>
          </cell>
          <cell r="H15">
            <v>10</v>
          </cell>
          <cell r="J15">
            <v>100</v>
          </cell>
          <cell r="L15">
            <v>10</v>
          </cell>
          <cell r="U15">
            <v>15390000</v>
          </cell>
          <cell r="W15">
            <v>90</v>
          </cell>
          <cell r="AG15">
            <v>0</v>
          </cell>
          <cell r="AH15">
            <v>0</v>
          </cell>
          <cell r="AI15">
            <v>15390000</v>
          </cell>
          <cell r="AJ15"/>
        </row>
        <row r="16">
          <cell r="A16">
            <v>37743</v>
          </cell>
          <cell r="B16" t="str">
            <v>948</v>
          </cell>
          <cell r="C16" t="str">
            <v>CTYXNKHALONG</v>
          </cell>
          <cell r="D16">
            <v>19</v>
          </cell>
          <cell r="P16">
            <v>30</v>
          </cell>
          <cell r="U16">
            <v>10125000</v>
          </cell>
          <cell r="X16">
            <v>30</v>
          </cell>
          <cell r="AG16">
            <v>0</v>
          </cell>
          <cell r="AH16">
            <v>20250000</v>
          </cell>
          <cell r="AI16">
            <v>-10125000</v>
          </cell>
          <cell r="AJ16"/>
        </row>
        <row r="17">
          <cell r="A17">
            <v>37743</v>
          </cell>
          <cell r="B17" t="str">
            <v>948</v>
          </cell>
          <cell r="C17" t="str">
            <v>LE LOI</v>
          </cell>
          <cell r="D17">
            <v>2</v>
          </cell>
          <cell r="J17">
            <v>40</v>
          </cell>
          <cell r="U17">
            <v>4520000</v>
          </cell>
          <cell r="W17">
            <v>40</v>
          </cell>
          <cell r="AG17">
            <v>0</v>
          </cell>
          <cell r="AH17">
            <v>9040000</v>
          </cell>
          <cell r="AI17">
            <v>-4520000</v>
          </cell>
          <cell r="AJ17"/>
        </row>
        <row r="18">
          <cell r="A18">
            <v>37743</v>
          </cell>
          <cell r="B18" t="str">
            <v>948</v>
          </cell>
          <cell r="C18" t="str">
            <v>TO HIEU</v>
          </cell>
          <cell r="D18">
            <v>1</v>
          </cell>
          <cell r="I18">
            <v>10</v>
          </cell>
          <cell r="J18">
            <v>30</v>
          </cell>
          <cell r="U18">
            <v>4350000</v>
          </cell>
          <cell r="V18">
            <v>10</v>
          </cell>
          <cell r="W18">
            <v>30</v>
          </cell>
          <cell r="AG18">
            <v>0</v>
          </cell>
          <cell r="AH18">
            <v>8700000</v>
          </cell>
          <cell r="AI18">
            <v>-4350000</v>
          </cell>
          <cell r="AJ18"/>
        </row>
        <row r="19">
          <cell r="A19">
            <v>37743</v>
          </cell>
          <cell r="B19" t="str">
            <v>948</v>
          </cell>
          <cell r="C19" t="str">
            <v>THIN-QUANG TRUNG</v>
          </cell>
          <cell r="D19">
            <v>61</v>
          </cell>
          <cell r="J19">
            <v>16</v>
          </cell>
          <cell r="P19">
            <v>1</v>
          </cell>
          <cell r="U19">
            <v>2145500</v>
          </cell>
          <cell r="W19">
            <v>16</v>
          </cell>
          <cell r="X19">
            <v>1</v>
          </cell>
          <cell r="AG19">
            <v>0</v>
          </cell>
          <cell r="AH19">
            <v>4291000</v>
          </cell>
          <cell r="AI19">
            <v>-2145500</v>
          </cell>
          <cell r="AJ19"/>
        </row>
        <row r="20">
          <cell r="A20">
            <v>37743</v>
          </cell>
          <cell r="B20" t="str">
            <v>948</v>
          </cell>
          <cell r="C20" t="str">
            <v>DA NANG</v>
          </cell>
          <cell r="D20">
            <v>3</v>
          </cell>
          <cell r="J20">
            <v>16</v>
          </cell>
          <cell r="U20">
            <v>1808000</v>
          </cell>
          <cell r="W20">
            <v>16</v>
          </cell>
          <cell r="AG20">
            <v>0</v>
          </cell>
          <cell r="AH20">
            <v>3616000</v>
          </cell>
          <cell r="AI20">
            <v>-1808000</v>
          </cell>
          <cell r="AJ20"/>
        </row>
        <row r="21">
          <cell r="A21">
            <v>37743</v>
          </cell>
          <cell r="B21" t="str">
            <v>949</v>
          </cell>
          <cell r="C21" t="str">
            <v>UONG BI</v>
          </cell>
          <cell r="D21">
            <v>59</v>
          </cell>
          <cell r="H21">
            <v>10</v>
          </cell>
          <cell r="J21">
            <v>100</v>
          </cell>
          <cell r="K21">
            <v>10</v>
          </cell>
          <cell r="U21">
            <v>14870000</v>
          </cell>
          <cell r="W21">
            <v>90</v>
          </cell>
          <cell r="AG21">
            <v>0</v>
          </cell>
          <cell r="AH21">
            <v>14870000</v>
          </cell>
          <cell r="AI21">
            <v>0</v>
          </cell>
          <cell r="AJ21"/>
        </row>
        <row r="22">
          <cell r="A22">
            <v>37743</v>
          </cell>
          <cell r="B22" t="str">
            <v>950</v>
          </cell>
          <cell r="C22" t="str">
            <v>DLY VINH</v>
          </cell>
          <cell r="D22">
            <v>11</v>
          </cell>
          <cell r="J22">
            <v>200</v>
          </cell>
          <cell r="U22">
            <v>22600000</v>
          </cell>
          <cell r="W22">
            <v>200</v>
          </cell>
          <cell r="AG22">
            <v>0</v>
          </cell>
          <cell r="AH22">
            <v>67800000</v>
          </cell>
          <cell r="AI22">
            <v>-45200000</v>
          </cell>
          <cell r="AJ22"/>
        </row>
        <row r="23">
          <cell r="A23">
            <v>37743</v>
          </cell>
          <cell r="B23" t="str">
            <v>951</v>
          </cell>
          <cell r="C23" t="str">
            <v>HA LONG</v>
          </cell>
          <cell r="D23">
            <v>7</v>
          </cell>
          <cell r="H23">
            <v>50</v>
          </cell>
          <cell r="J23">
            <v>320</v>
          </cell>
          <cell r="K23">
            <v>50</v>
          </cell>
          <cell r="U23">
            <v>54010000</v>
          </cell>
          <cell r="W23">
            <v>270</v>
          </cell>
          <cell r="AG23">
            <v>0</v>
          </cell>
          <cell r="AH23">
            <v>270050000</v>
          </cell>
          <cell r="AI23">
            <v>-216040000</v>
          </cell>
          <cell r="AJ23"/>
        </row>
        <row r="24">
          <cell r="A24">
            <v>37744</v>
          </cell>
          <cell r="B24" t="str">
            <v>952</v>
          </cell>
          <cell r="C24" t="str">
            <v>LE LOI</v>
          </cell>
          <cell r="D24">
            <v>2</v>
          </cell>
          <cell r="J24">
            <v>40</v>
          </cell>
          <cell r="U24">
            <v>4520000</v>
          </cell>
          <cell r="W24">
            <v>40</v>
          </cell>
          <cell r="AG24">
            <v>0</v>
          </cell>
          <cell r="AH24">
            <v>9040000</v>
          </cell>
          <cell r="AI24">
            <v>-4520000</v>
          </cell>
          <cell r="AJ24"/>
        </row>
        <row r="25">
          <cell r="A25">
            <v>37744</v>
          </cell>
          <cell r="B25" t="str">
            <v>952</v>
          </cell>
          <cell r="C25" t="str">
            <v>TO HIEU</v>
          </cell>
          <cell r="D25">
            <v>1</v>
          </cell>
          <cell r="J25">
            <v>40</v>
          </cell>
          <cell r="U25">
            <v>4520000</v>
          </cell>
          <cell r="W25">
            <v>40</v>
          </cell>
          <cell r="AG25">
            <v>0</v>
          </cell>
          <cell r="AH25">
            <v>9040000</v>
          </cell>
          <cell r="AI25">
            <v>-4520000</v>
          </cell>
          <cell r="AJ25"/>
        </row>
        <row r="26">
          <cell r="A26">
            <v>37744</v>
          </cell>
          <cell r="B26" t="str">
            <v>952</v>
          </cell>
          <cell r="C26" t="str">
            <v>THIN-QUANG TRUNG</v>
          </cell>
          <cell r="D26">
            <v>61</v>
          </cell>
          <cell r="J26">
            <v>15</v>
          </cell>
          <cell r="P26">
            <v>2</v>
          </cell>
          <cell r="U26">
            <v>2370000</v>
          </cell>
          <cell r="W26">
            <v>15</v>
          </cell>
          <cell r="X26">
            <v>2</v>
          </cell>
          <cell r="AG26">
            <v>0</v>
          </cell>
          <cell r="AH26">
            <v>4740000</v>
          </cell>
          <cell r="AI26">
            <v>-2370000</v>
          </cell>
          <cell r="AJ26"/>
        </row>
        <row r="27">
          <cell r="A27">
            <v>37744</v>
          </cell>
          <cell r="B27" t="str">
            <v>952</v>
          </cell>
          <cell r="C27" t="str">
            <v>DAI LY KIEN AN</v>
          </cell>
          <cell r="D27">
            <v>52</v>
          </cell>
          <cell r="I27">
            <v>4</v>
          </cell>
          <cell r="J27">
            <v>50</v>
          </cell>
          <cell r="U27">
            <v>6034000</v>
          </cell>
          <cell r="V27">
            <v>4</v>
          </cell>
          <cell r="W27">
            <v>50</v>
          </cell>
          <cell r="AG27">
            <v>0</v>
          </cell>
          <cell r="AH27">
            <v>0</v>
          </cell>
          <cell r="AI27">
            <v>6034000</v>
          </cell>
          <cell r="AJ27"/>
        </row>
        <row r="28">
          <cell r="A28">
            <v>37744</v>
          </cell>
          <cell r="B28" t="str">
            <v>952</v>
          </cell>
          <cell r="C28" t="str">
            <v>LACH TRAY</v>
          </cell>
          <cell r="D28">
            <v>5</v>
          </cell>
          <cell r="J28">
            <v>100</v>
          </cell>
          <cell r="U28">
            <v>11300000</v>
          </cell>
          <cell r="W28">
            <v>100</v>
          </cell>
          <cell r="AG28">
            <v>0</v>
          </cell>
          <cell r="AH28">
            <v>22600000</v>
          </cell>
          <cell r="AI28">
            <v>-11300000</v>
          </cell>
          <cell r="AJ28"/>
        </row>
        <row r="29">
          <cell r="A29">
            <v>37744</v>
          </cell>
          <cell r="B29" t="str">
            <v>952</v>
          </cell>
          <cell r="C29" t="str">
            <v>DA NANG</v>
          </cell>
          <cell r="D29">
            <v>3</v>
          </cell>
          <cell r="J29">
            <v>27</v>
          </cell>
          <cell r="U29">
            <v>3051000</v>
          </cell>
          <cell r="W29">
            <v>27</v>
          </cell>
          <cell r="AG29">
            <v>0</v>
          </cell>
          <cell r="AH29">
            <v>6102000</v>
          </cell>
          <cell r="AI29">
            <v>-3051000</v>
          </cell>
          <cell r="AJ29"/>
        </row>
        <row r="30">
          <cell r="A30">
            <v>37744</v>
          </cell>
          <cell r="B30" t="str">
            <v>953</v>
          </cell>
          <cell r="C30" t="str">
            <v>HABORVIEW</v>
          </cell>
          <cell r="D30">
            <v>26</v>
          </cell>
          <cell r="P30">
            <v>9</v>
          </cell>
          <cell r="U30">
            <v>3037500</v>
          </cell>
          <cell r="X30">
            <v>9</v>
          </cell>
          <cell r="AG30">
            <v>0</v>
          </cell>
          <cell r="AH30">
            <v>6075000</v>
          </cell>
          <cell r="AI30">
            <v>-3037500</v>
          </cell>
          <cell r="AJ30"/>
        </row>
        <row r="31">
          <cell r="A31">
            <v>37744</v>
          </cell>
          <cell r="B31" t="str">
            <v>953</v>
          </cell>
          <cell r="C31" t="str">
            <v>NAM TRIEU</v>
          </cell>
          <cell r="D31">
            <v>16</v>
          </cell>
          <cell r="J31">
            <v>15</v>
          </cell>
          <cell r="P31">
            <v>15</v>
          </cell>
          <cell r="U31">
            <v>6757500</v>
          </cell>
          <cell r="W31">
            <v>15</v>
          </cell>
          <cell r="X31">
            <v>15</v>
          </cell>
          <cell r="AG31">
            <v>0</v>
          </cell>
          <cell r="AH31">
            <v>6757500</v>
          </cell>
          <cell r="AI31">
            <v>0</v>
          </cell>
          <cell r="AJ31"/>
        </row>
        <row r="32">
          <cell r="A32">
            <v>37744</v>
          </cell>
          <cell r="B32" t="str">
            <v>954</v>
          </cell>
          <cell r="C32" t="str">
            <v>HAI DUONG</v>
          </cell>
          <cell r="D32">
            <v>13</v>
          </cell>
          <cell r="J32">
            <v>50</v>
          </cell>
          <cell r="P32">
            <v>8</v>
          </cell>
          <cell r="U32">
            <v>8350000</v>
          </cell>
          <cell r="W32">
            <v>50</v>
          </cell>
          <cell r="AG32">
            <v>0</v>
          </cell>
          <cell r="AH32">
            <v>16700000</v>
          </cell>
          <cell r="AI32">
            <v>-8350000</v>
          </cell>
          <cell r="AJ32"/>
        </row>
        <row r="33">
          <cell r="A33">
            <v>37744</v>
          </cell>
          <cell r="B33" t="str">
            <v>954</v>
          </cell>
          <cell r="C33" t="str">
            <v>HUONG THANH-CONG CAY HDUONG</v>
          </cell>
          <cell r="D33">
            <v>51</v>
          </cell>
          <cell r="P33">
            <v>12</v>
          </cell>
          <cell r="U33">
            <v>4050000</v>
          </cell>
          <cell r="X33">
            <v>12</v>
          </cell>
          <cell r="AG33">
            <v>0</v>
          </cell>
          <cell r="AH33">
            <v>8100000</v>
          </cell>
          <cell r="AI33">
            <v>-4050000</v>
          </cell>
          <cell r="AJ33"/>
        </row>
        <row r="34">
          <cell r="A34">
            <v>37744</v>
          </cell>
          <cell r="B34" t="str">
            <v>955</v>
          </cell>
          <cell r="C34" t="str">
            <v>CAM PHA</v>
          </cell>
          <cell r="D34">
            <v>10</v>
          </cell>
          <cell r="J34">
            <v>440</v>
          </cell>
          <cell r="U34">
            <v>49720000</v>
          </cell>
          <cell r="W34">
            <v>440</v>
          </cell>
          <cell r="AG34">
            <v>0</v>
          </cell>
          <cell r="AH34">
            <v>248600000</v>
          </cell>
          <cell r="AI34">
            <v>-198880000</v>
          </cell>
          <cell r="AJ34"/>
        </row>
        <row r="35">
          <cell r="A35">
            <v>37745</v>
          </cell>
          <cell r="B35" t="str">
            <v>956</v>
          </cell>
          <cell r="C35" t="str">
            <v>THIN-QUANG TRUNG</v>
          </cell>
          <cell r="D35">
            <v>61</v>
          </cell>
          <cell r="J35">
            <v>20</v>
          </cell>
          <cell r="P35">
            <v>1</v>
          </cell>
          <cell r="U35">
            <v>2597500</v>
          </cell>
          <cell r="W35">
            <v>20</v>
          </cell>
          <cell r="X35">
            <v>1</v>
          </cell>
          <cell r="AG35">
            <v>0</v>
          </cell>
          <cell r="AH35">
            <v>5195000</v>
          </cell>
          <cell r="AI35">
            <v>-2597500</v>
          </cell>
          <cell r="AJ35"/>
        </row>
        <row r="36">
          <cell r="A36">
            <v>37745</v>
          </cell>
          <cell r="B36" t="str">
            <v>956</v>
          </cell>
          <cell r="C36" t="str">
            <v>SON HAI- DO SON</v>
          </cell>
          <cell r="D36">
            <v>101</v>
          </cell>
          <cell r="G36">
            <v>25</v>
          </cell>
          <cell r="I36">
            <v>30</v>
          </cell>
          <cell r="U36">
            <v>8755000</v>
          </cell>
          <cell r="V36">
            <v>5</v>
          </cell>
          <cell r="AG36">
            <v>0</v>
          </cell>
          <cell r="AH36">
            <v>0</v>
          </cell>
          <cell r="AI36">
            <v>8755000</v>
          </cell>
          <cell r="AJ36"/>
        </row>
        <row r="37">
          <cell r="A37">
            <v>37745</v>
          </cell>
          <cell r="B37" t="str">
            <v>956</v>
          </cell>
          <cell r="C37" t="str">
            <v>LACH TRAY</v>
          </cell>
          <cell r="D37">
            <v>5</v>
          </cell>
          <cell r="I37">
            <v>5</v>
          </cell>
          <cell r="J37">
            <v>20</v>
          </cell>
          <cell r="U37">
            <v>2740000</v>
          </cell>
          <cell r="V37">
            <v>5</v>
          </cell>
          <cell r="W37">
            <v>20</v>
          </cell>
          <cell r="AG37">
            <v>0</v>
          </cell>
          <cell r="AH37">
            <v>5480000</v>
          </cell>
          <cell r="AI37">
            <v>-2740000</v>
          </cell>
          <cell r="AJ37"/>
        </row>
        <row r="38">
          <cell r="A38">
            <v>37745</v>
          </cell>
          <cell r="B38" t="str">
            <v>956</v>
          </cell>
          <cell r="C38" t="str">
            <v>LE LOI</v>
          </cell>
          <cell r="D38">
            <v>2</v>
          </cell>
          <cell r="I38">
            <v>3</v>
          </cell>
          <cell r="J38">
            <v>40</v>
          </cell>
          <cell r="U38">
            <v>4808000</v>
          </cell>
          <cell r="V38">
            <v>3</v>
          </cell>
          <cell r="W38">
            <v>40</v>
          </cell>
          <cell r="AG38">
            <v>0</v>
          </cell>
          <cell r="AH38">
            <v>9616000</v>
          </cell>
          <cell r="AI38">
            <v>-4808000</v>
          </cell>
          <cell r="AJ38"/>
        </row>
        <row r="39">
          <cell r="A39">
            <v>37745</v>
          </cell>
          <cell r="B39" t="str">
            <v>956</v>
          </cell>
          <cell r="C39" t="str">
            <v>DA NANG</v>
          </cell>
          <cell r="D39">
            <v>3</v>
          </cell>
          <cell r="I39">
            <v>4</v>
          </cell>
          <cell r="J39">
            <v>25</v>
          </cell>
          <cell r="P39">
            <v>2</v>
          </cell>
          <cell r="U39">
            <v>3884000</v>
          </cell>
          <cell r="V39">
            <v>4</v>
          </cell>
          <cell r="W39">
            <v>25</v>
          </cell>
          <cell r="X39">
            <v>2</v>
          </cell>
          <cell r="AG39">
            <v>0</v>
          </cell>
          <cell r="AH39">
            <v>7768000</v>
          </cell>
          <cell r="AI39">
            <v>-3884000</v>
          </cell>
          <cell r="AJ39"/>
        </row>
        <row r="40">
          <cell r="A40">
            <v>37745</v>
          </cell>
          <cell r="B40" t="str">
            <v>956</v>
          </cell>
          <cell r="C40" t="str">
            <v>TO HIEU</v>
          </cell>
          <cell r="D40">
            <v>1</v>
          </cell>
          <cell r="I40">
            <v>4</v>
          </cell>
          <cell r="J40">
            <v>50</v>
          </cell>
          <cell r="U40">
            <v>6034000</v>
          </cell>
          <cell r="V40">
            <v>4</v>
          </cell>
          <cell r="W40">
            <v>50</v>
          </cell>
          <cell r="AG40">
            <v>0</v>
          </cell>
          <cell r="AH40">
            <v>12068000</v>
          </cell>
          <cell r="AI40">
            <v>-6034000</v>
          </cell>
          <cell r="AJ40"/>
        </row>
        <row r="41">
          <cell r="A41">
            <v>37745</v>
          </cell>
          <cell r="B41" t="str">
            <v>957</v>
          </cell>
          <cell r="C41" t="str">
            <v>NINH BINH</v>
          </cell>
          <cell r="D41">
            <v>8</v>
          </cell>
          <cell r="J41">
            <v>100</v>
          </cell>
          <cell r="U41">
            <v>11300000</v>
          </cell>
          <cell r="W41">
            <v>100</v>
          </cell>
          <cell r="AG41">
            <v>0</v>
          </cell>
          <cell r="AH41">
            <v>11300000</v>
          </cell>
          <cell r="AI41">
            <v>0</v>
          </cell>
          <cell r="AJ41"/>
        </row>
        <row r="42">
          <cell r="A42">
            <v>37745</v>
          </cell>
          <cell r="B42" t="str">
            <v>958</v>
          </cell>
          <cell r="C42" t="str">
            <v>NAM DINH</v>
          </cell>
          <cell r="D42">
            <v>12</v>
          </cell>
          <cell r="G42">
            <v>20</v>
          </cell>
          <cell r="I42">
            <v>35</v>
          </cell>
          <cell r="J42">
            <v>65</v>
          </cell>
          <cell r="U42">
            <v>15405000</v>
          </cell>
          <cell r="V42">
            <v>15</v>
          </cell>
          <cell r="W42">
            <v>65</v>
          </cell>
          <cell r="AG42">
            <v>0</v>
          </cell>
          <cell r="AH42">
            <v>46215000</v>
          </cell>
          <cell r="AI42">
            <v>-30810000</v>
          </cell>
          <cell r="AJ42"/>
        </row>
        <row r="43">
          <cell r="A43">
            <v>37745</v>
          </cell>
          <cell r="B43" t="str">
            <v>959</v>
          </cell>
          <cell r="C43" t="str">
            <v>KHANH-GOM SU HAI DUONG</v>
          </cell>
          <cell r="D43">
            <v>32</v>
          </cell>
          <cell r="P43">
            <v>20</v>
          </cell>
          <cell r="U43">
            <v>6750000</v>
          </cell>
          <cell r="X43">
            <v>20</v>
          </cell>
          <cell r="AG43">
            <v>0</v>
          </cell>
          <cell r="AH43">
            <v>13500000</v>
          </cell>
          <cell r="AI43">
            <v>-6750000</v>
          </cell>
          <cell r="AJ43"/>
        </row>
        <row r="44">
          <cell r="A44">
            <v>37745</v>
          </cell>
          <cell r="B44" t="str">
            <v>959</v>
          </cell>
          <cell r="C44" t="str">
            <v>THANH LONG-HDUONG</v>
          </cell>
          <cell r="D44">
            <v>54</v>
          </cell>
          <cell r="P44">
            <v>12</v>
          </cell>
          <cell r="U44">
            <v>4050000</v>
          </cell>
          <cell r="X44">
            <v>12</v>
          </cell>
          <cell r="AG44">
            <v>0</v>
          </cell>
          <cell r="AH44">
            <v>4050000</v>
          </cell>
          <cell r="AI44">
            <v>0</v>
          </cell>
          <cell r="AJ44"/>
        </row>
        <row r="45">
          <cell r="A45">
            <v>37746</v>
          </cell>
          <cell r="B45" t="str">
            <v>960</v>
          </cell>
          <cell r="C45" t="str">
            <v>SHELL GAS AN LAO</v>
          </cell>
          <cell r="D45">
            <v>85</v>
          </cell>
          <cell r="I45">
            <v>19</v>
          </cell>
          <cell r="U45">
            <v>1824000</v>
          </cell>
          <cell r="V45">
            <v>19</v>
          </cell>
          <cell r="AG45">
            <v>0</v>
          </cell>
          <cell r="AH45">
            <v>3648000</v>
          </cell>
          <cell r="AI45">
            <v>-1824000</v>
          </cell>
          <cell r="AJ45"/>
        </row>
        <row r="46">
          <cell r="A46">
            <v>37746</v>
          </cell>
          <cell r="B46" t="str">
            <v>960</v>
          </cell>
          <cell r="C46" t="str">
            <v>PHUONG-QUAN TOAN</v>
          </cell>
          <cell r="D46">
            <v>74</v>
          </cell>
          <cell r="I46">
            <v>17</v>
          </cell>
          <cell r="J46">
            <v>10</v>
          </cell>
          <cell r="U46">
            <v>2762000</v>
          </cell>
          <cell r="V46">
            <v>17</v>
          </cell>
          <cell r="W46">
            <v>10</v>
          </cell>
          <cell r="AG46">
            <v>0</v>
          </cell>
          <cell r="AH46">
            <v>0</v>
          </cell>
          <cell r="AI46">
            <v>2762000</v>
          </cell>
          <cell r="AJ46"/>
        </row>
        <row r="47">
          <cell r="A47">
            <v>37746</v>
          </cell>
          <cell r="B47" t="str">
            <v>960</v>
          </cell>
          <cell r="C47" t="str">
            <v>Shell gas VINH NIEM</v>
          </cell>
          <cell r="D47">
            <v>88</v>
          </cell>
          <cell r="I47">
            <v>5</v>
          </cell>
          <cell r="J47">
            <v>20</v>
          </cell>
          <cell r="U47">
            <v>2740000</v>
          </cell>
          <cell r="V47">
            <v>5</v>
          </cell>
          <cell r="W47">
            <v>20</v>
          </cell>
          <cell r="AG47">
            <v>0</v>
          </cell>
          <cell r="AH47">
            <v>5480000</v>
          </cell>
          <cell r="AI47">
            <v>-2740000</v>
          </cell>
          <cell r="AJ47"/>
        </row>
        <row r="48">
          <cell r="A48">
            <v>37746</v>
          </cell>
          <cell r="B48" t="str">
            <v>960</v>
          </cell>
          <cell r="C48" t="str">
            <v>LE LOI</v>
          </cell>
          <cell r="D48">
            <v>2</v>
          </cell>
          <cell r="H48">
            <v>10</v>
          </cell>
          <cell r="J48">
            <v>40</v>
          </cell>
          <cell r="K48">
            <v>10</v>
          </cell>
          <cell r="U48">
            <v>8090000</v>
          </cell>
          <cell r="W48">
            <v>30</v>
          </cell>
          <cell r="AG48">
            <v>0</v>
          </cell>
          <cell r="AH48">
            <v>16180000</v>
          </cell>
          <cell r="AI48">
            <v>-8090000</v>
          </cell>
          <cell r="AJ48"/>
        </row>
        <row r="49">
          <cell r="A49">
            <v>37746</v>
          </cell>
          <cell r="B49" t="str">
            <v>960</v>
          </cell>
          <cell r="C49" t="str">
            <v>LACH TRAY</v>
          </cell>
          <cell r="D49">
            <v>5</v>
          </cell>
          <cell r="G49">
            <v>10</v>
          </cell>
          <cell r="I49">
            <v>10</v>
          </cell>
          <cell r="J49">
            <v>40</v>
          </cell>
          <cell r="P49">
            <v>7</v>
          </cell>
          <cell r="U49">
            <v>10192500</v>
          </cell>
          <cell r="W49">
            <v>40</v>
          </cell>
          <cell r="X49">
            <v>7</v>
          </cell>
          <cell r="AG49">
            <v>0</v>
          </cell>
          <cell r="AH49">
            <v>20385000</v>
          </cell>
          <cell r="AI49">
            <v>-10192500</v>
          </cell>
          <cell r="AJ49"/>
        </row>
        <row r="50">
          <cell r="A50">
            <v>37746</v>
          </cell>
          <cell r="B50" t="str">
            <v>960</v>
          </cell>
          <cell r="C50" t="str">
            <v>VISDEMCO-CTY PRO TAU CU</v>
          </cell>
          <cell r="D50">
            <v>39</v>
          </cell>
          <cell r="J50">
            <v>15</v>
          </cell>
          <cell r="P50">
            <v>20</v>
          </cell>
          <cell r="U50">
            <v>8445000</v>
          </cell>
          <cell r="W50">
            <v>15</v>
          </cell>
          <cell r="X50">
            <v>27</v>
          </cell>
          <cell r="AG50">
            <v>0</v>
          </cell>
          <cell r="AH50">
            <v>16890000</v>
          </cell>
          <cell r="AI50">
            <v>-8445000</v>
          </cell>
          <cell r="AJ50"/>
        </row>
        <row r="51">
          <cell r="A51">
            <v>37746</v>
          </cell>
          <cell r="B51" t="str">
            <v>960</v>
          </cell>
          <cell r="C51" t="str">
            <v>THIN-QUANG TRUNG</v>
          </cell>
          <cell r="D51">
            <v>61</v>
          </cell>
          <cell r="H51">
            <v>10</v>
          </cell>
          <cell r="J51">
            <v>30</v>
          </cell>
          <cell r="L51">
            <v>10</v>
          </cell>
          <cell r="U51">
            <v>7480000</v>
          </cell>
          <cell r="W51">
            <v>20</v>
          </cell>
          <cell r="AG51">
            <v>0</v>
          </cell>
          <cell r="AH51">
            <v>14960000</v>
          </cell>
          <cell r="AI51">
            <v>-7480000</v>
          </cell>
          <cell r="AJ51"/>
        </row>
        <row r="52">
          <cell r="A52">
            <v>37746</v>
          </cell>
          <cell r="B52" t="str">
            <v>960</v>
          </cell>
          <cell r="C52" t="str">
            <v>NAM HAI</v>
          </cell>
          <cell r="D52">
            <v>77</v>
          </cell>
          <cell r="H52">
            <v>5</v>
          </cell>
          <cell r="I52">
            <v>5</v>
          </cell>
          <cell r="J52">
            <v>25</v>
          </cell>
          <cell r="L52">
            <v>5</v>
          </cell>
          <cell r="U52">
            <v>5350000</v>
          </cell>
          <cell r="V52">
            <v>5</v>
          </cell>
          <cell r="W52">
            <v>20</v>
          </cell>
          <cell r="AG52">
            <v>0</v>
          </cell>
          <cell r="AH52">
            <v>0</v>
          </cell>
          <cell r="AI52">
            <v>5350000</v>
          </cell>
          <cell r="AJ52"/>
        </row>
        <row r="53">
          <cell r="A53">
            <v>37746</v>
          </cell>
          <cell r="B53" t="str">
            <v>960</v>
          </cell>
          <cell r="C53" t="str">
            <v>DA NANG</v>
          </cell>
          <cell r="D53">
            <v>3</v>
          </cell>
          <cell r="J53">
            <v>18</v>
          </cell>
          <cell r="U53">
            <v>2034000</v>
          </cell>
          <cell r="W53">
            <v>18</v>
          </cell>
          <cell r="AG53">
            <v>0</v>
          </cell>
          <cell r="AH53">
            <v>4068000</v>
          </cell>
          <cell r="AI53">
            <v>-2034000</v>
          </cell>
          <cell r="AJ53"/>
        </row>
        <row r="54">
          <cell r="A54">
            <v>37746</v>
          </cell>
          <cell r="B54" t="str">
            <v>960</v>
          </cell>
          <cell r="C54" t="str">
            <v>SHELL GAS AN LAO</v>
          </cell>
          <cell r="D54">
            <v>85</v>
          </cell>
          <cell r="H54">
            <v>10</v>
          </cell>
          <cell r="J54">
            <v>38</v>
          </cell>
          <cell r="L54">
            <v>10</v>
          </cell>
          <cell r="P54">
            <v>5</v>
          </cell>
          <cell r="U54">
            <v>10071500</v>
          </cell>
          <cell r="W54">
            <v>28</v>
          </cell>
          <cell r="X54">
            <v>5</v>
          </cell>
          <cell r="AG54">
            <v>0</v>
          </cell>
          <cell r="AH54">
            <v>20143000</v>
          </cell>
          <cell r="AI54">
            <v>-10071500</v>
          </cell>
          <cell r="AJ54"/>
        </row>
        <row r="55">
          <cell r="A55">
            <v>37746</v>
          </cell>
          <cell r="B55" t="str">
            <v>961</v>
          </cell>
          <cell r="C55" t="str">
            <v>NAM DINH</v>
          </cell>
          <cell r="D55">
            <v>12</v>
          </cell>
          <cell r="J55">
            <v>100</v>
          </cell>
          <cell r="U55">
            <v>11300000</v>
          </cell>
          <cell r="W55">
            <v>100</v>
          </cell>
          <cell r="AG55">
            <v>0</v>
          </cell>
          <cell r="AH55">
            <v>33900000</v>
          </cell>
          <cell r="AI55">
            <v>-22600000</v>
          </cell>
          <cell r="AJ55"/>
        </row>
        <row r="56">
          <cell r="A56">
            <v>37746</v>
          </cell>
          <cell r="B56" t="str">
            <v>962</v>
          </cell>
          <cell r="C56" t="str">
            <v>CTY HIEP HUNG</v>
          </cell>
          <cell r="D56">
            <v>71</v>
          </cell>
          <cell r="P56">
            <v>2</v>
          </cell>
          <cell r="U56">
            <v>675000</v>
          </cell>
          <cell r="X56">
            <v>2</v>
          </cell>
          <cell r="AG56">
            <v>0</v>
          </cell>
          <cell r="AH56">
            <v>1350000</v>
          </cell>
          <cell r="AI56">
            <v>-675000</v>
          </cell>
          <cell r="AJ56"/>
        </row>
        <row r="57">
          <cell r="C57"/>
          <cell r="U57">
            <v>0</v>
          </cell>
          <cell r="AG57">
            <v>0</v>
          </cell>
          <cell r="AH57">
            <v>0</v>
          </cell>
          <cell r="AI57">
            <v>0</v>
          </cell>
          <cell r="AJ57"/>
        </row>
        <row r="58">
          <cell r="A58">
            <v>37746</v>
          </cell>
          <cell r="B58" t="str">
            <v>964</v>
          </cell>
          <cell r="C58" t="str">
            <v>CTYXNKHALONG</v>
          </cell>
          <cell r="D58">
            <v>19</v>
          </cell>
          <cell r="P58">
            <v>42</v>
          </cell>
          <cell r="U58">
            <v>14175000</v>
          </cell>
          <cell r="X58">
            <v>51</v>
          </cell>
          <cell r="AG58">
            <v>0</v>
          </cell>
          <cell r="AH58">
            <v>28350000</v>
          </cell>
          <cell r="AI58">
            <v>-14175000</v>
          </cell>
          <cell r="AJ58"/>
        </row>
        <row r="59">
          <cell r="A59">
            <v>37746</v>
          </cell>
          <cell r="B59" t="str">
            <v>965</v>
          </cell>
          <cell r="C59" t="str">
            <v>THUY NGUYEN</v>
          </cell>
          <cell r="D59">
            <v>38</v>
          </cell>
          <cell r="J59">
            <v>90</v>
          </cell>
          <cell r="U59">
            <v>10170000</v>
          </cell>
          <cell r="W59">
            <v>90</v>
          </cell>
          <cell r="AG59">
            <v>0</v>
          </cell>
          <cell r="AH59">
            <v>0</v>
          </cell>
          <cell r="AI59">
            <v>10170000</v>
          </cell>
          <cell r="AJ59"/>
        </row>
        <row r="60">
          <cell r="A60">
            <v>37746</v>
          </cell>
          <cell r="B60" t="str">
            <v>963</v>
          </cell>
          <cell r="C60" t="str">
            <v>MOC CHAU</v>
          </cell>
          <cell r="D60">
            <v>37</v>
          </cell>
          <cell r="P60">
            <v>70</v>
          </cell>
          <cell r="U60">
            <v>23625000</v>
          </cell>
          <cell r="X60">
            <v>84</v>
          </cell>
          <cell r="AG60">
            <v>0</v>
          </cell>
          <cell r="AH60">
            <v>94500000</v>
          </cell>
          <cell r="AI60">
            <v>-70875000</v>
          </cell>
          <cell r="AJ60"/>
        </row>
        <row r="61">
          <cell r="A61">
            <v>37746</v>
          </cell>
          <cell r="B61" t="str">
            <v>963</v>
          </cell>
          <cell r="C61" t="str">
            <v>LYS GARDEN-SON LA</v>
          </cell>
          <cell r="D61">
            <v>91</v>
          </cell>
          <cell r="P61">
            <v>60</v>
          </cell>
          <cell r="U61">
            <v>20250000</v>
          </cell>
          <cell r="AG61">
            <v>0</v>
          </cell>
          <cell r="AH61">
            <v>0</v>
          </cell>
          <cell r="AI61">
            <v>20250000</v>
          </cell>
          <cell r="AJ61"/>
        </row>
        <row r="62">
          <cell r="A62">
            <v>37746</v>
          </cell>
          <cell r="B62" t="str">
            <v>966</v>
          </cell>
          <cell r="C62" t="str">
            <v>THAI BINH</v>
          </cell>
          <cell r="D62">
            <v>36</v>
          </cell>
          <cell r="I62">
            <v>10</v>
          </cell>
          <cell r="J62">
            <v>89</v>
          </cell>
          <cell r="U62">
            <v>11017000</v>
          </cell>
          <cell r="V62">
            <v>10</v>
          </cell>
          <cell r="W62">
            <v>89</v>
          </cell>
          <cell r="AG62">
            <v>0</v>
          </cell>
          <cell r="AH62">
            <v>33051000</v>
          </cell>
          <cell r="AI62">
            <v>-22034000</v>
          </cell>
          <cell r="AJ62"/>
        </row>
        <row r="63">
          <cell r="A63">
            <v>37746</v>
          </cell>
          <cell r="B63" t="str">
            <v>967</v>
          </cell>
          <cell r="C63" t="str">
            <v>NAM DINH</v>
          </cell>
          <cell r="D63">
            <v>12</v>
          </cell>
          <cell r="J63">
            <v>85</v>
          </cell>
          <cell r="P63">
            <v>5</v>
          </cell>
          <cell r="U63">
            <v>11292500</v>
          </cell>
          <cell r="W63">
            <v>85</v>
          </cell>
          <cell r="X63">
            <v>5</v>
          </cell>
          <cell r="AG63">
            <v>0</v>
          </cell>
          <cell r="AH63">
            <v>33877500</v>
          </cell>
          <cell r="AI63">
            <v>-22585000</v>
          </cell>
          <cell r="AJ63"/>
        </row>
        <row r="64">
          <cell r="A64">
            <v>37746</v>
          </cell>
          <cell r="B64" t="str">
            <v>968</v>
          </cell>
          <cell r="C64" t="str">
            <v>HA LONG</v>
          </cell>
          <cell r="D64">
            <v>7</v>
          </cell>
          <cell r="J64">
            <v>145</v>
          </cell>
          <cell r="P64">
            <v>15</v>
          </cell>
          <cell r="Q64">
            <v>5</v>
          </cell>
          <cell r="U64">
            <v>22302500</v>
          </cell>
          <cell r="W64">
            <v>145</v>
          </cell>
          <cell r="X64">
            <v>15</v>
          </cell>
          <cell r="AG64">
            <v>0</v>
          </cell>
          <cell r="AH64">
            <v>111512500</v>
          </cell>
          <cell r="AI64">
            <v>-89210000</v>
          </cell>
          <cell r="AJ64"/>
        </row>
        <row r="65">
          <cell r="A65">
            <v>37746</v>
          </cell>
          <cell r="B65" t="str">
            <v>969</v>
          </cell>
          <cell r="C65" t="str">
            <v>CAT BA</v>
          </cell>
          <cell r="D65">
            <v>75</v>
          </cell>
          <cell r="I65">
            <v>16</v>
          </cell>
          <cell r="J65">
            <v>70</v>
          </cell>
          <cell r="P65">
            <v>5</v>
          </cell>
          <cell r="U65">
            <v>11133500</v>
          </cell>
          <cell r="V65">
            <v>16</v>
          </cell>
          <cell r="W65">
            <v>70</v>
          </cell>
          <cell r="X65">
            <v>5</v>
          </cell>
          <cell r="AG65">
            <v>0</v>
          </cell>
          <cell r="AH65">
            <v>22267000</v>
          </cell>
          <cell r="AI65">
            <v>-11133500</v>
          </cell>
          <cell r="AJ65"/>
        </row>
        <row r="66">
          <cell r="A66">
            <v>37746</v>
          </cell>
          <cell r="B66" t="str">
            <v>970</v>
          </cell>
          <cell r="C66" t="str">
            <v>HA LONG</v>
          </cell>
          <cell r="D66">
            <v>7</v>
          </cell>
          <cell r="H66">
            <v>50</v>
          </cell>
          <cell r="J66">
            <v>320</v>
          </cell>
          <cell r="K66">
            <v>50</v>
          </cell>
          <cell r="U66">
            <v>54010000</v>
          </cell>
          <cell r="W66">
            <v>270</v>
          </cell>
          <cell r="AG66">
            <v>0</v>
          </cell>
          <cell r="AH66">
            <v>270050000</v>
          </cell>
          <cell r="AI66">
            <v>-216040000</v>
          </cell>
          <cell r="AJ66"/>
        </row>
        <row r="67">
          <cell r="A67">
            <v>37747</v>
          </cell>
          <cell r="B67" t="str">
            <v>971</v>
          </cell>
          <cell r="C67" t="str">
            <v>LACH TRAY</v>
          </cell>
          <cell r="D67">
            <v>5</v>
          </cell>
          <cell r="J67">
            <v>15</v>
          </cell>
          <cell r="P67">
            <v>9</v>
          </cell>
          <cell r="U67">
            <v>4380000</v>
          </cell>
          <cell r="W67">
            <v>15</v>
          </cell>
          <cell r="X67">
            <v>9</v>
          </cell>
          <cell r="AG67">
            <v>0</v>
          </cell>
          <cell r="AH67">
            <v>8760000</v>
          </cell>
          <cell r="AI67">
            <v>-4380000</v>
          </cell>
          <cell r="AJ67"/>
        </row>
        <row r="68">
          <cell r="A68">
            <v>37747</v>
          </cell>
          <cell r="B68" t="str">
            <v>971</v>
          </cell>
          <cell r="C68" t="str">
            <v>TO HIEU</v>
          </cell>
          <cell r="D68">
            <v>1</v>
          </cell>
          <cell r="J68">
            <v>25</v>
          </cell>
          <cell r="U68">
            <v>2575000</v>
          </cell>
          <cell r="W68">
            <v>25</v>
          </cell>
          <cell r="AG68">
            <v>0</v>
          </cell>
          <cell r="AH68">
            <v>5150000</v>
          </cell>
          <cell r="AI68">
            <v>-2575000</v>
          </cell>
          <cell r="AJ68"/>
        </row>
        <row r="69">
          <cell r="A69">
            <v>37747</v>
          </cell>
          <cell r="B69" t="str">
            <v>971</v>
          </cell>
          <cell r="C69" t="str">
            <v>LE LOI</v>
          </cell>
          <cell r="D69">
            <v>2</v>
          </cell>
          <cell r="I69">
            <v>3</v>
          </cell>
          <cell r="J69">
            <v>20</v>
          </cell>
          <cell r="U69">
            <v>2321000</v>
          </cell>
          <cell r="V69">
            <v>3</v>
          </cell>
          <cell r="W69">
            <v>20</v>
          </cell>
          <cell r="AG69">
            <v>0</v>
          </cell>
          <cell r="AH69">
            <v>4642000</v>
          </cell>
          <cell r="AI69">
            <v>-2321000</v>
          </cell>
          <cell r="AJ69"/>
        </row>
        <row r="70">
          <cell r="A70">
            <v>37747</v>
          </cell>
          <cell r="B70" t="str">
            <v>971</v>
          </cell>
          <cell r="C70" t="str">
            <v>LE LOI</v>
          </cell>
          <cell r="D70">
            <v>2</v>
          </cell>
          <cell r="H70">
            <v>5</v>
          </cell>
          <cell r="I70">
            <v>2</v>
          </cell>
          <cell r="J70">
            <v>33</v>
          </cell>
          <cell r="L70">
            <v>5</v>
          </cell>
          <cell r="U70">
            <v>5618000</v>
          </cell>
          <cell r="V70">
            <v>2</v>
          </cell>
          <cell r="W70">
            <v>28</v>
          </cell>
          <cell r="AG70">
            <v>0</v>
          </cell>
          <cell r="AH70">
            <v>11236000</v>
          </cell>
          <cell r="AI70">
            <v>-5618000</v>
          </cell>
          <cell r="AJ70"/>
        </row>
        <row r="71">
          <cell r="A71">
            <v>37747</v>
          </cell>
          <cell r="B71" t="str">
            <v>971</v>
          </cell>
          <cell r="C71" t="str">
            <v>THIN-QUANG TRUNG</v>
          </cell>
          <cell r="D71">
            <v>61</v>
          </cell>
          <cell r="J71">
            <v>30</v>
          </cell>
          <cell r="P71">
            <v>2</v>
          </cell>
          <cell r="U71">
            <v>3720000</v>
          </cell>
          <cell r="W71">
            <v>30</v>
          </cell>
          <cell r="X71">
            <v>2</v>
          </cell>
          <cell r="AG71">
            <v>0</v>
          </cell>
          <cell r="AH71">
            <v>7440000</v>
          </cell>
          <cell r="AI71">
            <v>-3720000</v>
          </cell>
          <cell r="AJ71"/>
        </row>
        <row r="72">
          <cell r="A72">
            <v>37747</v>
          </cell>
          <cell r="B72" t="str">
            <v>971</v>
          </cell>
          <cell r="C72" t="str">
            <v>DA NANG</v>
          </cell>
          <cell r="D72">
            <v>3</v>
          </cell>
          <cell r="J72">
            <v>10</v>
          </cell>
          <cell r="P72">
            <v>5</v>
          </cell>
          <cell r="U72">
            <v>2605000</v>
          </cell>
          <cell r="W72">
            <v>10</v>
          </cell>
          <cell r="X72">
            <v>5</v>
          </cell>
          <cell r="AG72">
            <v>0</v>
          </cell>
          <cell r="AH72">
            <v>5210000</v>
          </cell>
          <cell r="AI72">
            <v>-2605000</v>
          </cell>
          <cell r="AJ72"/>
        </row>
        <row r="73">
          <cell r="A73">
            <v>37747</v>
          </cell>
          <cell r="B73" t="str">
            <v>72</v>
          </cell>
          <cell r="C73" t="str">
            <v>TIEN LANG</v>
          </cell>
          <cell r="D73">
            <v>70</v>
          </cell>
          <cell r="G73">
            <v>10</v>
          </cell>
          <cell r="I73">
            <v>13</v>
          </cell>
          <cell r="J73">
            <v>70</v>
          </cell>
          <cell r="U73">
            <v>10691000</v>
          </cell>
          <cell r="V73">
            <v>3</v>
          </cell>
          <cell r="W73">
            <v>70</v>
          </cell>
          <cell r="AG73">
            <v>0</v>
          </cell>
          <cell r="AH73">
            <v>0</v>
          </cell>
          <cell r="AI73">
            <v>10691000</v>
          </cell>
          <cell r="AJ73"/>
        </row>
        <row r="74">
          <cell r="A74">
            <v>37747</v>
          </cell>
          <cell r="B74" t="str">
            <v>973</v>
          </cell>
          <cell r="C74" t="str">
            <v>NINH BINH</v>
          </cell>
          <cell r="D74">
            <v>8</v>
          </cell>
          <cell r="J74">
            <v>100</v>
          </cell>
          <cell r="U74">
            <v>10300000</v>
          </cell>
          <cell r="W74">
            <v>100</v>
          </cell>
          <cell r="AG74">
            <v>0</v>
          </cell>
          <cell r="AH74">
            <v>10300000</v>
          </cell>
          <cell r="AI74">
            <v>0</v>
          </cell>
          <cell r="AJ74"/>
        </row>
        <row r="75">
          <cell r="A75">
            <v>37747</v>
          </cell>
          <cell r="B75" t="str">
            <v>974</v>
          </cell>
          <cell r="C75" t="str">
            <v>NAM DINH</v>
          </cell>
          <cell r="D75">
            <v>12</v>
          </cell>
          <cell r="J75">
            <v>100</v>
          </cell>
          <cell r="U75">
            <v>10300000</v>
          </cell>
          <cell r="W75">
            <v>100</v>
          </cell>
          <cell r="AG75">
            <v>0</v>
          </cell>
          <cell r="AH75">
            <v>30900000</v>
          </cell>
          <cell r="AI75">
            <v>-20600000</v>
          </cell>
          <cell r="AJ75"/>
        </row>
        <row r="76">
          <cell r="A76">
            <v>37747</v>
          </cell>
          <cell r="B76" t="str">
            <v>975</v>
          </cell>
          <cell r="C76" t="str">
            <v>KIEN THUY</v>
          </cell>
          <cell r="D76">
            <v>53</v>
          </cell>
          <cell r="G76">
            <v>10</v>
          </cell>
          <cell r="H76">
            <v>1</v>
          </cell>
          <cell r="I76">
            <v>16</v>
          </cell>
          <cell r="J76">
            <v>95</v>
          </cell>
          <cell r="U76">
            <v>13827000</v>
          </cell>
          <cell r="V76">
            <v>6</v>
          </cell>
          <cell r="W76">
            <v>95</v>
          </cell>
          <cell r="AG76">
            <v>0</v>
          </cell>
          <cell r="AH76">
            <v>0</v>
          </cell>
          <cell r="AI76">
            <v>13827000</v>
          </cell>
          <cell r="AJ76"/>
        </row>
        <row r="77">
          <cell r="A77">
            <v>37748</v>
          </cell>
          <cell r="B77" t="str">
            <v>976</v>
          </cell>
          <cell r="C77" t="str">
            <v>THANH HOA</v>
          </cell>
          <cell r="D77">
            <v>9</v>
          </cell>
          <cell r="I77">
            <v>15</v>
          </cell>
          <cell r="J77">
            <v>120</v>
          </cell>
          <cell r="P77">
            <v>20</v>
          </cell>
          <cell r="U77">
            <v>19965000</v>
          </cell>
          <cell r="V77">
            <v>15</v>
          </cell>
          <cell r="W77">
            <v>120</v>
          </cell>
          <cell r="X77">
            <v>20</v>
          </cell>
          <cell r="AG77">
            <v>0</v>
          </cell>
          <cell r="AH77">
            <v>59895000</v>
          </cell>
          <cell r="AI77">
            <v>-39930000</v>
          </cell>
          <cell r="AJ77"/>
        </row>
        <row r="78">
          <cell r="A78">
            <v>37748</v>
          </cell>
          <cell r="B78" t="str">
            <v>977</v>
          </cell>
          <cell r="C78" t="str">
            <v>NGUYEN DUC CANH</v>
          </cell>
          <cell r="D78">
            <v>108</v>
          </cell>
          <cell r="G78">
            <v>20</v>
          </cell>
          <cell r="H78">
            <v>20</v>
          </cell>
          <cell r="I78">
            <v>20</v>
          </cell>
          <cell r="J78">
            <v>20</v>
          </cell>
          <cell r="L78">
            <v>20</v>
          </cell>
          <cell r="U78">
            <v>16680000</v>
          </cell>
          <cell r="AG78">
            <v>0</v>
          </cell>
          <cell r="AH78">
            <v>0</v>
          </cell>
          <cell r="AI78">
            <v>16680000</v>
          </cell>
          <cell r="AJ78"/>
        </row>
        <row r="79">
          <cell r="A79">
            <v>37748</v>
          </cell>
          <cell r="B79" t="str">
            <v>977</v>
          </cell>
          <cell r="C79" t="str">
            <v>TO HIEU</v>
          </cell>
          <cell r="D79">
            <v>1</v>
          </cell>
          <cell r="I79">
            <v>7</v>
          </cell>
          <cell r="J79">
            <v>60</v>
          </cell>
          <cell r="U79">
            <v>6789000</v>
          </cell>
          <cell r="V79">
            <v>7</v>
          </cell>
          <cell r="W79">
            <v>60</v>
          </cell>
          <cell r="AG79">
            <v>0</v>
          </cell>
          <cell r="AH79">
            <v>13578000</v>
          </cell>
          <cell r="AI79">
            <v>-6789000</v>
          </cell>
          <cell r="AJ79"/>
        </row>
        <row r="80">
          <cell r="A80">
            <v>37748</v>
          </cell>
          <cell r="B80" t="str">
            <v>977</v>
          </cell>
          <cell r="C80" t="str">
            <v>LACH TRAY</v>
          </cell>
          <cell r="D80">
            <v>5</v>
          </cell>
          <cell r="J80">
            <v>10</v>
          </cell>
          <cell r="P80">
            <v>4</v>
          </cell>
          <cell r="U80">
            <v>2290000</v>
          </cell>
          <cell r="W80">
            <v>10</v>
          </cell>
          <cell r="X80">
            <v>4</v>
          </cell>
          <cell r="AG80">
            <v>0</v>
          </cell>
          <cell r="AH80">
            <v>4580000</v>
          </cell>
          <cell r="AI80">
            <v>-2290000</v>
          </cell>
          <cell r="AJ80"/>
        </row>
        <row r="81">
          <cell r="A81">
            <v>37748</v>
          </cell>
          <cell r="B81" t="str">
            <v>977</v>
          </cell>
          <cell r="C81" t="str">
            <v>LE LOI</v>
          </cell>
          <cell r="D81">
            <v>2</v>
          </cell>
          <cell r="J81">
            <v>30</v>
          </cell>
          <cell r="U81">
            <v>3090000</v>
          </cell>
          <cell r="W81">
            <v>30</v>
          </cell>
          <cell r="AG81">
            <v>0</v>
          </cell>
          <cell r="AH81">
            <v>6180000</v>
          </cell>
          <cell r="AI81">
            <v>-3090000</v>
          </cell>
          <cell r="AJ81"/>
        </row>
        <row r="82">
          <cell r="A82">
            <v>37748</v>
          </cell>
          <cell r="B82" t="str">
            <v>977</v>
          </cell>
          <cell r="C82" t="str">
            <v>DA NANG</v>
          </cell>
          <cell r="D82">
            <v>3</v>
          </cell>
          <cell r="J82">
            <v>28</v>
          </cell>
          <cell r="P82">
            <v>3</v>
          </cell>
          <cell r="U82">
            <v>3829000</v>
          </cell>
          <cell r="W82">
            <v>28</v>
          </cell>
          <cell r="X82">
            <v>3</v>
          </cell>
          <cell r="AG82">
            <v>0</v>
          </cell>
          <cell r="AH82">
            <v>7658000</v>
          </cell>
          <cell r="AI82">
            <v>-3829000</v>
          </cell>
          <cell r="AJ82"/>
        </row>
        <row r="83">
          <cell r="A83">
            <v>37749</v>
          </cell>
          <cell r="B83" t="str">
            <v>978</v>
          </cell>
          <cell r="C83" t="str">
            <v>LE KHOI-TRUONG-HAI DUONG</v>
          </cell>
          <cell r="D83">
            <v>48</v>
          </cell>
          <cell r="P83">
            <v>20</v>
          </cell>
          <cell r="U83">
            <v>6300000</v>
          </cell>
          <cell r="X83">
            <v>20</v>
          </cell>
          <cell r="AG83">
            <v>0</v>
          </cell>
          <cell r="AH83">
            <v>12600000</v>
          </cell>
          <cell r="AI83">
            <v>-6300000</v>
          </cell>
          <cell r="AJ83"/>
        </row>
        <row r="84">
          <cell r="A84">
            <v>37749</v>
          </cell>
          <cell r="B84" t="str">
            <v>978</v>
          </cell>
          <cell r="C84" t="str">
            <v>Canteen Ford  Viet Nam</v>
          </cell>
          <cell r="D84">
            <v>84</v>
          </cell>
          <cell r="P84">
            <v>6</v>
          </cell>
          <cell r="U84">
            <v>1890000</v>
          </cell>
          <cell r="X84">
            <v>6</v>
          </cell>
          <cell r="AG84">
            <v>0</v>
          </cell>
          <cell r="AH84">
            <v>3780000</v>
          </cell>
          <cell r="AI84">
            <v>-1890000</v>
          </cell>
          <cell r="AJ84"/>
        </row>
        <row r="85">
          <cell r="A85">
            <v>37749</v>
          </cell>
          <cell r="B85" t="str">
            <v>979</v>
          </cell>
          <cell r="C85" t="str">
            <v>UONG BI</v>
          </cell>
          <cell r="D85">
            <v>59</v>
          </cell>
          <cell r="H85">
            <v>10</v>
          </cell>
          <cell r="J85">
            <v>100</v>
          </cell>
          <cell r="K85">
            <v>10</v>
          </cell>
          <cell r="U85">
            <v>13870000</v>
          </cell>
          <cell r="W85">
            <v>90</v>
          </cell>
          <cell r="AG85">
            <v>0</v>
          </cell>
          <cell r="AH85">
            <v>13870000</v>
          </cell>
          <cell r="AI85">
            <v>0</v>
          </cell>
          <cell r="AJ85"/>
        </row>
        <row r="86">
          <cell r="A86">
            <v>37749</v>
          </cell>
          <cell r="B86" t="str">
            <v>980</v>
          </cell>
          <cell r="C86" t="str">
            <v>DAI LY KIEN AN</v>
          </cell>
          <cell r="D86">
            <v>52</v>
          </cell>
          <cell r="H86">
            <v>9</v>
          </cell>
          <cell r="J86">
            <v>59</v>
          </cell>
          <cell r="K86">
            <v>10</v>
          </cell>
          <cell r="U86">
            <v>9347000</v>
          </cell>
          <cell r="W86">
            <v>51</v>
          </cell>
          <cell r="AG86">
            <v>0</v>
          </cell>
          <cell r="AH86">
            <v>0</v>
          </cell>
          <cell r="AI86">
            <v>9347000</v>
          </cell>
          <cell r="AJ86"/>
        </row>
        <row r="87">
          <cell r="A87">
            <v>37749</v>
          </cell>
          <cell r="B87" t="str">
            <v>980</v>
          </cell>
          <cell r="C87" t="str">
            <v>THIN-QUANG TRUNG</v>
          </cell>
          <cell r="D87">
            <v>61</v>
          </cell>
          <cell r="J87">
            <v>27</v>
          </cell>
          <cell r="P87">
            <v>1</v>
          </cell>
          <cell r="U87">
            <v>3096000</v>
          </cell>
          <cell r="W87">
            <v>27</v>
          </cell>
          <cell r="X87">
            <v>1</v>
          </cell>
          <cell r="AG87">
            <v>0</v>
          </cell>
          <cell r="AH87">
            <v>6192000</v>
          </cell>
          <cell r="AI87">
            <v>-3096000</v>
          </cell>
          <cell r="AJ87"/>
        </row>
        <row r="88">
          <cell r="A88">
            <v>37749</v>
          </cell>
          <cell r="B88" t="str">
            <v>980</v>
          </cell>
          <cell r="C88" t="str">
            <v>DA NANG</v>
          </cell>
          <cell r="D88">
            <v>3</v>
          </cell>
          <cell r="J88">
            <v>15</v>
          </cell>
          <cell r="U88">
            <v>1545000</v>
          </cell>
          <cell r="W88">
            <v>15</v>
          </cell>
          <cell r="AG88">
            <v>0</v>
          </cell>
          <cell r="AH88">
            <v>3090000</v>
          </cell>
          <cell r="AI88">
            <v>-1545000</v>
          </cell>
          <cell r="AJ88"/>
        </row>
        <row r="89">
          <cell r="A89">
            <v>37749</v>
          </cell>
          <cell r="B89" t="str">
            <v>980</v>
          </cell>
          <cell r="C89" t="str">
            <v>TO HIEU</v>
          </cell>
          <cell r="D89">
            <v>1</v>
          </cell>
          <cell r="I89">
            <v>4</v>
          </cell>
          <cell r="J89">
            <v>40</v>
          </cell>
          <cell r="P89">
            <v>2</v>
          </cell>
          <cell r="U89">
            <v>5098000</v>
          </cell>
          <cell r="V89">
            <v>4</v>
          </cell>
          <cell r="W89">
            <v>40</v>
          </cell>
          <cell r="X89">
            <v>2</v>
          </cell>
          <cell r="AG89">
            <v>0</v>
          </cell>
          <cell r="AH89">
            <v>10196000</v>
          </cell>
          <cell r="AI89">
            <v>-5098000</v>
          </cell>
          <cell r="AJ89"/>
        </row>
        <row r="90">
          <cell r="A90">
            <v>37749</v>
          </cell>
          <cell r="B90" t="str">
            <v>980</v>
          </cell>
          <cell r="C90" t="str">
            <v>LE LOI</v>
          </cell>
          <cell r="D90">
            <v>2</v>
          </cell>
          <cell r="I90">
            <v>3</v>
          </cell>
          <cell r="J90">
            <v>35</v>
          </cell>
          <cell r="U90">
            <v>3866000</v>
          </cell>
          <cell r="V90">
            <v>3</v>
          </cell>
          <cell r="W90">
            <v>35</v>
          </cell>
          <cell r="AG90">
            <v>0</v>
          </cell>
          <cell r="AH90">
            <v>7732000</v>
          </cell>
          <cell r="AI90">
            <v>-3866000</v>
          </cell>
          <cell r="AJ90"/>
        </row>
        <row r="91">
          <cell r="A91">
            <v>37749</v>
          </cell>
          <cell r="B91" t="str">
            <v>980</v>
          </cell>
          <cell r="C91" t="str">
            <v>COM HOP THANH BINH</v>
          </cell>
          <cell r="D91">
            <v>81</v>
          </cell>
          <cell r="P91">
            <v>6</v>
          </cell>
          <cell r="U91">
            <v>1890000</v>
          </cell>
          <cell r="X91">
            <v>6</v>
          </cell>
          <cell r="AG91">
            <v>0</v>
          </cell>
          <cell r="AH91">
            <v>0</v>
          </cell>
          <cell r="AI91">
            <v>1890000</v>
          </cell>
          <cell r="AJ91"/>
        </row>
        <row r="92">
          <cell r="A92">
            <v>37749</v>
          </cell>
          <cell r="B92" t="str">
            <v>980</v>
          </cell>
          <cell r="C92" t="str">
            <v>BACH DANG</v>
          </cell>
          <cell r="D92">
            <v>14</v>
          </cell>
          <cell r="P92">
            <v>19</v>
          </cell>
          <cell r="U92">
            <v>5985000</v>
          </cell>
          <cell r="X92">
            <v>19</v>
          </cell>
          <cell r="AG92">
            <v>0</v>
          </cell>
          <cell r="AH92">
            <v>11970000</v>
          </cell>
          <cell r="AI92">
            <v>-5985000</v>
          </cell>
        </row>
        <row r="93">
          <cell r="A93">
            <v>37749</v>
          </cell>
          <cell r="B93" t="str">
            <v>981</v>
          </cell>
          <cell r="C93" t="str">
            <v>CTYXNKHALONG</v>
          </cell>
          <cell r="D93">
            <v>19</v>
          </cell>
          <cell r="P93">
            <v>42</v>
          </cell>
          <cell r="U93">
            <v>13230000</v>
          </cell>
          <cell r="X93">
            <v>44</v>
          </cell>
          <cell r="AG93">
            <v>0</v>
          </cell>
          <cell r="AH93">
            <v>26460000</v>
          </cell>
          <cell r="AI93">
            <v>-13230000</v>
          </cell>
          <cell r="AJ93"/>
        </row>
        <row r="94">
          <cell r="A94">
            <v>37749</v>
          </cell>
          <cell r="B94" t="str">
            <v>982</v>
          </cell>
          <cell r="C94" t="str">
            <v>LAP LE -THUY NGUYEN</v>
          </cell>
          <cell r="D94">
            <v>93</v>
          </cell>
          <cell r="I94">
            <v>65</v>
          </cell>
          <cell r="J94">
            <v>35</v>
          </cell>
          <cell r="U94">
            <v>9260000</v>
          </cell>
          <cell r="V94">
            <v>65</v>
          </cell>
          <cell r="W94">
            <v>35</v>
          </cell>
          <cell r="AG94">
            <v>0</v>
          </cell>
          <cell r="AH94">
            <v>0</v>
          </cell>
          <cell r="AI94">
            <v>9260000</v>
          </cell>
          <cell r="AJ94"/>
        </row>
        <row r="95">
          <cell r="A95">
            <v>37749</v>
          </cell>
          <cell r="B95" t="str">
            <v>983</v>
          </cell>
          <cell r="C95" t="str">
            <v>NINH BINH</v>
          </cell>
          <cell r="D95">
            <v>8</v>
          </cell>
          <cell r="J95">
            <v>100</v>
          </cell>
          <cell r="U95">
            <v>10300000</v>
          </cell>
          <cell r="W95">
            <v>100</v>
          </cell>
          <cell r="AG95">
            <v>0</v>
          </cell>
          <cell r="AH95">
            <v>10300000</v>
          </cell>
          <cell r="AI95">
            <v>0</v>
          </cell>
          <cell r="AJ95"/>
        </row>
        <row r="96">
          <cell r="A96">
            <v>37750</v>
          </cell>
          <cell r="B96" t="str">
            <v>984</v>
          </cell>
          <cell r="C96" t="str">
            <v>NAM DINH</v>
          </cell>
          <cell r="D96">
            <v>12</v>
          </cell>
          <cell r="G96">
            <v>20</v>
          </cell>
          <cell r="I96">
            <v>20</v>
          </cell>
          <cell r="J96">
            <v>80</v>
          </cell>
          <cell r="U96">
            <v>14680000</v>
          </cell>
          <cell r="W96">
            <v>80</v>
          </cell>
          <cell r="AG96">
            <v>0</v>
          </cell>
          <cell r="AH96">
            <v>44040000</v>
          </cell>
          <cell r="AI96">
            <v>-29360000</v>
          </cell>
          <cell r="AJ96"/>
        </row>
        <row r="97">
          <cell r="A97">
            <v>37750</v>
          </cell>
          <cell r="B97" t="str">
            <v>985</v>
          </cell>
          <cell r="C97" t="str">
            <v>CAM PHA</v>
          </cell>
          <cell r="D97">
            <v>10</v>
          </cell>
          <cell r="J97">
            <v>420</v>
          </cell>
          <cell r="P97">
            <v>7</v>
          </cell>
          <cell r="U97">
            <v>45465000</v>
          </cell>
          <cell r="W97">
            <v>420</v>
          </cell>
          <cell r="X97">
            <v>7</v>
          </cell>
          <cell r="AG97">
            <v>0</v>
          </cell>
          <cell r="AH97">
            <v>227325000</v>
          </cell>
          <cell r="AI97">
            <v>-181860000</v>
          </cell>
          <cell r="AJ97"/>
        </row>
        <row r="98">
          <cell r="A98">
            <v>37750</v>
          </cell>
          <cell r="B98" t="str">
            <v>986</v>
          </cell>
          <cell r="C98" t="str">
            <v>THANH HOA</v>
          </cell>
          <cell r="D98">
            <v>9</v>
          </cell>
          <cell r="G98">
            <v>50</v>
          </cell>
          <cell r="I98">
            <v>50</v>
          </cell>
          <cell r="J98">
            <v>120</v>
          </cell>
          <cell r="P98">
            <v>10</v>
          </cell>
          <cell r="U98">
            <v>31610000</v>
          </cell>
          <cell r="W98">
            <v>120</v>
          </cell>
          <cell r="X98">
            <v>10</v>
          </cell>
          <cell r="AG98">
            <v>0</v>
          </cell>
          <cell r="AH98">
            <v>94830000</v>
          </cell>
          <cell r="AI98">
            <v>-63220000</v>
          </cell>
          <cell r="AJ98"/>
        </row>
        <row r="99">
          <cell r="A99">
            <v>37750</v>
          </cell>
          <cell r="B99" t="str">
            <v>987</v>
          </cell>
          <cell r="C99" t="str">
            <v>TO HIEU</v>
          </cell>
          <cell r="D99">
            <v>1</v>
          </cell>
          <cell r="I99">
            <v>1</v>
          </cell>
          <cell r="J99">
            <v>40</v>
          </cell>
          <cell r="U99">
            <v>4207000</v>
          </cell>
          <cell r="V99">
            <v>1</v>
          </cell>
          <cell r="W99">
            <v>40</v>
          </cell>
          <cell r="AG99">
            <v>0</v>
          </cell>
          <cell r="AH99">
            <v>8414000</v>
          </cell>
          <cell r="AI99">
            <v>-4207000</v>
          </cell>
          <cell r="AJ99"/>
        </row>
        <row r="100">
          <cell r="A100">
            <v>37750</v>
          </cell>
          <cell r="B100" t="str">
            <v>987</v>
          </cell>
          <cell r="C100" t="str">
            <v>LE LOI</v>
          </cell>
          <cell r="D100">
            <v>2</v>
          </cell>
          <cell r="I100">
            <v>1</v>
          </cell>
          <cell r="J100">
            <v>35</v>
          </cell>
          <cell r="U100">
            <v>3692000</v>
          </cell>
          <cell r="V100">
            <v>1</v>
          </cell>
          <cell r="W100">
            <v>35</v>
          </cell>
          <cell r="AG100">
            <v>0</v>
          </cell>
          <cell r="AH100">
            <v>7384000</v>
          </cell>
          <cell r="AI100">
            <v>-3692000</v>
          </cell>
          <cell r="AJ100"/>
        </row>
        <row r="101">
          <cell r="A101">
            <v>37750</v>
          </cell>
          <cell r="B101" t="str">
            <v>987</v>
          </cell>
          <cell r="C101" t="str">
            <v>THIN-QUANG TRUNG</v>
          </cell>
          <cell r="D101">
            <v>61</v>
          </cell>
          <cell r="J101">
            <v>16</v>
          </cell>
          <cell r="P101">
            <v>3</v>
          </cell>
          <cell r="U101">
            <v>2593000</v>
          </cell>
          <cell r="W101">
            <v>16</v>
          </cell>
          <cell r="X101">
            <v>3</v>
          </cell>
          <cell r="AG101">
            <v>0</v>
          </cell>
          <cell r="AH101">
            <v>5186000</v>
          </cell>
          <cell r="AI101">
            <v>-2593000</v>
          </cell>
          <cell r="AJ101"/>
        </row>
        <row r="102">
          <cell r="A102">
            <v>37750</v>
          </cell>
          <cell r="B102" t="str">
            <v>987</v>
          </cell>
          <cell r="C102" t="str">
            <v>DA NANG</v>
          </cell>
          <cell r="D102">
            <v>3</v>
          </cell>
          <cell r="J102">
            <v>10</v>
          </cell>
          <cell r="U102">
            <v>1030000</v>
          </cell>
          <cell r="W102">
            <v>10</v>
          </cell>
          <cell r="AG102">
            <v>0</v>
          </cell>
          <cell r="AH102">
            <v>2060000</v>
          </cell>
          <cell r="AI102">
            <v>-1030000</v>
          </cell>
          <cell r="AJ102"/>
        </row>
        <row r="103">
          <cell r="A103">
            <v>37750</v>
          </cell>
          <cell r="B103" t="str">
            <v>987</v>
          </cell>
          <cell r="C103" t="str">
            <v>LACH TRAY</v>
          </cell>
          <cell r="D103">
            <v>5</v>
          </cell>
          <cell r="J103">
            <v>20</v>
          </cell>
          <cell r="P103">
            <v>9</v>
          </cell>
          <cell r="U103">
            <v>4895000</v>
          </cell>
          <cell r="W103">
            <v>20</v>
          </cell>
          <cell r="X103">
            <v>9</v>
          </cell>
          <cell r="AG103">
            <v>0</v>
          </cell>
          <cell r="AH103">
            <v>9790000</v>
          </cell>
          <cell r="AI103">
            <v>-4895000</v>
          </cell>
          <cell r="AJ103"/>
        </row>
        <row r="104">
          <cell r="A104">
            <v>37750</v>
          </cell>
          <cell r="B104" t="str">
            <v>987</v>
          </cell>
          <cell r="C104" t="str">
            <v>NAM HAI</v>
          </cell>
          <cell r="D104">
            <v>77</v>
          </cell>
          <cell r="G104">
            <v>5</v>
          </cell>
          <cell r="I104">
            <v>5</v>
          </cell>
          <cell r="J104">
            <v>30</v>
          </cell>
          <cell r="U104">
            <v>4700000</v>
          </cell>
          <cell r="W104">
            <v>30</v>
          </cell>
          <cell r="AG104">
            <v>0</v>
          </cell>
          <cell r="AH104">
            <v>0</v>
          </cell>
          <cell r="AI104">
            <v>4700000</v>
          </cell>
          <cell r="AJ104"/>
        </row>
        <row r="105">
          <cell r="A105">
            <v>37750</v>
          </cell>
          <cell r="B105" t="str">
            <v>988</v>
          </cell>
          <cell r="C105" t="str">
            <v>PHU TUNG XE DAP -A.BACH</v>
          </cell>
          <cell r="D105">
            <v>56</v>
          </cell>
          <cell r="P105">
            <v>30</v>
          </cell>
          <cell r="U105">
            <v>9450000</v>
          </cell>
          <cell r="X105">
            <v>30</v>
          </cell>
          <cell r="AG105">
            <v>0</v>
          </cell>
          <cell r="AH105">
            <v>18900000</v>
          </cell>
          <cell r="AI105">
            <v>-9450000</v>
          </cell>
          <cell r="AJ105"/>
        </row>
        <row r="106">
          <cell r="A106">
            <v>37750</v>
          </cell>
          <cell r="B106" t="str">
            <v>989</v>
          </cell>
          <cell r="C106" t="str">
            <v>HAI DUONG</v>
          </cell>
          <cell r="D106">
            <v>13</v>
          </cell>
          <cell r="H106">
            <v>40</v>
          </cell>
          <cell r="J106">
            <v>110</v>
          </cell>
          <cell r="K106">
            <v>20</v>
          </cell>
          <cell r="L106">
            <v>20</v>
          </cell>
          <cell r="U106">
            <v>26650000</v>
          </cell>
          <cell r="W106">
            <v>70</v>
          </cell>
          <cell r="AG106">
            <v>0</v>
          </cell>
          <cell r="AH106">
            <v>53300000</v>
          </cell>
          <cell r="AI106">
            <v>-26650000</v>
          </cell>
          <cell r="AJ106"/>
        </row>
        <row r="107">
          <cell r="A107">
            <v>37751</v>
          </cell>
          <cell r="B107" t="str">
            <v>990</v>
          </cell>
          <cell r="C107" t="str">
            <v>HA LONG</v>
          </cell>
          <cell r="D107">
            <v>7</v>
          </cell>
          <cell r="J107">
            <v>320</v>
          </cell>
          <cell r="U107">
            <v>32960000</v>
          </cell>
          <cell r="W107">
            <v>320</v>
          </cell>
          <cell r="AG107">
            <v>0</v>
          </cell>
          <cell r="AH107">
            <v>164800000</v>
          </cell>
          <cell r="AI107">
            <v>-131840000</v>
          </cell>
          <cell r="AJ107"/>
        </row>
        <row r="108">
          <cell r="A108">
            <v>37751</v>
          </cell>
          <cell r="B108" t="str">
            <v>991</v>
          </cell>
          <cell r="C108" t="str">
            <v>NINH BINH</v>
          </cell>
          <cell r="D108">
            <v>8</v>
          </cell>
          <cell r="J108">
            <v>101</v>
          </cell>
          <cell r="U108">
            <v>10403000</v>
          </cell>
          <cell r="W108">
            <v>101</v>
          </cell>
          <cell r="AG108">
            <v>0</v>
          </cell>
          <cell r="AH108">
            <v>10403000</v>
          </cell>
          <cell r="AI108">
            <v>0</v>
          </cell>
          <cell r="AJ108"/>
        </row>
        <row r="109">
          <cell r="A109">
            <v>37751</v>
          </cell>
          <cell r="B109" t="str">
            <v>992</v>
          </cell>
          <cell r="C109" t="str">
            <v>NAM DINH</v>
          </cell>
          <cell r="D109">
            <v>12</v>
          </cell>
          <cell r="I109">
            <v>15</v>
          </cell>
          <cell r="J109">
            <v>15</v>
          </cell>
          <cell r="P109">
            <v>20</v>
          </cell>
          <cell r="U109">
            <v>9150000</v>
          </cell>
          <cell r="V109">
            <v>15</v>
          </cell>
          <cell r="W109">
            <v>15</v>
          </cell>
          <cell r="X109">
            <v>20</v>
          </cell>
          <cell r="AG109">
            <v>0</v>
          </cell>
          <cell r="AH109">
            <v>27450000</v>
          </cell>
          <cell r="AI109">
            <v>-18300000</v>
          </cell>
          <cell r="AJ109"/>
        </row>
        <row r="110">
          <cell r="A110">
            <v>37751</v>
          </cell>
          <cell r="B110" t="str">
            <v>993</v>
          </cell>
          <cell r="C110" t="str">
            <v>THAI BINH</v>
          </cell>
          <cell r="D110">
            <v>36</v>
          </cell>
          <cell r="I110">
            <v>10</v>
          </cell>
          <cell r="J110">
            <v>90</v>
          </cell>
          <cell r="U110">
            <v>10140000</v>
          </cell>
          <cell r="V110">
            <v>10</v>
          </cell>
          <cell r="W110">
            <v>90</v>
          </cell>
          <cell r="AG110">
            <v>0</v>
          </cell>
          <cell r="AH110">
            <v>30420000</v>
          </cell>
          <cell r="AI110">
            <v>-20280000</v>
          </cell>
          <cell r="AJ110"/>
        </row>
        <row r="111">
          <cell r="A111">
            <v>37751</v>
          </cell>
          <cell r="B111" t="str">
            <v>994</v>
          </cell>
          <cell r="C111" t="str">
            <v>LACH TRAY</v>
          </cell>
          <cell r="D111">
            <v>5</v>
          </cell>
          <cell r="J111">
            <v>20</v>
          </cell>
          <cell r="P111">
            <v>1</v>
          </cell>
          <cell r="U111">
            <v>2375000</v>
          </cell>
          <cell r="W111">
            <v>20</v>
          </cell>
          <cell r="X111">
            <v>1</v>
          </cell>
          <cell r="AG111">
            <v>0</v>
          </cell>
          <cell r="AH111">
            <v>4750000</v>
          </cell>
          <cell r="AI111">
            <v>-2375000</v>
          </cell>
          <cell r="AJ111"/>
        </row>
        <row r="112">
          <cell r="A112">
            <v>37751</v>
          </cell>
          <cell r="B112" t="str">
            <v>994</v>
          </cell>
          <cell r="C112" t="str">
            <v>THIN-QUANG TRUNG</v>
          </cell>
          <cell r="D112">
            <v>61</v>
          </cell>
          <cell r="J112">
            <v>17</v>
          </cell>
          <cell r="P112">
            <v>1</v>
          </cell>
          <cell r="U112">
            <v>2066000</v>
          </cell>
          <cell r="W112">
            <v>17</v>
          </cell>
          <cell r="X112">
            <v>1</v>
          </cell>
          <cell r="AG112">
            <v>0</v>
          </cell>
          <cell r="AH112">
            <v>4132000</v>
          </cell>
          <cell r="AI112">
            <v>-2066000</v>
          </cell>
          <cell r="AJ112"/>
        </row>
        <row r="113">
          <cell r="A113">
            <v>37751</v>
          </cell>
          <cell r="B113" t="str">
            <v>994</v>
          </cell>
          <cell r="C113" t="str">
            <v>DA NANG</v>
          </cell>
          <cell r="D113">
            <v>3</v>
          </cell>
          <cell r="J113">
            <v>21</v>
          </cell>
          <cell r="P113">
            <v>6</v>
          </cell>
          <cell r="U113">
            <v>4053000</v>
          </cell>
          <cell r="W113">
            <v>21</v>
          </cell>
          <cell r="X113">
            <v>6</v>
          </cell>
          <cell r="AG113">
            <v>0</v>
          </cell>
          <cell r="AH113">
            <v>8106000</v>
          </cell>
          <cell r="AI113">
            <v>-4053000</v>
          </cell>
          <cell r="AJ113"/>
        </row>
        <row r="114">
          <cell r="A114">
            <v>37751</v>
          </cell>
          <cell r="B114" t="str">
            <v>994</v>
          </cell>
          <cell r="C114" t="str">
            <v>LE LOI</v>
          </cell>
          <cell r="D114">
            <v>2</v>
          </cell>
          <cell r="J114">
            <v>40</v>
          </cell>
          <cell r="U114">
            <v>4120000</v>
          </cell>
          <cell r="W114">
            <v>40</v>
          </cell>
          <cell r="AG114">
            <v>0</v>
          </cell>
          <cell r="AH114">
            <v>8240000</v>
          </cell>
          <cell r="AI114">
            <v>-4120000</v>
          </cell>
          <cell r="AJ114"/>
        </row>
        <row r="115">
          <cell r="A115">
            <v>37751</v>
          </cell>
          <cell r="B115" t="str">
            <v>994</v>
          </cell>
          <cell r="C115" t="str">
            <v>TO HIEU</v>
          </cell>
          <cell r="D115">
            <v>1</v>
          </cell>
          <cell r="J115">
            <v>50</v>
          </cell>
          <cell r="U115">
            <v>5150000</v>
          </cell>
          <cell r="W115">
            <v>50</v>
          </cell>
          <cell r="AG115">
            <v>0</v>
          </cell>
          <cell r="AH115">
            <v>10300000</v>
          </cell>
          <cell r="AI115">
            <v>-5150000</v>
          </cell>
          <cell r="AJ115"/>
        </row>
        <row r="116">
          <cell r="A116">
            <v>37751</v>
          </cell>
          <cell r="B116" t="str">
            <v>995</v>
          </cell>
          <cell r="C116" t="str">
            <v>TAN DUONG-THUY NGUYEN</v>
          </cell>
          <cell r="D116">
            <v>102</v>
          </cell>
          <cell r="G116">
            <v>36</v>
          </cell>
          <cell r="H116">
            <v>5</v>
          </cell>
          <cell r="I116">
            <v>44</v>
          </cell>
          <cell r="J116">
            <v>14</v>
          </cell>
          <cell r="L116">
            <v>5</v>
          </cell>
          <cell r="U116">
            <v>15775000</v>
          </cell>
          <cell r="V116">
            <v>8</v>
          </cell>
          <cell r="W116">
            <v>9</v>
          </cell>
          <cell r="AG116">
            <v>0</v>
          </cell>
          <cell r="AH116">
            <v>0</v>
          </cell>
          <cell r="AI116">
            <v>15775000</v>
          </cell>
          <cell r="AJ116"/>
        </row>
        <row r="117">
          <cell r="A117">
            <v>37751</v>
          </cell>
          <cell r="B117" t="str">
            <v>996</v>
          </cell>
          <cell r="C117" t="str">
            <v>NAM DINH</v>
          </cell>
          <cell r="D117">
            <v>12</v>
          </cell>
          <cell r="J117">
            <v>100</v>
          </cell>
          <cell r="U117">
            <v>10300000</v>
          </cell>
          <cell r="W117">
            <v>100</v>
          </cell>
          <cell r="AG117">
            <v>0</v>
          </cell>
          <cell r="AH117">
            <v>30900000</v>
          </cell>
          <cell r="AI117">
            <v>-20600000</v>
          </cell>
          <cell r="AJ117"/>
        </row>
        <row r="118">
          <cell r="A118">
            <v>37751</v>
          </cell>
          <cell r="B118" t="str">
            <v>997</v>
          </cell>
          <cell r="C118" t="str">
            <v>DA NANG</v>
          </cell>
          <cell r="D118">
            <v>3</v>
          </cell>
          <cell r="J118">
            <v>13</v>
          </cell>
          <cell r="U118">
            <v>1339000</v>
          </cell>
          <cell r="W118">
            <v>13</v>
          </cell>
          <cell r="AG118">
            <v>0</v>
          </cell>
          <cell r="AH118">
            <v>2678000</v>
          </cell>
          <cell r="AI118">
            <v>-1339000</v>
          </cell>
          <cell r="AJ118"/>
        </row>
        <row r="119">
          <cell r="A119">
            <v>37751</v>
          </cell>
          <cell r="B119" t="str">
            <v>997</v>
          </cell>
          <cell r="C119" t="str">
            <v>LACH TRAY</v>
          </cell>
          <cell r="D119">
            <v>5</v>
          </cell>
          <cell r="I119">
            <v>10</v>
          </cell>
          <cell r="J119">
            <v>35</v>
          </cell>
          <cell r="P119">
            <v>2</v>
          </cell>
          <cell r="U119">
            <v>5105000</v>
          </cell>
          <cell r="V119">
            <v>10</v>
          </cell>
          <cell r="W119">
            <v>35</v>
          </cell>
          <cell r="X119">
            <v>2</v>
          </cell>
          <cell r="AG119">
            <v>0</v>
          </cell>
          <cell r="AH119">
            <v>10210000</v>
          </cell>
          <cell r="AI119">
            <v>-5105000</v>
          </cell>
          <cell r="AJ119"/>
        </row>
        <row r="120">
          <cell r="A120">
            <v>37751</v>
          </cell>
          <cell r="B120" t="str">
            <v>997</v>
          </cell>
          <cell r="C120" t="str">
            <v>THIN-QUANG TRUNG</v>
          </cell>
          <cell r="D120">
            <v>61</v>
          </cell>
          <cell r="J120">
            <v>30</v>
          </cell>
          <cell r="P120">
            <v>1</v>
          </cell>
          <cell r="U120">
            <v>3405000</v>
          </cell>
          <cell r="W120">
            <v>30</v>
          </cell>
          <cell r="X120">
            <v>1</v>
          </cell>
          <cell r="AG120">
            <v>0</v>
          </cell>
          <cell r="AH120">
            <v>6810000</v>
          </cell>
          <cell r="AI120">
            <v>-3405000</v>
          </cell>
          <cell r="AJ120"/>
        </row>
        <row r="121">
          <cell r="A121">
            <v>37751</v>
          </cell>
          <cell r="B121" t="str">
            <v>997</v>
          </cell>
          <cell r="C121" t="str">
            <v>LE LOI</v>
          </cell>
          <cell r="D121">
            <v>2</v>
          </cell>
          <cell r="I121">
            <v>5</v>
          </cell>
          <cell r="J121">
            <v>50</v>
          </cell>
          <cell r="U121">
            <v>5585000</v>
          </cell>
          <cell r="V121">
            <v>5</v>
          </cell>
          <cell r="W121">
            <v>50</v>
          </cell>
          <cell r="AG121">
            <v>0</v>
          </cell>
          <cell r="AH121">
            <v>11170000</v>
          </cell>
          <cell r="AI121">
            <v>-5585000</v>
          </cell>
          <cell r="AJ121"/>
        </row>
        <row r="122">
          <cell r="A122">
            <v>37751</v>
          </cell>
          <cell r="B122" t="str">
            <v>997</v>
          </cell>
          <cell r="C122" t="str">
            <v>TO HIEU</v>
          </cell>
          <cell r="D122">
            <v>1</v>
          </cell>
          <cell r="J122">
            <v>50</v>
          </cell>
          <cell r="U122">
            <v>5150000</v>
          </cell>
          <cell r="W122">
            <v>50</v>
          </cell>
          <cell r="AG122">
            <v>0</v>
          </cell>
          <cell r="AH122">
            <v>10300000</v>
          </cell>
          <cell r="AI122">
            <v>-5150000</v>
          </cell>
          <cell r="AJ122"/>
        </row>
        <row r="123">
          <cell r="A123">
            <v>37751</v>
          </cell>
          <cell r="B123" t="str">
            <v>997</v>
          </cell>
          <cell r="C123" t="str">
            <v>DAI LY KIEN AN</v>
          </cell>
          <cell r="D123">
            <v>52</v>
          </cell>
          <cell r="G123">
            <v>10</v>
          </cell>
          <cell r="I123">
            <v>10</v>
          </cell>
          <cell r="J123">
            <v>50</v>
          </cell>
          <cell r="U123">
            <v>8370000</v>
          </cell>
          <cell r="W123">
            <v>50</v>
          </cell>
          <cell r="AG123">
            <v>0</v>
          </cell>
          <cell r="AH123">
            <v>0</v>
          </cell>
          <cell r="AI123">
            <v>8370000</v>
          </cell>
          <cell r="AJ123"/>
        </row>
        <row r="124">
          <cell r="A124">
            <v>37753</v>
          </cell>
          <cell r="B124" t="str">
            <v>998</v>
          </cell>
          <cell r="C124" t="str">
            <v>ROZRE</v>
          </cell>
          <cell r="D124">
            <v>25</v>
          </cell>
          <cell r="P124">
            <v>6</v>
          </cell>
          <cell r="U124">
            <v>1890000</v>
          </cell>
          <cell r="X124">
            <v>6</v>
          </cell>
          <cell r="AG124">
            <v>0</v>
          </cell>
          <cell r="AH124">
            <v>3780000</v>
          </cell>
          <cell r="AI124">
            <v>-1890000</v>
          </cell>
          <cell r="AJ124"/>
        </row>
        <row r="125">
          <cell r="A125">
            <v>37753</v>
          </cell>
          <cell r="B125" t="str">
            <v>998</v>
          </cell>
          <cell r="C125" t="str">
            <v>LE LOI</v>
          </cell>
          <cell r="D125">
            <v>2</v>
          </cell>
          <cell r="G125">
            <v>10</v>
          </cell>
          <cell r="I125">
            <v>10</v>
          </cell>
          <cell r="J125">
            <v>40</v>
          </cell>
          <cell r="U125">
            <v>7340000</v>
          </cell>
          <cell r="W125">
            <v>40</v>
          </cell>
          <cell r="AG125">
            <v>0</v>
          </cell>
          <cell r="AH125">
            <v>14680000</v>
          </cell>
          <cell r="AI125">
            <v>-7340000</v>
          </cell>
          <cell r="AJ125"/>
        </row>
        <row r="126">
          <cell r="A126">
            <v>37753</v>
          </cell>
          <cell r="B126" t="str">
            <v>998</v>
          </cell>
          <cell r="C126" t="str">
            <v>TO HIEU</v>
          </cell>
          <cell r="D126">
            <v>1</v>
          </cell>
          <cell r="G126">
            <v>5</v>
          </cell>
          <cell r="I126">
            <v>5</v>
          </cell>
          <cell r="J126">
            <v>35</v>
          </cell>
          <cell r="U126">
            <v>5215000</v>
          </cell>
          <cell r="W126">
            <v>35</v>
          </cell>
          <cell r="AG126">
            <v>0</v>
          </cell>
          <cell r="AH126">
            <v>10430000</v>
          </cell>
          <cell r="AI126">
            <v>-5215000</v>
          </cell>
          <cell r="AJ126"/>
        </row>
        <row r="127">
          <cell r="A127">
            <v>37753</v>
          </cell>
          <cell r="B127" t="str">
            <v>998</v>
          </cell>
          <cell r="C127" t="str">
            <v>CTY 128-HQUAN</v>
          </cell>
          <cell r="D127">
            <v>72</v>
          </cell>
          <cell r="J127">
            <v>20</v>
          </cell>
          <cell r="U127">
            <v>2060000</v>
          </cell>
          <cell r="W127">
            <v>20</v>
          </cell>
          <cell r="AG127">
            <v>0</v>
          </cell>
          <cell r="AH127">
            <v>2060000</v>
          </cell>
          <cell r="AI127">
            <v>0</v>
          </cell>
          <cell r="AJ127"/>
        </row>
        <row r="128">
          <cell r="A128">
            <v>37753</v>
          </cell>
          <cell r="B128" t="str">
            <v>998</v>
          </cell>
          <cell r="C128" t="str">
            <v>VISDEMCO-CTY PRO TAU CU</v>
          </cell>
          <cell r="D128">
            <v>39</v>
          </cell>
          <cell r="J128">
            <v>10</v>
          </cell>
          <cell r="P128">
            <v>15</v>
          </cell>
          <cell r="U128">
            <v>5755000</v>
          </cell>
          <cell r="W128">
            <v>10</v>
          </cell>
          <cell r="X128">
            <v>15</v>
          </cell>
          <cell r="AG128">
            <v>0</v>
          </cell>
          <cell r="AH128">
            <v>11510000</v>
          </cell>
          <cell r="AI128">
            <v>-5755000</v>
          </cell>
          <cell r="AJ128"/>
        </row>
        <row r="129">
          <cell r="A129">
            <v>37753</v>
          </cell>
          <cell r="B129" t="str">
            <v>998</v>
          </cell>
          <cell r="C129" t="str">
            <v>DA NANG</v>
          </cell>
          <cell r="D129">
            <v>3</v>
          </cell>
          <cell r="J129">
            <v>18</v>
          </cell>
          <cell r="U129">
            <v>1854000</v>
          </cell>
          <cell r="W129">
            <v>18</v>
          </cell>
          <cell r="AG129">
            <v>0</v>
          </cell>
          <cell r="AH129">
            <v>3708000</v>
          </cell>
          <cell r="AI129">
            <v>-1854000</v>
          </cell>
          <cell r="AJ129"/>
        </row>
        <row r="130">
          <cell r="A130">
            <v>37753</v>
          </cell>
          <cell r="B130" t="str">
            <v>998</v>
          </cell>
          <cell r="C130" t="str">
            <v>THIN-QUANG TRUNG</v>
          </cell>
          <cell r="D130">
            <v>61</v>
          </cell>
          <cell r="J130">
            <v>15</v>
          </cell>
          <cell r="U130">
            <v>1545000</v>
          </cell>
          <cell r="W130">
            <v>15</v>
          </cell>
          <cell r="AG130">
            <v>0</v>
          </cell>
          <cell r="AH130">
            <v>3090000</v>
          </cell>
          <cell r="AI130">
            <v>-1545000</v>
          </cell>
          <cell r="AJ130"/>
        </row>
        <row r="131">
          <cell r="A131">
            <v>37753</v>
          </cell>
          <cell r="B131" t="str">
            <v>998</v>
          </cell>
          <cell r="C131" t="str">
            <v>Shell gas VINH NIEM</v>
          </cell>
          <cell r="D131">
            <v>88</v>
          </cell>
          <cell r="I131">
            <v>15</v>
          </cell>
          <cell r="J131">
            <v>20</v>
          </cell>
          <cell r="U131">
            <v>3365000</v>
          </cell>
          <cell r="V131">
            <v>15</v>
          </cell>
          <cell r="W131">
            <v>20</v>
          </cell>
          <cell r="AG131">
            <v>0</v>
          </cell>
          <cell r="AH131">
            <v>6730000</v>
          </cell>
          <cell r="AI131">
            <v>-3365000</v>
          </cell>
          <cell r="AJ131"/>
        </row>
        <row r="132">
          <cell r="A132">
            <v>37753</v>
          </cell>
          <cell r="B132" t="str">
            <v>998</v>
          </cell>
          <cell r="C132" t="str">
            <v>PHUONG-QUAN TOAN</v>
          </cell>
          <cell r="D132">
            <v>74</v>
          </cell>
          <cell r="I132">
            <v>16</v>
          </cell>
          <cell r="J132">
            <v>29</v>
          </cell>
          <cell r="U132">
            <v>4379000</v>
          </cell>
          <cell r="V132">
            <v>16</v>
          </cell>
          <cell r="W132">
            <v>29</v>
          </cell>
          <cell r="AG132">
            <v>0</v>
          </cell>
          <cell r="AH132">
            <v>0</v>
          </cell>
          <cell r="AI132">
            <v>4379000</v>
          </cell>
          <cell r="AJ132"/>
        </row>
        <row r="133">
          <cell r="A133">
            <v>37753</v>
          </cell>
          <cell r="B133" t="str">
            <v>999</v>
          </cell>
          <cell r="C133" t="str">
            <v>CTYXNKHALONG</v>
          </cell>
          <cell r="D133">
            <v>19</v>
          </cell>
          <cell r="P133">
            <v>30</v>
          </cell>
          <cell r="U133">
            <v>9450000</v>
          </cell>
          <cell r="X133">
            <v>30</v>
          </cell>
          <cell r="AG133">
            <v>0</v>
          </cell>
          <cell r="AH133">
            <v>18900000</v>
          </cell>
          <cell r="AI133">
            <v>-9450000</v>
          </cell>
          <cell r="AJ133"/>
        </row>
        <row r="134">
          <cell r="A134">
            <v>37753</v>
          </cell>
          <cell r="B134" t="str">
            <v>1000</v>
          </cell>
          <cell r="C134" t="str">
            <v>NAM DINH</v>
          </cell>
          <cell r="D134">
            <v>12</v>
          </cell>
          <cell r="J134">
            <v>100</v>
          </cell>
          <cell r="U134">
            <v>10300000</v>
          </cell>
          <cell r="W134">
            <v>100</v>
          </cell>
          <cell r="AG134">
            <v>0</v>
          </cell>
          <cell r="AH134">
            <v>30900000</v>
          </cell>
          <cell r="AI134">
            <v>-20600000</v>
          </cell>
          <cell r="AJ134"/>
        </row>
        <row r="135">
          <cell r="A135">
            <v>37753</v>
          </cell>
          <cell r="B135" t="str">
            <v>001</v>
          </cell>
          <cell r="C135" t="str">
            <v>HONG HUE-CAY</v>
          </cell>
          <cell r="D135">
            <v>105</v>
          </cell>
          <cell r="P135">
            <v>9</v>
          </cell>
          <cell r="U135">
            <v>2835000</v>
          </cell>
          <cell r="X135">
            <v>9</v>
          </cell>
          <cell r="AG135">
            <v>0</v>
          </cell>
          <cell r="AH135">
            <v>0</v>
          </cell>
          <cell r="AI135">
            <v>2835000</v>
          </cell>
          <cell r="AJ135"/>
        </row>
        <row r="136">
          <cell r="A136">
            <v>37753</v>
          </cell>
          <cell r="B136" t="str">
            <v>001</v>
          </cell>
          <cell r="C136" t="str">
            <v>Gom su Binh Kiem</v>
          </cell>
          <cell r="D136">
            <v>92</v>
          </cell>
          <cell r="P136">
            <v>15</v>
          </cell>
          <cell r="U136">
            <v>4725000</v>
          </cell>
          <cell r="X136">
            <v>15</v>
          </cell>
          <cell r="AG136">
            <v>0</v>
          </cell>
          <cell r="AH136">
            <v>9450000</v>
          </cell>
          <cell r="AI136">
            <v>-4725000</v>
          </cell>
          <cell r="AJ136"/>
        </row>
        <row r="137">
          <cell r="A137">
            <v>37753</v>
          </cell>
          <cell r="B137" t="str">
            <v>002</v>
          </cell>
          <cell r="C137" t="str">
            <v>DLY VINH</v>
          </cell>
          <cell r="D137">
            <v>11</v>
          </cell>
          <cell r="I137">
            <v>20</v>
          </cell>
          <cell r="J137">
            <v>400</v>
          </cell>
          <cell r="P137">
            <v>6</v>
          </cell>
          <cell r="U137">
            <v>44830000</v>
          </cell>
          <cell r="V137">
            <v>20</v>
          </cell>
          <cell r="W137">
            <v>400</v>
          </cell>
          <cell r="X137">
            <v>6</v>
          </cell>
          <cell r="AG137">
            <v>0</v>
          </cell>
          <cell r="AH137">
            <v>134490000</v>
          </cell>
          <cell r="AI137">
            <v>-89660000</v>
          </cell>
          <cell r="AJ137"/>
        </row>
        <row r="138">
          <cell r="A138">
            <v>37753</v>
          </cell>
          <cell r="B138" t="str">
            <v>003</v>
          </cell>
          <cell r="C138" t="str">
            <v>HOANG QUOC VIET-KIEN AN</v>
          </cell>
          <cell r="D138">
            <v>106</v>
          </cell>
          <cell r="G138">
            <v>50</v>
          </cell>
          <cell r="I138">
            <v>50</v>
          </cell>
          <cell r="U138">
            <v>16100000</v>
          </cell>
          <cell r="AG138">
            <v>0</v>
          </cell>
          <cell r="AH138">
            <v>0</v>
          </cell>
          <cell r="AI138">
            <v>16100000</v>
          </cell>
          <cell r="AJ138"/>
        </row>
        <row r="139">
          <cell r="A139">
            <v>37754</v>
          </cell>
          <cell r="B139" t="str">
            <v>004</v>
          </cell>
          <cell r="C139" t="str">
            <v>COM HOP LOC NHAI</v>
          </cell>
          <cell r="D139">
            <v>80</v>
          </cell>
          <cell r="P139">
            <v>12</v>
          </cell>
          <cell r="U139">
            <v>3780000</v>
          </cell>
          <cell r="X139">
            <v>12</v>
          </cell>
          <cell r="AG139">
            <v>0</v>
          </cell>
          <cell r="AH139">
            <v>3780000</v>
          </cell>
          <cell r="AI139">
            <v>0</v>
          </cell>
          <cell r="AJ139"/>
        </row>
        <row r="140">
          <cell r="A140">
            <v>37754</v>
          </cell>
          <cell r="B140" t="str">
            <v>004</v>
          </cell>
          <cell r="C140" t="str">
            <v>COM HOP THANH BINH</v>
          </cell>
          <cell r="D140">
            <v>81</v>
          </cell>
          <cell r="P140">
            <v>20</v>
          </cell>
          <cell r="U140">
            <v>6300000</v>
          </cell>
          <cell r="X140">
            <v>20</v>
          </cell>
          <cell r="AG140">
            <v>0</v>
          </cell>
          <cell r="AH140">
            <v>0</v>
          </cell>
          <cell r="AI140">
            <v>6300000</v>
          </cell>
          <cell r="AJ140"/>
        </row>
        <row r="141">
          <cell r="A141">
            <v>37754</v>
          </cell>
          <cell r="B141" t="str">
            <v>005</v>
          </cell>
          <cell r="C141" t="str">
            <v>NINH BINH</v>
          </cell>
          <cell r="D141">
            <v>8</v>
          </cell>
          <cell r="H141">
            <v>100</v>
          </cell>
          <cell r="J141">
            <v>100</v>
          </cell>
          <cell r="K141">
            <v>100</v>
          </cell>
          <cell r="U141">
            <v>46000000</v>
          </cell>
          <cell r="AG141">
            <v>0</v>
          </cell>
          <cell r="AH141">
            <v>46000000</v>
          </cell>
          <cell r="AI141">
            <v>0</v>
          </cell>
          <cell r="AJ141"/>
        </row>
        <row r="142">
          <cell r="A142">
            <v>37754</v>
          </cell>
          <cell r="B142" t="str">
            <v>006</v>
          </cell>
          <cell r="C142" t="str">
            <v>HA LONG</v>
          </cell>
          <cell r="D142">
            <v>7</v>
          </cell>
          <cell r="H142">
            <v>5</v>
          </cell>
          <cell r="J142">
            <v>150</v>
          </cell>
          <cell r="P142">
            <v>15</v>
          </cell>
          <cell r="U142">
            <v>21675000</v>
          </cell>
          <cell r="W142">
            <v>145</v>
          </cell>
          <cell r="X142">
            <v>9</v>
          </cell>
          <cell r="AG142">
            <v>0</v>
          </cell>
          <cell r="AH142">
            <v>108375000</v>
          </cell>
          <cell r="AI142">
            <v>-86700000</v>
          </cell>
          <cell r="AJ142"/>
        </row>
        <row r="143">
          <cell r="A143">
            <v>37754</v>
          </cell>
          <cell r="B143" t="str">
            <v>007</v>
          </cell>
          <cell r="C143" t="str">
            <v>HA LONG</v>
          </cell>
          <cell r="D143">
            <v>7</v>
          </cell>
          <cell r="J143">
            <v>320</v>
          </cell>
          <cell r="K143">
            <v>50</v>
          </cell>
          <cell r="U143">
            <v>35810000</v>
          </cell>
          <cell r="W143">
            <v>320</v>
          </cell>
          <cell r="X143">
            <v>6</v>
          </cell>
          <cell r="AG143">
            <v>0</v>
          </cell>
          <cell r="AH143">
            <v>179050000</v>
          </cell>
          <cell r="AI143">
            <v>-143240000</v>
          </cell>
          <cell r="AJ143"/>
        </row>
        <row r="144">
          <cell r="A144">
            <v>37754</v>
          </cell>
          <cell r="B144" t="str">
            <v>008</v>
          </cell>
          <cell r="C144" t="str">
            <v>CAM PHA</v>
          </cell>
          <cell r="D144">
            <v>10</v>
          </cell>
          <cell r="J144">
            <v>440</v>
          </cell>
          <cell r="L144">
            <v>41</v>
          </cell>
          <cell r="U144">
            <v>49789000</v>
          </cell>
          <cell r="W144">
            <v>440</v>
          </cell>
          <cell r="AG144">
            <v>0</v>
          </cell>
          <cell r="AH144">
            <v>248945000</v>
          </cell>
          <cell r="AI144">
            <v>-199156000</v>
          </cell>
          <cell r="AJ144"/>
        </row>
        <row r="145">
          <cell r="A145">
            <v>37754</v>
          </cell>
          <cell r="B145" t="str">
            <v>009</v>
          </cell>
          <cell r="C145" t="str">
            <v>MOC CHAU</v>
          </cell>
          <cell r="D145">
            <v>37</v>
          </cell>
          <cell r="P145">
            <v>130</v>
          </cell>
          <cell r="U145">
            <v>40950000</v>
          </cell>
          <cell r="X145">
            <v>130</v>
          </cell>
          <cell r="AG145">
            <v>0</v>
          </cell>
          <cell r="AH145">
            <v>163800000</v>
          </cell>
          <cell r="AI145">
            <v>-122850000</v>
          </cell>
          <cell r="AJ145"/>
        </row>
        <row r="146">
          <cell r="A146">
            <v>37754</v>
          </cell>
          <cell r="B146" t="str">
            <v>0011</v>
          </cell>
          <cell r="C146" t="str">
            <v>NAM DINH</v>
          </cell>
          <cell r="D146">
            <v>12</v>
          </cell>
          <cell r="J146">
            <v>70</v>
          </cell>
          <cell r="P146">
            <v>10</v>
          </cell>
          <cell r="U146">
            <v>10360000</v>
          </cell>
          <cell r="W146">
            <v>70</v>
          </cell>
          <cell r="X146">
            <v>10</v>
          </cell>
          <cell r="AG146">
            <v>0</v>
          </cell>
          <cell r="AH146">
            <v>31080000</v>
          </cell>
          <cell r="AI146">
            <v>-20720000</v>
          </cell>
          <cell r="AJ146"/>
        </row>
        <row r="147">
          <cell r="A147">
            <v>37754</v>
          </cell>
          <cell r="B147" t="str">
            <v>0012</v>
          </cell>
          <cell r="C147" t="str">
            <v>NINH BINH</v>
          </cell>
          <cell r="D147">
            <v>8</v>
          </cell>
          <cell r="J147">
            <v>100</v>
          </cell>
          <cell r="U147">
            <v>10300000</v>
          </cell>
          <cell r="W147">
            <v>100</v>
          </cell>
          <cell r="AG147">
            <v>0</v>
          </cell>
          <cell r="AH147">
            <v>10300000</v>
          </cell>
          <cell r="AI147">
            <v>0</v>
          </cell>
          <cell r="AJ147"/>
        </row>
        <row r="148">
          <cell r="A148">
            <v>37754</v>
          </cell>
          <cell r="B148" t="str">
            <v>0013</v>
          </cell>
          <cell r="C148" t="str">
            <v>THAI BINH</v>
          </cell>
          <cell r="D148">
            <v>36</v>
          </cell>
          <cell r="I148">
            <v>15</v>
          </cell>
          <cell r="J148">
            <v>85</v>
          </cell>
          <cell r="U148">
            <v>10060000</v>
          </cell>
          <cell r="V148">
            <v>15</v>
          </cell>
          <cell r="W148">
            <v>85</v>
          </cell>
          <cell r="AG148">
            <v>0</v>
          </cell>
          <cell r="AH148">
            <v>30180000</v>
          </cell>
          <cell r="AI148">
            <v>-20120000</v>
          </cell>
          <cell r="AJ148"/>
        </row>
        <row r="149">
          <cell r="A149">
            <v>37753</v>
          </cell>
          <cell r="B149" t="str">
            <v>003</v>
          </cell>
          <cell r="C149" t="str">
            <v>SON NHAN HOA</v>
          </cell>
          <cell r="D149">
            <v>52.1</v>
          </cell>
          <cell r="P149">
            <v>20</v>
          </cell>
          <cell r="U149">
            <v>6300000</v>
          </cell>
          <cell r="X149">
            <v>20</v>
          </cell>
          <cell r="AG149">
            <v>0</v>
          </cell>
          <cell r="AH149">
            <v>0</v>
          </cell>
          <cell r="AI149">
            <v>6300000</v>
          </cell>
          <cell r="AJ149"/>
        </row>
        <row r="150">
          <cell r="A150">
            <v>37754</v>
          </cell>
          <cell r="B150" t="str">
            <v>009</v>
          </cell>
          <cell r="C150"/>
          <cell r="U150">
            <v>0</v>
          </cell>
          <cell r="AG150">
            <v>0</v>
          </cell>
          <cell r="AH150">
            <v>0</v>
          </cell>
          <cell r="AI150">
            <v>0</v>
          </cell>
          <cell r="AJ150"/>
        </row>
        <row r="151">
          <cell r="A151">
            <v>37754</v>
          </cell>
          <cell r="B151" t="str">
            <v>010</v>
          </cell>
          <cell r="C151" t="str">
            <v>LE LOI</v>
          </cell>
          <cell r="D151">
            <v>2</v>
          </cell>
          <cell r="I151">
            <v>5</v>
          </cell>
          <cell r="J151">
            <v>40</v>
          </cell>
          <cell r="U151">
            <v>4555000</v>
          </cell>
          <cell r="V151">
            <v>5</v>
          </cell>
          <cell r="W151">
            <v>40</v>
          </cell>
          <cell r="AG151">
            <v>0</v>
          </cell>
          <cell r="AH151">
            <v>9110000</v>
          </cell>
          <cell r="AI151">
            <v>-4555000</v>
          </cell>
          <cell r="AJ151"/>
        </row>
        <row r="152">
          <cell r="A152">
            <v>37754</v>
          </cell>
          <cell r="B152" t="str">
            <v>010</v>
          </cell>
          <cell r="C152" t="str">
            <v>TO HIEU</v>
          </cell>
          <cell r="D152">
            <v>1</v>
          </cell>
          <cell r="J152">
            <v>40</v>
          </cell>
          <cell r="U152">
            <v>4120000</v>
          </cell>
          <cell r="W152">
            <v>40</v>
          </cell>
          <cell r="AG152">
            <v>0</v>
          </cell>
          <cell r="AH152">
            <v>8240000</v>
          </cell>
          <cell r="AI152">
            <v>-4120000</v>
          </cell>
          <cell r="AJ152"/>
        </row>
        <row r="153">
          <cell r="A153">
            <v>37754</v>
          </cell>
          <cell r="B153" t="str">
            <v>010</v>
          </cell>
          <cell r="C153" t="str">
            <v>LACH TRAY</v>
          </cell>
          <cell r="D153">
            <v>5</v>
          </cell>
          <cell r="J153">
            <v>30</v>
          </cell>
          <cell r="P153">
            <v>3</v>
          </cell>
          <cell r="U153">
            <v>4035000</v>
          </cell>
          <cell r="W153">
            <v>30</v>
          </cell>
          <cell r="X153">
            <v>3</v>
          </cell>
          <cell r="AG153">
            <v>0</v>
          </cell>
          <cell r="AH153">
            <v>8070000</v>
          </cell>
          <cell r="AI153">
            <v>-4035000</v>
          </cell>
          <cell r="AJ153"/>
        </row>
        <row r="154">
          <cell r="A154">
            <v>37754</v>
          </cell>
          <cell r="B154" t="str">
            <v>010</v>
          </cell>
          <cell r="C154" t="str">
            <v>DA NANG</v>
          </cell>
          <cell r="D154">
            <v>3</v>
          </cell>
          <cell r="J154">
            <v>18</v>
          </cell>
          <cell r="P154">
            <v>5</v>
          </cell>
          <cell r="U154">
            <v>3429000</v>
          </cell>
          <cell r="W154">
            <v>18</v>
          </cell>
          <cell r="X154">
            <v>5</v>
          </cell>
          <cell r="AG154">
            <v>0</v>
          </cell>
          <cell r="AH154">
            <v>6858000</v>
          </cell>
          <cell r="AI154">
            <v>-3429000</v>
          </cell>
          <cell r="AJ154"/>
        </row>
        <row r="155">
          <cell r="A155">
            <v>37754</v>
          </cell>
          <cell r="B155" t="str">
            <v>010</v>
          </cell>
          <cell r="C155" t="str">
            <v>THIN-QUANG TRUNG</v>
          </cell>
          <cell r="D155">
            <v>61</v>
          </cell>
          <cell r="H155">
            <v>20</v>
          </cell>
          <cell r="J155">
            <v>40</v>
          </cell>
          <cell r="K155">
            <v>10</v>
          </cell>
          <cell r="L155">
            <v>10</v>
          </cell>
          <cell r="P155">
            <v>5</v>
          </cell>
          <cell r="U155">
            <v>13355000</v>
          </cell>
          <cell r="W155">
            <v>20</v>
          </cell>
          <cell r="X155">
            <v>5</v>
          </cell>
          <cell r="AG155">
            <v>0</v>
          </cell>
          <cell r="AH155">
            <v>26710000</v>
          </cell>
          <cell r="AI155">
            <v>-13355000</v>
          </cell>
          <cell r="AJ155"/>
        </row>
        <row r="156">
          <cell r="A156">
            <v>37754</v>
          </cell>
          <cell r="B156" t="str">
            <v>010</v>
          </cell>
          <cell r="C156" t="str">
            <v>Nha hang Tran Binh Trong-Com Viet-Van Lam</v>
          </cell>
          <cell r="D156">
            <v>86</v>
          </cell>
          <cell r="U156">
            <v>0</v>
          </cell>
          <cell r="X156">
            <v>6</v>
          </cell>
          <cell r="AG156">
            <v>0</v>
          </cell>
          <cell r="AH156">
            <v>0</v>
          </cell>
          <cell r="AI156">
            <v>0</v>
          </cell>
          <cell r="AJ156"/>
        </row>
        <row r="157">
          <cell r="A157">
            <v>37754</v>
          </cell>
          <cell r="B157" t="str">
            <v>0014</v>
          </cell>
          <cell r="C157" t="str">
            <v>TO HIEU</v>
          </cell>
          <cell r="D157">
            <v>1</v>
          </cell>
          <cell r="I157">
            <v>3</v>
          </cell>
          <cell r="J157">
            <v>34</v>
          </cell>
          <cell r="U157">
            <v>3763000</v>
          </cell>
          <cell r="V157">
            <v>3</v>
          </cell>
          <cell r="W157">
            <v>34</v>
          </cell>
          <cell r="AG157">
            <v>0</v>
          </cell>
          <cell r="AH157">
            <v>7526000</v>
          </cell>
          <cell r="AI157">
            <v>-3763000</v>
          </cell>
          <cell r="AJ157"/>
        </row>
        <row r="158">
          <cell r="A158">
            <v>37754</v>
          </cell>
          <cell r="B158" t="str">
            <v>0014</v>
          </cell>
          <cell r="C158" t="str">
            <v>LE LOI</v>
          </cell>
          <cell r="D158">
            <v>2</v>
          </cell>
          <cell r="G158">
            <v>5</v>
          </cell>
          <cell r="H158">
            <v>10</v>
          </cell>
          <cell r="I158">
            <v>5</v>
          </cell>
          <cell r="J158">
            <v>36</v>
          </cell>
          <cell r="K158">
            <v>10</v>
          </cell>
          <cell r="U158">
            <v>8888000</v>
          </cell>
          <cell r="W158">
            <v>26</v>
          </cell>
          <cell r="AG158">
            <v>0</v>
          </cell>
          <cell r="AH158">
            <v>17776000</v>
          </cell>
          <cell r="AI158">
            <v>-8888000</v>
          </cell>
          <cell r="AJ158"/>
        </row>
        <row r="159">
          <cell r="A159">
            <v>37754</v>
          </cell>
          <cell r="B159" t="str">
            <v>0014</v>
          </cell>
          <cell r="C159" t="str">
            <v>LE LOI</v>
          </cell>
          <cell r="D159">
            <v>2</v>
          </cell>
          <cell r="I159">
            <v>3</v>
          </cell>
          <cell r="J159">
            <v>28</v>
          </cell>
          <cell r="U159">
            <v>3145000</v>
          </cell>
          <cell r="V159">
            <v>3</v>
          </cell>
          <cell r="W159">
            <v>28</v>
          </cell>
          <cell r="AG159">
            <v>0</v>
          </cell>
          <cell r="AH159">
            <v>6290000</v>
          </cell>
          <cell r="AI159">
            <v>-3145000</v>
          </cell>
          <cell r="AJ159"/>
        </row>
        <row r="160">
          <cell r="A160">
            <v>37754</v>
          </cell>
          <cell r="B160" t="str">
            <v>0014</v>
          </cell>
          <cell r="C160" t="str">
            <v>THIN-QUANG TRUNG</v>
          </cell>
          <cell r="D160">
            <v>61</v>
          </cell>
          <cell r="J160">
            <v>18</v>
          </cell>
          <cell r="U160">
            <v>1854000</v>
          </cell>
          <cell r="W160">
            <v>18</v>
          </cell>
          <cell r="AG160">
            <v>0</v>
          </cell>
          <cell r="AH160">
            <v>3708000</v>
          </cell>
          <cell r="AI160">
            <v>-1854000</v>
          </cell>
          <cell r="AJ160"/>
        </row>
        <row r="161">
          <cell r="A161">
            <v>37754</v>
          </cell>
          <cell r="B161" t="str">
            <v>0014</v>
          </cell>
          <cell r="C161" t="str">
            <v>LACH TRAY</v>
          </cell>
          <cell r="D161">
            <v>5</v>
          </cell>
          <cell r="I161">
            <v>7</v>
          </cell>
          <cell r="J161">
            <v>20</v>
          </cell>
          <cell r="P161">
            <v>2</v>
          </cell>
          <cell r="U161">
            <v>3299000</v>
          </cell>
          <cell r="V161">
            <v>7</v>
          </cell>
          <cell r="W161">
            <v>20</v>
          </cell>
          <cell r="X161">
            <v>2</v>
          </cell>
          <cell r="AG161">
            <v>0</v>
          </cell>
          <cell r="AH161">
            <v>6598000</v>
          </cell>
          <cell r="AI161">
            <v>-3299000</v>
          </cell>
          <cell r="AJ161"/>
        </row>
        <row r="162">
          <cell r="A162">
            <v>37754</v>
          </cell>
          <cell r="B162" t="str">
            <v>0014</v>
          </cell>
          <cell r="C162" t="str">
            <v>DA NANG</v>
          </cell>
          <cell r="D162">
            <v>3</v>
          </cell>
          <cell r="I162">
            <v>2</v>
          </cell>
          <cell r="J162">
            <v>20</v>
          </cell>
          <cell r="P162">
            <v>5</v>
          </cell>
          <cell r="U162">
            <v>3809000</v>
          </cell>
          <cell r="V162">
            <v>2</v>
          </cell>
          <cell r="W162">
            <v>20</v>
          </cell>
          <cell r="X162">
            <v>5</v>
          </cell>
          <cell r="AG162">
            <v>0</v>
          </cell>
          <cell r="AH162">
            <v>7618000</v>
          </cell>
          <cell r="AI162">
            <v>-3809000</v>
          </cell>
          <cell r="AJ162"/>
        </row>
        <row r="163">
          <cell r="A163">
            <v>37755</v>
          </cell>
          <cell r="B163" t="str">
            <v>0015</v>
          </cell>
          <cell r="C163" t="str">
            <v>THANH LONG-HDUONG</v>
          </cell>
          <cell r="D163">
            <v>54</v>
          </cell>
          <cell r="P163">
            <v>12</v>
          </cell>
          <cell r="U163">
            <v>3780000</v>
          </cell>
          <cell r="X163">
            <v>12</v>
          </cell>
          <cell r="AG163">
            <v>0</v>
          </cell>
          <cell r="AH163">
            <v>3780000</v>
          </cell>
          <cell r="AI163">
            <v>0</v>
          </cell>
          <cell r="AJ163"/>
        </row>
        <row r="164">
          <cell r="A164">
            <v>37755</v>
          </cell>
          <cell r="B164" t="str">
            <v>0015</v>
          </cell>
          <cell r="C164" t="str">
            <v>KHANH-GOM SU HAI DUONG</v>
          </cell>
          <cell r="D164">
            <v>32</v>
          </cell>
          <cell r="P164">
            <v>20</v>
          </cell>
          <cell r="U164">
            <v>6300000</v>
          </cell>
          <cell r="X164">
            <v>20</v>
          </cell>
          <cell r="AG164">
            <v>0</v>
          </cell>
          <cell r="AH164">
            <v>12600000</v>
          </cell>
          <cell r="AI164">
            <v>-6300000</v>
          </cell>
          <cell r="AJ164"/>
        </row>
        <row r="165">
          <cell r="A165">
            <v>37755</v>
          </cell>
          <cell r="B165" t="str">
            <v>0016</v>
          </cell>
          <cell r="C165" t="str">
            <v>NAM DINH</v>
          </cell>
          <cell r="D165">
            <v>12</v>
          </cell>
          <cell r="H165">
            <v>30</v>
          </cell>
          <cell r="J165">
            <v>85</v>
          </cell>
          <cell r="L165">
            <v>30</v>
          </cell>
          <cell r="P165">
            <v>5</v>
          </cell>
          <cell r="U165">
            <v>22600000</v>
          </cell>
          <cell r="W165">
            <v>55</v>
          </cell>
          <cell r="X165">
            <v>5</v>
          </cell>
          <cell r="AG165">
            <v>0</v>
          </cell>
          <cell r="AH165">
            <v>67800000</v>
          </cell>
          <cell r="AI165">
            <v>-45200000</v>
          </cell>
          <cell r="AJ165"/>
        </row>
        <row r="166">
          <cell r="A166">
            <v>37755</v>
          </cell>
          <cell r="B166" t="str">
            <v>0017</v>
          </cell>
          <cell r="C166" t="str">
            <v>THANH HOA</v>
          </cell>
          <cell r="D166">
            <v>9</v>
          </cell>
          <cell r="J166">
            <v>170</v>
          </cell>
          <cell r="P166">
            <v>10</v>
          </cell>
          <cell r="U166">
            <v>20660000</v>
          </cell>
          <cell r="W166">
            <v>170</v>
          </cell>
          <cell r="X166">
            <v>10</v>
          </cell>
          <cell r="AG166">
            <v>0</v>
          </cell>
          <cell r="AH166">
            <v>61980000</v>
          </cell>
          <cell r="AI166">
            <v>-41320000</v>
          </cell>
          <cell r="AJ166"/>
        </row>
        <row r="167">
          <cell r="A167">
            <v>37755</v>
          </cell>
          <cell r="B167" t="str">
            <v>0018</v>
          </cell>
          <cell r="C167" t="str">
            <v>TO HIEU</v>
          </cell>
          <cell r="D167">
            <v>1</v>
          </cell>
          <cell r="I167">
            <v>5</v>
          </cell>
          <cell r="J167">
            <v>55</v>
          </cell>
          <cell r="U167">
            <v>6100000</v>
          </cell>
          <cell r="V167">
            <v>5</v>
          </cell>
          <cell r="W167">
            <v>55</v>
          </cell>
          <cell r="AG167">
            <v>0</v>
          </cell>
          <cell r="AH167">
            <v>12200000</v>
          </cell>
          <cell r="AI167">
            <v>-6100000</v>
          </cell>
          <cell r="AJ167"/>
        </row>
        <row r="168">
          <cell r="A168">
            <v>37755</v>
          </cell>
          <cell r="B168" t="str">
            <v>0018</v>
          </cell>
          <cell r="C168" t="str">
            <v>LE LOI</v>
          </cell>
          <cell r="D168">
            <v>2</v>
          </cell>
          <cell r="J168">
            <v>30</v>
          </cell>
          <cell r="P168">
            <v>2</v>
          </cell>
          <cell r="U168">
            <v>3720000</v>
          </cell>
          <cell r="W168">
            <v>30</v>
          </cell>
          <cell r="X168">
            <v>2</v>
          </cell>
          <cell r="AG168">
            <v>0</v>
          </cell>
          <cell r="AH168">
            <v>7440000</v>
          </cell>
          <cell r="AI168">
            <v>-3720000</v>
          </cell>
          <cell r="AJ168"/>
        </row>
        <row r="169">
          <cell r="A169">
            <v>37755</v>
          </cell>
          <cell r="B169" t="str">
            <v>0018</v>
          </cell>
          <cell r="C169" t="str">
            <v>DA NANG</v>
          </cell>
          <cell r="D169">
            <v>3</v>
          </cell>
          <cell r="J169">
            <v>23</v>
          </cell>
          <cell r="U169">
            <v>2369000</v>
          </cell>
          <cell r="W169">
            <v>23</v>
          </cell>
          <cell r="AG169">
            <v>0</v>
          </cell>
          <cell r="AH169">
            <v>4738000</v>
          </cell>
          <cell r="AI169">
            <v>-2369000</v>
          </cell>
          <cell r="AJ169"/>
        </row>
        <row r="170">
          <cell r="A170">
            <v>37755</v>
          </cell>
          <cell r="B170" t="str">
            <v>0018</v>
          </cell>
          <cell r="C170" t="str">
            <v>LACH TRAY</v>
          </cell>
          <cell r="D170">
            <v>5</v>
          </cell>
          <cell r="J170">
            <v>8</v>
          </cell>
          <cell r="P170">
            <v>3</v>
          </cell>
          <cell r="U170">
            <v>1769000</v>
          </cell>
          <cell r="W170">
            <v>8</v>
          </cell>
          <cell r="X170">
            <v>3</v>
          </cell>
          <cell r="AG170">
            <v>0</v>
          </cell>
          <cell r="AH170">
            <v>3538000</v>
          </cell>
          <cell r="AI170">
            <v>-1769000</v>
          </cell>
          <cell r="AJ170"/>
        </row>
        <row r="171">
          <cell r="A171">
            <v>37755</v>
          </cell>
          <cell r="B171" t="str">
            <v>0018</v>
          </cell>
          <cell r="C171" t="str">
            <v>NAM HAI</v>
          </cell>
          <cell r="D171">
            <v>77</v>
          </cell>
          <cell r="I171">
            <v>3</v>
          </cell>
          <cell r="J171">
            <v>30</v>
          </cell>
          <cell r="U171">
            <v>3351000</v>
          </cell>
          <cell r="V171">
            <v>3</v>
          </cell>
          <cell r="W171">
            <v>30</v>
          </cell>
          <cell r="AG171">
            <v>0</v>
          </cell>
          <cell r="AH171">
            <v>0</v>
          </cell>
          <cell r="AI171">
            <v>3351000</v>
          </cell>
          <cell r="AJ171"/>
        </row>
        <row r="172">
          <cell r="A172">
            <v>37755</v>
          </cell>
          <cell r="B172" t="str">
            <v>0019</v>
          </cell>
          <cell r="C172" t="str">
            <v>UONG BI</v>
          </cell>
          <cell r="D172">
            <v>59</v>
          </cell>
          <cell r="J172">
            <v>100</v>
          </cell>
          <cell r="U172">
            <v>10300000</v>
          </cell>
          <cell r="W172">
            <v>100</v>
          </cell>
          <cell r="AG172">
            <v>0</v>
          </cell>
          <cell r="AH172">
            <v>10300000</v>
          </cell>
          <cell r="AI172">
            <v>0</v>
          </cell>
          <cell r="AJ172"/>
        </row>
        <row r="173">
          <cell r="A173">
            <v>37756</v>
          </cell>
          <cell r="B173" t="str">
            <v>0020</v>
          </cell>
          <cell r="C173" t="str">
            <v>HAI DUONG</v>
          </cell>
          <cell r="D173">
            <v>13</v>
          </cell>
          <cell r="H173">
            <v>20</v>
          </cell>
          <cell r="J173">
            <v>110</v>
          </cell>
          <cell r="L173">
            <v>20</v>
          </cell>
          <cell r="U173">
            <v>19510000</v>
          </cell>
          <cell r="W173">
            <v>90</v>
          </cell>
          <cell r="AG173">
            <v>0</v>
          </cell>
          <cell r="AH173">
            <v>39020000</v>
          </cell>
          <cell r="AI173">
            <v>-19510000</v>
          </cell>
          <cell r="AJ173"/>
        </row>
        <row r="174">
          <cell r="A174">
            <v>37757</v>
          </cell>
          <cell r="B174" t="str">
            <v>25</v>
          </cell>
          <cell r="C174" t="str">
            <v>DA NANG</v>
          </cell>
          <cell r="D174">
            <v>3</v>
          </cell>
          <cell r="H174">
            <v>10</v>
          </cell>
          <cell r="I174">
            <v>4</v>
          </cell>
          <cell r="J174">
            <v>30</v>
          </cell>
          <cell r="K174">
            <v>10</v>
          </cell>
          <cell r="U174">
            <v>7008000</v>
          </cell>
          <cell r="V174">
            <v>4</v>
          </cell>
          <cell r="W174">
            <v>20</v>
          </cell>
          <cell r="AG174">
            <v>0</v>
          </cell>
          <cell r="AH174">
            <v>14016000</v>
          </cell>
          <cell r="AI174">
            <v>-7008000</v>
          </cell>
          <cell r="AJ174"/>
        </row>
        <row r="175">
          <cell r="A175">
            <v>37757</v>
          </cell>
          <cell r="B175" t="str">
            <v>25</v>
          </cell>
          <cell r="C175" t="str">
            <v>LACH TRAY</v>
          </cell>
          <cell r="D175">
            <v>5</v>
          </cell>
          <cell r="H175">
            <v>10</v>
          </cell>
          <cell r="J175">
            <v>20</v>
          </cell>
          <cell r="L175">
            <v>10</v>
          </cell>
          <cell r="U175">
            <v>6150000</v>
          </cell>
          <cell r="W175">
            <v>10</v>
          </cell>
          <cell r="AG175">
            <v>0</v>
          </cell>
          <cell r="AH175">
            <v>12300000</v>
          </cell>
          <cell r="AI175">
            <v>-6150000</v>
          </cell>
          <cell r="AJ175"/>
        </row>
        <row r="176">
          <cell r="A176">
            <v>37757</v>
          </cell>
          <cell r="B176" t="str">
            <v>25</v>
          </cell>
          <cell r="C176" t="str">
            <v>THIN-QUANG TRUNG</v>
          </cell>
          <cell r="D176">
            <v>61</v>
          </cell>
          <cell r="J176">
            <v>20</v>
          </cell>
          <cell r="U176">
            <v>2060000</v>
          </cell>
          <cell r="W176">
            <v>20</v>
          </cell>
          <cell r="AG176">
            <v>0</v>
          </cell>
          <cell r="AH176">
            <v>4120000</v>
          </cell>
          <cell r="AI176">
            <v>-2060000</v>
          </cell>
          <cell r="AJ176"/>
        </row>
        <row r="177">
          <cell r="A177">
            <v>37757</v>
          </cell>
          <cell r="B177" t="str">
            <v>25</v>
          </cell>
          <cell r="C177" t="str">
            <v>LE LOI</v>
          </cell>
          <cell r="D177">
            <v>2</v>
          </cell>
          <cell r="J177">
            <v>40</v>
          </cell>
          <cell r="U177">
            <v>4120000</v>
          </cell>
          <cell r="W177">
            <v>40</v>
          </cell>
          <cell r="AG177">
            <v>0</v>
          </cell>
          <cell r="AH177">
            <v>8240000</v>
          </cell>
          <cell r="AI177">
            <v>-4120000</v>
          </cell>
          <cell r="AJ177"/>
        </row>
        <row r="178">
          <cell r="A178">
            <v>37757</v>
          </cell>
          <cell r="B178" t="str">
            <v>25</v>
          </cell>
          <cell r="C178" t="str">
            <v>TO HIEU</v>
          </cell>
          <cell r="D178">
            <v>1</v>
          </cell>
          <cell r="H178">
            <v>5</v>
          </cell>
          <cell r="J178">
            <v>45</v>
          </cell>
          <cell r="K178">
            <v>5</v>
          </cell>
          <cell r="U178">
            <v>6420000</v>
          </cell>
          <cell r="W178">
            <v>40</v>
          </cell>
          <cell r="AG178">
            <v>0</v>
          </cell>
          <cell r="AH178">
            <v>12840000</v>
          </cell>
          <cell r="AI178">
            <v>-6420000</v>
          </cell>
          <cell r="AJ178"/>
        </row>
        <row r="179">
          <cell r="A179">
            <v>37757</v>
          </cell>
          <cell r="B179" t="str">
            <v>25</v>
          </cell>
          <cell r="C179" t="str">
            <v>VISDEMCO-CTY PRO TAU CU</v>
          </cell>
          <cell r="D179">
            <v>39</v>
          </cell>
          <cell r="J179">
            <v>9</v>
          </cell>
          <cell r="P179">
            <v>10</v>
          </cell>
          <cell r="U179">
            <v>4077000</v>
          </cell>
          <cell r="W179">
            <v>9</v>
          </cell>
          <cell r="X179">
            <v>3</v>
          </cell>
          <cell r="AG179">
            <v>0</v>
          </cell>
          <cell r="AH179">
            <v>8154000</v>
          </cell>
          <cell r="AI179">
            <v>-4077000</v>
          </cell>
          <cell r="AJ179"/>
        </row>
        <row r="180">
          <cell r="A180">
            <v>37757</v>
          </cell>
          <cell r="B180" t="str">
            <v>25</v>
          </cell>
          <cell r="C180" t="str">
            <v>CTYTNHH DUNG HAI</v>
          </cell>
          <cell r="D180">
            <v>34</v>
          </cell>
          <cell r="P180">
            <v>5</v>
          </cell>
          <cell r="U180">
            <v>1575000</v>
          </cell>
          <cell r="X180">
            <v>5</v>
          </cell>
          <cell r="AG180">
            <v>0</v>
          </cell>
          <cell r="AH180">
            <v>1575000</v>
          </cell>
          <cell r="AI180">
            <v>0</v>
          </cell>
          <cell r="AJ180"/>
        </row>
        <row r="181">
          <cell r="A181">
            <v>37756</v>
          </cell>
          <cell r="B181" t="str">
            <v>0021</v>
          </cell>
          <cell r="C181" t="str">
            <v>HUONG THANH-CONG CAY HDUONG</v>
          </cell>
          <cell r="D181">
            <v>51</v>
          </cell>
          <cell r="P181">
            <v>12</v>
          </cell>
          <cell r="U181">
            <v>3780000</v>
          </cell>
          <cell r="X181">
            <v>12</v>
          </cell>
          <cell r="AG181">
            <v>0</v>
          </cell>
          <cell r="AH181">
            <v>7560000</v>
          </cell>
          <cell r="AI181">
            <v>-3780000</v>
          </cell>
          <cell r="AJ181"/>
        </row>
        <row r="182">
          <cell r="A182">
            <v>37756</v>
          </cell>
          <cell r="B182" t="str">
            <v>0021</v>
          </cell>
          <cell r="C182" t="str">
            <v>GOM SU HOI HIEN</v>
          </cell>
          <cell r="D182">
            <v>103</v>
          </cell>
          <cell r="P182">
            <v>24</v>
          </cell>
          <cell r="U182">
            <v>7560000</v>
          </cell>
          <cell r="AG182">
            <v>0</v>
          </cell>
          <cell r="AH182">
            <v>0</v>
          </cell>
          <cell r="AI182">
            <v>7560000</v>
          </cell>
          <cell r="AJ182"/>
        </row>
        <row r="183">
          <cell r="A183">
            <v>37756</v>
          </cell>
          <cell r="B183" t="str">
            <v>0022</v>
          </cell>
          <cell r="C183" t="str">
            <v>KIEN THUY</v>
          </cell>
          <cell r="D183">
            <v>53</v>
          </cell>
          <cell r="G183">
            <v>30</v>
          </cell>
          <cell r="H183">
            <v>15</v>
          </cell>
          <cell r="I183">
            <v>35</v>
          </cell>
          <cell r="J183">
            <v>75</v>
          </cell>
          <cell r="K183">
            <v>10</v>
          </cell>
          <cell r="L183">
            <v>5</v>
          </cell>
          <cell r="U183">
            <v>23435000</v>
          </cell>
          <cell r="V183">
            <v>5</v>
          </cell>
          <cell r="W183">
            <v>60</v>
          </cell>
          <cell r="AG183">
            <v>0</v>
          </cell>
          <cell r="AH183">
            <v>0</v>
          </cell>
          <cell r="AI183">
            <v>23435000</v>
          </cell>
          <cell r="AJ183"/>
        </row>
        <row r="184">
          <cell r="A184">
            <v>37757</v>
          </cell>
          <cell r="B184" t="str">
            <v>0023</v>
          </cell>
          <cell r="C184" t="str">
            <v>CAM PHA</v>
          </cell>
          <cell r="D184">
            <v>10</v>
          </cell>
          <cell r="J184">
            <v>440</v>
          </cell>
          <cell r="U184">
            <v>45320000</v>
          </cell>
          <cell r="W184">
            <v>440</v>
          </cell>
          <cell r="AG184">
            <v>0</v>
          </cell>
          <cell r="AH184">
            <v>226600000</v>
          </cell>
          <cell r="AI184">
            <v>-181280000</v>
          </cell>
          <cell r="AJ184"/>
        </row>
        <row r="185">
          <cell r="A185">
            <v>37757</v>
          </cell>
          <cell r="B185" t="str">
            <v>24</v>
          </cell>
          <cell r="C185" t="str">
            <v>HA LONG</v>
          </cell>
          <cell r="D185">
            <v>7</v>
          </cell>
          <cell r="H185">
            <v>50</v>
          </cell>
          <cell r="J185">
            <v>320</v>
          </cell>
          <cell r="U185">
            <v>47960000</v>
          </cell>
          <cell r="W185">
            <v>270</v>
          </cell>
          <cell r="AG185">
            <v>0</v>
          </cell>
          <cell r="AH185">
            <v>239800000</v>
          </cell>
          <cell r="AI185">
            <v>-191840000</v>
          </cell>
          <cell r="AJ185"/>
        </row>
        <row r="186">
          <cell r="A186">
            <v>37757</v>
          </cell>
          <cell r="B186" t="str">
            <v>26</v>
          </cell>
          <cell r="C186" t="str">
            <v>SON HAI- DO SON</v>
          </cell>
          <cell r="D186">
            <v>101</v>
          </cell>
          <cell r="G186">
            <v>10</v>
          </cell>
          <cell r="I186">
            <v>24</v>
          </cell>
          <cell r="J186">
            <v>4</v>
          </cell>
          <cell r="U186">
            <v>4850000</v>
          </cell>
          <cell r="V186">
            <v>14</v>
          </cell>
          <cell r="W186">
            <v>4</v>
          </cell>
          <cell r="AG186">
            <v>0</v>
          </cell>
          <cell r="AH186">
            <v>0</v>
          </cell>
          <cell r="AI186">
            <v>4850000</v>
          </cell>
          <cell r="AJ186"/>
        </row>
        <row r="187">
          <cell r="A187">
            <v>37757</v>
          </cell>
          <cell r="B187" t="str">
            <v>26</v>
          </cell>
          <cell r="C187" t="str">
            <v>DAI LY KIEN AN</v>
          </cell>
          <cell r="D187">
            <v>52</v>
          </cell>
          <cell r="G187">
            <v>20</v>
          </cell>
          <cell r="H187">
            <v>1</v>
          </cell>
          <cell r="I187">
            <v>20</v>
          </cell>
          <cell r="J187">
            <v>50</v>
          </cell>
          <cell r="U187">
            <v>11890000</v>
          </cell>
          <cell r="W187">
            <v>49</v>
          </cell>
          <cell r="AG187">
            <v>0</v>
          </cell>
          <cell r="AH187">
            <v>0</v>
          </cell>
          <cell r="AI187">
            <v>11890000</v>
          </cell>
          <cell r="AJ187"/>
        </row>
        <row r="188">
          <cell r="A188">
            <v>37757</v>
          </cell>
          <cell r="B188" t="str">
            <v>27</v>
          </cell>
          <cell r="C188" t="str">
            <v>LE KHOI-TRUONG-HAI DUONG</v>
          </cell>
          <cell r="D188">
            <v>48</v>
          </cell>
          <cell r="P188">
            <v>22</v>
          </cell>
          <cell r="U188">
            <v>6930000</v>
          </cell>
          <cell r="X188">
            <v>21</v>
          </cell>
          <cell r="AG188">
            <v>0</v>
          </cell>
          <cell r="AH188">
            <v>13860000</v>
          </cell>
          <cell r="AI188">
            <v>-6930000</v>
          </cell>
          <cell r="AJ188"/>
        </row>
        <row r="189">
          <cell r="A189">
            <v>37757</v>
          </cell>
          <cell r="B189" t="str">
            <v>28</v>
          </cell>
          <cell r="C189" t="str">
            <v>NAM DINH</v>
          </cell>
          <cell r="D189">
            <v>12</v>
          </cell>
          <cell r="H189">
            <v>70</v>
          </cell>
          <cell r="J189">
            <v>85</v>
          </cell>
          <cell r="L189">
            <v>70</v>
          </cell>
          <cell r="P189">
            <v>5</v>
          </cell>
          <cell r="U189">
            <v>38960000</v>
          </cell>
          <cell r="W189">
            <v>15</v>
          </cell>
          <cell r="X189">
            <v>5</v>
          </cell>
          <cell r="AG189">
            <v>0</v>
          </cell>
          <cell r="AH189">
            <v>116880000</v>
          </cell>
          <cell r="AI189">
            <v>-77920000</v>
          </cell>
          <cell r="AJ189"/>
        </row>
        <row r="190">
          <cell r="A190">
            <v>37757</v>
          </cell>
          <cell r="B190" t="str">
            <v>29</v>
          </cell>
          <cell r="C190" t="str">
            <v>THAI BINH</v>
          </cell>
          <cell r="D190">
            <v>36</v>
          </cell>
          <cell r="H190">
            <v>-1</v>
          </cell>
          <cell r="I190">
            <v>10</v>
          </cell>
          <cell r="J190">
            <v>79</v>
          </cell>
          <cell r="P190">
            <v>3</v>
          </cell>
          <cell r="U190">
            <v>9652000</v>
          </cell>
          <cell r="V190">
            <v>10</v>
          </cell>
          <cell r="W190">
            <v>81</v>
          </cell>
          <cell r="X190">
            <v>3</v>
          </cell>
          <cell r="AG190">
            <v>0</v>
          </cell>
          <cell r="AH190">
            <v>28956000</v>
          </cell>
          <cell r="AI190">
            <v>-19304000</v>
          </cell>
          <cell r="AJ190"/>
        </row>
        <row r="191">
          <cell r="A191">
            <v>37758</v>
          </cell>
          <cell r="B191" t="str">
            <v>30</v>
          </cell>
          <cell r="C191" t="str">
            <v>NINH BINH</v>
          </cell>
          <cell r="D191">
            <v>8</v>
          </cell>
          <cell r="J191">
            <v>100</v>
          </cell>
          <cell r="U191">
            <v>10300000</v>
          </cell>
          <cell r="W191">
            <v>100</v>
          </cell>
          <cell r="AG191">
            <v>0</v>
          </cell>
          <cell r="AH191">
            <v>10300000</v>
          </cell>
          <cell r="AI191">
            <v>0</v>
          </cell>
          <cell r="AJ191"/>
        </row>
        <row r="192">
          <cell r="A192">
            <v>37758</v>
          </cell>
          <cell r="B192" t="str">
            <v>31</v>
          </cell>
          <cell r="C192" t="str">
            <v>CAT BA</v>
          </cell>
          <cell r="D192">
            <v>75</v>
          </cell>
          <cell r="G192">
            <v>10</v>
          </cell>
          <cell r="I192">
            <v>16</v>
          </cell>
          <cell r="J192">
            <v>90</v>
          </cell>
          <cell r="U192">
            <v>13012000</v>
          </cell>
          <cell r="V192">
            <v>6</v>
          </cell>
          <cell r="W192">
            <v>90</v>
          </cell>
          <cell r="AG192">
            <v>0</v>
          </cell>
          <cell r="AH192">
            <v>26024000</v>
          </cell>
          <cell r="AI192">
            <v>-13012000</v>
          </cell>
          <cell r="AJ192"/>
        </row>
        <row r="193">
          <cell r="A193">
            <v>37758</v>
          </cell>
          <cell r="B193" t="str">
            <v>32</v>
          </cell>
          <cell r="C193" t="str">
            <v>THIN-QUANG TRUNG</v>
          </cell>
          <cell r="D193">
            <v>61</v>
          </cell>
          <cell r="J193">
            <v>22</v>
          </cell>
          <cell r="U193">
            <v>2266000</v>
          </cell>
          <cell r="W193">
            <v>22</v>
          </cell>
          <cell r="AG193">
            <v>0</v>
          </cell>
          <cell r="AH193">
            <v>4532000</v>
          </cell>
          <cell r="AI193">
            <v>-2266000</v>
          </cell>
        </row>
        <row r="194">
          <cell r="A194">
            <v>37758</v>
          </cell>
          <cell r="B194" t="str">
            <v>32</v>
          </cell>
          <cell r="C194" t="str">
            <v>DA NANG</v>
          </cell>
          <cell r="D194">
            <v>3</v>
          </cell>
          <cell r="J194">
            <v>21</v>
          </cell>
          <cell r="U194">
            <v>2163000</v>
          </cell>
          <cell r="W194">
            <v>21</v>
          </cell>
          <cell r="AG194">
            <v>0</v>
          </cell>
          <cell r="AH194">
            <v>4326000</v>
          </cell>
          <cell r="AI194">
            <v>-2163000</v>
          </cell>
          <cell r="AJ194"/>
        </row>
        <row r="195">
          <cell r="A195">
            <v>37758</v>
          </cell>
          <cell r="B195" t="str">
            <v>32</v>
          </cell>
          <cell r="C195" t="str">
            <v>LE LOI</v>
          </cell>
          <cell r="D195">
            <v>2</v>
          </cell>
          <cell r="J195">
            <v>35</v>
          </cell>
          <cell r="U195">
            <v>3605000</v>
          </cell>
          <cell r="W195">
            <v>35</v>
          </cell>
        </row>
        <row r="196">
          <cell r="A196">
            <v>37758</v>
          </cell>
          <cell r="B196" t="str">
            <v>32</v>
          </cell>
          <cell r="C196" t="str">
            <v>TO HIEU</v>
          </cell>
          <cell r="D196">
            <v>1</v>
          </cell>
          <cell r="I196">
            <v>5</v>
          </cell>
          <cell r="J196">
            <v>35</v>
          </cell>
          <cell r="U196">
            <v>4040000</v>
          </cell>
          <cell r="V196">
            <v>5</v>
          </cell>
          <cell r="W196">
            <v>35</v>
          </cell>
          <cell r="AG196">
            <v>0</v>
          </cell>
          <cell r="AH196">
            <v>8080000</v>
          </cell>
          <cell r="AI196">
            <v>-4040000</v>
          </cell>
          <cell r="AJ196"/>
        </row>
        <row r="197">
          <cell r="A197">
            <v>37758</v>
          </cell>
          <cell r="B197" t="str">
            <v>32</v>
          </cell>
          <cell r="C197" t="str">
            <v>LACH TRAY</v>
          </cell>
          <cell r="D197">
            <v>5</v>
          </cell>
          <cell r="J197">
            <v>40</v>
          </cell>
          <cell r="U197">
            <v>4120000</v>
          </cell>
          <cell r="W197">
            <v>40</v>
          </cell>
          <cell r="AG197">
            <v>0</v>
          </cell>
          <cell r="AH197">
            <v>8240000</v>
          </cell>
          <cell r="AI197">
            <v>-4120000</v>
          </cell>
          <cell r="AJ197"/>
        </row>
        <row r="198">
          <cell r="A198">
            <v>37758</v>
          </cell>
          <cell r="B198" t="str">
            <v>33</v>
          </cell>
          <cell r="C198" t="str">
            <v>LE LOI</v>
          </cell>
          <cell r="D198">
            <v>2</v>
          </cell>
          <cell r="J198">
            <v>40</v>
          </cell>
          <cell r="U198">
            <v>4120000</v>
          </cell>
          <cell r="W198">
            <v>40</v>
          </cell>
          <cell r="AG198">
            <v>0</v>
          </cell>
          <cell r="AH198">
            <v>8240000</v>
          </cell>
          <cell r="AI198">
            <v>-4120000</v>
          </cell>
          <cell r="AJ198"/>
        </row>
        <row r="199">
          <cell r="A199">
            <v>37758</v>
          </cell>
          <cell r="B199" t="str">
            <v>33</v>
          </cell>
          <cell r="C199" t="str">
            <v>TO HIEU</v>
          </cell>
          <cell r="D199">
            <v>1</v>
          </cell>
          <cell r="I199">
            <v>2</v>
          </cell>
          <cell r="J199">
            <v>35</v>
          </cell>
          <cell r="U199">
            <v>3779000</v>
          </cell>
          <cell r="V199">
            <v>2</v>
          </cell>
          <cell r="W199">
            <v>35</v>
          </cell>
          <cell r="AG199">
            <v>0</v>
          </cell>
          <cell r="AH199">
            <v>7558000</v>
          </cell>
          <cell r="AI199">
            <v>-3779000</v>
          </cell>
          <cell r="AJ199"/>
        </row>
        <row r="200">
          <cell r="A200">
            <v>37758</v>
          </cell>
          <cell r="B200" t="str">
            <v>33</v>
          </cell>
          <cell r="C200" t="str">
            <v>LACH TRAY</v>
          </cell>
          <cell r="D200">
            <v>5</v>
          </cell>
          <cell r="J200">
            <v>20</v>
          </cell>
          <cell r="P200">
            <v>6</v>
          </cell>
          <cell r="U200">
            <v>3950000</v>
          </cell>
          <cell r="W200">
            <v>20</v>
          </cell>
          <cell r="X200">
            <v>6</v>
          </cell>
          <cell r="AG200">
            <v>0</v>
          </cell>
          <cell r="AH200">
            <v>7900000</v>
          </cell>
          <cell r="AI200">
            <v>-3950000</v>
          </cell>
          <cell r="AJ200"/>
        </row>
        <row r="201">
          <cell r="A201">
            <v>37758</v>
          </cell>
          <cell r="B201" t="str">
            <v>33</v>
          </cell>
          <cell r="C201" t="str">
            <v>THIN-QUANG TRUNG</v>
          </cell>
          <cell r="D201">
            <v>61</v>
          </cell>
          <cell r="J201">
            <v>13</v>
          </cell>
          <cell r="U201">
            <v>1339000</v>
          </cell>
          <cell r="W201">
            <v>13</v>
          </cell>
          <cell r="AG201">
            <v>0</v>
          </cell>
          <cell r="AH201">
            <v>2678000</v>
          </cell>
          <cell r="AI201">
            <v>-1339000</v>
          </cell>
          <cell r="AJ201"/>
        </row>
        <row r="202">
          <cell r="A202">
            <v>37758</v>
          </cell>
          <cell r="B202" t="str">
            <v>33</v>
          </cell>
          <cell r="C202" t="str">
            <v>DA NANG</v>
          </cell>
          <cell r="D202">
            <v>3</v>
          </cell>
          <cell r="I202">
            <v>3</v>
          </cell>
          <cell r="J202">
            <v>19</v>
          </cell>
          <cell r="P202">
            <v>4</v>
          </cell>
          <cell r="U202">
            <v>3478000</v>
          </cell>
          <cell r="V202">
            <v>3</v>
          </cell>
          <cell r="W202">
            <v>19</v>
          </cell>
          <cell r="X202">
            <v>4</v>
          </cell>
          <cell r="AG202">
            <v>0</v>
          </cell>
          <cell r="AH202">
            <v>6956000</v>
          </cell>
          <cell r="AI202">
            <v>-3478000</v>
          </cell>
          <cell r="AJ202"/>
        </row>
        <row r="203">
          <cell r="A203">
            <v>37758</v>
          </cell>
          <cell r="B203" t="str">
            <v>34</v>
          </cell>
          <cell r="C203" t="str">
            <v>CAM PHA</v>
          </cell>
          <cell r="D203">
            <v>10</v>
          </cell>
          <cell r="J203">
            <v>430</v>
          </cell>
          <cell r="P203">
            <v>2</v>
          </cell>
          <cell r="U203">
            <v>44920000</v>
          </cell>
          <cell r="W203">
            <v>430</v>
          </cell>
          <cell r="X203">
            <v>2</v>
          </cell>
          <cell r="AG203">
            <v>0</v>
          </cell>
          <cell r="AH203">
            <v>224600000</v>
          </cell>
          <cell r="AI203">
            <v>-179680000</v>
          </cell>
          <cell r="AJ203"/>
        </row>
        <row r="204">
          <cell r="A204">
            <v>37760</v>
          </cell>
          <cell r="B204" t="str">
            <v>36</v>
          </cell>
          <cell r="C204" t="str">
            <v>MOC CHAU</v>
          </cell>
          <cell r="D204">
            <v>37</v>
          </cell>
          <cell r="P204">
            <v>129</v>
          </cell>
          <cell r="U204">
            <v>40635000</v>
          </cell>
          <cell r="X204">
            <v>131</v>
          </cell>
          <cell r="AG204">
            <v>0</v>
          </cell>
          <cell r="AH204">
            <v>162540000</v>
          </cell>
          <cell r="AI204">
            <v>-121905000</v>
          </cell>
          <cell r="AJ204"/>
        </row>
        <row r="205">
          <cell r="A205">
            <v>37758</v>
          </cell>
          <cell r="B205" t="str">
            <v>35</v>
          </cell>
          <cell r="C205" t="str">
            <v>THUY NGUYEN</v>
          </cell>
          <cell r="D205">
            <v>38</v>
          </cell>
          <cell r="J205">
            <v>90</v>
          </cell>
          <cell r="U205">
            <v>9270000</v>
          </cell>
          <cell r="W205">
            <v>90</v>
          </cell>
          <cell r="AG205">
            <v>0</v>
          </cell>
          <cell r="AH205">
            <v>0</v>
          </cell>
          <cell r="AI205">
            <v>9270000</v>
          </cell>
          <cell r="AJ205"/>
        </row>
        <row r="206">
          <cell r="A206">
            <v>37760</v>
          </cell>
          <cell r="B206" t="str">
            <v>38</v>
          </cell>
          <cell r="C206" t="str">
            <v>TO HIEU</v>
          </cell>
          <cell r="D206">
            <v>1</v>
          </cell>
          <cell r="I206">
            <v>3</v>
          </cell>
          <cell r="J206">
            <v>20</v>
          </cell>
          <cell r="U206">
            <v>2321000</v>
          </cell>
          <cell r="V206">
            <v>3</v>
          </cell>
          <cell r="W206">
            <v>20</v>
          </cell>
          <cell r="AG206">
            <v>0</v>
          </cell>
          <cell r="AH206">
            <v>4642000</v>
          </cell>
          <cell r="AI206">
            <v>-2321000</v>
          </cell>
          <cell r="AJ206"/>
        </row>
        <row r="207">
          <cell r="A207">
            <v>37760</v>
          </cell>
          <cell r="B207" t="str">
            <v>38</v>
          </cell>
          <cell r="C207" t="str">
            <v>LE LOI</v>
          </cell>
          <cell r="D207">
            <v>2</v>
          </cell>
          <cell r="I207">
            <v>5</v>
          </cell>
          <cell r="J207">
            <v>40</v>
          </cell>
          <cell r="U207">
            <v>4555000</v>
          </cell>
          <cell r="V207">
            <v>5</v>
          </cell>
          <cell r="W207">
            <v>40</v>
          </cell>
          <cell r="AG207">
            <v>0</v>
          </cell>
          <cell r="AH207">
            <v>9110000</v>
          </cell>
          <cell r="AI207">
            <v>-4555000</v>
          </cell>
          <cell r="AJ207"/>
        </row>
        <row r="208">
          <cell r="A208">
            <v>37760</v>
          </cell>
          <cell r="B208" t="str">
            <v>38</v>
          </cell>
          <cell r="C208" t="str">
            <v>DA NANG</v>
          </cell>
          <cell r="D208">
            <v>3</v>
          </cell>
          <cell r="I208">
            <v>2</v>
          </cell>
          <cell r="J208">
            <v>16</v>
          </cell>
          <cell r="P208">
            <v>3</v>
          </cell>
          <cell r="U208">
            <v>2767000</v>
          </cell>
          <cell r="V208">
            <v>2</v>
          </cell>
          <cell r="W208">
            <v>16</v>
          </cell>
          <cell r="X208">
            <v>3</v>
          </cell>
          <cell r="AG208">
            <v>0</v>
          </cell>
          <cell r="AH208">
            <v>5534000</v>
          </cell>
          <cell r="AI208">
            <v>-2767000</v>
          </cell>
          <cell r="AJ208"/>
        </row>
        <row r="209">
          <cell r="A209">
            <v>37760</v>
          </cell>
          <cell r="B209" t="str">
            <v>38</v>
          </cell>
          <cell r="C209" t="str">
            <v>THIN-QUANG TRUNG</v>
          </cell>
          <cell r="D209">
            <v>61</v>
          </cell>
          <cell r="J209">
            <v>25</v>
          </cell>
          <cell r="U209">
            <v>2575000</v>
          </cell>
          <cell r="W209">
            <v>25</v>
          </cell>
          <cell r="AG209">
            <v>0</v>
          </cell>
          <cell r="AH209">
            <v>5150000</v>
          </cell>
          <cell r="AI209">
            <v>-2575000</v>
          </cell>
          <cell r="AJ209"/>
        </row>
        <row r="210">
          <cell r="A210">
            <v>37760</v>
          </cell>
          <cell r="B210" t="str">
            <v>38</v>
          </cell>
          <cell r="C210" t="str">
            <v>LACH TRAY</v>
          </cell>
          <cell r="D210">
            <v>5</v>
          </cell>
          <cell r="H210">
            <v>5</v>
          </cell>
          <cell r="J210">
            <v>25</v>
          </cell>
          <cell r="L210">
            <v>5</v>
          </cell>
          <cell r="P210">
            <v>4</v>
          </cell>
          <cell r="U210">
            <v>5880000</v>
          </cell>
          <cell r="W210">
            <v>20</v>
          </cell>
          <cell r="X210">
            <v>4</v>
          </cell>
          <cell r="AG210">
            <v>0</v>
          </cell>
          <cell r="AH210">
            <v>11760000</v>
          </cell>
          <cell r="AI210">
            <v>-5880000</v>
          </cell>
          <cell r="AJ210"/>
        </row>
        <row r="211">
          <cell r="A211">
            <v>37760</v>
          </cell>
          <cell r="B211" t="str">
            <v>38</v>
          </cell>
          <cell r="C211" t="str">
            <v>Shell gas VINH NIEM</v>
          </cell>
          <cell r="D211">
            <v>88</v>
          </cell>
          <cell r="I211">
            <v>5</v>
          </cell>
          <cell r="J211">
            <v>20</v>
          </cell>
          <cell r="U211">
            <v>2495000</v>
          </cell>
          <cell r="V211">
            <v>5</v>
          </cell>
          <cell r="W211">
            <v>20</v>
          </cell>
        </row>
        <row r="212">
          <cell r="A212">
            <v>37760</v>
          </cell>
          <cell r="B212" t="str">
            <v>38</v>
          </cell>
          <cell r="C212" t="str">
            <v>PHUONG-QUAN TOAN</v>
          </cell>
          <cell r="D212">
            <v>74</v>
          </cell>
          <cell r="G212">
            <v>10</v>
          </cell>
          <cell r="I212">
            <v>18</v>
          </cell>
          <cell r="J212">
            <v>20</v>
          </cell>
          <cell r="U212">
            <v>5976000</v>
          </cell>
          <cell r="V212">
            <v>8</v>
          </cell>
          <cell r="W212">
            <v>20</v>
          </cell>
          <cell r="AG212">
            <v>0</v>
          </cell>
          <cell r="AH212">
            <v>0</v>
          </cell>
          <cell r="AI212">
            <v>5976000</v>
          </cell>
          <cell r="AJ212"/>
        </row>
        <row r="213">
          <cell r="A213">
            <v>37760</v>
          </cell>
          <cell r="B213" t="str">
            <v>38</v>
          </cell>
          <cell r="C213" t="str">
            <v>DINH DONG</v>
          </cell>
          <cell r="D213">
            <v>109</v>
          </cell>
          <cell r="G213">
            <v>10</v>
          </cell>
          <cell r="H213">
            <v>20</v>
          </cell>
          <cell r="I213">
            <v>10</v>
          </cell>
          <cell r="J213">
            <v>20</v>
          </cell>
          <cell r="L213">
            <v>10</v>
          </cell>
          <cell r="U213">
            <v>12370000</v>
          </cell>
          <cell r="AG213">
            <v>0</v>
          </cell>
          <cell r="AH213">
            <v>0</v>
          </cell>
          <cell r="AI213">
            <v>12370000</v>
          </cell>
          <cell r="AJ213"/>
        </row>
        <row r="214">
          <cell r="A214">
            <v>37760</v>
          </cell>
          <cell r="B214" t="str">
            <v>38</v>
          </cell>
          <cell r="C214" t="str">
            <v>SHELL GAS AN LAO</v>
          </cell>
          <cell r="D214">
            <v>85</v>
          </cell>
          <cell r="P214">
            <v>6</v>
          </cell>
          <cell r="U214">
            <v>1890000</v>
          </cell>
          <cell r="X214">
            <v>6</v>
          </cell>
          <cell r="AG214">
            <v>0</v>
          </cell>
          <cell r="AH214">
            <v>3780000</v>
          </cell>
          <cell r="AI214">
            <v>-1890000</v>
          </cell>
          <cell r="AJ214"/>
        </row>
        <row r="215">
          <cell r="A215">
            <v>37760</v>
          </cell>
          <cell r="B215" t="str">
            <v>39</v>
          </cell>
          <cell r="C215" t="str">
            <v>NAM DINH</v>
          </cell>
          <cell r="D215">
            <v>12</v>
          </cell>
          <cell r="J215">
            <v>100</v>
          </cell>
          <cell r="U215">
            <v>10300000</v>
          </cell>
          <cell r="W215">
            <v>100</v>
          </cell>
          <cell r="AG215">
            <v>0</v>
          </cell>
          <cell r="AH215">
            <v>30900000</v>
          </cell>
          <cell r="AI215">
            <v>-20600000</v>
          </cell>
          <cell r="AJ215"/>
        </row>
        <row r="216">
          <cell r="A216">
            <v>37760</v>
          </cell>
          <cell r="B216" t="str">
            <v>37</v>
          </cell>
          <cell r="C216" t="str">
            <v>THANH HOA</v>
          </cell>
          <cell r="D216">
            <v>9</v>
          </cell>
          <cell r="I216">
            <v>10</v>
          </cell>
          <cell r="J216">
            <v>90</v>
          </cell>
          <cell r="P216">
            <v>30</v>
          </cell>
          <cell r="U216">
            <v>19590000</v>
          </cell>
          <cell r="V216">
            <v>10</v>
          </cell>
          <cell r="W216">
            <v>90</v>
          </cell>
          <cell r="X216">
            <v>30</v>
          </cell>
          <cell r="AG216">
            <v>0</v>
          </cell>
          <cell r="AH216">
            <v>58770000</v>
          </cell>
          <cell r="AI216">
            <v>-39180000</v>
          </cell>
          <cell r="AJ216"/>
        </row>
        <row r="217">
          <cell r="A217">
            <v>37760</v>
          </cell>
          <cell r="B217" t="str">
            <v>40</v>
          </cell>
          <cell r="C217" t="str">
            <v>CTY HIEP HUNG</v>
          </cell>
          <cell r="D217">
            <v>71</v>
          </cell>
          <cell r="P217">
            <v>2</v>
          </cell>
          <cell r="U217">
            <v>630000</v>
          </cell>
          <cell r="X217">
            <v>2</v>
          </cell>
          <cell r="AG217">
            <v>0</v>
          </cell>
          <cell r="AH217">
            <v>1260000</v>
          </cell>
          <cell r="AI217">
            <v>-630000</v>
          </cell>
          <cell r="AJ217"/>
        </row>
        <row r="218">
          <cell r="A218">
            <v>37760</v>
          </cell>
          <cell r="B218" t="str">
            <v>40</v>
          </cell>
          <cell r="C218" t="str">
            <v>CTY DIEN TU HONG HAI</v>
          </cell>
          <cell r="D218">
            <v>67</v>
          </cell>
          <cell r="P218">
            <v>14</v>
          </cell>
          <cell r="U218">
            <v>4410000</v>
          </cell>
          <cell r="AG218">
            <v>0</v>
          </cell>
          <cell r="AH218">
            <v>4410000</v>
          </cell>
          <cell r="AI218">
            <v>0</v>
          </cell>
          <cell r="AJ218"/>
        </row>
        <row r="219">
          <cell r="A219">
            <v>37760</v>
          </cell>
          <cell r="B219" t="str">
            <v>41</v>
          </cell>
          <cell r="C219" t="str">
            <v>THAI BINH</v>
          </cell>
          <cell r="D219">
            <v>36</v>
          </cell>
          <cell r="G219">
            <v>20</v>
          </cell>
          <cell r="H219">
            <v>1</v>
          </cell>
          <cell r="I219">
            <v>20</v>
          </cell>
          <cell r="J219">
            <v>81</v>
          </cell>
          <cell r="U219">
            <v>15083000</v>
          </cell>
          <cell r="W219">
            <v>80</v>
          </cell>
          <cell r="AG219">
            <v>0</v>
          </cell>
          <cell r="AH219">
            <v>45249000</v>
          </cell>
          <cell r="AI219">
            <v>-30166000</v>
          </cell>
          <cell r="AJ219"/>
        </row>
        <row r="220">
          <cell r="A220">
            <v>37760</v>
          </cell>
          <cell r="B220" t="str">
            <v>42</v>
          </cell>
          <cell r="C220" t="str">
            <v>UONG BI</v>
          </cell>
          <cell r="D220">
            <v>59</v>
          </cell>
          <cell r="J220">
            <v>100</v>
          </cell>
          <cell r="U220">
            <v>10300000</v>
          </cell>
          <cell r="W220">
            <v>100</v>
          </cell>
          <cell r="AG220">
            <v>0</v>
          </cell>
          <cell r="AH220">
            <v>10300000</v>
          </cell>
          <cell r="AI220">
            <v>0</v>
          </cell>
          <cell r="AJ220"/>
        </row>
        <row r="221">
          <cell r="A221">
            <v>37760</v>
          </cell>
          <cell r="B221" t="str">
            <v>43</v>
          </cell>
          <cell r="C221" t="str">
            <v>DAI LY KIEN AN</v>
          </cell>
          <cell r="D221">
            <v>52</v>
          </cell>
          <cell r="J221">
            <v>35</v>
          </cell>
          <cell r="U221">
            <v>3605000</v>
          </cell>
          <cell r="W221">
            <v>35</v>
          </cell>
          <cell r="AG221">
            <v>0</v>
          </cell>
          <cell r="AH221">
            <v>0</v>
          </cell>
          <cell r="AI221">
            <v>3605000</v>
          </cell>
          <cell r="AJ221"/>
        </row>
        <row r="222">
          <cell r="A222">
            <v>37760</v>
          </cell>
          <cell r="B222" t="str">
            <v>43</v>
          </cell>
          <cell r="C222" t="str">
            <v>NGUYEN DUC CANH</v>
          </cell>
          <cell r="D222">
            <v>108</v>
          </cell>
          <cell r="H222">
            <v>10</v>
          </cell>
          <cell r="J222">
            <v>10</v>
          </cell>
          <cell r="K222">
            <v>10</v>
          </cell>
          <cell r="U222">
            <v>4600000</v>
          </cell>
          <cell r="AG222">
            <v>0</v>
          </cell>
          <cell r="AH222">
            <v>0</v>
          </cell>
          <cell r="AI222">
            <v>4600000</v>
          </cell>
          <cell r="AJ222"/>
        </row>
        <row r="223">
          <cell r="A223">
            <v>37760</v>
          </cell>
          <cell r="B223" t="str">
            <v>43</v>
          </cell>
          <cell r="C223" t="str">
            <v>SHELL GAS AN LAO</v>
          </cell>
          <cell r="D223">
            <v>85</v>
          </cell>
          <cell r="I223">
            <v>11</v>
          </cell>
          <cell r="J223">
            <v>2</v>
          </cell>
          <cell r="U223">
            <v>1163000</v>
          </cell>
          <cell r="V223">
            <v>11</v>
          </cell>
          <cell r="W223">
            <v>2</v>
          </cell>
          <cell r="AG223">
            <v>0</v>
          </cell>
          <cell r="AH223">
            <v>2326000</v>
          </cell>
          <cell r="AI223">
            <v>-1163000</v>
          </cell>
          <cell r="AJ223"/>
        </row>
        <row r="224">
          <cell r="A224">
            <v>37760</v>
          </cell>
          <cell r="B224" t="str">
            <v>44</v>
          </cell>
          <cell r="C224" t="str">
            <v>NINH BINH</v>
          </cell>
          <cell r="D224">
            <v>8</v>
          </cell>
          <cell r="J224">
            <v>100</v>
          </cell>
          <cell r="U224">
            <v>10300000</v>
          </cell>
          <cell r="W224">
            <v>100</v>
          </cell>
          <cell r="AG224">
            <v>0</v>
          </cell>
          <cell r="AH224">
            <v>10300000</v>
          </cell>
          <cell r="AI224">
            <v>0</v>
          </cell>
          <cell r="AJ224"/>
        </row>
        <row r="225">
          <cell r="A225">
            <v>37760</v>
          </cell>
          <cell r="B225" t="str">
            <v>45</v>
          </cell>
          <cell r="C225" t="str">
            <v>HA LONG</v>
          </cell>
          <cell r="D225">
            <v>7</v>
          </cell>
          <cell r="J225">
            <v>285</v>
          </cell>
          <cell r="P225">
            <v>10</v>
          </cell>
          <cell r="U225">
            <v>32505000</v>
          </cell>
          <cell r="W225">
            <v>285</v>
          </cell>
          <cell r="X225">
            <v>10</v>
          </cell>
          <cell r="AG225">
            <v>0</v>
          </cell>
          <cell r="AH225">
            <v>162525000</v>
          </cell>
          <cell r="AI225">
            <v>-130020000</v>
          </cell>
          <cell r="AJ225"/>
        </row>
        <row r="226">
          <cell r="A226">
            <v>37760</v>
          </cell>
          <cell r="B226" t="str">
            <v>46</v>
          </cell>
          <cell r="C226" t="str">
            <v>NAM DINH</v>
          </cell>
          <cell r="D226">
            <v>12</v>
          </cell>
          <cell r="I226">
            <v>10</v>
          </cell>
          <cell r="J226">
            <v>75</v>
          </cell>
          <cell r="P226">
            <v>5</v>
          </cell>
          <cell r="U226">
            <v>10170000</v>
          </cell>
          <cell r="V226">
            <v>10</v>
          </cell>
          <cell r="W226">
            <v>75</v>
          </cell>
          <cell r="X226">
            <v>5</v>
          </cell>
          <cell r="AG226">
            <v>0</v>
          </cell>
          <cell r="AH226">
            <v>30510000</v>
          </cell>
          <cell r="AI226">
            <v>-20340000</v>
          </cell>
          <cell r="AJ226"/>
        </row>
        <row r="227">
          <cell r="A227">
            <v>37761</v>
          </cell>
          <cell r="B227" t="str">
            <v>47</v>
          </cell>
          <cell r="C227" t="str">
            <v>TO HIEU</v>
          </cell>
          <cell r="D227">
            <v>1</v>
          </cell>
          <cell r="I227">
            <v>1</v>
          </cell>
          <cell r="J227">
            <v>22</v>
          </cell>
          <cell r="U227">
            <v>2353000</v>
          </cell>
          <cell r="V227">
            <v>1</v>
          </cell>
          <cell r="W227">
            <v>22</v>
          </cell>
          <cell r="AG227">
            <v>0</v>
          </cell>
          <cell r="AH227">
            <v>4706000</v>
          </cell>
          <cell r="AI227">
            <v>-2353000</v>
          </cell>
          <cell r="AJ227"/>
        </row>
        <row r="228">
          <cell r="A228">
            <v>37761</v>
          </cell>
          <cell r="B228" t="str">
            <v>47</v>
          </cell>
          <cell r="C228" t="str">
            <v>THIN-QUANG TRUNG</v>
          </cell>
          <cell r="D228">
            <v>61</v>
          </cell>
          <cell r="J228">
            <v>25</v>
          </cell>
          <cell r="P228">
            <v>4</v>
          </cell>
          <cell r="U228">
            <v>3835000</v>
          </cell>
          <cell r="W228">
            <v>25</v>
          </cell>
          <cell r="X228">
            <v>4</v>
          </cell>
        </row>
        <row r="229">
          <cell r="A229">
            <v>37761</v>
          </cell>
          <cell r="B229" t="str">
            <v>47</v>
          </cell>
          <cell r="C229" t="str">
            <v>DA NANG</v>
          </cell>
          <cell r="D229">
            <v>3</v>
          </cell>
          <cell r="J229">
            <v>27</v>
          </cell>
          <cell r="U229">
            <v>2781000</v>
          </cell>
          <cell r="W229">
            <v>27</v>
          </cell>
          <cell r="AG229">
            <v>0</v>
          </cell>
          <cell r="AH229">
            <v>5562000</v>
          </cell>
          <cell r="AI229">
            <v>-2781000</v>
          </cell>
          <cell r="AJ229"/>
        </row>
        <row r="230">
          <cell r="A230">
            <v>37761</v>
          </cell>
          <cell r="B230" t="str">
            <v>47</v>
          </cell>
          <cell r="C230" t="str">
            <v>LACH TRAY</v>
          </cell>
          <cell r="D230">
            <v>5</v>
          </cell>
          <cell r="G230">
            <v>10</v>
          </cell>
          <cell r="I230">
            <v>15</v>
          </cell>
          <cell r="J230">
            <v>40</v>
          </cell>
          <cell r="U230">
            <v>7775000</v>
          </cell>
          <cell r="V230">
            <v>5</v>
          </cell>
          <cell r="W230">
            <v>40</v>
          </cell>
          <cell r="AG230">
            <v>0</v>
          </cell>
          <cell r="AH230">
            <v>15550000</v>
          </cell>
          <cell r="AI230">
            <v>-7775000</v>
          </cell>
          <cell r="AJ230"/>
        </row>
        <row r="231">
          <cell r="A231">
            <v>37761</v>
          </cell>
          <cell r="B231" t="str">
            <v>47</v>
          </cell>
          <cell r="C231" t="str">
            <v>LE LOI</v>
          </cell>
          <cell r="D231">
            <v>2</v>
          </cell>
          <cell r="I231">
            <v>5</v>
          </cell>
          <cell r="J231">
            <v>45</v>
          </cell>
          <cell r="U231">
            <v>5070000</v>
          </cell>
          <cell r="V231">
            <v>5</v>
          </cell>
          <cell r="W231">
            <v>45</v>
          </cell>
          <cell r="AG231">
            <v>0</v>
          </cell>
          <cell r="AH231">
            <v>10140000</v>
          </cell>
          <cell r="AI231">
            <v>-5070000</v>
          </cell>
          <cell r="AJ231"/>
        </row>
        <row r="232">
          <cell r="A232">
            <v>37761</v>
          </cell>
          <cell r="B232" t="str">
            <v>48</v>
          </cell>
          <cell r="C232" t="str">
            <v>VINH BAO</v>
          </cell>
          <cell r="D232">
            <v>6</v>
          </cell>
          <cell r="H232">
            <v>10</v>
          </cell>
          <cell r="J232">
            <v>110</v>
          </cell>
          <cell r="L232">
            <v>10</v>
          </cell>
          <cell r="U232">
            <v>15420000</v>
          </cell>
          <cell r="W232">
            <v>100</v>
          </cell>
          <cell r="AG232">
            <v>0</v>
          </cell>
          <cell r="AH232">
            <v>0</v>
          </cell>
          <cell r="AI232">
            <v>15420000</v>
          </cell>
          <cell r="AJ232"/>
        </row>
        <row r="233">
          <cell r="A233">
            <v>37761</v>
          </cell>
          <cell r="B233" t="str">
            <v>49</v>
          </cell>
          <cell r="C233" t="str">
            <v>HA LONG</v>
          </cell>
          <cell r="D233">
            <v>7</v>
          </cell>
          <cell r="H233">
            <v>40</v>
          </cell>
          <cell r="J233">
            <v>165</v>
          </cell>
          <cell r="P233">
            <v>10</v>
          </cell>
          <cell r="U233">
            <v>32145000</v>
          </cell>
          <cell r="W233">
            <v>125</v>
          </cell>
          <cell r="X233">
            <v>10</v>
          </cell>
          <cell r="AG233">
            <v>0</v>
          </cell>
          <cell r="AH233">
            <v>160725000</v>
          </cell>
          <cell r="AI233">
            <v>-128580000</v>
          </cell>
          <cell r="AJ233"/>
        </row>
        <row r="234">
          <cell r="A234">
            <v>37761</v>
          </cell>
          <cell r="B234" t="str">
            <v>50</v>
          </cell>
          <cell r="C234" t="str">
            <v>LAP LE -THUY NGUYEN</v>
          </cell>
          <cell r="D234">
            <v>93</v>
          </cell>
          <cell r="I234">
            <v>65</v>
          </cell>
          <cell r="J234">
            <v>35</v>
          </cell>
          <cell r="U234">
            <v>9260000</v>
          </cell>
          <cell r="V234">
            <v>65</v>
          </cell>
          <cell r="W234">
            <v>35</v>
          </cell>
          <cell r="AG234">
            <v>0</v>
          </cell>
          <cell r="AH234">
            <v>0</v>
          </cell>
          <cell r="AI234">
            <v>9260000</v>
          </cell>
          <cell r="AJ234"/>
        </row>
        <row r="235">
          <cell r="A235">
            <v>37761</v>
          </cell>
          <cell r="B235" t="str">
            <v>51</v>
          </cell>
          <cell r="C235" t="str">
            <v>NINH BINH</v>
          </cell>
          <cell r="D235">
            <v>8</v>
          </cell>
          <cell r="J235">
            <v>100</v>
          </cell>
          <cell r="U235">
            <v>10300000</v>
          </cell>
          <cell r="W235">
            <v>100</v>
          </cell>
          <cell r="AG235">
            <v>0</v>
          </cell>
          <cell r="AH235">
            <v>10300000</v>
          </cell>
          <cell r="AI235">
            <v>0</v>
          </cell>
          <cell r="AJ235"/>
        </row>
        <row r="236">
          <cell r="A236">
            <v>37761</v>
          </cell>
          <cell r="B236" t="str">
            <v>52</v>
          </cell>
          <cell r="C236" t="str">
            <v>DLY VINH</v>
          </cell>
          <cell r="D236">
            <v>11</v>
          </cell>
          <cell r="I236">
            <v>17</v>
          </cell>
          <cell r="J236">
            <v>388</v>
          </cell>
          <cell r="P236">
            <v>10</v>
          </cell>
          <cell r="U236">
            <v>44593000</v>
          </cell>
          <cell r="V236">
            <v>17</v>
          </cell>
          <cell r="W236">
            <v>388</v>
          </cell>
          <cell r="X236">
            <v>10</v>
          </cell>
          <cell r="AG236">
            <v>0</v>
          </cell>
          <cell r="AH236">
            <v>133779000</v>
          </cell>
          <cell r="AI236">
            <v>-89186000</v>
          </cell>
          <cell r="AJ236"/>
        </row>
        <row r="237">
          <cell r="A237">
            <v>37762</v>
          </cell>
          <cell r="B237" t="str">
            <v>53</v>
          </cell>
          <cell r="C237" t="str">
            <v>NAM DINH</v>
          </cell>
          <cell r="D237">
            <v>12</v>
          </cell>
          <cell r="J237">
            <v>85</v>
          </cell>
          <cell r="P237">
            <v>5</v>
          </cell>
          <cell r="U237">
            <v>10330000</v>
          </cell>
          <cell r="W237">
            <v>85</v>
          </cell>
          <cell r="X237">
            <v>5</v>
          </cell>
          <cell r="AG237">
            <v>0</v>
          </cell>
          <cell r="AH237">
            <v>30990000</v>
          </cell>
          <cell r="AI237">
            <v>-20660000</v>
          </cell>
          <cell r="AJ237"/>
        </row>
        <row r="238">
          <cell r="A238">
            <v>37762</v>
          </cell>
          <cell r="B238" t="str">
            <v>54</v>
          </cell>
          <cell r="C238" t="str">
            <v>LACH TRAY</v>
          </cell>
          <cell r="D238">
            <v>5</v>
          </cell>
          <cell r="H238">
            <v>5</v>
          </cell>
          <cell r="I238">
            <v>1</v>
          </cell>
          <cell r="J238">
            <v>20</v>
          </cell>
          <cell r="L238">
            <v>5</v>
          </cell>
          <cell r="P238">
            <v>5</v>
          </cell>
          <cell r="U238">
            <v>5767000</v>
          </cell>
          <cell r="V238">
            <v>1</v>
          </cell>
          <cell r="W238">
            <v>15</v>
          </cell>
          <cell r="X238">
            <v>5</v>
          </cell>
          <cell r="AG238">
            <v>0</v>
          </cell>
          <cell r="AH238">
            <v>11534000</v>
          </cell>
          <cell r="AI238">
            <v>-5767000</v>
          </cell>
          <cell r="AJ238"/>
        </row>
        <row r="239">
          <cell r="A239">
            <v>37762</v>
          </cell>
          <cell r="B239" t="str">
            <v>54</v>
          </cell>
          <cell r="C239" t="str">
            <v>TIEN LANG</v>
          </cell>
          <cell r="D239">
            <v>70</v>
          </cell>
          <cell r="I239">
            <v>4</v>
          </cell>
          <cell r="J239">
            <v>65</v>
          </cell>
          <cell r="U239">
            <v>7043000</v>
          </cell>
          <cell r="V239">
            <v>4</v>
          </cell>
          <cell r="W239">
            <v>65</v>
          </cell>
          <cell r="AG239">
            <v>0</v>
          </cell>
          <cell r="AH239">
            <v>0</v>
          </cell>
          <cell r="AI239">
            <v>7043000</v>
          </cell>
          <cell r="AJ239"/>
        </row>
        <row r="240">
          <cell r="A240">
            <v>37762</v>
          </cell>
          <cell r="B240" t="str">
            <v>55</v>
          </cell>
          <cell r="C240" t="str">
            <v>DA NANG</v>
          </cell>
          <cell r="D240">
            <v>3</v>
          </cell>
          <cell r="J240">
            <v>16</v>
          </cell>
          <cell r="P240">
            <v>6</v>
          </cell>
          <cell r="U240">
            <v>3538000</v>
          </cell>
          <cell r="W240">
            <v>16</v>
          </cell>
          <cell r="X240">
            <v>6</v>
          </cell>
          <cell r="AG240">
            <v>0</v>
          </cell>
          <cell r="AH240">
            <v>7076000</v>
          </cell>
          <cell r="AI240">
            <v>-3538000</v>
          </cell>
          <cell r="AJ240"/>
        </row>
        <row r="241">
          <cell r="A241">
            <v>37762</v>
          </cell>
          <cell r="B241" t="str">
            <v>55</v>
          </cell>
          <cell r="C241" t="str">
            <v>LE LOI</v>
          </cell>
          <cell r="D241">
            <v>2</v>
          </cell>
          <cell r="I241">
            <v>5</v>
          </cell>
          <cell r="J241">
            <v>35</v>
          </cell>
          <cell r="U241">
            <v>4040000</v>
          </cell>
          <cell r="V241">
            <v>5</v>
          </cell>
          <cell r="W241">
            <v>35</v>
          </cell>
          <cell r="AG241">
            <v>0</v>
          </cell>
          <cell r="AH241">
            <v>8080000</v>
          </cell>
          <cell r="AI241">
            <v>-4040000</v>
          </cell>
          <cell r="AJ241"/>
        </row>
        <row r="242">
          <cell r="A242">
            <v>37762</v>
          </cell>
          <cell r="B242" t="str">
            <v>55</v>
          </cell>
          <cell r="C242" t="str">
            <v>TO HIEU</v>
          </cell>
          <cell r="D242">
            <v>1</v>
          </cell>
          <cell r="I242">
            <v>1</v>
          </cell>
          <cell r="J242">
            <v>35</v>
          </cell>
          <cell r="U242">
            <v>3692000</v>
          </cell>
          <cell r="V242">
            <v>1</v>
          </cell>
          <cell r="W242">
            <v>35</v>
          </cell>
          <cell r="AG242">
            <v>0</v>
          </cell>
          <cell r="AH242">
            <v>7384000</v>
          </cell>
          <cell r="AI242">
            <v>-3692000</v>
          </cell>
          <cell r="AJ242"/>
        </row>
        <row r="243">
          <cell r="A243">
            <v>37762</v>
          </cell>
          <cell r="B243" t="str">
            <v>55</v>
          </cell>
          <cell r="C243" t="str">
            <v>LE LOI</v>
          </cell>
          <cell r="D243">
            <v>2</v>
          </cell>
          <cell r="H243">
            <v>5</v>
          </cell>
          <cell r="I243">
            <v>1</v>
          </cell>
          <cell r="J243">
            <v>34</v>
          </cell>
          <cell r="L243">
            <v>5</v>
          </cell>
          <cell r="U243">
            <v>5634000</v>
          </cell>
          <cell r="V243">
            <v>1</v>
          </cell>
          <cell r="W243">
            <v>29</v>
          </cell>
          <cell r="AG243">
            <v>0</v>
          </cell>
          <cell r="AH243">
            <v>11268000</v>
          </cell>
          <cell r="AI243">
            <v>-5634000</v>
          </cell>
          <cell r="AJ243"/>
        </row>
        <row r="244">
          <cell r="A244">
            <v>37762</v>
          </cell>
          <cell r="B244" t="str">
            <v>56</v>
          </cell>
          <cell r="C244" t="str">
            <v>HAI DUONG</v>
          </cell>
          <cell r="D244">
            <v>13</v>
          </cell>
          <cell r="J244">
            <v>60</v>
          </cell>
          <cell r="U244">
            <v>6180000</v>
          </cell>
          <cell r="W244">
            <v>60</v>
          </cell>
          <cell r="AG244">
            <v>0</v>
          </cell>
          <cell r="AH244">
            <v>12360000</v>
          </cell>
          <cell r="AI244">
            <v>-6180000</v>
          </cell>
          <cell r="AJ244"/>
        </row>
        <row r="245">
          <cell r="A245">
            <v>37762</v>
          </cell>
          <cell r="B245" t="str">
            <v>56</v>
          </cell>
          <cell r="C245" t="str">
            <v>THANH LONG-HDUONG</v>
          </cell>
          <cell r="D245">
            <v>54</v>
          </cell>
          <cell r="P245">
            <v>12</v>
          </cell>
          <cell r="U245">
            <v>3780000</v>
          </cell>
          <cell r="X245">
            <v>12</v>
          </cell>
          <cell r="AG245">
            <v>0</v>
          </cell>
          <cell r="AH245">
            <v>3780000</v>
          </cell>
          <cell r="AI245">
            <v>0</v>
          </cell>
          <cell r="AJ245"/>
        </row>
        <row r="246">
          <cell r="A246">
            <v>37762</v>
          </cell>
          <cell r="B246" t="str">
            <v>57</v>
          </cell>
          <cell r="C246" t="str">
            <v>THAI BINH</v>
          </cell>
          <cell r="D246">
            <v>36</v>
          </cell>
          <cell r="H246">
            <v>20</v>
          </cell>
          <cell r="J246">
            <v>100</v>
          </cell>
          <cell r="K246">
            <v>20</v>
          </cell>
          <cell r="U246">
            <v>17440000</v>
          </cell>
          <cell r="W246">
            <v>80</v>
          </cell>
          <cell r="AG246">
            <v>0</v>
          </cell>
          <cell r="AH246">
            <v>52320000</v>
          </cell>
          <cell r="AI246">
            <v>-34880000</v>
          </cell>
          <cell r="AJ246"/>
        </row>
        <row r="247">
          <cell r="A247">
            <v>37763</v>
          </cell>
          <cell r="B247" t="str">
            <v>58</v>
          </cell>
          <cell r="C247" t="str">
            <v>TO HIEU</v>
          </cell>
          <cell r="D247">
            <v>1</v>
          </cell>
          <cell r="I247">
            <v>4</v>
          </cell>
          <cell r="J247">
            <v>40</v>
          </cell>
          <cell r="U247">
            <v>4468000</v>
          </cell>
          <cell r="V247">
            <v>4</v>
          </cell>
          <cell r="W247">
            <v>40</v>
          </cell>
          <cell r="AG247">
            <v>0</v>
          </cell>
          <cell r="AH247">
            <v>8936000</v>
          </cell>
          <cell r="AI247">
            <v>-4468000</v>
          </cell>
          <cell r="AJ247"/>
        </row>
        <row r="248">
          <cell r="A248">
            <v>37763</v>
          </cell>
          <cell r="B248" t="str">
            <v>58</v>
          </cell>
          <cell r="C248" t="str">
            <v>LE LOI</v>
          </cell>
          <cell r="D248">
            <v>2</v>
          </cell>
          <cell r="J248">
            <v>35</v>
          </cell>
          <cell r="U248">
            <v>3605000</v>
          </cell>
          <cell r="W248">
            <v>35</v>
          </cell>
          <cell r="AG248">
            <v>0</v>
          </cell>
          <cell r="AH248">
            <v>7210000</v>
          </cell>
          <cell r="AI248">
            <v>-3605000</v>
          </cell>
          <cell r="AJ248"/>
        </row>
        <row r="249">
          <cell r="A249">
            <v>37763</v>
          </cell>
          <cell r="B249" t="str">
            <v>58</v>
          </cell>
          <cell r="C249" t="str">
            <v>DA NANG</v>
          </cell>
          <cell r="D249">
            <v>3</v>
          </cell>
          <cell r="J249">
            <v>15</v>
          </cell>
          <cell r="U249">
            <v>1545000</v>
          </cell>
          <cell r="W249">
            <v>15</v>
          </cell>
          <cell r="AG249">
            <v>0</v>
          </cell>
          <cell r="AH249">
            <v>3090000</v>
          </cell>
          <cell r="AI249">
            <v>-1545000</v>
          </cell>
          <cell r="AJ249"/>
        </row>
        <row r="250">
          <cell r="A250">
            <v>37763</v>
          </cell>
          <cell r="B250" t="str">
            <v>58</v>
          </cell>
          <cell r="C250" t="str">
            <v>THIN-QUANG TRUNG</v>
          </cell>
          <cell r="D250">
            <v>61</v>
          </cell>
          <cell r="H250">
            <v>10</v>
          </cell>
          <cell r="J250">
            <v>50</v>
          </cell>
          <cell r="L250">
            <v>10</v>
          </cell>
          <cell r="U250">
            <v>9240000</v>
          </cell>
          <cell r="W250">
            <v>40</v>
          </cell>
          <cell r="AG250">
            <v>0</v>
          </cell>
          <cell r="AH250">
            <v>18480000</v>
          </cell>
          <cell r="AI250">
            <v>-9240000</v>
          </cell>
          <cell r="AJ250"/>
        </row>
        <row r="251">
          <cell r="A251">
            <v>37763</v>
          </cell>
          <cell r="B251" t="str">
            <v>59</v>
          </cell>
          <cell r="C251" t="str">
            <v>ROZRE</v>
          </cell>
          <cell r="D251">
            <v>25</v>
          </cell>
          <cell r="P251">
            <v>6</v>
          </cell>
          <cell r="U251">
            <v>1890000</v>
          </cell>
          <cell r="X251">
            <v>6</v>
          </cell>
          <cell r="AG251">
            <v>0</v>
          </cell>
          <cell r="AH251">
            <v>3780000</v>
          </cell>
          <cell r="AI251">
            <v>-1890000</v>
          </cell>
          <cell r="AJ251"/>
        </row>
        <row r="252">
          <cell r="A252">
            <v>37763</v>
          </cell>
          <cell r="B252" t="str">
            <v>59</v>
          </cell>
          <cell r="C252" t="str">
            <v>Shell gas VINH NIEM</v>
          </cell>
          <cell r="D252">
            <v>88</v>
          </cell>
          <cell r="I252">
            <v>7</v>
          </cell>
          <cell r="J252">
            <v>15</v>
          </cell>
          <cell r="U252">
            <v>2154000</v>
          </cell>
          <cell r="V252">
            <v>7</v>
          </cell>
          <cell r="W252">
            <v>15</v>
          </cell>
          <cell r="AG252">
            <v>0</v>
          </cell>
          <cell r="AH252">
            <v>4308000</v>
          </cell>
          <cell r="AI252">
            <v>-2154000</v>
          </cell>
          <cell r="AJ252"/>
        </row>
        <row r="253">
          <cell r="A253">
            <v>37763</v>
          </cell>
          <cell r="B253" t="str">
            <v>59</v>
          </cell>
          <cell r="C253" t="str">
            <v>Cty Son HP</v>
          </cell>
          <cell r="D253">
            <v>89</v>
          </cell>
          <cell r="P253">
            <v>3</v>
          </cell>
          <cell r="U253">
            <v>945000</v>
          </cell>
          <cell r="X253">
            <v>3</v>
          </cell>
          <cell r="AG253">
            <v>0</v>
          </cell>
          <cell r="AH253">
            <v>1890000</v>
          </cell>
          <cell r="AI253">
            <v>-945000</v>
          </cell>
          <cell r="AJ253"/>
        </row>
        <row r="254">
          <cell r="A254">
            <v>37763</v>
          </cell>
          <cell r="B254" t="str">
            <v>59</v>
          </cell>
          <cell r="C254" t="str">
            <v>KIEN THUY</v>
          </cell>
          <cell r="D254">
            <v>53</v>
          </cell>
          <cell r="H254">
            <v>10</v>
          </cell>
          <cell r="I254">
            <v>5</v>
          </cell>
          <cell r="J254">
            <v>75</v>
          </cell>
          <cell r="K254">
            <v>10</v>
          </cell>
          <cell r="U254">
            <v>11730000</v>
          </cell>
          <cell r="W254">
            <v>65</v>
          </cell>
          <cell r="AG254">
            <v>0</v>
          </cell>
          <cell r="AH254">
            <v>0</v>
          </cell>
          <cell r="AI254">
            <v>11730000</v>
          </cell>
          <cell r="AJ254"/>
        </row>
        <row r="255">
          <cell r="A255">
            <v>37763</v>
          </cell>
          <cell r="B255" t="str">
            <v>60</v>
          </cell>
          <cell r="C255" t="str">
            <v>MOC CHAU</v>
          </cell>
          <cell r="D255">
            <v>37</v>
          </cell>
          <cell r="P255">
            <v>130</v>
          </cell>
          <cell r="U255">
            <v>40950000</v>
          </cell>
          <cell r="X255">
            <v>102</v>
          </cell>
          <cell r="AG255">
            <v>0</v>
          </cell>
          <cell r="AH255">
            <v>163800000</v>
          </cell>
          <cell r="AI255">
            <v>-122850000</v>
          </cell>
          <cell r="AJ255"/>
        </row>
        <row r="256">
          <cell r="A256">
            <v>37763</v>
          </cell>
          <cell r="B256" t="str">
            <v>61</v>
          </cell>
          <cell r="C256" t="str">
            <v>HA LONG</v>
          </cell>
          <cell r="D256">
            <v>7</v>
          </cell>
          <cell r="H256">
            <v>40</v>
          </cell>
          <cell r="J256">
            <v>320</v>
          </cell>
          <cell r="K256">
            <v>40</v>
          </cell>
          <cell r="U256">
            <v>47240000</v>
          </cell>
          <cell r="W256">
            <v>280</v>
          </cell>
          <cell r="AG256">
            <v>0</v>
          </cell>
          <cell r="AH256">
            <v>236200000</v>
          </cell>
          <cell r="AI256">
            <v>-188960000</v>
          </cell>
          <cell r="AJ256"/>
        </row>
        <row r="257">
          <cell r="A257">
            <v>37763</v>
          </cell>
          <cell r="B257" t="str">
            <v>62</v>
          </cell>
          <cell r="C257" t="str">
            <v>CAM PHA</v>
          </cell>
          <cell r="D257">
            <v>10</v>
          </cell>
          <cell r="J257">
            <v>430</v>
          </cell>
          <cell r="P257">
            <v>3</v>
          </cell>
          <cell r="U257">
            <v>45235000</v>
          </cell>
          <cell r="W257">
            <v>430</v>
          </cell>
          <cell r="X257">
            <v>3</v>
          </cell>
          <cell r="AG257">
            <v>0</v>
          </cell>
          <cell r="AH257">
            <v>226175000</v>
          </cell>
          <cell r="AI257">
            <v>-180940000</v>
          </cell>
          <cell r="AJ257"/>
        </row>
        <row r="258">
          <cell r="A258">
            <v>37763</v>
          </cell>
          <cell r="B258" t="str">
            <v>63</v>
          </cell>
          <cell r="C258" t="str">
            <v>NAM DINH</v>
          </cell>
          <cell r="D258">
            <v>12</v>
          </cell>
          <cell r="G258">
            <v>10</v>
          </cell>
          <cell r="H258">
            <v>30</v>
          </cell>
          <cell r="I258">
            <v>10</v>
          </cell>
          <cell r="J258">
            <v>90</v>
          </cell>
          <cell r="L258">
            <v>30</v>
          </cell>
          <cell r="U258">
            <v>24760000</v>
          </cell>
          <cell r="W258">
            <v>60</v>
          </cell>
          <cell r="AG258">
            <v>0</v>
          </cell>
          <cell r="AH258">
            <v>74280000</v>
          </cell>
          <cell r="AI258">
            <v>-49520000</v>
          </cell>
          <cell r="AJ258"/>
        </row>
        <row r="259">
          <cell r="A259">
            <v>37763</v>
          </cell>
          <cell r="B259" t="str">
            <v>64</v>
          </cell>
          <cell r="C259" t="str">
            <v>HABORVIEW</v>
          </cell>
          <cell r="D259">
            <v>26</v>
          </cell>
          <cell r="P259">
            <v>12</v>
          </cell>
          <cell r="U259">
            <v>3780000</v>
          </cell>
          <cell r="X259">
            <v>12</v>
          </cell>
          <cell r="AG259">
            <v>0</v>
          </cell>
          <cell r="AH259">
            <v>7560000</v>
          </cell>
          <cell r="AI259">
            <v>-3780000</v>
          </cell>
          <cell r="AJ259"/>
        </row>
        <row r="260">
          <cell r="A260">
            <v>37764</v>
          </cell>
          <cell r="B260" t="str">
            <v>65</v>
          </cell>
          <cell r="C260" t="str">
            <v>TO HIEU</v>
          </cell>
          <cell r="D260">
            <v>1</v>
          </cell>
          <cell r="I260">
            <v>3</v>
          </cell>
          <cell r="J260">
            <v>40</v>
          </cell>
          <cell r="U260">
            <v>4381000</v>
          </cell>
          <cell r="V260">
            <v>3</v>
          </cell>
          <cell r="W260">
            <v>40</v>
          </cell>
          <cell r="AG260">
            <v>0</v>
          </cell>
          <cell r="AH260">
            <v>8762000</v>
          </cell>
          <cell r="AI260">
            <v>-4381000</v>
          </cell>
          <cell r="AJ260"/>
        </row>
        <row r="261">
          <cell r="A261">
            <v>37764</v>
          </cell>
          <cell r="B261" t="str">
            <v>65</v>
          </cell>
          <cell r="C261" t="str">
            <v>LE LOI</v>
          </cell>
          <cell r="D261">
            <v>2</v>
          </cell>
          <cell r="H261">
            <v>10</v>
          </cell>
          <cell r="I261">
            <v>5</v>
          </cell>
          <cell r="J261">
            <v>50</v>
          </cell>
          <cell r="K261">
            <v>10</v>
          </cell>
          <cell r="U261">
            <v>9155000</v>
          </cell>
          <cell r="V261">
            <v>5</v>
          </cell>
          <cell r="W261">
            <v>40</v>
          </cell>
          <cell r="AG261">
            <v>0</v>
          </cell>
          <cell r="AH261">
            <v>18310000</v>
          </cell>
          <cell r="AI261">
            <v>-9155000</v>
          </cell>
          <cell r="AJ261"/>
        </row>
        <row r="262">
          <cell r="A262">
            <v>37764</v>
          </cell>
          <cell r="B262" t="str">
            <v>65</v>
          </cell>
          <cell r="C262" t="str">
            <v>DA NANG</v>
          </cell>
          <cell r="D262">
            <v>3</v>
          </cell>
          <cell r="I262">
            <v>3</v>
          </cell>
          <cell r="J262">
            <v>22</v>
          </cell>
          <cell r="U262">
            <v>2527000</v>
          </cell>
          <cell r="V262">
            <v>3</v>
          </cell>
          <cell r="W262">
            <v>22</v>
          </cell>
          <cell r="AG262">
            <v>0</v>
          </cell>
          <cell r="AH262">
            <v>5054000</v>
          </cell>
          <cell r="AI262">
            <v>-2527000</v>
          </cell>
          <cell r="AJ262"/>
        </row>
        <row r="263">
          <cell r="A263">
            <v>37764</v>
          </cell>
          <cell r="B263" t="str">
            <v>65</v>
          </cell>
          <cell r="C263" t="str">
            <v>THIN-QUANG TRUNG</v>
          </cell>
          <cell r="D263">
            <v>61</v>
          </cell>
          <cell r="J263">
            <v>20</v>
          </cell>
          <cell r="P263">
            <v>4</v>
          </cell>
          <cell r="U263">
            <v>3320000</v>
          </cell>
          <cell r="W263">
            <v>20</v>
          </cell>
          <cell r="X263">
            <v>4</v>
          </cell>
          <cell r="AG263">
            <v>0</v>
          </cell>
          <cell r="AH263">
            <v>6640000</v>
          </cell>
          <cell r="AI263">
            <v>-3320000</v>
          </cell>
          <cell r="AJ263"/>
        </row>
        <row r="264">
          <cell r="A264">
            <v>37764</v>
          </cell>
          <cell r="B264" t="str">
            <v>65</v>
          </cell>
          <cell r="C264" t="str">
            <v>LACH TRAY</v>
          </cell>
          <cell r="D264">
            <v>5</v>
          </cell>
          <cell r="J264">
            <v>50</v>
          </cell>
          <cell r="P264">
            <v>5</v>
          </cell>
          <cell r="U264">
            <v>6725000</v>
          </cell>
          <cell r="W264">
            <v>50</v>
          </cell>
          <cell r="X264">
            <v>5</v>
          </cell>
          <cell r="AG264">
            <v>0</v>
          </cell>
          <cell r="AH264">
            <v>13450000</v>
          </cell>
          <cell r="AI264">
            <v>-6725000</v>
          </cell>
          <cell r="AJ264"/>
        </row>
        <row r="265">
          <cell r="A265">
            <v>37764</v>
          </cell>
          <cell r="B265" t="str">
            <v>65</v>
          </cell>
          <cell r="C265" t="str">
            <v>NHA MAY DET</v>
          </cell>
          <cell r="D265">
            <v>49</v>
          </cell>
          <cell r="P265">
            <v>6</v>
          </cell>
          <cell r="U265">
            <v>1890000</v>
          </cell>
          <cell r="X265">
            <v>6</v>
          </cell>
          <cell r="AG265">
            <v>0</v>
          </cell>
          <cell r="AH265">
            <v>1890000</v>
          </cell>
          <cell r="AI265">
            <v>0</v>
          </cell>
          <cell r="AJ265"/>
        </row>
        <row r="266">
          <cell r="A266">
            <v>37764</v>
          </cell>
          <cell r="B266" t="str">
            <v>65</v>
          </cell>
          <cell r="C266" t="str">
            <v>VISDEMCO-CTY PRO TAU CU</v>
          </cell>
          <cell r="D266">
            <v>39</v>
          </cell>
          <cell r="J266">
            <v>9</v>
          </cell>
          <cell r="P266">
            <v>3</v>
          </cell>
          <cell r="U266">
            <v>1872000</v>
          </cell>
          <cell r="W266">
            <v>9</v>
          </cell>
          <cell r="X266">
            <v>3</v>
          </cell>
          <cell r="AG266">
            <v>0</v>
          </cell>
          <cell r="AH266">
            <v>3744000</v>
          </cell>
          <cell r="AI266">
            <v>-1872000</v>
          </cell>
          <cell r="AJ266"/>
        </row>
        <row r="267">
          <cell r="A267">
            <v>37764</v>
          </cell>
          <cell r="B267" t="str">
            <v>65</v>
          </cell>
          <cell r="C267" t="str">
            <v>Cty Son HP</v>
          </cell>
          <cell r="D267">
            <v>89</v>
          </cell>
          <cell r="P267">
            <v>1</v>
          </cell>
          <cell r="U267">
            <v>315000</v>
          </cell>
          <cell r="X267">
            <v>1</v>
          </cell>
          <cell r="AG267">
            <v>0</v>
          </cell>
          <cell r="AH267">
            <v>630000</v>
          </cell>
          <cell r="AI267">
            <v>-315000</v>
          </cell>
          <cell r="AJ267"/>
        </row>
        <row r="268">
          <cell r="A268">
            <v>37764</v>
          </cell>
          <cell r="B268" t="str">
            <v>66</v>
          </cell>
          <cell r="C268" t="str">
            <v>BEN KIEN</v>
          </cell>
          <cell r="D268">
            <v>30</v>
          </cell>
          <cell r="P268">
            <v>30</v>
          </cell>
          <cell r="U268">
            <v>9450000</v>
          </cell>
          <cell r="X268">
            <v>30</v>
          </cell>
          <cell r="AG268">
            <v>0</v>
          </cell>
          <cell r="AH268">
            <v>18900000</v>
          </cell>
          <cell r="AI268">
            <v>-9450000</v>
          </cell>
          <cell r="AJ268"/>
        </row>
        <row r="269">
          <cell r="A269">
            <v>37764</v>
          </cell>
          <cell r="B269" t="str">
            <v>67</v>
          </cell>
          <cell r="C269" t="str">
            <v>THANH HOA</v>
          </cell>
          <cell r="D269">
            <v>9</v>
          </cell>
          <cell r="J269">
            <v>135</v>
          </cell>
          <cell r="P269">
            <v>20</v>
          </cell>
          <cell r="U269">
            <v>20205000</v>
          </cell>
          <cell r="W269">
            <v>135</v>
          </cell>
          <cell r="X269">
            <v>20</v>
          </cell>
          <cell r="AG269">
            <v>0</v>
          </cell>
          <cell r="AH269">
            <v>60615000</v>
          </cell>
          <cell r="AI269">
            <v>-40410000</v>
          </cell>
          <cell r="AJ269"/>
        </row>
        <row r="270">
          <cell r="A270">
            <v>37764</v>
          </cell>
          <cell r="B270" t="str">
            <v>68</v>
          </cell>
          <cell r="C270" t="str">
            <v>Gom su Binh Kiem</v>
          </cell>
          <cell r="D270">
            <v>92</v>
          </cell>
          <cell r="P270">
            <v>15</v>
          </cell>
          <cell r="U270">
            <v>4725000</v>
          </cell>
          <cell r="X270">
            <v>15</v>
          </cell>
          <cell r="AG270">
            <v>0</v>
          </cell>
          <cell r="AH270">
            <v>9450000</v>
          </cell>
          <cell r="AI270">
            <v>-4725000</v>
          </cell>
          <cell r="AJ270"/>
        </row>
        <row r="271">
          <cell r="A271">
            <v>37764</v>
          </cell>
          <cell r="B271" t="str">
            <v>68</v>
          </cell>
          <cell r="C271" t="str">
            <v>COM HOP LOC NHAI</v>
          </cell>
          <cell r="D271">
            <v>80</v>
          </cell>
          <cell r="P271">
            <v>12</v>
          </cell>
          <cell r="U271">
            <v>3780000</v>
          </cell>
          <cell r="X271">
            <v>12</v>
          </cell>
          <cell r="AG271">
            <v>0</v>
          </cell>
          <cell r="AH271">
            <v>3780000</v>
          </cell>
          <cell r="AI271">
            <v>0</v>
          </cell>
          <cell r="AJ271"/>
        </row>
        <row r="272">
          <cell r="A272">
            <v>37764</v>
          </cell>
          <cell r="B272" t="str">
            <v>68</v>
          </cell>
          <cell r="C272" t="str">
            <v>QTOAN-VIET NHAT</v>
          </cell>
          <cell r="D272">
            <v>74.099999999999994</v>
          </cell>
          <cell r="P272">
            <v>5</v>
          </cell>
          <cell r="U272">
            <v>1575000</v>
          </cell>
          <cell r="X272">
            <v>5</v>
          </cell>
          <cell r="AG272">
            <v>0</v>
          </cell>
          <cell r="AH272">
            <v>3150000</v>
          </cell>
          <cell r="AI272">
            <v>-1575000</v>
          </cell>
          <cell r="AJ272"/>
        </row>
        <row r="273">
          <cell r="A273">
            <v>37764</v>
          </cell>
          <cell r="B273" t="str">
            <v>68</v>
          </cell>
          <cell r="C273" t="str">
            <v>PHUONG-QUAN TOAN</v>
          </cell>
          <cell r="D273">
            <v>74</v>
          </cell>
          <cell r="I273">
            <v>14</v>
          </cell>
          <cell r="J273">
            <v>18</v>
          </cell>
          <cell r="P273">
            <v>4</v>
          </cell>
          <cell r="U273">
            <v>4332000</v>
          </cell>
          <cell r="V273">
            <v>14</v>
          </cell>
          <cell r="W273">
            <v>18</v>
          </cell>
          <cell r="X273">
            <v>4</v>
          </cell>
          <cell r="AG273">
            <v>0</v>
          </cell>
          <cell r="AH273">
            <v>0</v>
          </cell>
          <cell r="AI273">
            <v>4332000</v>
          </cell>
          <cell r="AJ273"/>
        </row>
        <row r="274">
          <cell r="A274">
            <v>37764</v>
          </cell>
          <cell r="B274" t="str">
            <v>69</v>
          </cell>
          <cell r="C274" t="str">
            <v>MOC CHAU</v>
          </cell>
          <cell r="D274">
            <v>37</v>
          </cell>
          <cell r="P274">
            <v>130</v>
          </cell>
          <cell r="U274">
            <v>40950000</v>
          </cell>
          <cell r="AG274">
            <v>0</v>
          </cell>
          <cell r="AH274">
            <v>163800000</v>
          </cell>
          <cell r="AI274">
            <v>-122850000</v>
          </cell>
          <cell r="AJ274"/>
        </row>
        <row r="275">
          <cell r="A275">
            <v>37764</v>
          </cell>
          <cell r="B275" t="str">
            <v>70</v>
          </cell>
          <cell r="C275" t="str">
            <v>NAM DINH</v>
          </cell>
          <cell r="D275">
            <v>12</v>
          </cell>
          <cell r="I275">
            <v>10</v>
          </cell>
          <cell r="J275">
            <v>60</v>
          </cell>
          <cell r="P275">
            <v>10</v>
          </cell>
          <cell r="U275">
            <v>10200000</v>
          </cell>
          <cell r="V275">
            <v>10</v>
          </cell>
          <cell r="W275">
            <v>60</v>
          </cell>
          <cell r="X275">
            <v>10</v>
          </cell>
          <cell r="AG275">
            <v>0</v>
          </cell>
          <cell r="AH275">
            <v>30600000</v>
          </cell>
          <cell r="AI275">
            <v>-20400000</v>
          </cell>
          <cell r="AJ275"/>
        </row>
        <row r="276">
          <cell r="A276">
            <v>37764</v>
          </cell>
          <cell r="B276" t="str">
            <v>71</v>
          </cell>
          <cell r="C276" t="str">
            <v>NINH BINH</v>
          </cell>
          <cell r="D276">
            <v>8</v>
          </cell>
          <cell r="J276">
            <v>100</v>
          </cell>
          <cell r="U276">
            <v>10300000</v>
          </cell>
          <cell r="W276">
            <v>100</v>
          </cell>
          <cell r="AG276">
            <v>0</v>
          </cell>
          <cell r="AH276">
            <v>10300000</v>
          </cell>
          <cell r="AI276">
            <v>0</v>
          </cell>
          <cell r="AJ276"/>
        </row>
        <row r="277">
          <cell r="A277">
            <v>37765</v>
          </cell>
          <cell r="B277" t="str">
            <v>72</v>
          </cell>
          <cell r="C277" t="str">
            <v>Canteen Ford  Viet Nam</v>
          </cell>
          <cell r="D277">
            <v>84</v>
          </cell>
          <cell r="P277">
            <v>6</v>
          </cell>
          <cell r="U277">
            <v>1890000</v>
          </cell>
          <cell r="X277">
            <v>6</v>
          </cell>
          <cell r="AG277">
            <v>0</v>
          </cell>
          <cell r="AH277">
            <v>3780000</v>
          </cell>
          <cell r="AI277">
            <v>-1890000</v>
          </cell>
          <cell r="AJ277"/>
        </row>
        <row r="278">
          <cell r="A278">
            <v>37765</v>
          </cell>
          <cell r="B278" t="str">
            <v>73</v>
          </cell>
          <cell r="C278" t="str">
            <v>NAM HAI</v>
          </cell>
          <cell r="D278">
            <v>77</v>
          </cell>
          <cell r="I278">
            <v>6</v>
          </cell>
          <cell r="J278">
            <v>20</v>
          </cell>
          <cell r="U278">
            <v>2582000</v>
          </cell>
          <cell r="V278">
            <v>6</v>
          </cell>
          <cell r="W278">
            <v>20</v>
          </cell>
          <cell r="AG278">
            <v>0</v>
          </cell>
          <cell r="AH278">
            <v>0</v>
          </cell>
          <cell r="AI278">
            <v>2582000</v>
          </cell>
          <cell r="AJ278"/>
        </row>
        <row r="279">
          <cell r="A279">
            <v>37765</v>
          </cell>
          <cell r="B279" t="str">
            <v>73</v>
          </cell>
          <cell r="C279" t="str">
            <v>SON HAI- DO SON</v>
          </cell>
          <cell r="D279">
            <v>101</v>
          </cell>
          <cell r="G279">
            <v>15</v>
          </cell>
          <cell r="I279">
            <v>33</v>
          </cell>
          <cell r="J279">
            <v>2</v>
          </cell>
          <cell r="U279">
            <v>6602000</v>
          </cell>
          <cell r="V279">
            <v>18</v>
          </cell>
          <cell r="W279">
            <v>2</v>
          </cell>
          <cell r="AG279">
            <v>0</v>
          </cell>
          <cell r="AH279">
            <v>0</v>
          </cell>
          <cell r="AI279">
            <v>6602000</v>
          </cell>
          <cell r="AJ279"/>
        </row>
        <row r="280">
          <cell r="A280">
            <v>37765</v>
          </cell>
          <cell r="B280" t="str">
            <v>73</v>
          </cell>
          <cell r="C280" t="str">
            <v>LACH TRAY</v>
          </cell>
          <cell r="D280">
            <v>5</v>
          </cell>
          <cell r="J280">
            <v>20</v>
          </cell>
          <cell r="U280">
            <v>2060000</v>
          </cell>
          <cell r="W280">
            <v>20</v>
          </cell>
          <cell r="AG280">
            <v>0</v>
          </cell>
          <cell r="AH280">
            <v>4120000</v>
          </cell>
          <cell r="AI280">
            <v>-2060000</v>
          </cell>
          <cell r="AJ280"/>
        </row>
        <row r="281">
          <cell r="A281">
            <v>37765</v>
          </cell>
          <cell r="B281" t="str">
            <v>73</v>
          </cell>
          <cell r="C281" t="str">
            <v>DA NANG</v>
          </cell>
          <cell r="D281">
            <v>3</v>
          </cell>
          <cell r="J281">
            <v>20</v>
          </cell>
          <cell r="P281">
            <v>2</v>
          </cell>
          <cell r="U281">
            <v>2690000</v>
          </cell>
          <cell r="W281">
            <v>20</v>
          </cell>
          <cell r="X281">
            <v>2</v>
          </cell>
          <cell r="AG281">
            <v>0</v>
          </cell>
          <cell r="AH281">
            <v>5380000</v>
          </cell>
          <cell r="AI281">
            <v>-2690000</v>
          </cell>
          <cell r="AJ281"/>
        </row>
        <row r="282">
          <cell r="A282">
            <v>37765</v>
          </cell>
          <cell r="B282" t="str">
            <v>73</v>
          </cell>
          <cell r="C282" t="str">
            <v>LE LOI</v>
          </cell>
          <cell r="D282">
            <v>2</v>
          </cell>
          <cell r="J282">
            <v>40</v>
          </cell>
          <cell r="U282">
            <v>4120000</v>
          </cell>
          <cell r="W282">
            <v>40</v>
          </cell>
          <cell r="AG282">
            <v>0</v>
          </cell>
          <cell r="AH282">
            <v>8240000</v>
          </cell>
          <cell r="AI282">
            <v>-4120000</v>
          </cell>
          <cell r="AJ282"/>
        </row>
        <row r="283">
          <cell r="A283">
            <v>37765</v>
          </cell>
          <cell r="B283" t="str">
            <v>73</v>
          </cell>
          <cell r="C283" t="str">
            <v>TO HIEU</v>
          </cell>
          <cell r="D283">
            <v>1</v>
          </cell>
          <cell r="I283">
            <v>4</v>
          </cell>
          <cell r="J283">
            <v>40</v>
          </cell>
          <cell r="U283">
            <v>4468000</v>
          </cell>
          <cell r="V283">
            <v>4</v>
          </cell>
          <cell r="W283">
            <v>40</v>
          </cell>
          <cell r="AG283">
            <v>0</v>
          </cell>
          <cell r="AH283">
            <v>8936000</v>
          </cell>
          <cell r="AI283">
            <v>-4468000</v>
          </cell>
          <cell r="AJ283"/>
        </row>
        <row r="284">
          <cell r="A284">
            <v>37765</v>
          </cell>
          <cell r="B284" t="str">
            <v>73</v>
          </cell>
          <cell r="C284" t="str">
            <v>CTYXNKHALONG</v>
          </cell>
          <cell r="D284">
            <v>19</v>
          </cell>
          <cell r="P284">
            <v>20</v>
          </cell>
          <cell r="U284">
            <v>6300000</v>
          </cell>
          <cell r="X284">
            <v>9</v>
          </cell>
          <cell r="AG284">
            <v>0</v>
          </cell>
          <cell r="AH284">
            <v>12600000</v>
          </cell>
          <cell r="AI284">
            <v>-6300000</v>
          </cell>
          <cell r="AJ284"/>
        </row>
        <row r="285">
          <cell r="A285">
            <v>37765</v>
          </cell>
          <cell r="B285" t="str">
            <v>73</v>
          </cell>
          <cell r="C285" t="str">
            <v>VISDEMCO-CTY PRO TAU CU</v>
          </cell>
          <cell r="D285">
            <v>39</v>
          </cell>
          <cell r="P285">
            <v>12</v>
          </cell>
          <cell r="U285">
            <v>3780000</v>
          </cell>
          <cell r="X285">
            <v>12</v>
          </cell>
          <cell r="AG285">
            <v>0</v>
          </cell>
          <cell r="AH285">
            <v>7560000</v>
          </cell>
          <cell r="AI285">
            <v>-3780000</v>
          </cell>
          <cell r="AJ285"/>
        </row>
        <row r="286">
          <cell r="A286">
            <v>37765</v>
          </cell>
          <cell r="B286" t="str">
            <v>74</v>
          </cell>
          <cell r="C286" t="str">
            <v>DA NANG</v>
          </cell>
          <cell r="D286">
            <v>3</v>
          </cell>
          <cell r="J286">
            <v>15</v>
          </cell>
          <cell r="U286">
            <v>1545000</v>
          </cell>
          <cell r="W286">
            <v>15</v>
          </cell>
          <cell r="AG286">
            <v>0</v>
          </cell>
          <cell r="AH286">
            <v>3090000</v>
          </cell>
          <cell r="AI286">
            <v>-1545000</v>
          </cell>
          <cell r="AJ286"/>
        </row>
        <row r="287">
          <cell r="A287">
            <v>37765</v>
          </cell>
          <cell r="B287" t="str">
            <v>74</v>
          </cell>
          <cell r="C287" t="str">
            <v>THIN-QUANG TRUNG</v>
          </cell>
          <cell r="D287">
            <v>61</v>
          </cell>
          <cell r="J287">
            <v>20</v>
          </cell>
          <cell r="U287">
            <v>2060000</v>
          </cell>
          <cell r="W287">
            <v>20</v>
          </cell>
          <cell r="AG287">
            <v>0</v>
          </cell>
          <cell r="AH287">
            <v>4120000</v>
          </cell>
          <cell r="AI287">
            <v>-2060000</v>
          </cell>
          <cell r="AJ287"/>
        </row>
        <row r="288">
          <cell r="A288">
            <v>37765</v>
          </cell>
          <cell r="B288" t="str">
            <v>74</v>
          </cell>
          <cell r="C288" t="str">
            <v>LACH TRAY</v>
          </cell>
          <cell r="D288">
            <v>5</v>
          </cell>
          <cell r="J288">
            <v>30</v>
          </cell>
          <cell r="P288">
            <v>5</v>
          </cell>
          <cell r="U288">
            <v>4665000</v>
          </cell>
          <cell r="W288">
            <v>30</v>
          </cell>
          <cell r="X288">
            <v>5</v>
          </cell>
          <cell r="AG288">
            <v>0</v>
          </cell>
          <cell r="AH288">
            <v>9330000</v>
          </cell>
          <cell r="AI288">
            <v>-4665000</v>
          </cell>
          <cell r="AJ288"/>
        </row>
        <row r="289">
          <cell r="A289">
            <v>37765</v>
          </cell>
          <cell r="B289" t="str">
            <v>74</v>
          </cell>
          <cell r="C289" t="str">
            <v>HOANG QUOC VIET-KIEN AN</v>
          </cell>
          <cell r="D289">
            <v>106</v>
          </cell>
          <cell r="H289">
            <v>17</v>
          </cell>
          <cell r="J289">
            <v>48</v>
          </cell>
          <cell r="K289">
            <v>17</v>
          </cell>
          <cell r="U289">
            <v>11013000</v>
          </cell>
          <cell r="W289">
            <v>31</v>
          </cell>
          <cell r="AG289">
            <v>0</v>
          </cell>
          <cell r="AH289">
            <v>0</v>
          </cell>
          <cell r="AI289">
            <v>11013000</v>
          </cell>
          <cell r="AJ289"/>
        </row>
        <row r="290">
          <cell r="A290">
            <v>37765</v>
          </cell>
          <cell r="B290" t="str">
            <v>74</v>
          </cell>
          <cell r="C290" t="str">
            <v>LE LOI</v>
          </cell>
          <cell r="D290">
            <v>2</v>
          </cell>
          <cell r="I290">
            <v>5</v>
          </cell>
          <cell r="J290">
            <v>35</v>
          </cell>
          <cell r="U290">
            <v>4040000</v>
          </cell>
          <cell r="V290">
            <v>5</v>
          </cell>
          <cell r="W290">
            <v>35</v>
          </cell>
          <cell r="AG290">
            <v>0</v>
          </cell>
          <cell r="AH290">
            <v>8080000</v>
          </cell>
          <cell r="AI290">
            <v>-4040000</v>
          </cell>
          <cell r="AJ290"/>
        </row>
        <row r="291">
          <cell r="A291">
            <v>37765</v>
          </cell>
          <cell r="B291" t="str">
            <v>74</v>
          </cell>
          <cell r="C291" t="str">
            <v>TO HIEU</v>
          </cell>
          <cell r="D291">
            <v>1</v>
          </cell>
          <cell r="I291">
            <v>3</v>
          </cell>
          <cell r="J291">
            <v>45</v>
          </cell>
          <cell r="U291">
            <v>4896000</v>
          </cell>
          <cell r="V291">
            <v>3</v>
          </cell>
          <cell r="W291">
            <v>45</v>
          </cell>
          <cell r="AG291">
            <v>0</v>
          </cell>
          <cell r="AH291">
            <v>9792000</v>
          </cell>
          <cell r="AI291">
            <v>-4896000</v>
          </cell>
          <cell r="AJ291"/>
        </row>
        <row r="292">
          <cell r="A292">
            <v>37765</v>
          </cell>
          <cell r="B292" t="str">
            <v>75</v>
          </cell>
          <cell r="C292" t="str">
            <v>UONG BI</v>
          </cell>
          <cell r="D292">
            <v>59</v>
          </cell>
          <cell r="J292">
            <v>100</v>
          </cell>
          <cell r="U292">
            <v>10300000</v>
          </cell>
          <cell r="W292">
            <v>100</v>
          </cell>
          <cell r="AG292">
            <v>0</v>
          </cell>
          <cell r="AH292">
            <v>10300000</v>
          </cell>
          <cell r="AI292">
            <v>0</v>
          </cell>
          <cell r="AJ292"/>
        </row>
        <row r="293">
          <cell r="A293">
            <v>37766</v>
          </cell>
          <cell r="B293" t="str">
            <v>76</v>
          </cell>
          <cell r="C293" t="str">
            <v>LE KHOI-TRUONG-HAI DUONG</v>
          </cell>
          <cell r="D293">
            <v>48</v>
          </cell>
          <cell r="P293">
            <v>24</v>
          </cell>
          <cell r="U293">
            <v>7560000</v>
          </cell>
          <cell r="X293">
            <v>20</v>
          </cell>
          <cell r="AG293">
            <v>0</v>
          </cell>
          <cell r="AH293">
            <v>15120000</v>
          </cell>
          <cell r="AI293">
            <v>-7560000</v>
          </cell>
          <cell r="AJ293"/>
        </row>
        <row r="294">
          <cell r="A294">
            <v>37766</v>
          </cell>
          <cell r="B294" t="str">
            <v>77</v>
          </cell>
          <cell r="C294" t="str">
            <v>KHANH-GOM SU HAI DUONG</v>
          </cell>
          <cell r="D294">
            <v>32</v>
          </cell>
          <cell r="P294">
            <v>20</v>
          </cell>
          <cell r="U294">
            <v>6300000</v>
          </cell>
          <cell r="X294">
            <v>20</v>
          </cell>
          <cell r="AG294">
            <v>0</v>
          </cell>
          <cell r="AH294">
            <v>12600000</v>
          </cell>
          <cell r="AI294">
            <v>-6300000</v>
          </cell>
          <cell r="AJ294"/>
        </row>
        <row r="295">
          <cell r="A295">
            <v>37766</v>
          </cell>
          <cell r="B295" t="str">
            <v>78</v>
          </cell>
          <cell r="C295" t="str">
            <v>MOC CHAU</v>
          </cell>
          <cell r="D295">
            <v>37</v>
          </cell>
          <cell r="P295">
            <v>60</v>
          </cell>
          <cell r="U295">
            <v>18900000</v>
          </cell>
          <cell r="X295">
            <v>48</v>
          </cell>
          <cell r="AG295">
            <v>0</v>
          </cell>
          <cell r="AH295">
            <v>75600000</v>
          </cell>
          <cell r="AI295">
            <v>-56700000</v>
          </cell>
          <cell r="AJ295"/>
        </row>
        <row r="296">
          <cell r="A296">
            <v>37766</v>
          </cell>
          <cell r="B296" t="str">
            <v>78</v>
          </cell>
          <cell r="C296" t="str">
            <v>MOC CHAU</v>
          </cell>
          <cell r="D296">
            <v>37</v>
          </cell>
          <cell r="U296">
            <v>0</v>
          </cell>
          <cell r="X296">
            <v>42</v>
          </cell>
          <cell r="AG296">
            <v>0</v>
          </cell>
          <cell r="AH296">
            <v>0</v>
          </cell>
          <cell r="AI296">
            <v>0</v>
          </cell>
          <cell r="AJ296"/>
        </row>
        <row r="297">
          <cell r="A297">
            <v>37767</v>
          </cell>
          <cell r="B297" t="str">
            <v>79</v>
          </cell>
          <cell r="C297" t="str">
            <v>HA LONG</v>
          </cell>
          <cell r="D297">
            <v>7</v>
          </cell>
          <cell r="J297">
            <v>320</v>
          </cell>
          <cell r="U297">
            <v>32960000</v>
          </cell>
          <cell r="W297">
            <v>360</v>
          </cell>
          <cell r="AG297">
            <v>0</v>
          </cell>
          <cell r="AH297">
            <v>164800000</v>
          </cell>
          <cell r="AI297">
            <v>-131840000</v>
          </cell>
          <cell r="AJ297"/>
        </row>
        <row r="298">
          <cell r="A298">
            <v>37767</v>
          </cell>
          <cell r="B298" t="str">
            <v>80</v>
          </cell>
          <cell r="C298" t="str">
            <v>LE LOI</v>
          </cell>
          <cell r="D298">
            <v>2</v>
          </cell>
          <cell r="J298">
            <v>45</v>
          </cell>
          <cell r="U298">
            <v>4635000</v>
          </cell>
          <cell r="W298">
            <v>45</v>
          </cell>
          <cell r="AG298">
            <v>0</v>
          </cell>
          <cell r="AH298">
            <v>9270000</v>
          </cell>
          <cell r="AI298">
            <v>-4635000</v>
          </cell>
          <cell r="AJ298"/>
        </row>
        <row r="299">
          <cell r="A299">
            <v>37767</v>
          </cell>
          <cell r="B299" t="str">
            <v>80</v>
          </cell>
          <cell r="C299" t="str">
            <v>THIN-QUANG TRUNG</v>
          </cell>
          <cell r="D299">
            <v>61</v>
          </cell>
          <cell r="J299">
            <v>13</v>
          </cell>
          <cell r="P299">
            <v>2</v>
          </cell>
          <cell r="U299">
            <v>1969000</v>
          </cell>
          <cell r="W299">
            <v>13</v>
          </cell>
          <cell r="X299">
            <v>2</v>
          </cell>
          <cell r="AG299">
            <v>0</v>
          </cell>
          <cell r="AH299">
            <v>3938000</v>
          </cell>
          <cell r="AI299">
            <v>-1969000</v>
          </cell>
          <cell r="AJ299"/>
        </row>
        <row r="300">
          <cell r="A300">
            <v>37767</v>
          </cell>
          <cell r="B300" t="str">
            <v>80</v>
          </cell>
          <cell r="C300" t="str">
            <v>TO HIEU</v>
          </cell>
          <cell r="D300">
            <v>1</v>
          </cell>
          <cell r="I300">
            <v>1</v>
          </cell>
          <cell r="J300">
            <v>45</v>
          </cell>
          <cell r="U300">
            <v>4722000</v>
          </cell>
          <cell r="V300">
            <v>1</v>
          </cell>
          <cell r="W300">
            <v>45</v>
          </cell>
          <cell r="AG300">
            <v>0</v>
          </cell>
          <cell r="AH300">
            <v>9444000</v>
          </cell>
          <cell r="AI300">
            <v>-4722000</v>
          </cell>
          <cell r="AJ300"/>
        </row>
        <row r="301">
          <cell r="A301">
            <v>37767</v>
          </cell>
          <cell r="B301" t="str">
            <v>80</v>
          </cell>
          <cell r="C301" t="str">
            <v>CTY 128-HQUAN</v>
          </cell>
          <cell r="D301">
            <v>72</v>
          </cell>
          <cell r="J301">
            <v>14</v>
          </cell>
          <cell r="U301">
            <v>1442000</v>
          </cell>
          <cell r="W301">
            <v>14</v>
          </cell>
          <cell r="AA301" t="str">
            <v>C</v>
          </cell>
          <cell r="AG301">
            <v>0</v>
          </cell>
          <cell r="AH301">
            <v>1442000</v>
          </cell>
          <cell r="AI301">
            <v>0</v>
          </cell>
          <cell r="AJ301"/>
        </row>
        <row r="302">
          <cell r="A302">
            <v>37767</v>
          </cell>
          <cell r="B302" t="str">
            <v>80</v>
          </cell>
          <cell r="C302" t="str">
            <v>Shell gas VINH NIEM</v>
          </cell>
          <cell r="D302">
            <v>88</v>
          </cell>
          <cell r="I302">
            <v>5</v>
          </cell>
          <cell r="J302">
            <v>20</v>
          </cell>
          <cell r="U302">
            <v>2495000</v>
          </cell>
          <cell r="V302">
            <v>5</v>
          </cell>
          <cell r="W302">
            <v>20</v>
          </cell>
          <cell r="AG302">
            <v>0</v>
          </cell>
          <cell r="AH302">
            <v>4990000</v>
          </cell>
          <cell r="AI302">
            <v>-2495000</v>
          </cell>
          <cell r="AJ302"/>
        </row>
        <row r="303">
          <cell r="A303">
            <v>37767</v>
          </cell>
          <cell r="B303" t="str">
            <v>80</v>
          </cell>
          <cell r="C303" t="str">
            <v>DA NANG</v>
          </cell>
          <cell r="D303">
            <v>3</v>
          </cell>
          <cell r="I303">
            <v>1</v>
          </cell>
          <cell r="J303">
            <v>24</v>
          </cell>
          <cell r="P303">
            <v>5</v>
          </cell>
          <cell r="U303">
            <v>4134000</v>
          </cell>
          <cell r="V303">
            <v>1</v>
          </cell>
          <cell r="W303">
            <v>24</v>
          </cell>
          <cell r="X303">
            <v>5</v>
          </cell>
          <cell r="AG303">
            <v>0</v>
          </cell>
          <cell r="AH303">
            <v>8268000</v>
          </cell>
          <cell r="AI303">
            <v>-4134000</v>
          </cell>
          <cell r="AJ303"/>
        </row>
        <row r="304">
          <cell r="A304">
            <v>37767</v>
          </cell>
          <cell r="B304" t="str">
            <v>80</v>
          </cell>
          <cell r="C304" t="str">
            <v>DAI LY KIEN AN</v>
          </cell>
          <cell r="D304">
            <v>52</v>
          </cell>
          <cell r="G304">
            <v>15</v>
          </cell>
          <cell r="H304">
            <v>15</v>
          </cell>
          <cell r="I304">
            <v>20</v>
          </cell>
          <cell r="J304">
            <v>70</v>
          </cell>
          <cell r="L304">
            <v>15</v>
          </cell>
          <cell r="U304">
            <v>18610000</v>
          </cell>
          <cell r="V304">
            <v>5</v>
          </cell>
          <cell r="W304">
            <v>55</v>
          </cell>
          <cell r="AG304">
            <v>0</v>
          </cell>
          <cell r="AH304">
            <v>0</v>
          </cell>
          <cell r="AI304">
            <v>18610000</v>
          </cell>
          <cell r="AJ304"/>
        </row>
        <row r="305">
          <cell r="C305"/>
          <cell r="U305">
            <v>0</v>
          </cell>
          <cell r="AG305">
            <v>0</v>
          </cell>
          <cell r="AH305">
            <v>0</v>
          </cell>
          <cell r="AI305">
            <v>0</v>
          </cell>
          <cell r="AJ305"/>
        </row>
        <row r="306">
          <cell r="A306">
            <v>37767</v>
          </cell>
          <cell r="B306" t="str">
            <v>81</v>
          </cell>
          <cell r="C306" t="str">
            <v>NAM DINH</v>
          </cell>
          <cell r="D306">
            <v>12</v>
          </cell>
          <cell r="H306">
            <v>50</v>
          </cell>
          <cell r="J306">
            <v>100</v>
          </cell>
          <cell r="L306">
            <v>50</v>
          </cell>
          <cell r="U306">
            <v>30750000</v>
          </cell>
          <cell r="W306">
            <v>50</v>
          </cell>
          <cell r="AG306">
            <v>0</v>
          </cell>
          <cell r="AH306">
            <v>92250000</v>
          </cell>
          <cell r="AI306">
            <v>-61500000</v>
          </cell>
          <cell r="AJ306"/>
        </row>
        <row r="307">
          <cell r="A307">
            <v>37767</v>
          </cell>
          <cell r="B307" t="str">
            <v>82</v>
          </cell>
          <cell r="C307" t="str">
            <v>THAI BINH</v>
          </cell>
          <cell r="D307">
            <v>36</v>
          </cell>
          <cell r="I307">
            <v>15</v>
          </cell>
          <cell r="J307">
            <v>85</v>
          </cell>
          <cell r="U307">
            <v>10060000</v>
          </cell>
          <cell r="V307">
            <v>15</v>
          </cell>
          <cell r="W307">
            <v>85</v>
          </cell>
          <cell r="AG307">
            <v>0</v>
          </cell>
          <cell r="AH307">
            <v>30180000</v>
          </cell>
          <cell r="AI307">
            <v>-20120000</v>
          </cell>
          <cell r="AJ307"/>
        </row>
        <row r="308">
          <cell r="A308">
            <v>37767</v>
          </cell>
          <cell r="B308" t="str">
            <v>83</v>
          </cell>
          <cell r="C308" t="str">
            <v>HUONG THANH-CONG CAY HDUONG</v>
          </cell>
          <cell r="D308">
            <v>51</v>
          </cell>
          <cell r="P308">
            <v>12</v>
          </cell>
          <cell r="U308">
            <v>3780000</v>
          </cell>
          <cell r="X308">
            <v>12</v>
          </cell>
          <cell r="AG308">
            <v>0</v>
          </cell>
          <cell r="AH308">
            <v>7560000</v>
          </cell>
          <cell r="AI308">
            <v>-3780000</v>
          </cell>
          <cell r="AJ308"/>
        </row>
        <row r="309">
          <cell r="A309">
            <v>37767</v>
          </cell>
          <cell r="B309" t="str">
            <v>83</v>
          </cell>
          <cell r="C309" t="str">
            <v>HAI DUONG</v>
          </cell>
          <cell r="D309">
            <v>13</v>
          </cell>
          <cell r="J309">
            <v>30</v>
          </cell>
          <cell r="P309">
            <v>8</v>
          </cell>
          <cell r="U309">
            <v>5610000</v>
          </cell>
          <cell r="W309">
            <v>30</v>
          </cell>
          <cell r="X309">
            <v>8</v>
          </cell>
          <cell r="AG309">
            <v>0</v>
          </cell>
          <cell r="AH309">
            <v>11220000</v>
          </cell>
          <cell r="AI309">
            <v>-5610000</v>
          </cell>
          <cell r="AJ309"/>
        </row>
        <row r="310">
          <cell r="A310">
            <v>37767</v>
          </cell>
          <cell r="B310" t="str">
            <v>84</v>
          </cell>
          <cell r="C310" t="str">
            <v>THUY NGUYEN</v>
          </cell>
          <cell r="D310">
            <v>38</v>
          </cell>
          <cell r="J310">
            <v>90</v>
          </cell>
          <cell r="U310">
            <v>9270000</v>
          </cell>
          <cell r="W310">
            <v>90</v>
          </cell>
          <cell r="AG310">
            <v>0</v>
          </cell>
          <cell r="AH310">
            <v>0</v>
          </cell>
          <cell r="AI310">
            <v>9270000</v>
          </cell>
          <cell r="AJ310"/>
        </row>
        <row r="311">
          <cell r="A311">
            <v>37767</v>
          </cell>
          <cell r="B311" t="str">
            <v>85</v>
          </cell>
          <cell r="C311" t="str">
            <v>CTYXNKHALONG</v>
          </cell>
          <cell r="D311">
            <v>19</v>
          </cell>
          <cell r="P311">
            <v>30</v>
          </cell>
          <cell r="U311">
            <v>9450000</v>
          </cell>
          <cell r="X311">
            <v>30</v>
          </cell>
          <cell r="AG311">
            <v>0</v>
          </cell>
          <cell r="AH311">
            <v>18900000</v>
          </cell>
          <cell r="AI311">
            <v>-9450000</v>
          </cell>
          <cell r="AJ311"/>
        </row>
        <row r="312">
          <cell r="A312">
            <v>37767</v>
          </cell>
          <cell r="B312" t="str">
            <v>86</v>
          </cell>
          <cell r="C312" t="str">
            <v>CAM PHA</v>
          </cell>
          <cell r="D312">
            <v>10</v>
          </cell>
          <cell r="H312">
            <v>-4</v>
          </cell>
          <cell r="J312">
            <v>430</v>
          </cell>
          <cell r="P312">
            <v>3</v>
          </cell>
          <cell r="U312">
            <v>44035000</v>
          </cell>
          <cell r="W312">
            <v>434</v>
          </cell>
          <cell r="X312">
            <v>1</v>
          </cell>
          <cell r="AG312">
            <v>0</v>
          </cell>
          <cell r="AH312">
            <v>220175000</v>
          </cell>
          <cell r="AI312">
            <v>-176140000</v>
          </cell>
          <cell r="AJ312"/>
        </row>
        <row r="313">
          <cell r="A313">
            <v>37767</v>
          </cell>
          <cell r="B313" t="str">
            <v>87</v>
          </cell>
          <cell r="C313" t="str">
            <v>NINH BINH</v>
          </cell>
          <cell r="D313">
            <v>8</v>
          </cell>
          <cell r="J313">
            <v>100</v>
          </cell>
          <cell r="U313">
            <v>10300000</v>
          </cell>
          <cell r="W313">
            <v>100</v>
          </cell>
          <cell r="AG313">
            <v>0</v>
          </cell>
          <cell r="AH313">
            <v>10300000</v>
          </cell>
          <cell r="AI313">
            <v>0</v>
          </cell>
          <cell r="AJ313"/>
        </row>
        <row r="314">
          <cell r="A314">
            <v>37768</v>
          </cell>
          <cell r="B314" t="str">
            <v>88</v>
          </cell>
          <cell r="C314" t="str">
            <v>LE LOI</v>
          </cell>
          <cell r="D314">
            <v>2</v>
          </cell>
          <cell r="I314">
            <v>4</v>
          </cell>
          <cell r="J314">
            <v>20</v>
          </cell>
          <cell r="U314">
            <v>2408000</v>
          </cell>
          <cell r="V314">
            <v>4</v>
          </cell>
          <cell r="W314">
            <v>20</v>
          </cell>
          <cell r="AG314">
            <v>0</v>
          </cell>
          <cell r="AH314">
            <v>4816000</v>
          </cell>
          <cell r="AI314">
            <v>-2408000</v>
          </cell>
          <cell r="AJ314"/>
        </row>
        <row r="315">
          <cell r="A315">
            <v>37768</v>
          </cell>
          <cell r="B315" t="str">
            <v>88</v>
          </cell>
          <cell r="C315" t="str">
            <v>TO HIEU</v>
          </cell>
          <cell r="D315">
            <v>1</v>
          </cell>
          <cell r="I315">
            <v>1</v>
          </cell>
          <cell r="J315">
            <v>40</v>
          </cell>
          <cell r="U315">
            <v>4207000</v>
          </cell>
          <cell r="V315">
            <v>1</v>
          </cell>
          <cell r="W315">
            <v>40</v>
          </cell>
          <cell r="AG315">
            <v>0</v>
          </cell>
          <cell r="AH315">
            <v>8414000</v>
          </cell>
          <cell r="AI315">
            <v>-4207000</v>
          </cell>
          <cell r="AJ315"/>
        </row>
        <row r="316">
          <cell r="A316">
            <v>37768</v>
          </cell>
          <cell r="B316" t="str">
            <v>88</v>
          </cell>
          <cell r="C316" t="str">
            <v>THIN-QUANG TRUNG</v>
          </cell>
          <cell r="D316">
            <v>61</v>
          </cell>
          <cell r="J316">
            <v>38</v>
          </cell>
          <cell r="U316">
            <v>3914000</v>
          </cell>
          <cell r="W316">
            <v>38</v>
          </cell>
          <cell r="AG316">
            <v>0</v>
          </cell>
          <cell r="AH316">
            <v>7828000</v>
          </cell>
          <cell r="AI316">
            <v>-3914000</v>
          </cell>
          <cell r="AJ316"/>
        </row>
        <row r="317">
          <cell r="A317">
            <v>37768</v>
          </cell>
          <cell r="B317" t="str">
            <v>88</v>
          </cell>
          <cell r="C317" t="str">
            <v>DA NANG</v>
          </cell>
          <cell r="D317">
            <v>3</v>
          </cell>
          <cell r="I317">
            <v>2</v>
          </cell>
          <cell r="J317">
            <v>22</v>
          </cell>
          <cell r="U317">
            <v>2440000</v>
          </cell>
          <cell r="V317">
            <v>2</v>
          </cell>
          <cell r="W317">
            <v>22</v>
          </cell>
          <cell r="AG317">
            <v>0</v>
          </cell>
          <cell r="AH317">
            <v>4880000</v>
          </cell>
          <cell r="AI317">
            <v>-2440000</v>
          </cell>
          <cell r="AJ317"/>
        </row>
        <row r="318">
          <cell r="A318">
            <v>37768</v>
          </cell>
          <cell r="B318" t="str">
            <v>88</v>
          </cell>
          <cell r="C318" t="str">
            <v>LACH TRAY</v>
          </cell>
          <cell r="D318">
            <v>5</v>
          </cell>
          <cell r="J318">
            <v>25</v>
          </cell>
          <cell r="P318">
            <v>5</v>
          </cell>
          <cell r="U318">
            <v>4150000</v>
          </cell>
          <cell r="W318">
            <v>25</v>
          </cell>
          <cell r="X318">
            <v>5</v>
          </cell>
          <cell r="AG318">
            <v>0</v>
          </cell>
          <cell r="AH318">
            <v>8300000</v>
          </cell>
          <cell r="AI318">
            <v>-4150000</v>
          </cell>
          <cell r="AJ318"/>
        </row>
        <row r="319">
          <cell r="A319">
            <v>37768</v>
          </cell>
          <cell r="B319" t="str">
            <v>89</v>
          </cell>
          <cell r="C319" t="str">
            <v>HA LONG</v>
          </cell>
          <cell r="D319">
            <v>7</v>
          </cell>
          <cell r="J319">
            <v>150</v>
          </cell>
          <cell r="P319">
            <v>15</v>
          </cell>
          <cell r="U319">
            <v>20175000</v>
          </cell>
          <cell r="W319">
            <v>150</v>
          </cell>
          <cell r="X319">
            <v>15</v>
          </cell>
          <cell r="AG319">
            <v>0</v>
          </cell>
          <cell r="AH319">
            <v>100875000</v>
          </cell>
          <cell r="AI319">
            <v>-80700000</v>
          </cell>
          <cell r="AJ319"/>
        </row>
        <row r="320">
          <cell r="A320">
            <v>37768</v>
          </cell>
          <cell r="B320" t="str">
            <v>90</v>
          </cell>
          <cell r="C320" t="str">
            <v>TAN DUONG-THUY NGUYEN</v>
          </cell>
          <cell r="D320">
            <v>102</v>
          </cell>
          <cell r="G320">
            <v>5</v>
          </cell>
          <cell r="I320">
            <v>10</v>
          </cell>
          <cell r="J320">
            <v>10</v>
          </cell>
          <cell r="U320">
            <v>3075000</v>
          </cell>
          <cell r="V320">
            <v>5</v>
          </cell>
          <cell r="W320">
            <v>10</v>
          </cell>
          <cell r="AG320">
            <v>0</v>
          </cell>
          <cell r="AH320">
            <v>0</v>
          </cell>
          <cell r="AI320">
            <v>3075000</v>
          </cell>
          <cell r="AJ320"/>
        </row>
        <row r="321">
          <cell r="A321">
            <v>37768</v>
          </cell>
          <cell r="B321" t="str">
            <v>90</v>
          </cell>
          <cell r="C321" t="str">
            <v>NAM TRIEU</v>
          </cell>
          <cell r="D321">
            <v>16</v>
          </cell>
          <cell r="J321">
            <v>10</v>
          </cell>
          <cell r="P321">
            <v>10</v>
          </cell>
          <cell r="U321">
            <v>4180000</v>
          </cell>
          <cell r="W321">
            <v>10</v>
          </cell>
          <cell r="X321">
            <v>10</v>
          </cell>
          <cell r="AG321">
            <v>0</v>
          </cell>
          <cell r="AH321">
            <v>4180000</v>
          </cell>
          <cell r="AI321">
            <v>0</v>
          </cell>
          <cell r="AJ321"/>
        </row>
        <row r="322">
          <cell r="A322">
            <v>37768</v>
          </cell>
          <cell r="B322" t="str">
            <v>91</v>
          </cell>
          <cell r="C322" t="str">
            <v>DLY VINH</v>
          </cell>
          <cell r="D322">
            <v>11</v>
          </cell>
          <cell r="I322">
            <v>12</v>
          </cell>
          <cell r="J322">
            <v>404</v>
          </cell>
          <cell r="P322">
            <v>8</v>
          </cell>
          <cell r="U322">
            <v>45176000</v>
          </cell>
          <cell r="V322">
            <v>12</v>
          </cell>
          <cell r="W322">
            <v>404</v>
          </cell>
          <cell r="X322">
            <v>8</v>
          </cell>
          <cell r="AG322">
            <v>0</v>
          </cell>
          <cell r="AH322">
            <v>135528000</v>
          </cell>
          <cell r="AI322">
            <v>-90352000</v>
          </cell>
          <cell r="AJ322"/>
        </row>
        <row r="323">
          <cell r="A323">
            <v>37768</v>
          </cell>
          <cell r="B323" t="str">
            <v>92</v>
          </cell>
          <cell r="C323" t="str">
            <v>NINH BINH</v>
          </cell>
          <cell r="D323">
            <v>8</v>
          </cell>
          <cell r="J323">
            <v>100</v>
          </cell>
          <cell r="U323">
            <v>10300000</v>
          </cell>
          <cell r="W323">
            <v>100</v>
          </cell>
          <cell r="AG323">
            <v>0</v>
          </cell>
          <cell r="AH323">
            <v>10300000</v>
          </cell>
          <cell r="AI323">
            <v>0</v>
          </cell>
          <cell r="AJ323"/>
        </row>
        <row r="324">
          <cell r="A324">
            <v>37768</v>
          </cell>
          <cell r="B324" t="str">
            <v>93</v>
          </cell>
          <cell r="C324" t="str">
            <v>NAM DINH</v>
          </cell>
          <cell r="D324">
            <v>12</v>
          </cell>
          <cell r="G324">
            <v>20</v>
          </cell>
          <cell r="I324">
            <v>20</v>
          </cell>
          <cell r="J324">
            <v>80</v>
          </cell>
          <cell r="U324">
            <v>14680000</v>
          </cell>
          <cell r="W324">
            <v>80</v>
          </cell>
          <cell r="AG324">
            <v>0</v>
          </cell>
          <cell r="AH324">
            <v>44040000</v>
          </cell>
          <cell r="AI324">
            <v>-29360000</v>
          </cell>
          <cell r="AJ324"/>
        </row>
        <row r="325">
          <cell r="A325">
            <v>37769</v>
          </cell>
          <cell r="B325" t="str">
            <v>94</v>
          </cell>
          <cell r="C325" t="str">
            <v>TO HIEU</v>
          </cell>
          <cell r="D325">
            <v>1</v>
          </cell>
          <cell r="I325">
            <v>1</v>
          </cell>
          <cell r="J325">
            <v>28</v>
          </cell>
          <cell r="U325">
            <v>2971000</v>
          </cell>
          <cell r="V325">
            <v>1</v>
          </cell>
          <cell r="W325">
            <v>28</v>
          </cell>
          <cell r="AG325">
            <v>0</v>
          </cell>
          <cell r="AH325">
            <v>5942000</v>
          </cell>
          <cell r="AI325">
            <v>-2971000</v>
          </cell>
          <cell r="AJ325"/>
        </row>
        <row r="326">
          <cell r="A326">
            <v>37769</v>
          </cell>
          <cell r="B326" t="str">
            <v>94</v>
          </cell>
          <cell r="C326" t="str">
            <v>LE LOI</v>
          </cell>
          <cell r="D326">
            <v>2</v>
          </cell>
          <cell r="I326">
            <v>3</v>
          </cell>
          <cell r="J326">
            <v>40</v>
          </cell>
          <cell r="U326">
            <v>4381000</v>
          </cell>
          <cell r="V326">
            <v>3</v>
          </cell>
          <cell r="W326">
            <v>40</v>
          </cell>
          <cell r="AG326">
            <v>0</v>
          </cell>
          <cell r="AH326">
            <v>8762000</v>
          </cell>
          <cell r="AI326">
            <v>-4381000</v>
          </cell>
          <cell r="AJ326"/>
        </row>
        <row r="327">
          <cell r="A327">
            <v>37769</v>
          </cell>
          <cell r="B327" t="str">
            <v>94</v>
          </cell>
          <cell r="C327" t="str">
            <v>DA NANG</v>
          </cell>
          <cell r="D327">
            <v>3</v>
          </cell>
          <cell r="I327">
            <v>1</v>
          </cell>
          <cell r="J327">
            <v>18</v>
          </cell>
          <cell r="U327">
            <v>1941000</v>
          </cell>
          <cell r="V327">
            <v>1</v>
          </cell>
          <cell r="W327">
            <v>18</v>
          </cell>
          <cell r="AG327">
            <v>0</v>
          </cell>
          <cell r="AH327">
            <v>3882000</v>
          </cell>
          <cell r="AI327">
            <v>-1941000</v>
          </cell>
          <cell r="AJ327"/>
        </row>
        <row r="328">
          <cell r="A328">
            <v>37769</v>
          </cell>
          <cell r="B328" t="str">
            <v>94</v>
          </cell>
          <cell r="C328" t="str">
            <v>THIN-QUANG TRUNG</v>
          </cell>
          <cell r="D328">
            <v>61</v>
          </cell>
          <cell r="J328">
            <v>13</v>
          </cell>
          <cell r="P328">
            <v>2</v>
          </cell>
          <cell r="U328">
            <v>1969000</v>
          </cell>
          <cell r="W328">
            <v>13</v>
          </cell>
          <cell r="X328">
            <v>2</v>
          </cell>
          <cell r="AG328">
            <v>0</v>
          </cell>
          <cell r="AH328">
            <v>3938000</v>
          </cell>
          <cell r="AI328">
            <v>-1969000</v>
          </cell>
          <cell r="AJ328"/>
        </row>
        <row r="329">
          <cell r="A329">
            <v>37769</v>
          </cell>
          <cell r="B329" t="str">
            <v>94</v>
          </cell>
          <cell r="C329" t="str">
            <v>LACH TRAY</v>
          </cell>
          <cell r="D329">
            <v>5</v>
          </cell>
          <cell r="J329">
            <v>15</v>
          </cell>
          <cell r="P329">
            <v>3</v>
          </cell>
          <cell r="U329">
            <v>2490000</v>
          </cell>
          <cell r="W329">
            <v>15</v>
          </cell>
          <cell r="X329">
            <v>3</v>
          </cell>
          <cell r="AG329">
            <v>0</v>
          </cell>
          <cell r="AH329">
            <v>4980000</v>
          </cell>
          <cell r="AI329">
            <v>-2490000</v>
          </cell>
          <cell r="AJ329"/>
        </row>
        <row r="330">
          <cell r="A330">
            <v>37769</v>
          </cell>
          <cell r="B330" t="str">
            <v>94</v>
          </cell>
          <cell r="C330" t="str">
            <v>DINH DONG</v>
          </cell>
          <cell r="D330">
            <v>109</v>
          </cell>
          <cell r="G330">
            <v>10</v>
          </cell>
          <cell r="H330">
            <v>14</v>
          </cell>
          <cell r="I330">
            <v>10</v>
          </cell>
          <cell r="J330">
            <v>20</v>
          </cell>
          <cell r="L330">
            <v>14</v>
          </cell>
          <cell r="U330">
            <v>11006000</v>
          </cell>
          <cell r="W330">
            <v>6</v>
          </cell>
          <cell r="AG330">
            <v>0</v>
          </cell>
          <cell r="AH330">
            <v>0</v>
          </cell>
          <cell r="AI330">
            <v>11006000</v>
          </cell>
          <cell r="AJ330"/>
        </row>
        <row r="331">
          <cell r="A331">
            <v>37769</v>
          </cell>
          <cell r="B331" t="str">
            <v>94</v>
          </cell>
          <cell r="C331" t="str">
            <v>CTY 128-HQUAN</v>
          </cell>
          <cell r="D331">
            <v>72</v>
          </cell>
          <cell r="W331">
            <v>21</v>
          </cell>
        </row>
        <row r="332">
          <cell r="A332">
            <v>37769</v>
          </cell>
          <cell r="B332" t="str">
            <v>95</v>
          </cell>
          <cell r="C332" t="str">
            <v>CAM PHA</v>
          </cell>
          <cell r="D332">
            <v>10</v>
          </cell>
          <cell r="H332">
            <v>32</v>
          </cell>
          <cell r="J332">
            <v>440</v>
          </cell>
          <cell r="U332">
            <v>54920000</v>
          </cell>
          <cell r="W332">
            <v>408</v>
          </cell>
          <cell r="AG332">
            <v>0</v>
          </cell>
          <cell r="AH332">
            <v>274600000</v>
          </cell>
          <cell r="AI332">
            <v>-219680000</v>
          </cell>
          <cell r="AJ332"/>
        </row>
        <row r="333">
          <cell r="A333">
            <v>37769</v>
          </cell>
          <cell r="B333" t="str">
            <v>96</v>
          </cell>
          <cell r="C333" t="str">
            <v>HA LONG</v>
          </cell>
          <cell r="D333">
            <v>7</v>
          </cell>
          <cell r="H333">
            <v>50</v>
          </cell>
          <cell r="J333">
            <v>304</v>
          </cell>
          <cell r="K333">
            <v>50</v>
          </cell>
          <cell r="P333">
            <v>5</v>
          </cell>
          <cell r="U333">
            <v>50737000</v>
          </cell>
          <cell r="W333">
            <v>255</v>
          </cell>
          <cell r="X333">
            <v>5</v>
          </cell>
          <cell r="AG333">
            <v>0</v>
          </cell>
          <cell r="AH333">
            <v>253685000</v>
          </cell>
          <cell r="AI333">
            <v>-202948000</v>
          </cell>
          <cell r="AJ333"/>
        </row>
        <row r="334">
          <cell r="A334">
            <v>37769</v>
          </cell>
          <cell r="B334" t="str">
            <v>97</v>
          </cell>
          <cell r="C334" t="str">
            <v>THAI BINH</v>
          </cell>
          <cell r="D334">
            <v>36</v>
          </cell>
          <cell r="G334">
            <v>40</v>
          </cell>
          <cell r="I334">
            <v>40</v>
          </cell>
          <cell r="J334">
            <v>60</v>
          </cell>
          <cell r="U334">
            <v>19060000</v>
          </cell>
          <cell r="W334">
            <v>60</v>
          </cell>
          <cell r="AG334">
            <v>0</v>
          </cell>
          <cell r="AH334">
            <v>57180000</v>
          </cell>
          <cell r="AI334">
            <v>-38120000</v>
          </cell>
          <cell r="AJ334"/>
        </row>
        <row r="335">
          <cell r="A335">
            <v>37770</v>
          </cell>
          <cell r="B335" t="str">
            <v>98</v>
          </cell>
          <cell r="C335" t="str">
            <v>NINH BINH</v>
          </cell>
          <cell r="D335">
            <v>8</v>
          </cell>
          <cell r="J335">
            <v>100</v>
          </cell>
          <cell r="U335">
            <v>10300000</v>
          </cell>
          <cell r="W335">
            <v>100</v>
          </cell>
          <cell r="AG335">
            <v>0</v>
          </cell>
          <cell r="AH335">
            <v>10300000</v>
          </cell>
          <cell r="AI335">
            <v>0</v>
          </cell>
          <cell r="AJ335"/>
        </row>
        <row r="336">
          <cell r="A336">
            <v>37770</v>
          </cell>
          <cell r="B336" t="str">
            <v>99</v>
          </cell>
          <cell r="C336" t="str">
            <v>NAM DINH</v>
          </cell>
          <cell r="D336">
            <v>12</v>
          </cell>
          <cell r="H336">
            <v>55</v>
          </cell>
          <cell r="J336">
            <v>100</v>
          </cell>
          <cell r="L336">
            <v>55</v>
          </cell>
          <cell r="U336">
            <v>32795000</v>
          </cell>
          <cell r="W336">
            <v>45</v>
          </cell>
          <cell r="AG336">
            <v>0</v>
          </cell>
          <cell r="AH336">
            <v>98385000</v>
          </cell>
          <cell r="AI336">
            <v>-65590000</v>
          </cell>
          <cell r="AJ336"/>
        </row>
        <row r="337">
          <cell r="A337">
            <v>37770</v>
          </cell>
          <cell r="B337" t="str">
            <v>100</v>
          </cell>
          <cell r="C337" t="str">
            <v>THANH HOA</v>
          </cell>
          <cell r="D337">
            <v>9</v>
          </cell>
          <cell r="G337">
            <v>50</v>
          </cell>
          <cell r="I337">
            <v>50</v>
          </cell>
          <cell r="J337">
            <v>120</v>
          </cell>
          <cell r="P337">
            <v>10</v>
          </cell>
          <cell r="U337">
            <v>31610000</v>
          </cell>
          <cell r="W337">
            <v>120</v>
          </cell>
          <cell r="X337">
            <v>10</v>
          </cell>
          <cell r="AG337">
            <v>0</v>
          </cell>
          <cell r="AH337">
            <v>94830000</v>
          </cell>
          <cell r="AI337">
            <v>-63220000</v>
          </cell>
          <cell r="AJ337"/>
        </row>
        <row r="338">
          <cell r="A338">
            <v>37770</v>
          </cell>
          <cell r="B338" t="str">
            <v>101</v>
          </cell>
          <cell r="C338" t="str">
            <v>DA NANG</v>
          </cell>
          <cell r="D338">
            <v>3</v>
          </cell>
          <cell r="H338">
            <v>5</v>
          </cell>
          <cell r="J338">
            <v>21</v>
          </cell>
          <cell r="K338">
            <v>5</v>
          </cell>
          <cell r="P338">
            <v>4</v>
          </cell>
          <cell r="U338">
            <v>5208000</v>
          </cell>
          <cell r="W338">
            <v>16</v>
          </cell>
          <cell r="X338">
            <v>4</v>
          </cell>
          <cell r="AG338">
            <v>0</v>
          </cell>
          <cell r="AH338">
            <v>10416000</v>
          </cell>
          <cell r="AI338">
            <v>-5208000</v>
          </cell>
          <cell r="AJ338"/>
        </row>
        <row r="339">
          <cell r="A339">
            <v>37770</v>
          </cell>
          <cell r="B339" t="str">
            <v>101</v>
          </cell>
          <cell r="C339" t="str">
            <v>DA NANG</v>
          </cell>
          <cell r="D339">
            <v>3</v>
          </cell>
          <cell r="I339">
            <v>2</v>
          </cell>
          <cell r="U339">
            <v>174000</v>
          </cell>
          <cell r="AG339">
            <v>0</v>
          </cell>
          <cell r="AH339">
            <v>348000</v>
          </cell>
          <cell r="AI339">
            <v>-174000</v>
          </cell>
          <cell r="AJ339"/>
        </row>
        <row r="340">
          <cell r="A340">
            <v>37770</v>
          </cell>
          <cell r="B340" t="str">
            <v>101</v>
          </cell>
          <cell r="C340" t="str">
            <v>HTX K THAC DVU THUY SAN</v>
          </cell>
          <cell r="D340">
            <v>110</v>
          </cell>
          <cell r="P340">
            <v>16</v>
          </cell>
          <cell r="U340">
            <v>5040000</v>
          </cell>
          <cell r="AG340">
            <v>0</v>
          </cell>
          <cell r="AH340">
            <v>0</v>
          </cell>
          <cell r="AI340">
            <v>5040000</v>
          </cell>
          <cell r="AJ340"/>
        </row>
        <row r="341">
          <cell r="A341">
            <v>37770</v>
          </cell>
          <cell r="B341" t="str">
            <v>101</v>
          </cell>
          <cell r="C341" t="str">
            <v>THIN-QUANG TRUNG</v>
          </cell>
          <cell r="D341">
            <v>61</v>
          </cell>
          <cell r="J341">
            <v>14</v>
          </cell>
          <cell r="U341">
            <v>1442000</v>
          </cell>
          <cell r="W341">
            <v>14</v>
          </cell>
          <cell r="AG341">
            <v>0</v>
          </cell>
          <cell r="AH341">
            <v>2884000</v>
          </cell>
          <cell r="AI341">
            <v>-1442000</v>
          </cell>
          <cell r="AJ341"/>
        </row>
        <row r="342">
          <cell r="A342">
            <v>37770</v>
          </cell>
          <cell r="B342" t="str">
            <v>101</v>
          </cell>
          <cell r="C342" t="str">
            <v>LE LOI</v>
          </cell>
          <cell r="D342">
            <v>2</v>
          </cell>
          <cell r="J342">
            <v>41</v>
          </cell>
          <cell r="U342">
            <v>4223000</v>
          </cell>
          <cell r="W342">
            <v>41</v>
          </cell>
          <cell r="AG342">
            <v>0</v>
          </cell>
          <cell r="AH342">
            <v>8446000</v>
          </cell>
          <cell r="AI342">
            <v>-4223000</v>
          </cell>
          <cell r="AJ342"/>
        </row>
        <row r="343">
          <cell r="A343">
            <v>37770</v>
          </cell>
          <cell r="B343" t="str">
            <v>101</v>
          </cell>
          <cell r="C343" t="str">
            <v>TO HIEU</v>
          </cell>
          <cell r="D343">
            <v>1</v>
          </cell>
          <cell r="J343">
            <v>40</v>
          </cell>
          <cell r="U343">
            <v>4120000</v>
          </cell>
          <cell r="W343">
            <v>40</v>
          </cell>
          <cell r="AG343">
            <v>0</v>
          </cell>
          <cell r="AH343">
            <v>8240000</v>
          </cell>
          <cell r="AI343">
            <v>-4120000</v>
          </cell>
          <cell r="AJ343"/>
        </row>
        <row r="344">
          <cell r="A344">
            <v>37770</v>
          </cell>
          <cell r="B344" t="str">
            <v>101</v>
          </cell>
          <cell r="C344" t="str">
            <v>LACH TRAY</v>
          </cell>
          <cell r="D344">
            <v>5</v>
          </cell>
          <cell r="H344">
            <v>-1</v>
          </cell>
          <cell r="J344">
            <v>18</v>
          </cell>
          <cell r="U344">
            <v>1554000</v>
          </cell>
          <cell r="W344">
            <v>20</v>
          </cell>
          <cell r="AG344">
            <v>0</v>
          </cell>
          <cell r="AH344">
            <v>3108000</v>
          </cell>
          <cell r="AI344">
            <v>-1554000</v>
          </cell>
          <cell r="AJ344"/>
        </row>
        <row r="345">
          <cell r="A345">
            <v>37770</v>
          </cell>
          <cell r="B345" t="str">
            <v>102</v>
          </cell>
          <cell r="C345" t="str">
            <v>CAT BA</v>
          </cell>
          <cell r="D345">
            <v>75</v>
          </cell>
          <cell r="I345">
            <v>13</v>
          </cell>
          <cell r="J345">
            <v>90</v>
          </cell>
          <cell r="P345">
            <v>8</v>
          </cell>
          <cell r="U345">
            <v>12921000</v>
          </cell>
          <cell r="V345">
            <v>13</v>
          </cell>
          <cell r="W345">
            <v>90</v>
          </cell>
          <cell r="X345">
            <v>8</v>
          </cell>
          <cell r="AG345">
            <v>0</v>
          </cell>
          <cell r="AH345">
            <v>25842000</v>
          </cell>
          <cell r="AI345">
            <v>-12921000</v>
          </cell>
          <cell r="AJ345"/>
        </row>
        <row r="346">
          <cell r="A346">
            <v>37770</v>
          </cell>
          <cell r="B346" t="str">
            <v>103</v>
          </cell>
          <cell r="C346" t="str">
            <v>NAM DINH</v>
          </cell>
          <cell r="D346">
            <v>12</v>
          </cell>
          <cell r="J346">
            <v>70</v>
          </cell>
          <cell r="P346">
            <v>10</v>
          </cell>
          <cell r="U346">
            <v>10360000</v>
          </cell>
          <cell r="W346">
            <v>70</v>
          </cell>
          <cell r="X346">
            <v>10</v>
          </cell>
          <cell r="AG346">
            <v>0</v>
          </cell>
          <cell r="AH346">
            <v>31080000</v>
          </cell>
          <cell r="AI346">
            <v>-20720000</v>
          </cell>
          <cell r="AJ346"/>
        </row>
        <row r="347">
          <cell r="A347">
            <v>37770</v>
          </cell>
          <cell r="C347"/>
          <cell r="U347">
            <v>0</v>
          </cell>
          <cell r="AG347">
            <v>0</v>
          </cell>
          <cell r="AH347">
            <v>0</v>
          </cell>
          <cell r="AI347">
            <v>0</v>
          </cell>
          <cell r="AJ347"/>
        </row>
        <row r="348">
          <cell r="C348"/>
          <cell r="U348">
            <v>0</v>
          </cell>
          <cell r="AG348">
            <v>0</v>
          </cell>
          <cell r="AH348">
            <v>0</v>
          </cell>
          <cell r="AI348">
            <v>0</v>
          </cell>
          <cell r="AJ348"/>
        </row>
        <row r="349">
          <cell r="C349"/>
          <cell r="U349">
            <v>0</v>
          </cell>
          <cell r="AG349">
            <v>0</v>
          </cell>
          <cell r="AH349">
            <v>0</v>
          </cell>
          <cell r="AI349">
            <v>0</v>
          </cell>
          <cell r="AJ349"/>
        </row>
        <row r="350">
          <cell r="C350"/>
          <cell r="U350">
            <v>0</v>
          </cell>
          <cell r="AG350">
            <v>0</v>
          </cell>
          <cell r="AH350">
            <v>0</v>
          </cell>
          <cell r="AI350">
            <v>0</v>
          </cell>
          <cell r="AJ350"/>
        </row>
        <row r="351">
          <cell r="C351"/>
          <cell r="U351">
            <v>0</v>
          </cell>
          <cell r="AG351">
            <v>0</v>
          </cell>
          <cell r="AH351">
            <v>0</v>
          </cell>
          <cell r="AI351">
            <v>0</v>
          </cell>
          <cell r="AJ351"/>
        </row>
        <row r="352">
          <cell r="C352"/>
          <cell r="U352">
            <v>0</v>
          </cell>
          <cell r="AG352">
            <v>0</v>
          </cell>
          <cell r="AH352">
            <v>0</v>
          </cell>
          <cell r="AI352">
            <v>0</v>
          </cell>
          <cell r="AJ352"/>
        </row>
        <row r="353">
          <cell r="C353"/>
          <cell r="U353">
            <v>0</v>
          </cell>
          <cell r="AG353">
            <v>0</v>
          </cell>
          <cell r="AH353">
            <v>0</v>
          </cell>
          <cell r="AI353">
            <v>0</v>
          </cell>
          <cell r="AJ353"/>
        </row>
        <row r="354">
          <cell r="C354"/>
          <cell r="U354">
            <v>0</v>
          </cell>
          <cell r="AG354">
            <v>0</v>
          </cell>
          <cell r="AH354">
            <v>0</v>
          </cell>
          <cell r="AI354">
            <v>0</v>
          </cell>
          <cell r="AJ354"/>
        </row>
        <row r="355">
          <cell r="C355"/>
          <cell r="U355">
            <v>0</v>
          </cell>
          <cell r="AG355">
            <v>0</v>
          </cell>
          <cell r="AH355">
            <v>0</v>
          </cell>
          <cell r="AI355">
            <v>0</v>
          </cell>
          <cell r="AJ355"/>
        </row>
        <row r="356">
          <cell r="C356"/>
          <cell r="U356">
            <v>0</v>
          </cell>
          <cell r="AG356">
            <v>0</v>
          </cell>
          <cell r="AH356">
            <v>0</v>
          </cell>
          <cell r="AI356">
            <v>0</v>
          </cell>
          <cell r="AJ356"/>
        </row>
        <row r="357">
          <cell r="C357"/>
          <cell r="U357">
            <v>0</v>
          </cell>
          <cell r="AG357">
            <v>0</v>
          </cell>
          <cell r="AH357">
            <v>0</v>
          </cell>
          <cell r="AI357">
            <v>0</v>
          </cell>
          <cell r="AJ357"/>
        </row>
        <row r="358">
          <cell r="C358"/>
          <cell r="U358">
            <v>0</v>
          </cell>
          <cell r="AG358">
            <v>0</v>
          </cell>
          <cell r="AH358">
            <v>0</v>
          </cell>
          <cell r="AI358">
            <v>0</v>
          </cell>
          <cell r="AJ358"/>
        </row>
        <row r="359">
          <cell r="C359"/>
          <cell r="U359">
            <v>0</v>
          </cell>
          <cell r="AG359">
            <v>0</v>
          </cell>
          <cell r="AH359">
            <v>0</v>
          </cell>
          <cell r="AI359">
            <v>0</v>
          </cell>
          <cell r="AJ359"/>
        </row>
        <row r="360">
          <cell r="C360"/>
          <cell r="U360">
            <v>0</v>
          </cell>
          <cell r="AG360">
            <v>0</v>
          </cell>
          <cell r="AH360">
            <v>0</v>
          </cell>
          <cell r="AI360">
            <v>0</v>
          </cell>
          <cell r="AJ360"/>
        </row>
        <row r="361">
          <cell r="C361"/>
          <cell r="U361">
            <v>0</v>
          </cell>
          <cell r="AG361">
            <v>0</v>
          </cell>
          <cell r="AH361">
            <v>0</v>
          </cell>
          <cell r="AI361">
            <v>0</v>
          </cell>
          <cell r="AJ361"/>
        </row>
        <row r="362">
          <cell r="C362"/>
          <cell r="U362">
            <v>0</v>
          </cell>
          <cell r="AG362">
            <v>0</v>
          </cell>
          <cell r="AH362">
            <v>0</v>
          </cell>
          <cell r="AI362">
            <v>0</v>
          </cell>
          <cell r="AJ362"/>
        </row>
        <row r="363">
          <cell r="C363"/>
          <cell r="U363">
            <v>0</v>
          </cell>
          <cell r="AG363">
            <v>0</v>
          </cell>
          <cell r="AH363">
            <v>0</v>
          </cell>
          <cell r="AI363">
            <v>0</v>
          </cell>
          <cell r="AJ363"/>
        </row>
        <row r="364">
          <cell r="C364"/>
          <cell r="U364">
            <v>0</v>
          </cell>
          <cell r="AG364">
            <v>0</v>
          </cell>
          <cell r="AH364">
            <v>0</v>
          </cell>
          <cell r="AI364">
            <v>0</v>
          </cell>
          <cell r="AJ364"/>
        </row>
        <row r="365">
          <cell r="C365"/>
          <cell r="U365">
            <v>0</v>
          </cell>
          <cell r="AG365">
            <v>0</v>
          </cell>
          <cell r="AH365">
            <v>0</v>
          </cell>
          <cell r="AI365">
            <v>0</v>
          </cell>
          <cell r="AJ365"/>
        </row>
        <row r="366">
          <cell r="C366"/>
          <cell r="U366">
            <v>0</v>
          </cell>
          <cell r="AG366">
            <v>0</v>
          </cell>
          <cell r="AH366">
            <v>0</v>
          </cell>
          <cell r="AI366">
            <v>0</v>
          </cell>
          <cell r="AJ366"/>
        </row>
        <row r="367">
          <cell r="C367"/>
          <cell r="U367">
            <v>0</v>
          </cell>
          <cell r="AG367">
            <v>0</v>
          </cell>
          <cell r="AH367">
            <v>0</v>
          </cell>
          <cell r="AI367">
            <v>0</v>
          </cell>
          <cell r="AJ367"/>
        </row>
        <row r="368">
          <cell r="C368"/>
          <cell r="U368">
            <v>0</v>
          </cell>
          <cell r="AG368">
            <v>0</v>
          </cell>
          <cell r="AH368">
            <v>0</v>
          </cell>
          <cell r="AI368">
            <v>0</v>
          </cell>
          <cell r="AJ368"/>
        </row>
        <row r="369">
          <cell r="C369"/>
          <cell r="U369">
            <v>0</v>
          </cell>
          <cell r="AG369">
            <v>0</v>
          </cell>
          <cell r="AH369">
            <v>0</v>
          </cell>
          <cell r="AI369">
            <v>0</v>
          </cell>
          <cell r="AJ369"/>
        </row>
        <row r="370">
          <cell r="C370"/>
          <cell r="U370">
            <v>0</v>
          </cell>
          <cell r="AG370">
            <v>0</v>
          </cell>
          <cell r="AH370">
            <v>0</v>
          </cell>
          <cell r="AI370">
            <v>0</v>
          </cell>
          <cell r="AJ370"/>
        </row>
        <row r="371">
          <cell r="C371"/>
          <cell r="U371">
            <v>0</v>
          </cell>
          <cell r="AG371">
            <v>0</v>
          </cell>
          <cell r="AH371">
            <v>0</v>
          </cell>
          <cell r="AI371">
            <v>0</v>
          </cell>
          <cell r="AJ371"/>
        </row>
        <row r="372">
          <cell r="C372"/>
          <cell r="U372">
            <v>0</v>
          </cell>
          <cell r="AG372">
            <v>0</v>
          </cell>
          <cell r="AH372">
            <v>0</v>
          </cell>
          <cell r="AI372">
            <v>0</v>
          </cell>
          <cell r="AJ372"/>
        </row>
        <row r="373">
          <cell r="C373"/>
          <cell r="U373">
            <v>0</v>
          </cell>
          <cell r="AG373">
            <v>0</v>
          </cell>
          <cell r="AH373">
            <v>0</v>
          </cell>
          <cell r="AI373">
            <v>0</v>
          </cell>
          <cell r="AJ373"/>
        </row>
        <row r="374">
          <cell r="C374"/>
          <cell r="U374">
            <v>0</v>
          </cell>
          <cell r="AG374">
            <v>0</v>
          </cell>
          <cell r="AH374">
            <v>0</v>
          </cell>
          <cell r="AI374">
            <v>0</v>
          </cell>
          <cell r="AJ374"/>
        </row>
        <row r="375">
          <cell r="C375"/>
          <cell r="U375">
            <v>0</v>
          </cell>
          <cell r="AG375">
            <v>0</v>
          </cell>
          <cell r="AH375">
            <v>0</v>
          </cell>
          <cell r="AI375">
            <v>0</v>
          </cell>
          <cell r="AJ375"/>
        </row>
        <row r="376">
          <cell r="U376">
            <v>0</v>
          </cell>
          <cell r="AG376">
            <v>0</v>
          </cell>
          <cell r="AH376">
            <v>0</v>
          </cell>
          <cell r="AI376">
            <v>0</v>
          </cell>
          <cell r="AJ376"/>
        </row>
        <row r="377">
          <cell r="U377">
            <v>0</v>
          </cell>
          <cell r="AG377">
            <v>0</v>
          </cell>
          <cell r="AH377">
            <v>0</v>
          </cell>
          <cell r="AI377">
            <v>0</v>
          </cell>
          <cell r="AJ377"/>
        </row>
        <row r="378">
          <cell r="U378">
            <v>0</v>
          </cell>
          <cell r="AG378">
            <v>0</v>
          </cell>
          <cell r="AH378">
            <v>0</v>
          </cell>
          <cell r="AI378">
            <v>0</v>
          </cell>
          <cell r="AJ378"/>
        </row>
        <row r="379">
          <cell r="U379">
            <v>0</v>
          </cell>
          <cell r="AG379">
            <v>0</v>
          </cell>
          <cell r="AH379">
            <v>0</v>
          </cell>
          <cell r="AI379">
            <v>0</v>
          </cell>
          <cell r="AJ379"/>
        </row>
        <row r="380">
          <cell r="U380">
            <v>0</v>
          </cell>
          <cell r="AG380">
            <v>0</v>
          </cell>
          <cell r="AH380">
            <v>0</v>
          </cell>
          <cell r="AI380">
            <v>0</v>
          </cell>
          <cell r="AJ380"/>
        </row>
        <row r="381">
          <cell r="U381">
            <v>0</v>
          </cell>
          <cell r="AG381">
            <v>0</v>
          </cell>
          <cell r="AH381">
            <v>0</v>
          </cell>
          <cell r="AI381">
            <v>0</v>
          </cell>
          <cell r="AJ381"/>
        </row>
        <row r="382">
          <cell r="U382">
            <v>0</v>
          </cell>
          <cell r="AG382">
            <v>0</v>
          </cell>
          <cell r="AH382">
            <v>0</v>
          </cell>
          <cell r="AI382">
            <v>0</v>
          </cell>
          <cell r="AJ382"/>
        </row>
        <row r="383">
          <cell r="U383">
            <v>0</v>
          </cell>
          <cell r="AG383">
            <v>0</v>
          </cell>
          <cell r="AH383">
            <v>0</v>
          </cell>
          <cell r="AI383">
            <v>0</v>
          </cell>
          <cell r="AJ383"/>
        </row>
        <row r="384">
          <cell r="U384">
            <v>0</v>
          </cell>
          <cell r="AG384">
            <v>0</v>
          </cell>
          <cell r="AH384">
            <v>0</v>
          </cell>
          <cell r="AI384">
            <v>0</v>
          </cell>
          <cell r="AJ384"/>
        </row>
        <row r="385">
          <cell r="U385">
            <v>0</v>
          </cell>
          <cell r="AG385">
            <v>0</v>
          </cell>
          <cell r="AH385">
            <v>0</v>
          </cell>
          <cell r="AI385">
            <v>0</v>
          </cell>
          <cell r="AJ385"/>
        </row>
        <row r="386">
          <cell r="U386">
            <v>0</v>
          </cell>
          <cell r="AG386">
            <v>0</v>
          </cell>
          <cell r="AH386">
            <v>0</v>
          </cell>
          <cell r="AI386">
            <v>0</v>
          </cell>
          <cell r="AJ386"/>
        </row>
        <row r="387">
          <cell r="U387">
            <v>0</v>
          </cell>
          <cell r="AG387">
            <v>0</v>
          </cell>
          <cell r="AH387">
            <v>0</v>
          </cell>
          <cell r="AI387">
            <v>0</v>
          </cell>
          <cell r="AJ387"/>
        </row>
        <row r="388">
          <cell r="C388"/>
          <cell r="U388">
            <v>0</v>
          </cell>
          <cell r="AG388">
            <v>0</v>
          </cell>
          <cell r="AH388">
            <v>0</v>
          </cell>
          <cell r="AI388">
            <v>0</v>
          </cell>
          <cell r="AJ388"/>
        </row>
        <row r="389">
          <cell r="C389"/>
          <cell r="U389">
            <v>0</v>
          </cell>
          <cell r="AG389">
            <v>0</v>
          </cell>
          <cell r="AH389">
            <v>0</v>
          </cell>
          <cell r="AI389">
            <v>0</v>
          </cell>
          <cell r="AJ389"/>
        </row>
        <row r="390">
          <cell r="C390"/>
          <cell r="U390">
            <v>0</v>
          </cell>
          <cell r="AG390">
            <v>0</v>
          </cell>
          <cell r="AH390">
            <v>0</v>
          </cell>
          <cell r="AI390">
            <v>0</v>
          </cell>
          <cell r="AJ390"/>
        </row>
        <row r="391">
          <cell r="C391"/>
          <cell r="U391">
            <v>0</v>
          </cell>
          <cell r="AG391">
            <v>0</v>
          </cell>
          <cell r="AH391">
            <v>0</v>
          </cell>
          <cell r="AI391">
            <v>0</v>
          </cell>
          <cell r="AJ391"/>
        </row>
        <row r="392">
          <cell r="C392"/>
          <cell r="U392">
            <v>0</v>
          </cell>
          <cell r="AG392">
            <v>0</v>
          </cell>
          <cell r="AH392">
            <v>0</v>
          </cell>
          <cell r="AI392">
            <v>0</v>
          </cell>
          <cell r="AJ392"/>
        </row>
        <row r="393">
          <cell r="C393"/>
          <cell r="U393">
            <v>0</v>
          </cell>
          <cell r="AG393">
            <v>0</v>
          </cell>
          <cell r="AH393">
            <v>0</v>
          </cell>
          <cell r="AI393">
            <v>0</v>
          </cell>
          <cell r="AJ393"/>
        </row>
        <row r="394">
          <cell r="C394"/>
          <cell r="U394">
            <v>0</v>
          </cell>
          <cell r="AG394">
            <v>0</v>
          </cell>
          <cell r="AH394">
            <v>0</v>
          </cell>
          <cell r="AI394">
            <v>0</v>
          </cell>
          <cell r="AJ394"/>
        </row>
        <row r="395">
          <cell r="C395"/>
          <cell r="U395">
            <v>0</v>
          </cell>
          <cell r="AG395">
            <v>0</v>
          </cell>
          <cell r="AH395">
            <v>0</v>
          </cell>
          <cell r="AI395">
            <v>0</v>
          </cell>
          <cell r="AJ395"/>
        </row>
        <row r="396">
          <cell r="C396"/>
          <cell r="U396">
            <v>0</v>
          </cell>
          <cell r="AG396">
            <v>0</v>
          </cell>
          <cell r="AH396">
            <v>0</v>
          </cell>
          <cell r="AI396">
            <v>0</v>
          </cell>
          <cell r="AJ396"/>
        </row>
        <row r="397">
          <cell r="C397"/>
          <cell r="U397">
            <v>0</v>
          </cell>
          <cell r="AG397">
            <v>0</v>
          </cell>
          <cell r="AH397">
            <v>0</v>
          </cell>
          <cell r="AI397">
            <v>0</v>
          </cell>
          <cell r="AJ397"/>
        </row>
        <row r="398">
          <cell r="C398"/>
          <cell r="U398">
            <v>0</v>
          </cell>
          <cell r="AG398">
            <v>0</v>
          </cell>
          <cell r="AH398">
            <v>0</v>
          </cell>
          <cell r="AI398">
            <v>0</v>
          </cell>
          <cell r="AJ398"/>
        </row>
        <row r="399">
          <cell r="C399"/>
          <cell r="U399">
            <v>0</v>
          </cell>
          <cell r="AG399">
            <v>0</v>
          </cell>
          <cell r="AH399">
            <v>0</v>
          </cell>
          <cell r="AI399">
            <v>0</v>
          </cell>
          <cell r="AJ399"/>
        </row>
        <row r="400">
          <cell r="C400"/>
          <cell r="U400">
            <v>0</v>
          </cell>
          <cell r="AG400">
            <v>0</v>
          </cell>
          <cell r="AH400">
            <v>0</v>
          </cell>
          <cell r="AI400">
            <v>0</v>
          </cell>
          <cell r="AJ400"/>
        </row>
        <row r="401">
          <cell r="C401"/>
          <cell r="U401">
            <v>0</v>
          </cell>
          <cell r="AG401">
            <v>0</v>
          </cell>
          <cell r="AH401">
            <v>0</v>
          </cell>
          <cell r="AI401">
            <v>0</v>
          </cell>
          <cell r="AJ401"/>
        </row>
        <row r="402">
          <cell r="C402"/>
          <cell r="U402">
            <v>0</v>
          </cell>
          <cell r="AG402">
            <v>0</v>
          </cell>
          <cell r="AH402">
            <v>0</v>
          </cell>
          <cell r="AI402">
            <v>0</v>
          </cell>
          <cell r="AJ402"/>
        </row>
        <row r="403">
          <cell r="C403"/>
          <cell r="U403">
            <v>0</v>
          </cell>
          <cell r="AG403">
            <v>0</v>
          </cell>
          <cell r="AH403">
            <v>0</v>
          </cell>
          <cell r="AI403">
            <v>0</v>
          </cell>
          <cell r="AJ403"/>
        </row>
        <row r="404">
          <cell r="C404"/>
          <cell r="U404">
            <v>0</v>
          </cell>
          <cell r="AG404">
            <v>0</v>
          </cell>
          <cell r="AH404">
            <v>0</v>
          </cell>
          <cell r="AI404">
            <v>0</v>
          </cell>
          <cell r="AJ404"/>
        </row>
        <row r="405">
          <cell r="C405"/>
          <cell r="U405">
            <v>0</v>
          </cell>
          <cell r="AG405">
            <v>0</v>
          </cell>
          <cell r="AH405">
            <v>0</v>
          </cell>
          <cell r="AI405">
            <v>0</v>
          </cell>
          <cell r="AJ405"/>
        </row>
        <row r="406">
          <cell r="C406"/>
          <cell r="U406">
            <v>0</v>
          </cell>
          <cell r="AG406">
            <v>0</v>
          </cell>
          <cell r="AH406">
            <v>0</v>
          </cell>
          <cell r="AI406">
            <v>0</v>
          </cell>
          <cell r="AJ406"/>
        </row>
        <row r="407">
          <cell r="C407"/>
          <cell r="U407">
            <v>0</v>
          </cell>
          <cell r="AG407">
            <v>0</v>
          </cell>
          <cell r="AH407">
            <v>0</v>
          </cell>
          <cell r="AI407">
            <v>0</v>
          </cell>
          <cell r="AJ407"/>
        </row>
        <row r="408">
          <cell r="C408"/>
          <cell r="U408">
            <v>0</v>
          </cell>
          <cell r="AG408">
            <v>0</v>
          </cell>
          <cell r="AH408">
            <v>0</v>
          </cell>
          <cell r="AI408">
            <v>0</v>
          </cell>
          <cell r="AJ408"/>
        </row>
        <row r="409">
          <cell r="C409"/>
          <cell r="U409">
            <v>0</v>
          </cell>
          <cell r="AG409">
            <v>0</v>
          </cell>
          <cell r="AH409">
            <v>0</v>
          </cell>
          <cell r="AI409">
            <v>0</v>
          </cell>
          <cell r="AJ409"/>
        </row>
        <row r="410">
          <cell r="C410"/>
          <cell r="U410">
            <v>0</v>
          </cell>
          <cell r="AG410">
            <v>0</v>
          </cell>
          <cell r="AH410">
            <v>0</v>
          </cell>
          <cell r="AI410">
            <v>0</v>
          </cell>
          <cell r="AJ410"/>
        </row>
        <row r="411">
          <cell r="C411"/>
          <cell r="U411">
            <v>0</v>
          </cell>
          <cell r="AG411">
            <v>0</v>
          </cell>
          <cell r="AH411">
            <v>0</v>
          </cell>
          <cell r="AI411">
            <v>0</v>
          </cell>
          <cell r="AJ411"/>
        </row>
        <row r="412">
          <cell r="C412"/>
          <cell r="U412">
            <v>0</v>
          </cell>
          <cell r="AG412">
            <v>0</v>
          </cell>
          <cell r="AH412">
            <v>0</v>
          </cell>
          <cell r="AI412">
            <v>0</v>
          </cell>
          <cell r="AJ412"/>
        </row>
        <row r="413">
          <cell r="C413"/>
          <cell r="U413">
            <v>0</v>
          </cell>
          <cell r="AG413">
            <v>0</v>
          </cell>
          <cell r="AH413">
            <v>0</v>
          </cell>
          <cell r="AI413">
            <v>0</v>
          </cell>
          <cell r="AJ413"/>
        </row>
        <row r="414">
          <cell r="C414"/>
          <cell r="U414">
            <v>0</v>
          </cell>
          <cell r="AG414">
            <v>0</v>
          </cell>
          <cell r="AH414">
            <v>0</v>
          </cell>
          <cell r="AI414">
            <v>0</v>
          </cell>
          <cell r="AJ414"/>
        </row>
        <row r="415">
          <cell r="C415"/>
          <cell r="U415">
            <v>0</v>
          </cell>
          <cell r="AG415">
            <v>0</v>
          </cell>
          <cell r="AH415">
            <v>0</v>
          </cell>
          <cell r="AI415">
            <v>0</v>
          </cell>
          <cell r="AJ415"/>
        </row>
        <row r="416">
          <cell r="C416"/>
          <cell r="U416">
            <v>0</v>
          </cell>
          <cell r="AG416">
            <v>0</v>
          </cell>
          <cell r="AH416">
            <v>0</v>
          </cell>
          <cell r="AI416">
            <v>0</v>
          </cell>
          <cell r="AJ416"/>
        </row>
        <row r="417">
          <cell r="C417"/>
          <cell r="U417">
            <v>0</v>
          </cell>
          <cell r="AG417">
            <v>0</v>
          </cell>
          <cell r="AH417">
            <v>0</v>
          </cell>
          <cell r="AI417">
            <v>0</v>
          </cell>
          <cell r="AJ417"/>
        </row>
        <row r="418">
          <cell r="C418"/>
          <cell r="U418">
            <v>0</v>
          </cell>
          <cell r="AG418">
            <v>0</v>
          </cell>
          <cell r="AH418">
            <v>0</v>
          </cell>
          <cell r="AI418">
            <v>0</v>
          </cell>
          <cell r="AJ418"/>
        </row>
        <row r="419">
          <cell r="C419"/>
          <cell r="U419">
            <v>0</v>
          </cell>
          <cell r="AG419">
            <v>0</v>
          </cell>
          <cell r="AH419">
            <v>0</v>
          </cell>
          <cell r="AI419">
            <v>0</v>
          </cell>
          <cell r="AJ419"/>
        </row>
        <row r="420">
          <cell r="C420"/>
          <cell r="U420">
            <v>0</v>
          </cell>
          <cell r="AG420">
            <v>0</v>
          </cell>
          <cell r="AH420">
            <v>0</v>
          </cell>
          <cell r="AI420">
            <v>0</v>
          </cell>
          <cell r="AJ420"/>
        </row>
        <row r="421">
          <cell r="C421"/>
          <cell r="U421">
            <v>0</v>
          </cell>
          <cell r="AG421">
            <v>0</v>
          </cell>
          <cell r="AH421">
            <v>0</v>
          </cell>
          <cell r="AI421">
            <v>0</v>
          </cell>
          <cell r="AJ421"/>
        </row>
        <row r="422">
          <cell r="C422"/>
          <cell r="U422">
            <v>0</v>
          </cell>
          <cell r="AG422">
            <v>0</v>
          </cell>
          <cell r="AH422">
            <v>0</v>
          </cell>
          <cell r="AI422">
            <v>0</v>
          </cell>
          <cell r="AJ422"/>
        </row>
        <row r="423">
          <cell r="C423"/>
          <cell r="U423">
            <v>0</v>
          </cell>
          <cell r="AG423">
            <v>0</v>
          </cell>
          <cell r="AH423">
            <v>0</v>
          </cell>
          <cell r="AI423">
            <v>0</v>
          </cell>
          <cell r="AJ423"/>
        </row>
        <row r="424">
          <cell r="C424"/>
          <cell r="U424">
            <v>0</v>
          </cell>
          <cell r="AG424">
            <v>0</v>
          </cell>
          <cell r="AH424">
            <v>0</v>
          </cell>
          <cell r="AI424">
            <v>0</v>
          </cell>
          <cell r="AJ424"/>
        </row>
        <row r="425">
          <cell r="C425"/>
          <cell r="U425">
            <v>0</v>
          </cell>
          <cell r="AG425">
            <v>0</v>
          </cell>
          <cell r="AH425">
            <v>0</v>
          </cell>
          <cell r="AI425">
            <v>0</v>
          </cell>
          <cell r="AJ425"/>
        </row>
        <row r="426">
          <cell r="C426"/>
          <cell r="U426">
            <v>0</v>
          </cell>
          <cell r="AG426">
            <v>0</v>
          </cell>
          <cell r="AH426">
            <v>0</v>
          </cell>
          <cell r="AI426">
            <v>0</v>
          </cell>
          <cell r="AJ426"/>
        </row>
        <row r="427">
          <cell r="C427"/>
          <cell r="U427">
            <v>0</v>
          </cell>
          <cell r="AG427">
            <v>0</v>
          </cell>
          <cell r="AH427">
            <v>0</v>
          </cell>
          <cell r="AI427">
            <v>0</v>
          </cell>
          <cell r="AJ427"/>
        </row>
        <row r="428">
          <cell r="C428"/>
          <cell r="U428">
            <v>0</v>
          </cell>
          <cell r="AG428">
            <v>0</v>
          </cell>
          <cell r="AH428">
            <v>0</v>
          </cell>
          <cell r="AI428">
            <v>0</v>
          </cell>
          <cell r="AJ428"/>
        </row>
        <row r="429">
          <cell r="C429"/>
          <cell r="U429">
            <v>0</v>
          </cell>
          <cell r="AG429">
            <v>0</v>
          </cell>
          <cell r="AH429">
            <v>0</v>
          </cell>
          <cell r="AI429">
            <v>0</v>
          </cell>
          <cell r="AJ429"/>
        </row>
        <row r="430">
          <cell r="C430"/>
          <cell r="U430">
            <v>0</v>
          </cell>
          <cell r="AG430">
            <v>0</v>
          </cell>
          <cell r="AH430">
            <v>0</v>
          </cell>
          <cell r="AI430">
            <v>0</v>
          </cell>
          <cell r="AJ430"/>
        </row>
        <row r="431">
          <cell r="C431"/>
          <cell r="U431">
            <v>0</v>
          </cell>
          <cell r="AG431">
            <v>0</v>
          </cell>
          <cell r="AH431">
            <v>0</v>
          </cell>
          <cell r="AI431">
            <v>0</v>
          </cell>
          <cell r="AJ431"/>
        </row>
        <row r="432">
          <cell r="C432"/>
          <cell r="U432">
            <v>0</v>
          </cell>
          <cell r="AG432">
            <v>0</v>
          </cell>
          <cell r="AH432">
            <v>0</v>
          </cell>
          <cell r="AI432">
            <v>0</v>
          </cell>
          <cell r="AJ432"/>
        </row>
        <row r="433">
          <cell r="C433"/>
          <cell r="U433">
            <v>0</v>
          </cell>
          <cell r="AG433">
            <v>0</v>
          </cell>
          <cell r="AH433">
            <v>0</v>
          </cell>
          <cell r="AI433">
            <v>0</v>
          </cell>
          <cell r="AJ433"/>
        </row>
        <row r="434">
          <cell r="C434"/>
          <cell r="U434">
            <v>0</v>
          </cell>
          <cell r="AG434">
            <v>0</v>
          </cell>
          <cell r="AH434">
            <v>0</v>
          </cell>
          <cell r="AI434">
            <v>0</v>
          </cell>
          <cell r="AJ434"/>
        </row>
        <row r="435">
          <cell r="C435"/>
          <cell r="U435">
            <v>0</v>
          </cell>
          <cell r="AG435">
            <v>0</v>
          </cell>
          <cell r="AH435">
            <v>0</v>
          </cell>
          <cell r="AI435">
            <v>0</v>
          </cell>
          <cell r="AJ435"/>
        </row>
        <row r="436">
          <cell r="C436"/>
          <cell r="U436">
            <v>0</v>
          </cell>
          <cell r="AG436">
            <v>0</v>
          </cell>
          <cell r="AH436">
            <v>0</v>
          </cell>
          <cell r="AI436">
            <v>0</v>
          </cell>
          <cell r="AJ436"/>
        </row>
        <row r="437">
          <cell r="C437"/>
          <cell r="U437">
            <v>0</v>
          </cell>
          <cell r="AG437">
            <v>0</v>
          </cell>
          <cell r="AH437">
            <v>0</v>
          </cell>
          <cell r="AI437">
            <v>0</v>
          </cell>
          <cell r="AJ437"/>
        </row>
        <row r="438">
          <cell r="C438"/>
          <cell r="U438">
            <v>0</v>
          </cell>
          <cell r="AG438">
            <v>0</v>
          </cell>
          <cell r="AH438">
            <v>0</v>
          </cell>
          <cell r="AI438">
            <v>0</v>
          </cell>
          <cell r="AJ438"/>
        </row>
        <row r="439">
          <cell r="C439"/>
          <cell r="U439">
            <v>0</v>
          </cell>
          <cell r="AG439">
            <v>0</v>
          </cell>
          <cell r="AH439">
            <v>0</v>
          </cell>
          <cell r="AI439">
            <v>0</v>
          </cell>
          <cell r="AJ439"/>
        </row>
        <row r="440">
          <cell r="C440"/>
          <cell r="U440">
            <v>0</v>
          </cell>
          <cell r="AG440">
            <v>0</v>
          </cell>
          <cell r="AH440">
            <v>0</v>
          </cell>
          <cell r="AI440">
            <v>0</v>
          </cell>
          <cell r="AJ440"/>
        </row>
        <row r="441">
          <cell r="C441"/>
          <cell r="U441">
            <v>0</v>
          </cell>
          <cell r="AG441">
            <v>0</v>
          </cell>
          <cell r="AH441">
            <v>0</v>
          </cell>
          <cell r="AI441">
            <v>0</v>
          </cell>
          <cell r="AJ441"/>
        </row>
        <row r="442">
          <cell r="C442"/>
          <cell r="U442">
            <v>0</v>
          </cell>
          <cell r="AG442">
            <v>0</v>
          </cell>
          <cell r="AH442">
            <v>0</v>
          </cell>
          <cell r="AI442">
            <v>0</v>
          </cell>
          <cell r="AJ442"/>
        </row>
        <row r="443">
          <cell r="C443"/>
          <cell r="U443">
            <v>0</v>
          </cell>
          <cell r="AG443">
            <v>0</v>
          </cell>
          <cell r="AH443">
            <v>0</v>
          </cell>
          <cell r="AI443">
            <v>0</v>
          </cell>
          <cell r="AJ443"/>
        </row>
        <row r="444">
          <cell r="C444"/>
          <cell r="U444">
            <v>0</v>
          </cell>
          <cell r="AG444">
            <v>0</v>
          </cell>
          <cell r="AH444">
            <v>0</v>
          </cell>
          <cell r="AI444">
            <v>0</v>
          </cell>
          <cell r="AJ444"/>
        </row>
        <row r="445">
          <cell r="C445"/>
          <cell r="U445">
            <v>0</v>
          </cell>
          <cell r="AG445">
            <v>0</v>
          </cell>
          <cell r="AH445">
            <v>0</v>
          </cell>
          <cell r="AI445">
            <v>0</v>
          </cell>
          <cell r="AJ445"/>
        </row>
        <row r="446">
          <cell r="C446"/>
          <cell r="U446">
            <v>0</v>
          </cell>
          <cell r="AG446">
            <v>0</v>
          </cell>
          <cell r="AH446">
            <v>0</v>
          </cell>
          <cell r="AI446">
            <v>0</v>
          </cell>
          <cell r="AJ446"/>
        </row>
        <row r="447">
          <cell r="C447"/>
          <cell r="U447">
            <v>0</v>
          </cell>
          <cell r="AG447">
            <v>0</v>
          </cell>
          <cell r="AH447">
            <v>0</v>
          </cell>
          <cell r="AI447">
            <v>0</v>
          </cell>
          <cell r="AJ447"/>
        </row>
        <row r="448">
          <cell r="C448"/>
          <cell r="U448">
            <v>0</v>
          </cell>
          <cell r="AG448">
            <v>0</v>
          </cell>
          <cell r="AH448">
            <v>0</v>
          </cell>
          <cell r="AI448">
            <v>0</v>
          </cell>
          <cell r="AJ448"/>
        </row>
        <row r="449">
          <cell r="C449"/>
          <cell r="U449">
            <v>0</v>
          </cell>
          <cell r="AG449">
            <v>0</v>
          </cell>
          <cell r="AH449">
            <v>0</v>
          </cell>
          <cell r="AI449">
            <v>0</v>
          </cell>
          <cell r="AJ449"/>
        </row>
        <row r="450">
          <cell r="C450"/>
          <cell r="U450">
            <v>0</v>
          </cell>
          <cell r="AG450">
            <v>0</v>
          </cell>
          <cell r="AH450">
            <v>0</v>
          </cell>
          <cell r="AI450">
            <v>0</v>
          </cell>
          <cell r="AJ450"/>
        </row>
        <row r="451">
          <cell r="C451"/>
          <cell r="U451">
            <v>0</v>
          </cell>
          <cell r="AG451">
            <v>0</v>
          </cell>
          <cell r="AH451">
            <v>0</v>
          </cell>
          <cell r="AI451">
            <v>0</v>
          </cell>
          <cell r="AJ451"/>
        </row>
        <row r="452">
          <cell r="C452"/>
          <cell r="U452">
            <v>0</v>
          </cell>
          <cell r="AG452">
            <v>0</v>
          </cell>
          <cell r="AH452">
            <v>0</v>
          </cell>
          <cell r="AI452">
            <v>0</v>
          </cell>
          <cell r="AJ452"/>
        </row>
        <row r="453">
          <cell r="C453"/>
          <cell r="U453">
            <v>0</v>
          </cell>
          <cell r="AG453">
            <v>0</v>
          </cell>
          <cell r="AH453">
            <v>0</v>
          </cell>
          <cell r="AI453">
            <v>0</v>
          </cell>
          <cell r="AJ453"/>
        </row>
        <row r="454">
          <cell r="C454"/>
          <cell r="U454">
            <v>0</v>
          </cell>
          <cell r="AG454">
            <v>0</v>
          </cell>
          <cell r="AH454">
            <v>0</v>
          </cell>
          <cell r="AI454">
            <v>0</v>
          </cell>
          <cell r="AJ454"/>
        </row>
        <row r="455">
          <cell r="C455"/>
          <cell r="U455">
            <v>0</v>
          </cell>
          <cell r="AG455">
            <v>0</v>
          </cell>
          <cell r="AH455">
            <v>0</v>
          </cell>
          <cell r="AI455">
            <v>0</v>
          </cell>
          <cell r="AJ455"/>
        </row>
        <row r="456">
          <cell r="C456"/>
          <cell r="U456">
            <v>0</v>
          </cell>
          <cell r="AG456">
            <v>0</v>
          </cell>
          <cell r="AH456">
            <v>0</v>
          </cell>
          <cell r="AI456">
            <v>0</v>
          </cell>
          <cell r="AJ456"/>
        </row>
        <row r="457">
          <cell r="C457"/>
          <cell r="U457">
            <v>0</v>
          </cell>
          <cell r="AG457">
            <v>0</v>
          </cell>
          <cell r="AH457">
            <v>0</v>
          </cell>
          <cell r="AI457">
            <v>0</v>
          </cell>
          <cell r="AJ457"/>
        </row>
        <row r="458">
          <cell r="A458" t="str">
            <v>C</v>
          </cell>
          <cell r="B458" t="str">
            <v>C</v>
          </cell>
          <cell r="C458" t="str">
            <v>TOTAL</v>
          </cell>
          <cell r="D458" t="str">
            <v>TH</v>
          </cell>
          <cell r="E458" t="str">
            <v>c</v>
          </cell>
          <cell r="F458">
            <v>0</v>
          </cell>
          <cell r="G458">
            <v>571</v>
          </cell>
          <cell r="H458">
            <v>1039</v>
          </cell>
          <cell r="I458">
            <v>1329</v>
          </cell>
          <cell r="J458">
            <v>19998</v>
          </cell>
          <cell r="K458">
            <v>517</v>
          </cell>
          <cell r="L458">
            <v>480</v>
          </cell>
          <cell r="M458">
            <v>0</v>
          </cell>
          <cell r="N458">
            <v>0</v>
          </cell>
          <cell r="O458">
            <v>0</v>
          </cell>
          <cell r="P458">
            <v>2006</v>
          </cell>
          <cell r="Q458">
            <v>5</v>
          </cell>
          <cell r="R458">
            <v>0</v>
          </cell>
          <cell r="S458">
            <v>0</v>
          </cell>
          <cell r="T458">
            <v>0</v>
          </cell>
          <cell r="U458">
            <v>3380933500</v>
          </cell>
          <cell r="V458">
            <v>751</v>
          </cell>
          <cell r="W458">
            <v>19025</v>
          </cell>
          <cell r="X458">
            <v>1771</v>
          </cell>
          <cell r="Y458">
            <v>0</v>
          </cell>
          <cell r="Z458">
            <v>0</v>
          </cell>
          <cell r="AA458" t="str">
            <v>C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9461168500</v>
          </cell>
          <cell r="AI458">
            <v>-6090170000</v>
          </cell>
          <cell r="AJ458" t="str">
            <v>C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Working"/>
      <sheetName val="Summary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"/>
      <sheetName val="ให้เช่า"/>
      <sheetName val="16000"/>
      <sheetName val="16002"/>
      <sheetName val="16003"/>
      <sheetName val="11001-0202"/>
      <sheetName val="11001-0113"/>
      <sheetName val="16005"/>
      <sheetName val="16006"/>
      <sheetName val="16012"/>
      <sheetName val="11001-0104"/>
      <sheetName val="11001-0105"/>
      <sheetName val="11001-0106"/>
      <sheetName val="11001-0307"/>
      <sheetName val="11001-0309"/>
      <sheetName val="11001-0311"/>
      <sheetName val="11001-0316"/>
      <sheetName val="11001-0326"/>
      <sheetName val="11001-0329"/>
      <sheetName val="11001-0330"/>
      <sheetName val="11001-0331"/>
      <sheetName val="11003-0101"/>
      <sheetName val="16023"/>
      <sheetName val="16020"/>
      <sheetName val="16021"/>
      <sheetName val="16022"/>
      <sheetName val="16030"/>
      <sheetName val="16040"/>
      <sheetName val="11004-0105 "/>
      <sheetName val="11004-0106"/>
      <sheetName val="11004-0113 "/>
      <sheetName val="11004-0320"/>
      <sheetName val="11005-0103"/>
      <sheetName val="16100"/>
      <sheetName val="16101"/>
      <sheetName val="16103"/>
      <sheetName val="16110sgi"/>
      <sheetName val="16104"/>
      <sheetName val="16102sgi"/>
      <sheetName val="16105"/>
      <sheetName val="16101sgi"/>
      <sheetName val="16106"/>
      <sheetName val="16103sgi"/>
      <sheetName val="16108"/>
      <sheetName val="16104sgi"/>
      <sheetName val="16112"/>
      <sheetName val="16108sgi"/>
      <sheetName val="16113"/>
      <sheetName val="16109sgi"/>
      <sheetName val="16114"/>
      <sheetName val="11101-106"/>
      <sheetName val="16111sgi"/>
      <sheetName val="16115"/>
      <sheetName val="16116"/>
      <sheetName val="16107sgi"/>
      <sheetName val="16117"/>
      <sheetName val="16118"/>
      <sheetName val="11102-0216"/>
      <sheetName val="16119"/>
      <sheetName val="11101-0310"/>
      <sheetName val="11101-0311"/>
      <sheetName val="11101-0313"/>
      <sheetName val="11101-0316"/>
      <sheetName val="11101-0317"/>
      <sheetName val="11101-0318"/>
      <sheetName val="11101-0319"/>
      <sheetName val="11101-0320"/>
      <sheetName val="11101-0321"/>
      <sheetName val="11101-0322"/>
      <sheetName val="11101-0323"/>
      <sheetName val="11101-0324"/>
      <sheetName val="11101-0215"/>
      <sheetName val="11101-0205"/>
      <sheetName val="11101-0326"/>
      <sheetName val="11101-0327"/>
      <sheetName val="11101-0328"/>
      <sheetName val="11101-0329"/>
      <sheetName val="11101-0330"/>
      <sheetName val="11101-0331"/>
      <sheetName val="11101-0113"/>
      <sheetName val="16200"/>
      <sheetName val="16208"/>
      <sheetName val="16201"/>
      <sheetName val="16203"/>
      <sheetName val="16204"/>
      <sheetName val="16205"/>
      <sheetName val="16206"/>
      <sheetName val="16209"/>
      <sheetName val="16211"/>
      <sheetName val="16212"/>
      <sheetName val="16213"/>
      <sheetName val="16206sgi"/>
      <sheetName val="16214"/>
      <sheetName val="16215"/>
      <sheetName val="16216"/>
      <sheetName val="16217"/>
      <sheetName val="16201sgi"/>
      <sheetName val="16218"/>
      <sheetName val="16202sgi"/>
      <sheetName val="16219"/>
      <sheetName val="16203sgi"/>
      <sheetName val="16220"/>
      <sheetName val="16221"/>
      <sheetName val="11204-0207"/>
      <sheetName val="16222"/>
      <sheetName val="16209sgi"/>
      <sheetName val="16223"/>
      <sheetName val="16210sgi"/>
      <sheetName val="16225"/>
      <sheetName val="16211sgi"/>
      <sheetName val="16212sgi"/>
      <sheetName val="11201-402"/>
      <sheetName val="อุปกรณ์-บางนา กม.3"/>
      <sheetName val="11201-310"/>
      <sheetName val="11201-215"/>
      <sheetName val="11201-207"/>
      <sheetName val="11201-313"/>
      <sheetName val="11201-316"/>
      <sheetName val="11201-317"/>
      <sheetName val="11201-0318"/>
      <sheetName val="11201-0319"/>
      <sheetName val="11201-114"/>
      <sheetName val="11201-323"/>
      <sheetName val="11201-326"/>
      <sheetName val="11201-320"/>
      <sheetName val="11201-321"/>
      <sheetName val="11201-322"/>
      <sheetName val="11201-324"/>
      <sheetName val="11201-327"/>
      <sheetName val="11201-328"/>
      <sheetName val="11201-329"/>
      <sheetName val="11201-330"/>
      <sheetName val="11201-331"/>
      <sheetName val="16301"/>
      <sheetName val="16302"/>
      <sheetName val="16304"/>
      <sheetName val="16309"/>
      <sheetName val="16310"/>
      <sheetName val="11205-207"/>
      <sheetName val="11205-216"/>
      <sheetName val="16311"/>
      <sheetName val="16312"/>
      <sheetName val="16313"/>
      <sheetName val="16315"/>
      <sheetName val="16316"/>
      <sheetName val="16317"/>
      <sheetName val="16317sgi"/>
      <sheetName val="16318"/>
      <sheetName val="16318sgi"/>
      <sheetName val="16319"/>
      <sheetName val="16319sgi"/>
      <sheetName val="16319-1sgi"/>
      <sheetName val="16320"/>
      <sheetName val="16321"/>
      <sheetName val="16322"/>
      <sheetName val="16323"/>
      <sheetName val="16323sgi"/>
      <sheetName val="16324"/>
      <sheetName val="16324sgi"/>
      <sheetName val="16325"/>
      <sheetName val="16325sgi"/>
      <sheetName val="16326"/>
      <sheetName val="16326sgi"/>
      <sheetName val="16327"/>
      <sheetName val="16328"/>
      <sheetName val="11202-310"/>
      <sheetName val="11202-311"/>
      <sheetName val="11202-313"/>
      <sheetName val="11202-316"/>
      <sheetName val="11202-317"/>
      <sheetName val="11202-0318"/>
      <sheetName val="11202-0319"/>
      <sheetName val="11202-0320"/>
      <sheetName val="11202-0321"/>
      <sheetName val="11202-0322"/>
      <sheetName val="11202-0323"/>
      <sheetName val="11202-0324"/>
      <sheetName val="11202-0326"/>
      <sheetName val="11202-0327"/>
      <sheetName val="11202-0328"/>
      <sheetName val="11202-0329"/>
      <sheetName val="11202-0330"/>
      <sheetName val="11202-0331"/>
      <sheetName val="11202-0402"/>
      <sheetName val="163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 July"/>
      <sheetName val="Q001 Lead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(sep 30)"/>
      <sheetName val="dep"/>
      <sheetName val="16000"/>
      <sheetName val="16101"/>
      <sheetName val="16102"/>
      <sheetName val="16103"/>
      <sheetName val="16104"/>
      <sheetName val="16107"/>
      <sheetName val="16108"/>
      <sheetName val="16109"/>
      <sheetName val="16110 ,16111"/>
      <sheetName val="16201"/>
      <sheetName val="16325"/>
      <sheetName val="16202"/>
      <sheetName val="16323"/>
      <sheetName val="16203"/>
      <sheetName val="16324"/>
      <sheetName val="16206"/>
      <sheetName val="16326"/>
      <sheetName val="16209"/>
      <sheetName val="16317"/>
      <sheetName val="16210"/>
      <sheetName val="16318"/>
      <sheetName val="16211"/>
      <sheetName val="16319"/>
      <sheetName val="16212"/>
      <sheetName val="16319-1"/>
      <sheetName val="16300"/>
      <sheetName val="16500_update"/>
      <sheetName val="16400_no use"/>
      <sheetName val="18002"/>
      <sheetName val="18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 DUC THANG"/>
      <sheetName val="DXUAN&amp;QMINH"/>
      <sheetName val="CUSTOM"/>
      <sheetName val="DON GIA"/>
      <sheetName val="SALE"/>
    </sheetNames>
    <sheetDataSet>
      <sheetData sheetId="0" refreshError="1">
        <row r="3">
          <cell r="D3">
            <v>36495</v>
          </cell>
        </row>
        <row r="4">
          <cell r="E4" t="str">
            <v>TRANS</v>
          </cell>
          <cell r="M4">
            <v>45</v>
          </cell>
          <cell r="P4">
            <v>49</v>
          </cell>
          <cell r="T4" t="str">
            <v>CYLINDER TURN BACK</v>
          </cell>
          <cell r="X4" t="str">
            <v>RECEIVED</v>
          </cell>
          <cell r="AE4" t="str">
            <v>BY OTHER</v>
          </cell>
          <cell r="AF4" t="str">
            <v>ENDING</v>
          </cell>
        </row>
        <row r="5">
          <cell r="D5" t="str">
            <v>COD.</v>
          </cell>
          <cell r="E5" t="str">
            <v>VOY.</v>
          </cell>
          <cell r="F5" t="str">
            <v>DRIVE</v>
          </cell>
          <cell r="K5" t="str">
            <v>CLIP</v>
          </cell>
          <cell r="L5" t="str">
            <v>HOSE</v>
          </cell>
          <cell r="M5" t="str">
            <v>CYL</v>
          </cell>
          <cell r="O5" t="str">
            <v>REG3</v>
          </cell>
          <cell r="P5" t="str">
            <v>CYL</v>
          </cell>
          <cell r="R5" t="str">
            <v>REG4</v>
          </cell>
          <cell r="T5">
            <v>12.5</v>
          </cell>
          <cell r="U5">
            <v>45</v>
          </cell>
          <cell r="V5">
            <v>49</v>
          </cell>
          <cell r="X5" t="str">
            <v>DATE</v>
          </cell>
          <cell r="Y5" t="str">
            <v>REF</v>
          </cell>
          <cell r="Z5" t="str">
            <v>CASH</v>
          </cell>
          <cell r="AA5" t="str">
            <v>KM</v>
          </cell>
          <cell r="AB5">
            <v>49</v>
          </cell>
          <cell r="AC5" t="str">
            <v>other</v>
          </cell>
          <cell r="AD5" t="str">
            <v>TOTAL</v>
          </cell>
          <cell r="AE5" t="str">
            <v>PAID</v>
          </cell>
          <cell r="AF5" t="str">
            <v>BALANCE</v>
          </cell>
          <cell r="AG5" t="str">
            <v>REMARK</v>
          </cell>
        </row>
        <row r="6">
          <cell r="D6" t="str">
            <v>D</v>
          </cell>
          <cell r="F6" t="str">
            <v>E</v>
          </cell>
          <cell r="K6" t="str">
            <v>J</v>
          </cell>
          <cell r="L6" t="str">
            <v>K</v>
          </cell>
          <cell r="M6" t="str">
            <v>L</v>
          </cell>
          <cell r="O6" t="str">
            <v>N</v>
          </cell>
          <cell r="P6" t="str">
            <v>O</v>
          </cell>
          <cell r="R6" t="str">
            <v>Q</v>
          </cell>
          <cell r="T6" t="str">
            <v>S</v>
          </cell>
          <cell r="U6" t="str">
            <v>T</v>
          </cell>
          <cell r="V6" t="str">
            <v>U</v>
          </cell>
          <cell r="W6" t="str">
            <v>V</v>
          </cell>
          <cell r="X6" t="str">
            <v>W</v>
          </cell>
          <cell r="Y6" t="str">
            <v>X</v>
          </cell>
          <cell r="Z6" t="str">
            <v>Y</v>
          </cell>
          <cell r="AA6" t="str">
            <v>Z</v>
          </cell>
          <cell r="AB6" t="str">
            <v>AA</v>
          </cell>
          <cell r="AC6" t="str">
            <v>AB</v>
          </cell>
          <cell r="AD6" t="str">
            <v>AC</v>
          </cell>
          <cell r="AE6" t="str">
            <v>AD</v>
          </cell>
          <cell r="AF6" t="str">
            <v>AE</v>
          </cell>
          <cell r="AG6" t="str">
            <v>AF</v>
          </cell>
        </row>
        <row r="7">
          <cell r="D7" t="str">
            <v>DN</v>
          </cell>
          <cell r="E7" t="str">
            <v>HP1</v>
          </cell>
          <cell r="AD7">
            <v>0</v>
          </cell>
          <cell r="AE7">
            <v>0</v>
          </cell>
          <cell r="AF7">
            <v>2003500</v>
          </cell>
        </row>
        <row r="8">
          <cell r="D8" t="str">
            <v>DN</v>
          </cell>
          <cell r="E8" t="str">
            <v>HP1</v>
          </cell>
          <cell r="AD8">
            <v>0</v>
          </cell>
          <cell r="AE8">
            <v>0</v>
          </cell>
          <cell r="AF8">
            <v>460000</v>
          </cell>
        </row>
        <row r="9">
          <cell r="D9" t="str">
            <v>DN</v>
          </cell>
          <cell r="E9" t="str">
            <v>HP1</v>
          </cell>
          <cell r="AD9">
            <v>0</v>
          </cell>
          <cell r="AE9">
            <v>0</v>
          </cell>
          <cell r="AF9">
            <v>460000</v>
          </cell>
        </row>
        <row r="10">
          <cell r="D10" t="str">
            <v>DN</v>
          </cell>
          <cell r="E10" t="str">
            <v>HP1</v>
          </cell>
          <cell r="AD10">
            <v>0</v>
          </cell>
          <cell r="AE10">
            <v>0</v>
          </cell>
          <cell r="AF10">
            <v>2003500</v>
          </cell>
        </row>
        <row r="11">
          <cell r="D11" t="str">
            <v>DN</v>
          </cell>
          <cell r="E11" t="str">
            <v>HP1</v>
          </cell>
          <cell r="AD11">
            <v>0</v>
          </cell>
          <cell r="AE11">
            <v>0</v>
          </cell>
          <cell r="AF11">
            <v>920000</v>
          </cell>
        </row>
        <row r="12">
          <cell r="D12" t="str">
            <v>DN</v>
          </cell>
          <cell r="E12" t="str">
            <v>HP1</v>
          </cell>
          <cell r="AD12">
            <v>0</v>
          </cell>
          <cell r="AE12">
            <v>0</v>
          </cell>
          <cell r="AF12">
            <v>920000</v>
          </cell>
        </row>
        <row r="13">
          <cell r="D13" t="str">
            <v>DN</v>
          </cell>
          <cell r="E13" t="str">
            <v>HP1</v>
          </cell>
          <cell r="AD13">
            <v>0</v>
          </cell>
          <cell r="AE13">
            <v>0</v>
          </cell>
          <cell r="AF13">
            <v>920000</v>
          </cell>
        </row>
        <row r="14">
          <cell r="D14" t="str">
            <v>DN</v>
          </cell>
          <cell r="E14" t="str">
            <v>HP1</v>
          </cell>
          <cell r="AD14">
            <v>0</v>
          </cell>
          <cell r="AE14">
            <v>0</v>
          </cell>
          <cell r="AF14">
            <v>1543500</v>
          </cell>
        </row>
        <row r="16">
          <cell r="D16" t="str">
            <v>DN</v>
          </cell>
          <cell r="E16" t="str">
            <v>HP1</v>
          </cell>
          <cell r="AD16">
            <v>0</v>
          </cell>
          <cell r="AE16">
            <v>0</v>
          </cell>
          <cell r="AF16">
            <v>2463500</v>
          </cell>
        </row>
        <row r="17">
          <cell r="D17" t="str">
            <v>DN</v>
          </cell>
          <cell r="E17" t="str">
            <v>HP1</v>
          </cell>
          <cell r="AD17">
            <v>0</v>
          </cell>
          <cell r="AE17">
            <v>0</v>
          </cell>
          <cell r="AF17">
            <v>1487000</v>
          </cell>
        </row>
        <row r="18">
          <cell r="D18" t="str">
            <v>DN</v>
          </cell>
          <cell r="E18" t="str">
            <v>HP1</v>
          </cell>
          <cell r="AD18">
            <v>0</v>
          </cell>
          <cell r="AE18">
            <v>0</v>
          </cell>
          <cell r="AF18">
            <v>2337500</v>
          </cell>
        </row>
        <row r="19">
          <cell r="D19" t="str">
            <v>DN</v>
          </cell>
          <cell r="E19" t="str">
            <v>HP1</v>
          </cell>
          <cell r="AD19">
            <v>0</v>
          </cell>
          <cell r="AE19">
            <v>0</v>
          </cell>
          <cell r="AF19">
            <v>2337500</v>
          </cell>
        </row>
        <row r="20">
          <cell r="D20" t="str">
            <v>DN01</v>
          </cell>
          <cell r="E20" t="e">
            <v>#N/A</v>
          </cell>
          <cell r="AD20">
            <v>0</v>
          </cell>
          <cell r="AE20" t="e">
            <v>#N/A</v>
          </cell>
          <cell r="AF20" t="e">
            <v>#N/A</v>
          </cell>
        </row>
        <row r="21">
          <cell r="D21" t="str">
            <v>DN01</v>
          </cell>
          <cell r="E21" t="e">
            <v>#N/A</v>
          </cell>
          <cell r="AD21">
            <v>0</v>
          </cell>
          <cell r="AE21" t="e">
            <v>#N/A</v>
          </cell>
          <cell r="AF21" t="e">
            <v>#N/A</v>
          </cell>
        </row>
        <row r="22">
          <cell r="D22" t="str">
            <v>DN01</v>
          </cell>
          <cell r="E22" t="e">
            <v>#N/A</v>
          </cell>
          <cell r="AD22">
            <v>0</v>
          </cell>
          <cell r="AE22" t="e">
            <v>#N/A</v>
          </cell>
          <cell r="AF22" t="e">
            <v>#N/A</v>
          </cell>
        </row>
        <row r="23">
          <cell r="D23" t="str">
            <v>DN01</v>
          </cell>
          <cell r="E23" t="e">
            <v>#N/A</v>
          </cell>
          <cell r="AD23">
            <v>0</v>
          </cell>
          <cell r="AE23" t="e">
            <v>#N/A</v>
          </cell>
          <cell r="AF23" t="e">
            <v>#N/A</v>
          </cell>
        </row>
        <row r="24">
          <cell r="D24" t="str">
            <v>DN01</v>
          </cell>
          <cell r="E24" t="e">
            <v>#N/A</v>
          </cell>
          <cell r="AD24">
            <v>0</v>
          </cell>
          <cell r="AE24" t="e">
            <v>#N/A</v>
          </cell>
          <cell r="AF24" t="e">
            <v>#N/A</v>
          </cell>
        </row>
        <row r="25">
          <cell r="D25" t="str">
            <v>DN01</v>
          </cell>
          <cell r="E25" t="e">
            <v>#N/A</v>
          </cell>
          <cell r="AD25">
            <v>0</v>
          </cell>
          <cell r="AE25" t="e">
            <v>#N/A</v>
          </cell>
          <cell r="AF25" t="e">
            <v>#N/A</v>
          </cell>
        </row>
        <row r="42">
          <cell r="D42" t="str">
            <v>TDTH</v>
          </cell>
          <cell r="F42" t="str">
            <v>BD</v>
          </cell>
        </row>
        <row r="43">
          <cell r="D43" t="str">
            <v>TDTH</v>
          </cell>
          <cell r="E43" t="str">
            <v>BD</v>
          </cell>
          <cell r="F43" t="str">
            <v>HP</v>
          </cell>
        </row>
        <row r="44">
          <cell r="D44" t="str">
            <v>TDTH</v>
          </cell>
          <cell r="E44" t="str">
            <v>BD</v>
          </cell>
          <cell r="F44" t="str">
            <v>HP</v>
          </cell>
        </row>
        <row r="45">
          <cell r="D45" t="str">
            <v>TDTH</v>
          </cell>
        </row>
        <row r="46">
          <cell r="D46" t="str">
            <v>TDTH</v>
          </cell>
        </row>
        <row r="47">
          <cell r="D47" t="str">
            <v>TDTH</v>
          </cell>
        </row>
        <row r="48">
          <cell r="D48" t="str">
            <v>TDTH</v>
          </cell>
        </row>
        <row r="49">
          <cell r="D49" t="str">
            <v>TDTH</v>
          </cell>
        </row>
        <row r="50">
          <cell r="D50" t="str">
            <v>TDTH</v>
          </cell>
        </row>
      </sheetData>
      <sheetData sheetId="1" refreshError="1">
        <row r="3">
          <cell r="T3" t="str">
            <v>NGAY</v>
          </cell>
          <cell r="U3" t="str">
            <v>DA THU</v>
          </cell>
          <cell r="V3" t="str">
            <v>SO DU</v>
          </cell>
        </row>
        <row r="4">
          <cell r="T4">
            <v>36891</v>
          </cell>
          <cell r="U4">
            <v>4232400</v>
          </cell>
          <cell r="V4">
            <v>0</v>
          </cell>
        </row>
        <row r="5">
          <cell r="T5">
            <v>36891</v>
          </cell>
          <cell r="U5">
            <v>3087000</v>
          </cell>
          <cell r="V5">
            <v>0</v>
          </cell>
        </row>
        <row r="6">
          <cell r="T6">
            <v>36891</v>
          </cell>
          <cell r="U6">
            <v>2835000</v>
          </cell>
          <cell r="V6">
            <v>0</v>
          </cell>
        </row>
        <row r="7">
          <cell r="T7">
            <v>36891</v>
          </cell>
          <cell r="U7">
            <v>3150000</v>
          </cell>
          <cell r="V7">
            <v>0</v>
          </cell>
        </row>
        <row r="8">
          <cell r="V8">
            <v>2520000</v>
          </cell>
        </row>
        <row r="9">
          <cell r="V9">
            <v>3150000</v>
          </cell>
        </row>
        <row r="10">
          <cell r="U10">
            <v>13304400</v>
          </cell>
          <cell r="V10">
            <v>5670000</v>
          </cell>
        </row>
        <row r="27">
          <cell r="E27" t="str">
            <v>TRANS</v>
          </cell>
          <cell r="M27">
            <v>45</v>
          </cell>
          <cell r="P27">
            <v>49</v>
          </cell>
        </row>
        <row r="28">
          <cell r="D28" t="str">
            <v>COD.</v>
          </cell>
          <cell r="E28" t="str">
            <v>VOY.</v>
          </cell>
          <cell r="F28" t="str">
            <v>DRIVE</v>
          </cell>
          <cell r="K28" t="str">
            <v>CLIP</v>
          </cell>
          <cell r="L28" t="str">
            <v>HOSE</v>
          </cell>
          <cell r="M28" t="str">
            <v>CYL</v>
          </cell>
          <cell r="O28" t="str">
            <v>REG3</v>
          </cell>
          <cell r="P28" t="str">
            <v>CYL</v>
          </cell>
          <cell r="R28" t="str">
            <v>REG4</v>
          </cell>
        </row>
        <row r="29">
          <cell r="D29" t="str">
            <v>D</v>
          </cell>
          <cell r="F29" t="str">
            <v>E</v>
          </cell>
          <cell r="K29" t="str">
            <v>J</v>
          </cell>
          <cell r="L29" t="str">
            <v>K</v>
          </cell>
          <cell r="M29" t="str">
            <v>L</v>
          </cell>
          <cell r="O29" t="str">
            <v>N</v>
          </cell>
          <cell r="P29" t="str">
            <v>O</v>
          </cell>
          <cell r="R29" t="str">
            <v>Q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ธนาคาร-สนญ_"/>
      <sheetName val="เงินกู้_PN"/>
      <sheetName val="งบดุล"/>
      <sheetName val="ธนาคาร-สนญ_1"/>
      <sheetName val="เงินกู้_PN1"/>
      <sheetName val="Machine2,3'04"/>
      <sheetName val="B 600"/>
      <sheetName val="ＣＡＭＹ　ＭⅢ"/>
      <sheetName val="TrialBalance Q3-2002"/>
      <sheetName val="B_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"/>
      <sheetName val="____"/>
      <sheetName val="master"/>
      <sheetName val="為替前提"/>
      <sheetName val="ヘッダ"/>
      <sheetName val="316?(991027)"/>
      <sheetName val="ｬｰｴﾀｫeｴ｣"/>
      <sheetName val="設計課ｺｰﾄﾞ"/>
      <sheetName val="購買総括"/>
      <sheetName val="動力源"/>
      <sheetName val="forex"/>
      <sheetName val="PP4"/>
      <sheetName val="Total"/>
      <sheetName val="316_(991027)"/>
      <sheetName val="ADVANCE"/>
      <sheetName val="ｬｰｴﾀｫeｴ_"/>
      <sheetName val="吊上げパ_20_"/>
      <sheetName val="組立運搬・順立て部品"/>
      <sheetName val="中型輸出ﾄﾗｯｸ用ｴﾝｼﾞﾝﾃﾞｰﾀ"/>
      <sheetName val="590P追加"/>
      <sheetName val="DATA"/>
      <sheetName val="Part order _ rev 1"/>
      <sheetName val="First order _ additional order"/>
      <sheetName val="GRAPH EH hanmade 8 maret"/>
      <sheetName val="part"/>
      <sheetName val="投資ﾌｫﾛｰ"/>
      <sheetName val="sum_gtm"/>
      <sheetName val="グラフネタ３"/>
      <sheetName val="GRAPH_EH_hanmade_8_maret"/>
      <sheetName val="ppe"/>
      <sheetName val="56ARE04"/>
      <sheetName val="吊上げパ(20)"/>
      <sheetName val="delivery"/>
      <sheetName val="deff"/>
      <sheetName val="Sheet3"/>
      <sheetName val="９９予算"/>
      <sheetName val="水自機械"/>
      <sheetName val="DataList"/>
      <sheetName val="Setting"/>
      <sheetName val="OPEX"/>
      <sheetName val="課題一覧"/>
      <sheetName val="日付"/>
      <sheetName val="????? _x0015_ Op"/>
      <sheetName val="CæÊ _x0015_ Op"/>
      <sheetName val="ƒƒCƒ“‰æ–Ê _x0015_ Op"/>
      <sheetName val="メイン画面 _x0015_ Op"/>
      <sheetName val="Ｘ５８５－１Ｓ (2)"/>
      <sheetName val="?"/>
      <sheetName val="Sheet1 (2)"/>
      <sheetName val="いすゞ"/>
      <sheetName val="SLIP"/>
      <sheetName val="_____ _x0015_ Op"/>
      <sheetName val="_"/>
      <sheetName val="Issued 1 PP welding"/>
      <sheetName val="___ "/>
      <sheetName val="ｺｰﾄﾞ"/>
      <sheetName val="List"/>
      <sheetName val="ｽｸﾗｯﾌﾟ@"/>
      <sheetName val="列数"/>
      <sheetName val="ｴｷｽﾄﾗ"/>
      <sheetName val="行数"/>
      <sheetName val="ﾍﾞｰｽ"/>
      <sheetName val="個品ﾘｽﾄ"/>
      <sheetName val="海生部品（月次）"/>
      <sheetName val="06-11-07.selasa"/>
      <sheetName val="06-11-07_selasa"/>
      <sheetName val="Schedule"/>
      <sheetName val="????? _x005f_x0015_ Op"/>
      <sheetName val="CæÊ _x005f_x0015_ Op"/>
      <sheetName val="ƒƒCƒ“‰æ–Ê _x005f_x0015_ Op"/>
      <sheetName val="メイン画面 _x005f_x0015_ Op"/>
      <sheetName val="110614 High CIM"/>
      <sheetName val="Bodyshell"/>
      <sheetName val="リスト"/>
      <sheetName val="zMaster"/>
      <sheetName val="ﾃｨｰﾁﾝｸﾞ"/>
      <sheetName val="114W2次設変部品確認（組立） (3)"/>
      <sheetName val="Sheet1"/>
      <sheetName val="GRAPH_EH_hanmade_8_maret1"/>
      <sheetName val="Part_order___rev_1"/>
      <sheetName val="First_order___additional_order"/>
      <sheetName val="_____ _x005f_x0015_ Op"/>
      <sheetName val="target"/>
      <sheetName val="ｺｰﾄﾞ表"/>
      <sheetName val="default"/>
      <sheetName val="データ辞書"/>
      <sheetName val="STATUS FOLLOWUP"/>
      <sheetName val="マクロ実行前に入力"/>
      <sheetName val="๎–{๎•๑"/>
      <sheetName val="Labul 00"/>
      <sheetName val="HONDA"/>
      <sheetName val="UPG表"/>
      <sheetName val="ﾋﾟﾎﾞｯﾄ"/>
      <sheetName val="汎用設備調達日程表"/>
      <sheetName val="売上高表(半期別)"/>
      <sheetName val="absen juli"/>
      <sheetName val="parameter"/>
      <sheetName val="GRAPH_EH_hanmade_8_maret2"/>
      <sheetName val="Part_order___rev_11"/>
      <sheetName val="First_order___additional_order1"/>
      <sheetName val="Ｘ５８５－１Ｓ_(2)"/>
      <sheetName val="?????__Op"/>
      <sheetName val="CæÊ__Op"/>
      <sheetName val="ƒƒCƒ“‰æ–Ê__Op"/>
      <sheetName val="メイン画面__Op"/>
      <sheetName val="Sheet1_(2)"/>
      <sheetName val="_______Op"/>
      <sheetName val="Issued_1_PP_welding"/>
      <sheetName val="____1"/>
      <sheetName val="?????__x005f_x0015__Op"/>
      <sheetName val="CæÊ__x005f_x0015__Op"/>
      <sheetName val="ƒƒCƒ“‰æ–Ê__x005f_x0015__Op"/>
      <sheetName val="メイン画面__x005f_x0015__Op"/>
      <sheetName val="_______x005f_x0015__Op"/>
      <sheetName val="06-11-07_selasa1"/>
      <sheetName val="110614_High_CIM"/>
      <sheetName val="114W2次設変部品確認（組立）_(3)"/>
      <sheetName val="GRAPH_EH_hanmade_8_maret3"/>
      <sheetName val="Part_order___rev_12"/>
      <sheetName val="First_order___additional_order2"/>
      <sheetName val="Ｘ５８５－１Ｓ_(2)1"/>
      <sheetName val="Sheet1_(2)1"/>
      <sheetName val="Issued_1_PP_welding1"/>
      <sheetName val="____2"/>
      <sheetName val="?????__x005f_x0015__Op1"/>
      <sheetName val="CæÊ__x005f_x0015__Op1"/>
      <sheetName val="ƒƒCƒ“‰æ–Ê__x005f_x0015__Op1"/>
      <sheetName val="メイン画面__x005f_x0015__Op1"/>
      <sheetName val="_______x005f_x0015__Op1"/>
      <sheetName val="06-11-07_selasa2"/>
      <sheetName val="110614_High_CIM1"/>
      <sheetName val="114W2次設変部品確認（組立）_(3)1"/>
      <sheetName val="JIEPA"/>
      <sheetName val="27850"/>
      <sheetName val="コード表"/>
      <sheetName val="原價圖表"/>
      <sheetName val="設定一覧"/>
      <sheetName val="フレーム構成"/>
      <sheetName val="ﾄﾗｯｸ"/>
      <sheetName val="購買担当"/>
      <sheetName val="1WT素材費"/>
      <sheetName val="前提と仮定"/>
      <sheetName val="CKD_"/>
      <sheetName val="ﾊﾟｲﾌﾟ"/>
      <sheetName val="他材料費"/>
      <sheetName val="冷延鋼板"/>
      <sheetName val="熱延鋼板"/>
      <sheetName val="GRAPH_EH_hanmade_8_maret4"/>
      <sheetName val="Part_order___rev_13"/>
      <sheetName val="First_order___additional_order3"/>
      <sheetName val="Ｘ５８５－１Ｓ_(2)2"/>
      <sheetName val="Sheet1_(2)2"/>
      <sheetName val="Issued_1_PP_welding2"/>
      <sheetName val="____3"/>
      <sheetName val="?????__x005f_x0015__Op2"/>
      <sheetName val="CæÊ__x005f_x0015__Op2"/>
      <sheetName val="ƒƒCƒ“‰æ–Ê__x005f_x0015__Op2"/>
      <sheetName val="メイン画面__x005f_x0015__Op2"/>
      <sheetName val="_______x005f_x0015__Op2"/>
      <sheetName val="06-11-07_selasa3"/>
      <sheetName val="110614_High_CIM2"/>
      <sheetName val="114W2次設変部品確認（組立）_(3)2"/>
      <sheetName val="GRAPH_EH_hanmade_8_maret5"/>
      <sheetName val="Part_order___rev_14"/>
      <sheetName val="First_order___additional_order4"/>
      <sheetName val="Ｘ５８５－１Ｓ_(2)3"/>
      <sheetName val="Sheet1_(2)3"/>
      <sheetName val="Issued_1_PP_welding3"/>
      <sheetName val="____4"/>
      <sheetName val="?????__x005f_x0015__Op3"/>
      <sheetName val="CæÊ__x005f_x0015__Op3"/>
      <sheetName val="ƒƒCƒ“‰æ–Ê__x005f_x0015__Op3"/>
      <sheetName val="メイン画面__x005f_x0015__Op3"/>
      <sheetName val="_______x005f_x0015__Op3"/>
      <sheetName val="06-11-07_selasa4"/>
      <sheetName val="110614_High_CIM3"/>
      <sheetName val="114W2次設変部品確認（組立）_(3)3"/>
      <sheetName val="GRAPH_EH_hanmade_8_maret6"/>
      <sheetName val="Part_order___rev_15"/>
      <sheetName val="First_order___additional_order5"/>
      <sheetName val="Ｘ５８５－１Ｓ_(2)4"/>
      <sheetName val="Sheet1_(2)4"/>
      <sheetName val="Issued_1_PP_welding4"/>
      <sheetName val="____5"/>
      <sheetName val="?????__x005f_x0015__Op4"/>
      <sheetName val="CæÊ__x005f_x0015__Op4"/>
      <sheetName val="ƒƒCƒ“‰æ–Ê__x005f_x0015__Op4"/>
      <sheetName val="メイン画面__x005f_x0015__Op4"/>
      <sheetName val="_______x005f_x0015__Op4"/>
      <sheetName val="06-11-07_selasa5"/>
      <sheetName val="110614_High_CIM4"/>
      <sheetName val="114W2次設変部品確認（組立）_(3)4"/>
      <sheetName val="????? _x005f_x005f_x005f_x0015_ Op"/>
      <sheetName val="CæÊ _x005f_x005f_x005f_x0015_ Op"/>
      <sheetName val="ƒƒCƒ“‰æ–Ê _x005f_x005f_x005f_x0015_ Op"/>
      <sheetName val="メイン画面 _x005f_x005f_x005f_x0015_ Op"/>
      <sheetName val="_____ _x005f_x005f_x005f_x0015_ Op"/>
      <sheetName val="リンギ"/>
      <sheetName val="個人ｺｰﾄﾞ"/>
      <sheetName val="材料区分配列表"/>
      <sheetName val="設備分類"/>
      <sheetName val="設置部署"/>
      <sheetName val="NON PROD TARGET"/>
      <sheetName val="NCastalone"/>
      <sheetName val="Report"/>
      <sheetName val="I-KAMAR"/>
      <sheetName val="I_KAMAR"/>
      <sheetName val="Sheet2"/>
      <sheetName val="Supp.List"/>
      <sheetName val="GRAPH_EH_hanmade_8_maret7"/>
      <sheetName val="Part_order___rev_16"/>
      <sheetName val="First_order___additional_order6"/>
      <sheetName val="Ｘ５８５－１Ｓ_(2)5"/>
      <sheetName val="Sheet1_(2)5"/>
      <sheetName val="Issued_1_PP_welding5"/>
      <sheetName val="____6"/>
      <sheetName val="?????__x005f_x0015__Op5"/>
      <sheetName val="CæÊ__x005f_x0015__Op5"/>
      <sheetName val="ƒƒCƒ“‰æ–Ê__x005f_x0015__Op5"/>
      <sheetName val="メイン画面__x005f_x0015__Op5"/>
      <sheetName val="_______x005f_x0015__Op5"/>
      <sheetName val="06-11-07_selasa6"/>
      <sheetName val="110614_High_CIM5"/>
      <sheetName val="114W2次設変部品確認（組立）_(3)5"/>
      <sheetName val="GRAPH_EH_hanmade_8_maret9"/>
      <sheetName val="Part_order___rev_18"/>
      <sheetName val="First_order___additional_order8"/>
      <sheetName val="Ｘ５８５－１Ｓ_(2)7"/>
      <sheetName val="Sheet1_(2)7"/>
      <sheetName val="Issued_1_PP_welding7"/>
      <sheetName val="____8"/>
      <sheetName val="?????__x005f_x0015__Op7"/>
      <sheetName val="CæÊ__x005f_x0015__Op7"/>
      <sheetName val="ƒƒCƒ“‰æ–Ê__x005f_x0015__Op7"/>
      <sheetName val="メイン画面__x005f_x0015__Op7"/>
      <sheetName val="_______x005f_x0015__Op7"/>
      <sheetName val="06-11-07_selasa8"/>
      <sheetName val="110614_High_CIM7"/>
      <sheetName val="114W2次設変部品確認（組立）_(3)7"/>
      <sheetName val="STATUS_FOLLOWUP2"/>
      <sheetName val="Labul_002"/>
      <sheetName val="GRAPH_EH_hanmade_8_maret8"/>
      <sheetName val="Part_order___rev_17"/>
      <sheetName val="First_order___additional_order7"/>
      <sheetName val="Ｘ５８５－１Ｓ_(2)6"/>
      <sheetName val="Sheet1_(2)6"/>
      <sheetName val="Issued_1_PP_welding6"/>
      <sheetName val="____7"/>
      <sheetName val="?????__x005f_x0015__Op6"/>
      <sheetName val="CæÊ__x005f_x0015__Op6"/>
      <sheetName val="ƒƒCƒ“‰æ–Ê__x005f_x0015__Op6"/>
      <sheetName val="メイン画面__x005f_x0015__Op6"/>
      <sheetName val="_______x005f_x0015__Op6"/>
      <sheetName val="06-11-07_selasa7"/>
      <sheetName val="110614_High_CIM6"/>
      <sheetName val="114W2次設変部品確認（組立）_(3)6"/>
      <sheetName val="STATUS_FOLLOWUP1"/>
      <sheetName val="Labul_001"/>
      <sheetName val="STATUS_FOLLOWUP"/>
      <sheetName val="Labul_00"/>
      <sheetName val="FC"/>
      <sheetName val="Pulldown LIST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_____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_______x005f_x005f_x005f_x0015__Op2"/>
      <sheetName val="CæÊ__x005f_x005f_x005f_x0015__Op2"/>
      <sheetName val="ƒƒCƒ“‰æ–Ê__x005f_x005f_x005f_x0015__Op2"/>
      <sheetName val="メイン画面__x005f_x005f_x005f_x0015__Op2"/>
      <sheetName val="_______x005f_x005f_x005f_x0015__Op3"/>
      <sheetName val="CæÊ__x005f_x005f_x005f_x0015__Op3"/>
      <sheetName val="ƒƒCƒ“‰æ–Ê__x005f_x005f_x005f_x0015__Op3"/>
      <sheetName val="メイン画面__x005f_x005f_x005f_x0015__Op3"/>
      <sheetName val="_______x005f_x005f_x005f_x0015__Op4"/>
      <sheetName val="CæÊ__x005f_x005f_x005f_x0015__Op4"/>
      <sheetName val="ƒƒCƒ“‰æ–Ê__x005f_x005f_x005f_x0015__Op4"/>
      <sheetName val="メイン画面__x005f_x005f_x005f_x0015__Op4"/>
      <sheetName val="仕入先"/>
      <sheetName val="S1実績0110"/>
      <sheetName val="ADM"/>
      <sheetName val="ptvt"/>
      <sheetName val="KH-Q1,Q2,01"/>
      <sheetName val="まとめ (2)"/>
      <sheetName val="PP_LETTER"/>
      <sheetName val="ENG油洩れ"/>
      <sheetName val="96期(川崎)"/>
      <sheetName val="ﾃｰﾌﾞﾙ"/>
      <sheetName val="prop"/>
      <sheetName val="ＴＦ関連Ｐｒｊ日程表"/>
      <sheetName val="COGD_SUM"/>
      <sheetName val="COGD_EGN"/>
      <sheetName val="Recovered_Sheet1"/>
      <sheetName val="BS"/>
      <sheetName val="INV"/>
      <sheetName val="FIX"/>
      <sheetName val="PROD"/>
      <sheetName val="PROD2"/>
      <sheetName val="UNIT"/>
      <sheetName val="COGD-SUM"/>
      <sheetName val="COGD-EGN"/>
      <sheetName val="VAR"/>
      <sheetName val="DIR-SAP46"/>
      <sheetName val="Insurance"/>
      <sheetName val="Deffered Charges "/>
      <sheetName val="T-A"/>
      <sheetName val="COVER"/>
      <sheetName val="CONTENT"/>
      <sheetName val="_______x0015__Op"/>
      <sheetName val="CæÊ__x0015__Op"/>
      <sheetName val="ƒƒCƒ“‰æ–Ê__x0015__Op"/>
      <sheetName val="メイン画面__x0015__Op"/>
      <sheetName val="_______x0015__Op1"/>
      <sheetName val="CæÊ__x0015__Op1"/>
      <sheetName val="ƒƒCƒ“‰æ–Ê__x0015__Op1"/>
      <sheetName val="メイン画面__x0015__Op1"/>
      <sheetName val="_______x0015__Op2"/>
      <sheetName val="CæÊ__x0015__Op2"/>
      <sheetName val="ƒƒCƒ“‰æ–Ê__x0015__Op2"/>
      <sheetName val="メイン画面__x0015__Op2"/>
      <sheetName val="_______x0015__Op3"/>
      <sheetName val="CæÊ__x0015__Op3"/>
      <sheetName val="ƒƒCƒ“‰æ–Ê__x0015__Op3"/>
      <sheetName val="メイン画面__x0015__Op3"/>
      <sheetName val="_______x0015__Op4"/>
      <sheetName val="CæÊ__x0015__Op4"/>
      <sheetName val="ƒƒCƒ“‰æ–Ê__x0015__Op4"/>
      <sheetName val="メイン画面__x0015__Op4"/>
      <sheetName val="GRAPH_EH_hanmade_8_maret10"/>
      <sheetName val="Part_order___rev_19"/>
      <sheetName val="First_order___additional_order9"/>
      <sheetName val="Ｘ５８５－１Ｓ_(2)8"/>
      <sheetName val="CæÊ__Op5"/>
      <sheetName val="ƒƒCƒ“‰æ–Ê__Op5"/>
      <sheetName val="メイン画面__Op5"/>
      <sheetName val="Sheet1_(2)8"/>
      <sheetName val="____9"/>
      <sheetName val="_______Op5"/>
      <sheetName val="Issued_1_PP_welding8"/>
      <sheetName val="06-11-07_selasa9"/>
      <sheetName val="?????__x005f_x0015__Op8"/>
      <sheetName val="CæÊ__x005f_x0015__Op8"/>
      <sheetName val="ƒƒCƒ“‰æ–Ê__x005f_x0015__Op8"/>
      <sheetName val="メイン画面__x005f_x0015__Op8"/>
      <sheetName val="110614_High_CIM8"/>
      <sheetName val="114W2次設変部品確認（組立）_(3)8"/>
      <sheetName val="_______x005f_x0015__Op8"/>
      <sheetName val="STATUS_FOLLOWUP3"/>
      <sheetName val="Labul_003"/>
      <sheetName val="absen_juli"/>
      <sheetName val="Supp_List"/>
      <sheetName val="?????__x005f_x005f_x005f_x0015__Op"/>
      <sheetName val="Deffered_Charges_"/>
      <sheetName val="_______Op1"/>
      <sheetName val="CæÊ__Op1"/>
      <sheetName val="ƒƒCƒ“‰æ–Ê__Op1"/>
      <sheetName val="メイン画面__Op1"/>
      <sheetName val="_______Op2"/>
      <sheetName val="CæÊ__Op2"/>
      <sheetName val="ƒƒCƒ“‰æ–Ê__Op2"/>
      <sheetName val="メイン画面__Op2"/>
      <sheetName val="_______Op3"/>
      <sheetName val="CæÊ__Op3"/>
      <sheetName val="ƒƒCƒ“‰æ–Ê__Op3"/>
      <sheetName val="メイン画面__Op3"/>
      <sheetName val="_______Op4"/>
      <sheetName val="CæÊ__Op4"/>
      <sheetName val="ƒƒCƒ“‰æ–Ê__Op4"/>
      <sheetName val="メイン画面__Op4"/>
      <sheetName val="Pulldown_LIST"/>
      <sheetName val="BAG-2"/>
      <sheetName val="GRAPH_EH_hanmade_8_maret11"/>
      <sheetName val="Part_order___rev_110"/>
      <sheetName val="First_order___additional_orde10"/>
      <sheetName val="Ｘ５８５－１Ｓ_(2)9"/>
      <sheetName val="Sheet1_(2)9"/>
      <sheetName val="____10"/>
      <sheetName val="Issued_1_PP_welding9"/>
      <sheetName val="06-11-07_selasa10"/>
      <sheetName val="?????__x005f_x0015__Op9"/>
      <sheetName val="CæÊ__x005f_x0015__Op9"/>
      <sheetName val="ƒƒCƒ“‰æ–Ê__x005f_x0015__Op9"/>
      <sheetName val="メイン画面__x005f_x0015__Op9"/>
      <sheetName val="110614_High_CIM9"/>
      <sheetName val="114W2次設変部品確認（組立）_(3)9"/>
      <sheetName val="_______x005f_x0015__Op9"/>
      <sheetName val="STATUS_FOLLOWUP4"/>
      <sheetName val="Labul_004"/>
      <sheetName val="absen_juli1"/>
      <sheetName val="Supp_List1"/>
      <sheetName val="?????__x005f_x005f_x005f_x0015__Op1"/>
      <sheetName val="Deffered_Charges_1"/>
      <sheetName val="Pulldown_LIST1"/>
      <sheetName val="Man power"/>
      <sheetName val="MATERIAL"/>
      <sheetName val="Part_order___rev_111"/>
      <sheetName val="First_order___additional_orde11"/>
      <sheetName val="GRAPH_EH_hanmade_8_maret12"/>
      <sheetName val="110614_High_CIM10"/>
      <sheetName val="Ｘ５８５－１Ｓ_(2)10"/>
      <sheetName val="Sheet1_(2)10"/>
      <sheetName val="____11"/>
      <sheetName val="Issued_1_PP_welding10"/>
      <sheetName val="114W2次設変部品確認（組立）_(3)10"/>
      <sheetName val="06-11-07_selasa11"/>
      <sheetName val="?????__x005f_x0015__Op10"/>
      <sheetName val="CæÊ__x005f_x0015__Op10"/>
      <sheetName val="ƒƒCƒ“‰æ–Ê__x005f_x0015__Op10"/>
      <sheetName val="メイン画面__x005f_x0015__Op10"/>
      <sheetName val="_______x005f_x0015__Op10"/>
      <sheetName val="Labul_005"/>
      <sheetName val="STATUS_FOLLOWUP5"/>
      <sheetName val="absen_juli2"/>
      <sheetName val="?????__x005f_x005f_x005f_x0015__Op2"/>
      <sheetName val="CæÊ__x005f_x005f_x005f_x0015__Op5"/>
      <sheetName val="ƒƒCƒ“‰æ–Ê__x005f_x005f_x005f_x0015__Op5"/>
      <sheetName val="メイン画面__x005f_x005f_x005f_x0015__Op5"/>
      <sheetName val="_______x005f_x005f_x005f_x0015__Op5"/>
      <sheetName val="NON_PROD_TARGET"/>
      <sheetName val="Supp_List2"/>
      <sheetName val="まとめ_(2)"/>
      <sheetName val="Pulldown_LIST2"/>
      <sheetName val="Deffered_Charges_2"/>
      <sheetName val="Man_power"/>
      <sheetName val="Part_order___rev_112"/>
      <sheetName val="First_order___additional_orde12"/>
      <sheetName val="GRAPH_EH_hanmade_8_maret13"/>
      <sheetName val="110614_High_CIM11"/>
      <sheetName val="Ｘ５８５－１Ｓ_(2)11"/>
      <sheetName val="Sheet1_(2)11"/>
      <sheetName val="____12"/>
      <sheetName val="Issued_1_PP_welding11"/>
      <sheetName val="114W2次設変部品確認（組立）_(3)11"/>
      <sheetName val="06-11-07_selasa12"/>
      <sheetName val="?????__x005f_x0015__Op11"/>
      <sheetName val="CæÊ__x005f_x0015__Op11"/>
      <sheetName val="ƒƒCƒ“‰æ–Ê__x005f_x0015__Op11"/>
      <sheetName val="メイン画面__x005f_x0015__Op11"/>
      <sheetName val="_______x005f_x0015__Op11"/>
      <sheetName val="Labul_006"/>
      <sheetName val="STATUS_FOLLOWUP6"/>
      <sheetName val="absen_juli3"/>
      <sheetName val="?????__x005f_x005f_x005f_x0015__Op3"/>
      <sheetName val="CæÊ__x005f_x005f_x005f_x0015__Op6"/>
      <sheetName val="ƒƒCƒ“‰æ–Ê__x005f_x005f_x005f_x0015__Op6"/>
      <sheetName val="メイン画面__x005f_x005f_x005f_x0015__Op6"/>
      <sheetName val="_______x005f_x005f_x005f_x0015__Op6"/>
      <sheetName val="NON_PROD_TARGET1"/>
      <sheetName val="Supp_List3"/>
      <sheetName val="まとめ_(2)1"/>
      <sheetName val="Pulldown_LIST3"/>
      <sheetName val="Deffered_Charges_3"/>
      <sheetName val="Part_order___rev_113"/>
      <sheetName val="First_order___additional_orde13"/>
      <sheetName val="GRAPH_EH_hanmade_8_maret14"/>
      <sheetName val="Ｘ５８５－１Ｓ_(2)12"/>
      <sheetName val="Sheet1_(2)12"/>
      <sheetName val="____13"/>
      <sheetName val="110614_High_CIM12"/>
      <sheetName val="Issued_1_PP_welding12"/>
      <sheetName val="114W2次設変部品確認（組立）_(3)12"/>
      <sheetName val="06-11-07_selasa13"/>
      <sheetName val="?????__x005f_x0015__Op12"/>
      <sheetName val="CæÊ__x005f_x0015__Op12"/>
      <sheetName val="ƒƒCƒ“‰æ–Ê__x005f_x0015__Op12"/>
      <sheetName val="メイン画面__x005f_x0015__Op12"/>
      <sheetName val="_______x005f_x0015__Op12"/>
      <sheetName val="Labul_007"/>
      <sheetName val="STATUS_FOLLOWUP7"/>
      <sheetName val="absen_juli4"/>
      <sheetName val="Supp_List4"/>
      <sheetName val="?????__x005f_x005f_x005f_x0015__Op4"/>
      <sheetName val="CæÊ__x005f_x005f_x005f_x0015__Op7"/>
      <sheetName val="ƒƒCƒ“‰æ–Ê__x005f_x005f_x005f_x0015__Op7"/>
      <sheetName val="メイン画面__x005f_x005f_x005f_x0015__Op7"/>
      <sheetName val="_______x005f_x005f_x005f_x0015__Op7"/>
      <sheetName val="Pulldown_LIST4"/>
      <sheetName val="NON_PROD_TARGET2"/>
      <sheetName val="まとめ_(2)2"/>
      <sheetName val="Deffered_Charges_4"/>
      <sheetName val="Man_power1"/>
      <sheetName val="Part_order___rev_114"/>
      <sheetName val="First_order___additional_orde14"/>
      <sheetName val="GRAPH_EH_hanmade_8_maret15"/>
      <sheetName val="Ｘ５８５－１Ｓ_(2)13"/>
      <sheetName val="Sheet1_(2)13"/>
      <sheetName val="____14"/>
      <sheetName val="110614_High_CIM13"/>
      <sheetName val="Issued_1_PP_welding13"/>
      <sheetName val="114W2次設変部品確認（組立）_(3)13"/>
      <sheetName val="06-11-07_selasa14"/>
      <sheetName val="?????__x005f_x0015__Op13"/>
      <sheetName val="CæÊ__x005f_x0015__Op13"/>
      <sheetName val="ƒƒCƒ“‰æ–Ê__x005f_x0015__Op13"/>
      <sheetName val="メイン画面__x005f_x0015__Op13"/>
      <sheetName val="_______x005f_x0015__Op13"/>
      <sheetName val="Labul_008"/>
      <sheetName val="STATUS_FOLLOWUP8"/>
      <sheetName val="absen_juli5"/>
      <sheetName val="Supp_List5"/>
      <sheetName val="?????__x005f_x005f_x005f_x0015__Op5"/>
      <sheetName val="CæÊ__x005f_x005f_x005f_x0015__Op8"/>
      <sheetName val="ƒƒCƒ“‰æ–Ê__x005f_x005f_x005f_x0015__Op8"/>
      <sheetName val="メイン画面__x005f_x005f_x005f_x0015__Op8"/>
      <sheetName val="_______x005f_x005f_x005f_x0015__Op8"/>
      <sheetName val="Pulldown_LIST5"/>
      <sheetName val="NON_PROD_TARGET3"/>
      <sheetName val="まとめ_(2)3"/>
      <sheetName val="Deffered_Charges_5"/>
      <sheetName val="Man_power2"/>
      <sheetName val="BQ"/>
      <sheetName val="Q_Charts"/>
      <sheetName val="A_Charts"/>
      <sheetName val="Q_A1"/>
      <sheetName val="Q_A2"/>
      <sheetName val="Q_BS"/>
      <sheetName val="Q_CF"/>
      <sheetName val="Q_PL"/>
      <sheetName val="Q_PR"/>
      <sheetName val="Quik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_____ _x005f_x005f_x005f_x0015_"/>
      <sheetName val="CæÊ _x005f_x005f_x"/>
      <sheetName val="ƒƒCƒ“‰æ–Ê _x005f_x005f_x"/>
      <sheetName val="メイン画面 _x005f_x005f_x005f_x0015_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_____ _x005f_x005f_x005f_x005f_x005f_x005f_x005f_x005f_"/>
      <sheetName val="メイン画面 _x005f_x005f_x005f_x005f_x005f_x005f_x005f_x005f_"/>
      <sheetName val="CæÊ _x005f_x005f_x005f_x005f_x"/>
      <sheetName val="ƒƒCƒ“‰æ–Ê _x005f_x005f_x005f_x005f_x"/>
      <sheetName val="_______x005f_x005f_x005f_x0015_"/>
      <sheetName val="CæÊ__x005f_x005f_x"/>
      <sheetName val="ƒƒCƒ“‰æ–Ê__x005f_x005f_x"/>
      <sheetName val="メイン画面__x005f_x005f_x005f_x0015_"/>
      <sheetName val="_____ _x005f_x005f_x005f_x005f_"/>
      <sheetName val="メイン画面 _x005f_x005f_x005f_x005f_"/>
      <sheetName val="_____ _x005f_x0015_"/>
      <sheetName val="CæÊ _x"/>
      <sheetName val="ƒƒCƒ“‰æ–Ê _x"/>
      <sheetName val="メイン画面 _x005f_x0015_"/>
      <sheetName val="_______x0015__Op5"/>
      <sheetName val="CæÊ__x0015__Op5"/>
      <sheetName val="ƒƒCƒ“‰æ–Ê__x0015__Op5"/>
      <sheetName val="メイン画面__x0015__Op5"/>
      <sheetName val="_______x0015__Op7"/>
      <sheetName val="CæÊ__x0015__Op7"/>
      <sheetName val="ƒƒCƒ“‰æ–Ê__x0015__Op7"/>
      <sheetName val="メイン画面__x0015__Op7"/>
      <sheetName val="設計業務"/>
      <sheetName val="変更要件と開発概要"/>
      <sheetName val="List_Monren"/>
      <sheetName val="arifarum"/>
      <sheetName val="Sheet4"/>
      <sheetName val="ASUV-D33T-2018"/>
      <sheetName val="capacity"/>
      <sheetName val="Part_order___rev_115"/>
      <sheetName val="First_order___additional_orde15"/>
      <sheetName val="GRAPH_EH_hanmade_8_maret16"/>
      <sheetName val="Ｘ５８５－１Ｓ_(2)14"/>
      <sheetName val="Sheet1_(2)14"/>
      <sheetName val="____15"/>
      <sheetName val="110614_High_CIM14"/>
      <sheetName val="Issued_1_PP_welding14"/>
      <sheetName val="114W2次設変部品確認（組立）_(3)14"/>
      <sheetName val="06-11-07_selasa15"/>
      <sheetName val="?????__x005f_x0015__Op14"/>
      <sheetName val="CæÊ__x005f_x0015__Op14"/>
      <sheetName val="ƒƒCƒ“‰æ–Ê__x005f_x0015__Op14"/>
      <sheetName val="メイン画面__x005f_x0015__Op14"/>
      <sheetName val="_______x005f_x0015__Op14"/>
      <sheetName val="Labul_009"/>
      <sheetName val="STATUS_FOLLOWUP9"/>
      <sheetName val="absen_juli6"/>
      <sheetName val="Supp_List6"/>
      <sheetName val="?????__x005f_x005f_x005f_x0015__Op6"/>
      <sheetName val="CæÊ__x005f_x005f_x005f_x0015__Op9"/>
      <sheetName val="ƒƒCƒ“‰æ–Ê__x005f_x005f_x005f_x0015__Op9"/>
      <sheetName val="メイン画面__x005f_x005f_x005f_x0015__Op9"/>
      <sheetName val="_______x005f_x005f_x005f_x0015__Op9"/>
      <sheetName val="Pulldown_LIST6"/>
      <sheetName val="NON_PROD_TARGET4"/>
      <sheetName val="まとめ_(2)4"/>
      <sheetName val="Deffered_Charges_6"/>
      <sheetName val="Man_power3"/>
      <sheetName val="Part_order___rev_116"/>
      <sheetName val="First_order___additional_orde16"/>
      <sheetName val="GRAPH_EH_hanmade_8_maret17"/>
      <sheetName val="Ｘ５８５－１Ｓ_(2)15"/>
      <sheetName val="Sheet1_(2)15"/>
      <sheetName val="____16"/>
      <sheetName val="110614_High_CIM15"/>
      <sheetName val="Issued_1_PP_welding15"/>
      <sheetName val="114W2次設変部品確認（組立）_(3)15"/>
      <sheetName val="06-11-07_selasa16"/>
      <sheetName val="?????__x005f_x0015__Op15"/>
      <sheetName val="CæÊ__x005f_x0015__Op15"/>
      <sheetName val="ƒƒCƒ“‰æ–Ê__x005f_x0015__Op15"/>
      <sheetName val="メイン画面__x005f_x0015__Op15"/>
      <sheetName val="_______x005f_x0015__Op15"/>
      <sheetName val="Labul_0010"/>
      <sheetName val="STATUS_FOLLOWUP10"/>
      <sheetName val="absen_juli7"/>
      <sheetName val="Supp_List7"/>
      <sheetName val="?????__x005f_x005f_x005f_x0015__Op7"/>
      <sheetName val="CæÊ__x005f_x005f_x005f_x0015__Op10"/>
      <sheetName val="ƒƒCƒ“‰æ–Ê__x005f_x005f_x005f_x0015__Op10"/>
      <sheetName val="メイン画面__x005f_x005f_x005f_x0015__Op10"/>
      <sheetName val="_______x005f_x005f_x005f_x0015__Op10"/>
      <sheetName val="Pulldown_LIST7"/>
      <sheetName val="NON_PROD_TARGET5"/>
      <sheetName val="まとめ_(2)5"/>
      <sheetName val="Deffered_Charges_7"/>
      <sheetName val="Man_power4"/>
      <sheetName val="Part_order___rev_117"/>
      <sheetName val="First_order___additional_orde17"/>
      <sheetName val="GRAPH_EH_hanmade_8_maret18"/>
      <sheetName val="Ｘ５８５－１Ｓ_(2)16"/>
      <sheetName val="Sheet1_(2)16"/>
      <sheetName val="____17"/>
      <sheetName val="110614_High_CIM16"/>
      <sheetName val="Issued_1_PP_welding16"/>
      <sheetName val="114W2次設変部品確認（組立）_(3)16"/>
      <sheetName val="06-11-07_selasa17"/>
      <sheetName val="?????__x005f_x0015__Op16"/>
      <sheetName val="CæÊ__x005f_x0015__Op16"/>
      <sheetName val="ƒƒCƒ“‰æ–Ê__x005f_x0015__Op16"/>
      <sheetName val="メイン画面__x005f_x0015__Op16"/>
      <sheetName val="_______x005f_x0015__Op16"/>
      <sheetName val="Labul_0011"/>
      <sheetName val="STATUS_FOLLOWUP11"/>
      <sheetName val="absen_juli8"/>
      <sheetName val="Supp_List8"/>
      <sheetName val="?????__x005f_x005f_x005f_x0015__Op8"/>
      <sheetName val="CæÊ__x005f_x005f_x005f_x0015__Op11"/>
      <sheetName val="ƒƒCƒ“‰æ–Ê__x005f_x005f_x005f_x0015__Op11"/>
      <sheetName val="メイン画面__x005f_x005f_x005f_x0015__Op11"/>
      <sheetName val="_______x005f_x005f_x005f_x0015__Op11"/>
      <sheetName val="Pulldown_LIST8"/>
      <sheetName val="NON_PROD_TARGET6"/>
      <sheetName val="まとめ_(2)6"/>
      <sheetName val="Deffered_Charges_8"/>
      <sheetName val="Man_power5"/>
      <sheetName val="Part_order___rev_118"/>
      <sheetName val="First_order___additional_orde18"/>
      <sheetName val="GRAPH_EH_hanmade_8_maret19"/>
      <sheetName val="Ｘ５８５－１Ｓ_(2)17"/>
      <sheetName val="Sheet1_(2)17"/>
      <sheetName val="____18"/>
      <sheetName val="110614_High_CIM17"/>
      <sheetName val="Issued_1_PP_welding17"/>
      <sheetName val="114W2次設変部品確認（組立）_(3)17"/>
      <sheetName val="06-11-07_selasa18"/>
      <sheetName val="?????__x005f_x0015__Op17"/>
      <sheetName val="CæÊ__x005f_x0015__Op17"/>
      <sheetName val="ƒƒCƒ“‰æ–Ê__x005f_x0015__Op17"/>
      <sheetName val="メイン画面__x005f_x0015__Op17"/>
      <sheetName val="_______x005f_x0015__Op17"/>
      <sheetName val="Labul_0012"/>
      <sheetName val="STATUS_FOLLOWUP12"/>
      <sheetName val="absen_juli9"/>
      <sheetName val="Supp_List9"/>
      <sheetName val="?????__x005f_x005f_x005f_x0015__Op9"/>
      <sheetName val="CæÊ__x005f_x005f_x005f_x0015__Op12"/>
      <sheetName val="ƒƒCƒ“‰æ–Ê__x005f_x005f_x005f_x0015__Op12"/>
      <sheetName val="メイン画面__x005f_x005f_x005f_x0015__Op12"/>
      <sheetName val="_______x005f_x005f_x005f_x0015__Op12"/>
      <sheetName val="Pulldown_LIST9"/>
      <sheetName val="NON_PROD_TARGET7"/>
      <sheetName val="まとめ_(2)7"/>
      <sheetName val="Deffered_Charges_9"/>
      <sheetName val="Man_power6"/>
      <sheetName val="Part_order___rev_119"/>
      <sheetName val="First_order___additional_orde19"/>
      <sheetName val="GRAPH_EH_hanmade_8_maret20"/>
      <sheetName val="Ｘ５８５－１Ｓ_(2)18"/>
      <sheetName val="Sheet1_(2)18"/>
      <sheetName val="____19"/>
      <sheetName val="110614_High_CIM18"/>
      <sheetName val="Issued_1_PP_welding18"/>
      <sheetName val="114W2次設変部品確認（組立）_(3)18"/>
      <sheetName val="06-11-07_selasa19"/>
      <sheetName val="?????__x005f_x0015__Op18"/>
      <sheetName val="CæÊ__x005f_x0015__Op18"/>
      <sheetName val="ƒƒCƒ“‰æ–Ê__x005f_x0015__Op18"/>
      <sheetName val="メイン画面__x005f_x0015__Op18"/>
      <sheetName val="_______x005f_x0015__Op18"/>
      <sheetName val="Labul_0013"/>
      <sheetName val="STATUS_FOLLOWUP13"/>
      <sheetName val="absen_juli10"/>
      <sheetName val="Supp_List10"/>
      <sheetName val="?????__x005f_x005f_x005f_x0015__Op10"/>
      <sheetName val="CæÊ__x005f_x005f_x005f_x0015__Op13"/>
      <sheetName val="ƒƒCƒ“‰æ–Ê__x005f_x005f_x005f_x0015__Op13"/>
      <sheetName val="メイン画面__x005f_x005f_x005f_x0015__Op13"/>
      <sheetName val="_______x005f_x005f_x005f_x0015__Op13"/>
      <sheetName val="Pulldown_LIST10"/>
      <sheetName val="NON_PROD_TARGET8"/>
      <sheetName val="まとめ_(2)8"/>
      <sheetName val="Deffered_Charges_10"/>
      <sheetName val="Man_power7"/>
      <sheetName val="316%3f(991027).xls"/>
      <sheetName val="316%EE%BE%82%EE%92%9F?%EE%9D%8C"/>
      <sheetName val="316%EE%BE%82%EE%92%9F_%EE%9D%8C"/>
      <sheetName val="ラベルシート"/>
      <sheetName val="EGCOST FOR S-91 SERIES"/>
      <sheetName val="Recovered_Sheet15"/>
      <sheetName val="Recovered_Sheet59"/>
      <sheetName val="Recovered_Sheet13"/>
      <sheetName val="Recovered_Sheet16"/>
      <sheetName val="Recovered_Sheet14"/>
      <sheetName val="Recovered_Sheet5"/>
      <sheetName val="Recovered_Sheet2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37"/>
      <sheetName val="Recovered_Sheet38"/>
      <sheetName val="Recovered_Sheet63"/>
      <sheetName val="Recovered_Sheet64"/>
      <sheetName val="Recovered_Sheet6"/>
      <sheetName val="Recovered_Sheet8"/>
      <sheetName val="Recovered_Sheet32"/>
      <sheetName val="Recovered_Sheet11"/>
      <sheetName val="Recovered_Sheet18"/>
      <sheetName val="Recovered_Sheet9"/>
      <sheetName val="Sales Value (2)"/>
      <sheetName val="Part No."/>
      <sheetName val="190XS設計室1128"/>
      <sheetName val="驗証來源"/>
      <sheetName val="WJ素材費"/>
      <sheetName val="Sheet8"/>
      <sheetName val="ﾒｲﾝﾒﾆｭｰ"/>
      <sheetName val="Source"/>
      <sheetName val="#REF"/>
      <sheetName val="基本情報"/>
      <sheetName val="073W"/>
      <sheetName val="次葉明細入力"/>
      <sheetName val="小ﾄﾗ輸出台数(2t)"/>
      <sheetName val="030L依頼書"/>
      <sheetName val="0626(仕様変更) (ACC無)"/>
      <sheetName val="①全社と部門比較"/>
      <sheetName val="配分案"/>
      <sheetName val="CSM with CKD"/>
      <sheetName val="非表示データ"/>
      <sheetName val="Data QE"/>
      <sheetName val="CæÊ__Op6"/>
      <sheetName val="ƒƒCƒ“‰æ–Ê__Op6"/>
      <sheetName val="メイン画面__Op6"/>
      <sheetName val="_______Op6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_______x005f_x005f_x005f_x0015_1"/>
      <sheetName val="CæÊ__x005f_x005f_x1"/>
      <sheetName val="ƒƒCƒ“‰æ–Ê__x005f_x005f_x1"/>
      <sheetName val="メイン画面__x005f_x005f_x005f_x0015_1"/>
      <sheetName val="_______x005f_x005f_x005f_x005f_x005f_x005f_x005f_x005f_"/>
      <sheetName val="メイン画面__x005f_x005f_x005f_x005f_x005f_x005f_x005f_x005f_"/>
      <sheetName val="CæÊ__x005f_x005f_x005f_x005f_x"/>
      <sheetName val="ƒƒCƒ“‰æ–Ê__x005f_x005f_x005f_x005f_x"/>
      <sheetName val="_______x005f_x005f_x005f_x005f_"/>
      <sheetName val="メイン画面__x005f_x005f_x005f_x005f_"/>
      <sheetName val="_______x005f_x0015_"/>
      <sheetName val="CæÊ__x"/>
      <sheetName val="ƒƒCƒ“‰æ–Ê__x"/>
      <sheetName val="メイン画面__x005f_x0015_"/>
      <sheetName val="_______Op7"/>
      <sheetName val="CæÊ__Op7"/>
      <sheetName val="ƒƒCƒ“‰æ–Ê__Op7"/>
      <sheetName val="メイン画面__Op7"/>
      <sheetName val="EGCOST_FOR_S-91_SERIES"/>
      <sheetName val="00下期DBﾍﾞｰｽ"/>
      <sheetName val="_____ _x005f_x005f_"/>
      <sheetName val="メイン画面 _x005f_x005f_"/>
      <sheetName val="表紙"/>
      <sheetName val="_______x005f_x005f_x005f_x005f_x005f_x005f_x00152"/>
      <sheetName val="CæÊ__x005f_x005f_x005f_x005f_x005f_x005f_2"/>
      <sheetName val="ƒƒCƒ“‰æ–Ê__x005f_x005f_x005f_x005f_x005f_x005f_2"/>
      <sheetName val="メイン画面__x005f_x005f_x005f_x005f_x005f_x005f_x00152"/>
      <sheetName val="_______x005f_x005f_x005f_x0015_2"/>
      <sheetName val="CæÊ__x005f_x005f_x2"/>
      <sheetName val="ƒƒCƒ“‰æ–Ê__x005f_x005f_x2"/>
      <sheetName val="メイン画面__x005f_x005f_x005f_x0015_2"/>
      <sheetName val="_______x005f_x005f_x005f_x005f_x005f_x005f_x005f1"/>
      <sheetName val="メイン画面__x005f_x005f_x005f_x005f_x005f_x005f_x005f1"/>
      <sheetName val="CæÊ__x005f_x005f_x005f_x005f_x1"/>
      <sheetName val="ƒƒCƒ“‰æ–Ê__x005f_x005f_x005f_x005f_x1"/>
      <sheetName val="_______x005f_x005f_x005f_x005f_1"/>
      <sheetName val="メイン画面__x005f_x005f_x005f_x005f_1"/>
      <sheetName val="_______x005f_x0015_1"/>
      <sheetName val="CæÊ__x1"/>
      <sheetName val="ƒƒCƒ“‰æ–Ê__x1"/>
      <sheetName val="メイン画面__x005f_x0015_1"/>
      <sheetName val="_______x005f_x005f_x005f_x005f_x005f_x005f_x00153"/>
      <sheetName val="CæÊ__x005f_x005f_x005f_x005f_x005f_x005f_3"/>
      <sheetName val="ƒƒCƒ“‰æ–Ê__x005f_x005f_x005f_x005f_x005f_x005f_3"/>
      <sheetName val="メイン画面__x005f_x005f_x005f_x005f_x005f_x005f_x00153"/>
      <sheetName val="_______x005f_x005f_x005f_x0015_3"/>
      <sheetName val="CæÊ__x005f_x005f_x3"/>
      <sheetName val="ƒƒCƒ“‰æ–Ê__x005f_x005f_x3"/>
      <sheetName val="メイン画面__x005f_x005f_x005f_x0015_3"/>
      <sheetName val="_______x005f_x005f_x005f_x005f_x005f_x005f_x005f2"/>
      <sheetName val="メイン画面__x005f_x005f_x005f_x005f_x005f_x005f_x005f2"/>
      <sheetName val="CæÊ__x005f_x005f_x005f_x005f_x2"/>
      <sheetName val="ƒƒCƒ“‰æ–Ê__x005f_x005f_x005f_x005f_x2"/>
      <sheetName val="_______x005f_x005f_x005f_x005f_2"/>
      <sheetName val="メイン画面__x005f_x005f_x005f_x005f_2"/>
      <sheetName val="_______x005f_x0015_2"/>
      <sheetName val="CæÊ__x2"/>
      <sheetName val="ƒƒCƒ“‰æ–Ê__x2"/>
      <sheetName val="メイン画面__x005f_x0015_2"/>
      <sheetName val="EGCOST_FOR_S-91_SERIES1"/>
      <sheetName val="Data_QE"/>
      <sheetName val="0626(仕様変更)_(ACC無)"/>
      <sheetName val="ocean voyage"/>
      <sheetName val="_______x0015__Op6"/>
      <sheetName val="CæÊ__x0015__Op6"/>
      <sheetName val="ƒƒCƒ“‰æ–Ê__x0015__Op6"/>
      <sheetName val="メイン画面__x0015__Op6"/>
      <sheetName val="EGCOST_FOR_S-91_SERIES2"/>
      <sheetName val="Data_QE1"/>
      <sheetName val="0626(仕様変更)_(ACC無)1"/>
      <sheetName val="GRAPH_EH_hanmade_8_maret22"/>
      <sheetName val="Part_order___rev_121"/>
      <sheetName val="First_order___additional_orde21"/>
      <sheetName val="Ｘ５８５－１Ｓ_(2)20"/>
      <sheetName val="Sheet1_(2)20"/>
      <sheetName val="Issued_1_PP_welding20"/>
      <sheetName val="____21"/>
      <sheetName val="06-11-07_selasa21"/>
      <sheetName val="?????__x005f_x0015__Op20"/>
      <sheetName val="CæÊ__x005f_x0015__Op20"/>
      <sheetName val="ƒƒCƒ“‰æ–Ê__x005f_x0015__Op20"/>
      <sheetName val="メイン画面__x005f_x0015__Op20"/>
      <sheetName val="110614_High_CIM20"/>
      <sheetName val="114W2次設変部品確認（組立）_(3)20"/>
      <sheetName val="_______x005f_x0015__Op20"/>
      <sheetName val="STATUS_FOLLOWUP15"/>
      <sheetName val="Labul_0015"/>
      <sheetName val="absen_juli12"/>
      <sheetName val="Supp_List12"/>
      <sheetName val="?????__x005f_x005f_x005f_x0015__Op12"/>
      <sheetName val="CæÊ__x005f_x005f_x005f_x0015__Op15"/>
      <sheetName val="ƒƒCƒ“‰æ–Ê__x005f_x005f_x005f_x0015__Op15"/>
      <sheetName val="メイン画面__x005f_x005f_x005f_x0015__Op15"/>
      <sheetName val="_______x005f_x005f_x005f_x0015__Op15"/>
      <sheetName val="Deffered_Charges_12"/>
      <sheetName val="Pulldown_LIST12"/>
      <sheetName val="Man_power9"/>
      <sheetName val="_______x005f_x005f_x005f_x005f_x005f_x005f_x00155"/>
      <sheetName val="CæÊ__x005f_x005f_x005f_x005f_x005f_x005f_5"/>
      <sheetName val="ƒƒCƒ“‰æ–Ê__x005f_x005f_x005f_x005f_x005f_x005f_5"/>
      <sheetName val="メイン画面__x005f_x005f_x005f_x005f_x005f_x005f_x00155"/>
      <sheetName val="_______x005f_x005f_x005f_x0015_5"/>
      <sheetName val="CæÊ__x005f_x005f_x5"/>
      <sheetName val="ƒƒCƒ“‰æ–Ê__x005f_x005f_x5"/>
      <sheetName val="メイン画面__x005f_x005f_x005f_x0015_5"/>
      <sheetName val="_______x005f_x005f_x005f_x005f_x005f_x005f_x005f4"/>
      <sheetName val="メイン画面__x005f_x005f_x005f_x005f_x005f_x005f_x005f4"/>
      <sheetName val="CæÊ__x005f_x005f_x005f_x005f_x4"/>
      <sheetName val="ƒƒCƒ“‰æ–Ê__x005f_x005f_x005f_x005f_x4"/>
      <sheetName val="_______x005f_x005f_x005f_x005f_4"/>
      <sheetName val="メイン画面__x005f_x005f_x005f_x005f_4"/>
      <sheetName val="_______x005f_x0015_4"/>
      <sheetName val="CæÊ__x4"/>
      <sheetName val="ƒƒCƒ“‰æ–Ê__x4"/>
      <sheetName val="メイン画面__x005f_x0015_4"/>
      <sheetName val="NON_PROD_TARGET10"/>
      <sheetName val="まとめ_(2)10"/>
      <sheetName val="EGCOST_FOR_S-91_SERIES4"/>
      <sheetName val="0626(仕様変更)_(ACC無)3"/>
      <sheetName val="Data_QE3"/>
      <sheetName val="316%3f(991027)_xls1"/>
      <sheetName val="Part_No_1"/>
      <sheetName val="GRAPH_EH_hanmade_8_maret21"/>
      <sheetName val="Part_order___rev_120"/>
      <sheetName val="First_order___additional_orde20"/>
      <sheetName val="Ｘ５８５－１Ｓ_(2)19"/>
      <sheetName val="Sheet1_(2)19"/>
      <sheetName val="Issued_1_PP_welding19"/>
      <sheetName val="____20"/>
      <sheetName val="06-11-07_selasa20"/>
      <sheetName val="?????__x005f_x0015__Op19"/>
      <sheetName val="CæÊ__x005f_x0015__Op19"/>
      <sheetName val="ƒƒCƒ“‰æ–Ê__x005f_x0015__Op19"/>
      <sheetName val="メイン画面__x005f_x0015__Op19"/>
      <sheetName val="110614_High_CIM19"/>
      <sheetName val="114W2次設変部品確認（組立）_(3)19"/>
      <sheetName val="_______x005f_x0015__Op19"/>
      <sheetName val="STATUS_FOLLOWUP14"/>
      <sheetName val="Labul_0014"/>
      <sheetName val="absen_juli11"/>
      <sheetName val="Supp_List11"/>
      <sheetName val="?????__x005f_x005f_x005f_x0015__Op11"/>
      <sheetName val="CæÊ__x005f_x005f_x005f_x0015__Op14"/>
      <sheetName val="ƒƒCƒ“‰æ–Ê__x005f_x005f_x005f_x0015__Op14"/>
      <sheetName val="メイン画面__x005f_x005f_x005f_x0015__Op14"/>
      <sheetName val="_______x005f_x005f_x005f_x0015__Op14"/>
      <sheetName val="Deffered_Charges_11"/>
      <sheetName val="Pulldown_LIST11"/>
      <sheetName val="Man_power8"/>
      <sheetName val="_______x005f_x005f_x005f_x005f_x005f_x005f_x00154"/>
      <sheetName val="CæÊ__x005f_x005f_x005f_x005f_x005f_x005f_4"/>
      <sheetName val="ƒƒCƒ“‰æ–Ê__x005f_x005f_x005f_x005f_x005f_x005f_4"/>
      <sheetName val="メイン画面__x005f_x005f_x005f_x005f_x005f_x005f_x00154"/>
      <sheetName val="_______x005f_x005f_x005f_x0015_4"/>
      <sheetName val="CæÊ__x005f_x005f_x4"/>
      <sheetName val="ƒƒCƒ“‰æ–Ê__x005f_x005f_x4"/>
      <sheetName val="メイン画面__x005f_x005f_x005f_x0015_4"/>
      <sheetName val="_______x005f_x005f_x005f_x005f_x005f_x005f_x005f3"/>
      <sheetName val="メイン画面__x005f_x005f_x005f_x005f_x005f_x005f_x005f3"/>
      <sheetName val="CæÊ__x005f_x005f_x005f_x005f_x3"/>
      <sheetName val="ƒƒCƒ“‰æ–Ê__x005f_x005f_x005f_x005f_x3"/>
      <sheetName val="_______x005f_x005f_x005f_x005f_3"/>
      <sheetName val="メイン画面__x005f_x005f_x005f_x005f_3"/>
      <sheetName val="_______x005f_x0015_3"/>
      <sheetName val="CæÊ__x3"/>
      <sheetName val="ƒƒCƒ“‰æ–Ê__x3"/>
      <sheetName val="メイン画面__x005f_x0015_3"/>
      <sheetName val="NON_PROD_TARGET9"/>
      <sheetName val="まとめ_(2)9"/>
      <sheetName val="EGCOST_FOR_S-91_SERIES3"/>
      <sheetName val="0626(仕様変更)_(ACC無)2"/>
      <sheetName val="Data_QE2"/>
      <sheetName val="316%3f(991027)_xls"/>
      <sheetName val="Part_No_"/>
      <sheetName val="00年９末"/>
      <sheetName val="major"/>
      <sheetName val="Grafik new"/>
      <sheetName val="_______x005f_x005f_x00151"/>
      <sheetName val="CæÊ__x005f_x005f_1"/>
      <sheetName val="ƒƒCƒ“‰æ–Ê__x005f_x005f_1"/>
      <sheetName val="メイン画面__x005f_x005f_x00151"/>
      <sheetName val="_______x005f_x005f_"/>
      <sheetName val="メイン画面__x005f_x005f_"/>
      <sheetName val="_______x005f_x005f_x00152"/>
      <sheetName val="CæÊ__x005f_x005f_2"/>
      <sheetName val="ƒƒCƒ“‰æ–Ê__x005f_x005f_2"/>
      <sheetName val="メイン画面__x005f_x005f_x00152"/>
      <sheetName val="_______x005f_x005f_x005f1"/>
      <sheetName val="メイン画面__x005f_x005f_x005f1"/>
      <sheetName val="_______x005f_x005f_1"/>
      <sheetName val="メイン画面__x005f_x005f_1"/>
      <sheetName val="_______x005f_x005f_x00153"/>
      <sheetName val="CæÊ__x005f_x005f_3"/>
      <sheetName val="ƒƒCƒ“‰æ–Ê__x005f_x005f_3"/>
      <sheetName val="メイン画面__x005f_x005f_x00153"/>
      <sheetName val="_______x005f_x005f_x005f2"/>
      <sheetName val="メイン画面__x005f_x005f_x005f2"/>
      <sheetName val="_______x005f_x005f_2"/>
      <sheetName val="メイン画面__x005f_x005f_2"/>
      <sheetName val="_______x005f_x005f_x00155"/>
      <sheetName val="CæÊ__x005f_x005f_5"/>
      <sheetName val="ƒƒCƒ“‰æ–Ê__x005f_x005f_5"/>
      <sheetName val="メイン画面__x005f_x005f_x00155"/>
      <sheetName val="_______x005f_x0015_5"/>
      <sheetName val="メイン画面__x005f_x0015_5"/>
      <sheetName val="_______x005f_x005f_x005f4"/>
      <sheetName val="メイン画面__x005f_x005f_x005f4"/>
      <sheetName val="_______x005f_x005f_4"/>
      <sheetName val="メイン画面__x005f_x005f_4"/>
      <sheetName val="_______x005f_x005f_x00154"/>
      <sheetName val="CæÊ__x005f_x005f_4"/>
      <sheetName val="ƒƒCƒ“‰æ–Ê__x005f_x005f_4"/>
      <sheetName val="メイン画面__x005f_x005f_x00154"/>
      <sheetName val="_______x005f_x005f_x005f3"/>
      <sheetName val="メイン画面__x005f_x005f_x005f3"/>
      <sheetName val="_______x005f_x005f_3"/>
      <sheetName val="メイン画面__x005f_x005f_3"/>
      <sheetName val="YOSKA"/>
      <sheetName val="MAJ"/>
      <sheetName val="ADW"/>
      <sheetName val="PLANT1"/>
      <sheetName val="AHI"/>
      <sheetName val="Asalta"/>
      <sheetName val="DPM"/>
      <sheetName val="IPM"/>
      <sheetName val="METINDO"/>
      <sheetName val="NAMICOH"/>
      <sheetName val="PAMINDO"/>
      <sheetName val="SGS"/>
      <sheetName val="STEP"/>
      <sheetName val="_______x0015__Op8"/>
      <sheetName val="CæÊ__x0015__Op8"/>
      <sheetName val="ƒƒCƒ“‰æ–Ê__x0015__Op8"/>
      <sheetName val="メイン画面__x0015__Op8"/>
      <sheetName val="_______x0015__Op9"/>
      <sheetName val="CæÊ__x0015__Op9"/>
      <sheetName val="ƒƒCƒ“‰æ–Ê__x0015__Op9"/>
      <sheetName val="メイン画面__x0015__Op9"/>
      <sheetName val="Schedule PM"/>
      <sheetName val="処理機能記述"/>
      <sheetName val="GRAPH_EH_hanmade_8_maret23"/>
      <sheetName val="Part_order___rev_122"/>
      <sheetName val="First_order___additional_orde22"/>
      <sheetName val="Ｘ５８５－１Ｓ_(2)21"/>
      <sheetName val="Sheet1_(2)21"/>
      <sheetName val="Issued_1_PP_welding21"/>
      <sheetName val="____22"/>
      <sheetName val="06-11-07_selasa22"/>
      <sheetName val="?????__x005f_x0015__Op21"/>
      <sheetName val="CæÊ__x005f_x0015__Op21"/>
      <sheetName val="ƒƒCƒ“‰æ–Ê__x005f_x0015__Op21"/>
      <sheetName val="メイン画面__x005f_x0015__Op21"/>
      <sheetName val="110614_High_CIM21"/>
      <sheetName val="114W2次設変部品確認（組立）_(3)21"/>
      <sheetName val="_______x005f_x0015__Op21"/>
      <sheetName val="STATUS_FOLLOWUP16"/>
      <sheetName val="Labul_0016"/>
      <sheetName val="absen_juli13"/>
      <sheetName val="Supp_List13"/>
      <sheetName val="?????__x005f_x005f_x005f_x0015__Op13"/>
      <sheetName val="CæÊ__x005f_x005f_x005f_x0015__Op16"/>
      <sheetName val="ƒƒCƒ“‰æ–Ê__x005f_x005f_x005f_x0015__Op16"/>
      <sheetName val="メイン画面__x005f_x005f_x005f_x0015__Op16"/>
      <sheetName val="_______x005f_x005f_x005f_x0015__Op16"/>
      <sheetName val="Deffered_Charges_13"/>
      <sheetName val="Pulldown_LIST13"/>
      <sheetName val="Man_power10"/>
      <sheetName val="NON_PROD_TARGET11"/>
      <sheetName val="まとめ_(2)11"/>
      <sheetName val="_______x005f_x005f_x005f_x005f_x005f_x005f_x00156"/>
      <sheetName val="CæÊ__x005f_x005f_x005f_x005f_x005f_x005f_6"/>
      <sheetName val="ƒƒCƒ“‰æ–Ê__x005f_x005f_x005f_x005f_x005f_x005f_6"/>
      <sheetName val="メイン画面__x005f_x005f_x005f_x005f_x005f_x005f_x00156"/>
      <sheetName val="_______x005f_x005f_x005f_x0015_6"/>
      <sheetName val="CæÊ__x005f_x005f_x6"/>
      <sheetName val="ƒƒCƒ“‰æ–Ê__x005f_x005f_x6"/>
      <sheetName val="メイン画面__x005f_x005f_x005f_x0015_6"/>
      <sheetName val="_______x005f_x005f_x005f_x005f_x005f_x005f_x005f5"/>
      <sheetName val="メイン画面__x005f_x005f_x005f_x005f_x005f_x005f_x005f5"/>
      <sheetName val="CæÊ__x005f_x005f_x005f_x005f_x5"/>
      <sheetName val="ƒƒCƒ“‰æ–Ê__x005f_x005f_x005f_x005f_x5"/>
      <sheetName val="_______x005f_x005f_x005f_x005f_5"/>
      <sheetName val="メイン画面__x005f_x005f_x005f_x005f_5"/>
      <sheetName val="_______x005f_x0015_6"/>
      <sheetName val="CæÊ__x5"/>
      <sheetName val="ƒƒCƒ“‰æ–Ê__x5"/>
      <sheetName val="メイン画面__x005f_x0015_6"/>
      <sheetName val="EGCOST_FOR_S-91_SERIES5"/>
      <sheetName val="Data_QE4"/>
      <sheetName val="0626(仕様変更)_(ACC無)4"/>
      <sheetName val="316%3f(991027)_xls2"/>
      <sheetName val="Part_No_2"/>
      <sheetName val="Sales_Value_(2)"/>
      <sheetName val="_______x005f_x005f_5"/>
      <sheetName val="メイン画面__x005f_x005f_5"/>
      <sheetName val="GRAPH_EH_hanmade_8_maret24"/>
      <sheetName val="Part_order___rev_123"/>
      <sheetName val="First_order___additional_orde23"/>
      <sheetName val="Ｘ５８５－１Ｓ_(2)22"/>
      <sheetName val="Sheet1_(2)22"/>
      <sheetName val="Issued_1_PP_welding22"/>
      <sheetName val="____23"/>
      <sheetName val="06-11-07_selasa23"/>
      <sheetName val="?????__x005f_x0015__Op22"/>
      <sheetName val="CæÊ__x005f_x0015__Op22"/>
      <sheetName val="ƒƒCƒ“‰æ–Ê__x005f_x0015__Op22"/>
      <sheetName val="メイン画面__x005f_x0015__Op22"/>
      <sheetName val="110614_High_CIM22"/>
      <sheetName val="114W2次設変部品確認（組立）_(3)22"/>
      <sheetName val="_______x005f_x0015__Op22"/>
      <sheetName val="STATUS_FOLLOWUP17"/>
      <sheetName val="Labul_0017"/>
      <sheetName val="absen_juli14"/>
      <sheetName val="Supp_List14"/>
      <sheetName val="?????__x005f_x005f_x005f_x0015__Op14"/>
      <sheetName val="CæÊ__x005f_x005f_x005f_x0015__Op17"/>
      <sheetName val="ƒƒCƒ“‰æ–Ê__x005f_x005f_x005f_x0015__Op17"/>
      <sheetName val="メイン画面__x005f_x005f_x005f_x0015__Op17"/>
      <sheetName val="_______x005f_x005f_x005f_x0015__Op17"/>
      <sheetName val="Deffered_Charges_14"/>
      <sheetName val="Pulldown_LIST14"/>
      <sheetName val="Man_power11"/>
      <sheetName val="_______x005f_x005f_x005f_x005f_x005f_x005f_x00157"/>
      <sheetName val="CæÊ__x005f_x005f_x005f_x005f_x005f_x005f_7"/>
      <sheetName val="ƒƒCƒ“‰æ–Ê__x005f_x005f_x005f_x005f_x005f_x005f_7"/>
      <sheetName val="メイン画面__x005f_x005f_x005f_x005f_x005f_x005f_x00157"/>
      <sheetName val="_______x005f_x005f_x005f_x0015_7"/>
      <sheetName val="CæÊ__x005f_x005f_x7"/>
      <sheetName val="ƒƒCƒ“‰æ–Ê__x005f_x005f_x7"/>
      <sheetName val="メイン画面__x005f_x005f_x005f_x0015_7"/>
      <sheetName val="_______x005f_x005f_x005f_x005f_x005f_x005f_x005f6"/>
      <sheetName val="メイン画面__x005f_x005f_x005f_x005f_x005f_x005f_x005f6"/>
      <sheetName val="CæÊ__x005f_x005f_x005f_x005f_x6"/>
      <sheetName val="ƒƒCƒ“‰æ–Ê__x005f_x005f_x005f_x005f_x6"/>
      <sheetName val="_______x005f_x005f_x005f_x005f_6"/>
      <sheetName val="メイン画面__x005f_x005f_x005f_x005f_6"/>
      <sheetName val="_______x005f_x0015_7"/>
      <sheetName val="CæÊ__x6"/>
      <sheetName val="ƒƒCƒ“‰æ–Ê__x6"/>
      <sheetName val="メイン画面__x005f_x0015_7"/>
      <sheetName val="NON_PROD_TARGET12"/>
      <sheetName val="まとめ_(2)12"/>
      <sheetName val="EGCOST_FOR_S-91_SERIES6"/>
      <sheetName val="0626(仕様変更)_(ACC無)5"/>
      <sheetName val="Data_QE5"/>
      <sheetName val="316%3f(991027)_xls3"/>
      <sheetName val="Part_No_3"/>
      <sheetName val="Sales_Value_(2)1"/>
      <sheetName val="_______x005f_x005f_6"/>
      <sheetName val="メイン画面__x005f_x005f_6"/>
      <sheetName val="GRAPH_EH_hanmade_8_maret25"/>
      <sheetName val="Part_order___rev_124"/>
      <sheetName val="First_order___additional_orde24"/>
      <sheetName val="Ｘ５８５－１Ｓ_(2)23"/>
      <sheetName val="Sheet1_(2)23"/>
      <sheetName val="Issued_1_PP_welding23"/>
      <sheetName val="____24"/>
      <sheetName val="06-11-07_selasa24"/>
      <sheetName val="?????__x005f_x0015__Op23"/>
      <sheetName val="CæÊ__x005f_x0015__Op23"/>
      <sheetName val="ƒƒCƒ“‰æ–Ê__x005f_x0015__Op23"/>
      <sheetName val="メイン画面__x005f_x0015__Op23"/>
      <sheetName val="110614_High_CIM23"/>
      <sheetName val="114W2次設変部品確認（組立）_(3)23"/>
      <sheetName val="_______x005f_x0015__Op23"/>
      <sheetName val="STATUS_FOLLOWUP18"/>
      <sheetName val="Labul_0018"/>
      <sheetName val="absen_juli15"/>
      <sheetName val="Supp_List15"/>
      <sheetName val="?????__x005f_x005f_x005f_x0015__Op15"/>
      <sheetName val="CæÊ__x005f_x005f_x005f_x0015__Op18"/>
      <sheetName val="ƒƒCƒ“‰æ–Ê__x005f_x005f_x005f_x0015__Op18"/>
      <sheetName val="メイン画面__x005f_x005f_x005f_x0015__Op18"/>
      <sheetName val="_______x005f_x005f_x005f_x0015__Op18"/>
      <sheetName val="Deffered_Charges_15"/>
      <sheetName val="Pulldown_LIST15"/>
      <sheetName val="Man_power12"/>
      <sheetName val="_______x005f_x005f_x005f_x005f_x005f_x005f_x00158"/>
      <sheetName val="CæÊ__x005f_x005f_x005f_x005f_x005f_x005f_8"/>
      <sheetName val="ƒƒCƒ“‰æ–Ê__x005f_x005f_x005f_x005f_x005f_x005f_8"/>
      <sheetName val="メイン画面__x005f_x005f_x005f_x005f_x005f_x005f_x00158"/>
      <sheetName val="_______x005f_x005f_x005f_x0015_8"/>
      <sheetName val="CæÊ__x005f_x005f_x8"/>
      <sheetName val="ƒƒCƒ“‰æ–Ê__x005f_x005f_x8"/>
      <sheetName val="メイン画面__x005f_x005f_x005f_x0015_8"/>
      <sheetName val="_______x005f_x005f_x005f_x005f_x005f_x005f_x005f7"/>
      <sheetName val="メイン画面__x005f_x005f_x005f_x005f_x005f_x005f_x005f7"/>
      <sheetName val="CæÊ__x005f_x005f_x005f_x005f_x7"/>
      <sheetName val="ƒƒCƒ“‰æ–Ê__x005f_x005f_x005f_x005f_x7"/>
      <sheetName val="_______x005f_x005f_x005f_x005f_7"/>
      <sheetName val="メイン画面__x005f_x005f_x005f_x005f_7"/>
      <sheetName val="_______x005f_x0015_8"/>
      <sheetName val="CæÊ__x7"/>
      <sheetName val="ƒƒCƒ“‰æ–Ê__x7"/>
      <sheetName val="メイン画面__x005f_x0015_8"/>
      <sheetName val="NON_PROD_TARGET13"/>
      <sheetName val="まとめ_(2)13"/>
      <sheetName val="EGCOST_FOR_S-91_SERIES7"/>
      <sheetName val="0626(仕様変更)_(ACC無)6"/>
      <sheetName val="Data_QE6"/>
      <sheetName val="316%3f(991027)_xls4"/>
      <sheetName val="Part_No_4"/>
      <sheetName val="Sales_Value_(2)2"/>
      <sheetName val="_______x005f_x005f_7"/>
      <sheetName val="メイン画面__x005f_x005f_7"/>
      <sheetName val="GRAPH_EH_hanmade_8_maret26"/>
      <sheetName val="Part_order___rev_125"/>
      <sheetName val="First_order___additional_orde25"/>
      <sheetName val="Ｘ５８５－１Ｓ_(2)24"/>
      <sheetName val="Sheet1_(2)24"/>
      <sheetName val="Issued_1_PP_welding24"/>
      <sheetName val="____25"/>
      <sheetName val="06-11-07_selasa25"/>
      <sheetName val="?????__x005f_x0015__Op24"/>
      <sheetName val="CæÊ__x005f_x0015__Op24"/>
      <sheetName val="ƒƒCƒ“‰æ–Ê__x005f_x0015__Op24"/>
      <sheetName val="メイン画面__x005f_x0015__Op24"/>
      <sheetName val="110614_High_CIM24"/>
      <sheetName val="114W2次設変部品確認（組立）_(3)24"/>
      <sheetName val="_______x005f_x0015__Op24"/>
      <sheetName val="STATUS_FOLLOWUP19"/>
      <sheetName val="Labul_0019"/>
      <sheetName val="absen_juli16"/>
      <sheetName val="Supp_List16"/>
      <sheetName val="?????__x005f_x005f_x005f_x0015__Op16"/>
      <sheetName val="CæÊ__x005f_x005f_x005f_x0015__Op19"/>
      <sheetName val="ƒƒCƒ“‰æ–Ê__x005f_x005f_x005f_x0015__Op19"/>
      <sheetName val="メイン画面__x005f_x005f_x005f_x0015__Op19"/>
      <sheetName val="_______x005f_x005f_x005f_x0015__Op19"/>
      <sheetName val="Deffered_Charges_16"/>
      <sheetName val="Pulldown_LIST16"/>
      <sheetName val="Man_power13"/>
      <sheetName val="_______x005f_x005f_x005f_x005f_x005f_x005f_x00159"/>
      <sheetName val="CæÊ__x005f_x005f_x005f_x005f_x005f_x005f_9"/>
      <sheetName val="ƒƒCƒ“‰æ–Ê__x005f_x005f_x005f_x005f_x005f_x005f_9"/>
      <sheetName val="メイン画面__x005f_x005f_x005f_x005f_x005f_x005f_x00159"/>
      <sheetName val="_______x005f_x005f_x005f_x0015_9"/>
      <sheetName val="CæÊ__x005f_x005f_x9"/>
      <sheetName val="ƒƒCƒ“‰æ–Ê__x005f_x005f_x9"/>
      <sheetName val="メイン画面__x005f_x005f_x005f_x0015_9"/>
      <sheetName val="_______x005f_x005f_x005f_x005f_x005f_x005f_x005f8"/>
      <sheetName val="メイン画面__x005f_x005f_x005f_x005f_x005f_x005f_x005f8"/>
      <sheetName val="CæÊ__x005f_x005f_x005f_x005f_x8"/>
      <sheetName val="ƒƒCƒ“‰æ–Ê__x005f_x005f_x005f_x005f_x8"/>
      <sheetName val="_______x005f_x005f_x005f_x005f_8"/>
      <sheetName val="メイン画面__x005f_x005f_x005f_x005f_8"/>
      <sheetName val="_______x005f_x0015_9"/>
      <sheetName val="CæÊ__x8"/>
      <sheetName val="ƒƒCƒ“‰æ–Ê__x8"/>
      <sheetName val="メイン画面__x005f_x0015_9"/>
      <sheetName val="NON_PROD_TARGET14"/>
      <sheetName val="まとめ_(2)14"/>
      <sheetName val="EGCOST_FOR_S-91_SERIES8"/>
      <sheetName val="0626(仕様変更)_(ACC無)7"/>
      <sheetName val="Data_QE7"/>
      <sheetName val="316%3f(991027)_xls5"/>
      <sheetName val="Part_No_5"/>
      <sheetName val="Sales_Value_(2)3"/>
      <sheetName val="_______x005f_x005f_8"/>
      <sheetName val="メイン画面__x005f_x005f_8"/>
      <sheetName val="GRAPH_EH_hanmade_8_maret27"/>
      <sheetName val="Part_order___rev_126"/>
      <sheetName val="First_order___additional_orde26"/>
      <sheetName val="Ｘ５８５－１Ｓ_(2)25"/>
      <sheetName val="____26"/>
      <sheetName val="Sheet1_(2)25"/>
      <sheetName val="Issued_1_PP_welding25"/>
      <sheetName val="06-11-07_selasa26"/>
      <sheetName val="?????__x005f_x0015__Op25"/>
      <sheetName val="CæÊ__x005f_x0015__Op25"/>
      <sheetName val="ƒƒCƒ“‰æ–Ê__x005f_x0015__Op25"/>
      <sheetName val="メイン画面__x005f_x0015__Op25"/>
      <sheetName val="110614_High_CIM25"/>
      <sheetName val="114W2次設変部品確認（組立）_(3)25"/>
      <sheetName val="_______x005f_x0015__Op25"/>
      <sheetName val="STATUS_FOLLOWUP20"/>
      <sheetName val="Labul_0020"/>
      <sheetName val="?????__x005f_x005f_x005f_x0015__Op17"/>
      <sheetName val="CæÊ__x005f_x005f_x005f_x0015__Op20"/>
      <sheetName val="ƒƒCƒ“‰æ–Ê__x005f_x005f_x005f_x0015__Op20"/>
      <sheetName val="メイン画面__x005f_x005f_x005f_x0015__Op20"/>
      <sheetName val="_______x005f_x005f_x005f_x0015__Op20"/>
      <sheetName val="absen_juli17"/>
      <sheetName val="Supp_List17"/>
      <sheetName val="Deffered_Charges_17"/>
      <sheetName val="Pulldown_LIST17"/>
      <sheetName val="Man_power14"/>
      <sheetName val="_______x005f_x005f_x005f_x005f_x005f_x005f_x00110"/>
      <sheetName val="CæÊ__x005f_x005f_x005f_x005f_x005f10"/>
      <sheetName val="ƒƒCƒ“‰æ–Ê__x005f_x005f_x005f_x005f_x005f10"/>
      <sheetName val="メイン画面__x005f_x005f_x005f_x005f_x005f_x005f_x00110"/>
      <sheetName val="_______x005f_x005f_x005f_x0015_10"/>
      <sheetName val="CæÊ__x005f_x005f_x10"/>
      <sheetName val="ƒƒCƒ“‰æ–Ê__x005f_x005f_x10"/>
      <sheetName val="メイン画面__x005f_x005f_x005f_x0015_10"/>
      <sheetName val="_______x005f_x005f_x005f_x005f_x005f_x005f_x005f9"/>
      <sheetName val="メイン画面__x005f_x005f_x005f_x005f_x005f_x005f_x005f9"/>
      <sheetName val="CæÊ__x005f_x005f_x005f_x005f_x9"/>
      <sheetName val="ƒƒCƒ“‰æ–Ê__x005f_x005f_x005f_x005f_x9"/>
      <sheetName val="_______x005f_x005f_x005f_x005f_9"/>
      <sheetName val="メイン画面__x005f_x005f_x005f_x005f_9"/>
      <sheetName val="_______x005f_x0015_10"/>
      <sheetName val="CæÊ__x9"/>
      <sheetName val="ƒƒCƒ“‰æ–Ê__x9"/>
      <sheetName val="メイン画面__x005f_x0015_10"/>
      <sheetName val="NON_PROD_TARGET15"/>
      <sheetName val="まとめ_(2)15"/>
      <sheetName val="EGCOST_FOR_S-91_SERIES9"/>
      <sheetName val="Data_QE8"/>
      <sheetName val="0626(仕様変更)_(ACC無)8"/>
      <sheetName val="316%3f(991027)_xls6"/>
      <sheetName val="Part_No_6"/>
      <sheetName val="Sales_Value_(2)4"/>
      <sheetName val="_______x005f_x005f_9"/>
      <sheetName val="メイン画面__x005f_x005f_9"/>
      <sheetName val="GRAPH_EH_hanmade_8_maret28"/>
      <sheetName val="Part_order___rev_127"/>
      <sheetName val="First_order___additional_orde27"/>
      <sheetName val="Ｘ５８５－１Ｓ_(2)26"/>
      <sheetName val="CæÊ__Op8"/>
      <sheetName val="ƒƒCƒ“‰æ–Ê__Op8"/>
      <sheetName val="メイン画面__Op8"/>
      <sheetName val="Sheet1_(2)26"/>
      <sheetName val="_______Op8"/>
      <sheetName val="Issued_1_PP_welding26"/>
      <sheetName val="____27"/>
      <sheetName val="06-11-07_selasa27"/>
      <sheetName val="?????__x005f_x0015__Op26"/>
      <sheetName val="CæÊ__x005f_x0015__Op26"/>
      <sheetName val="ƒƒCƒ“‰æ–Ê__x005f_x0015__Op26"/>
      <sheetName val="メイン画面__x005f_x0015__Op26"/>
      <sheetName val="110614_High_CIM26"/>
      <sheetName val="114W2次設変部品確認（組立）_(3)26"/>
      <sheetName val="_______x005f_x0015__Op26"/>
      <sheetName val="STATUS_FOLLOWUP21"/>
      <sheetName val="Labul_0021"/>
      <sheetName val="absen_juli18"/>
      <sheetName val="Supp_List18"/>
      <sheetName val="?????__x005f_x005f_x005f_x0015__Op18"/>
      <sheetName val="CæÊ__x005f_x005f_x005f_x0015__Op21"/>
      <sheetName val="ƒƒCƒ“‰æ–Ê__x005f_x005f_x005f_x0015__Op21"/>
      <sheetName val="メイン画面__x005f_x005f_x005f_x0015__Op21"/>
      <sheetName val="_______x005f_x005f_x005f_x0015__Op21"/>
      <sheetName val="Deffered_Charges_18"/>
      <sheetName val="Pulldown_LIST18"/>
      <sheetName val="Man_power15"/>
      <sheetName val="_______x005f_x005f_x005f_x005f_x005f_x005f_x00111"/>
      <sheetName val="CæÊ__x005f_x005f_x005f_x005f_x005f11"/>
      <sheetName val="ƒƒCƒ“‰æ–Ê__x005f_x005f_x005f_x005f_x005f11"/>
      <sheetName val="メイン画面__x005f_x005f_x005f_x005f_x005f_x005f_x00111"/>
      <sheetName val="_______x005f_x005f_x005f_x0015_11"/>
      <sheetName val="CæÊ__x005f_x005f_x11"/>
      <sheetName val="ƒƒCƒ“‰æ–Ê__x005f_x005f_x11"/>
      <sheetName val="メイン画面__x005f_x005f_x005f_x0015_11"/>
      <sheetName val="_______x005f_x005f_x005f_x005f_x005f_x005f_x00510"/>
      <sheetName val="メイン画面__x005f_x005f_x005f_x005f_x005f_x005f_x00510"/>
      <sheetName val="CæÊ__x005f_x005f_x005f_x005f_x10"/>
      <sheetName val="ƒƒCƒ“‰æ–Ê__x005f_x005f_x005f_x005f_x10"/>
      <sheetName val="_______x005f_x005f_x005f_x005f_10"/>
      <sheetName val="メイン画面__x005f_x005f_x005f_x005f_10"/>
      <sheetName val="_______x005f_x0015_11"/>
      <sheetName val="CæÊ__x10"/>
      <sheetName val="ƒƒCƒ“‰æ–Ê__x10"/>
      <sheetName val="メイン画面__x005f_x0015_11"/>
      <sheetName val="NON_PROD_TARGET16"/>
      <sheetName val="まとめ_(2)16"/>
      <sheetName val="EGCOST_FOR_S-91_SERIES10"/>
      <sheetName val="Data_QE9"/>
      <sheetName val="0626(仕様変更)_(ACC無)9"/>
      <sheetName val="316%3f(991027)_xls7"/>
      <sheetName val="Part_No_7"/>
      <sheetName val="Sales_Value_(2)5"/>
      <sheetName val="_______x005f_x005f_10"/>
      <sheetName val="メイン画面__x005f_x005f_10"/>
      <sheetName val="ocean_voyage"/>
      <sheetName val="FF-1"/>
      <sheetName val="CKD･生産用（ACCESS渡し前）"/>
      <sheetName val="GRAPH_EH_hanmade_8_maret29"/>
      <sheetName val="Part_order___rev_128"/>
      <sheetName val="First_order___additional_orde28"/>
      <sheetName val="Ｘ５８５－１Ｓ_(2)27"/>
      <sheetName val="Sheet1_(2)27"/>
      <sheetName val="Issued_1_PP_welding27"/>
      <sheetName val="____28"/>
      <sheetName val="06-11-07_selasa28"/>
      <sheetName val="?????__x005f_x0015__Op27"/>
      <sheetName val="CæÊ__x005f_x0015__Op27"/>
      <sheetName val="ƒƒCƒ“‰æ–Ê__x005f_x0015__Op27"/>
      <sheetName val="メイン画面__x005f_x0015__Op27"/>
      <sheetName val="110614_High_CIM27"/>
      <sheetName val="114W2次設変部品確認（組立）_(3)27"/>
      <sheetName val="_______x005f_x0015__Op27"/>
      <sheetName val="STATUS_FOLLOWUP22"/>
      <sheetName val="Labul_0022"/>
      <sheetName val="absen_juli19"/>
      <sheetName val="Supp_List19"/>
      <sheetName val="?????__x005f_x005f_x005f_x0015__Op19"/>
      <sheetName val="CæÊ__x005f_x005f_x005f_x0015__Op22"/>
      <sheetName val="ƒƒCƒ“‰æ–Ê__x005f_x005f_x005f_x0015__Op22"/>
      <sheetName val="メイン画面__x005f_x005f_x005f_x0015__Op22"/>
      <sheetName val="_______x005f_x005f_x005f_x0015__Op22"/>
      <sheetName val="Deffered_Charges_19"/>
      <sheetName val="Pulldown_LIST19"/>
      <sheetName val="Man_power16"/>
      <sheetName val="_______x005f_x005f_x005f_x005f_x005f_x005f_x00112"/>
      <sheetName val="CæÊ__x005f_x005f_x005f_x005f_x005f12"/>
      <sheetName val="ƒƒCƒ“‰æ–Ê__x005f_x005f_x005f_x005f_x005f12"/>
      <sheetName val="メイン画面__x005f_x005f_x005f_x005f_x005f_x005f_x00112"/>
      <sheetName val="_______x005f_x005f_x005f_x0015_12"/>
      <sheetName val="CæÊ__x005f_x005f_x12"/>
      <sheetName val="ƒƒCƒ“‰æ–Ê__x005f_x005f_x12"/>
      <sheetName val="メイン画面__x005f_x005f_x005f_x0015_12"/>
      <sheetName val="_______x005f_x005f_x005f_x005f_x005f_x005f_x00511"/>
      <sheetName val="メイン画面__x005f_x005f_x005f_x005f_x005f_x005f_x00511"/>
      <sheetName val="CæÊ__x005f_x005f_x005f_x005f_x11"/>
      <sheetName val="ƒƒCƒ“‰æ–Ê__x005f_x005f_x005f_x005f_x11"/>
      <sheetName val="_______x005f_x005f_x005f_x005f_11"/>
      <sheetName val="メイン画面__x005f_x005f_x005f_x005f_11"/>
      <sheetName val="_______x005f_x0015_12"/>
      <sheetName val="CæÊ__x11"/>
      <sheetName val="ƒƒCƒ“‰æ–Ê__x11"/>
      <sheetName val="メイン画面__x005f_x0015_12"/>
      <sheetName val="NON_PROD_TARGET17"/>
      <sheetName val="まとめ_(2)17"/>
      <sheetName val="EGCOST_FOR_S-91_SERIES11"/>
      <sheetName val="Data_QE10"/>
      <sheetName val="0626(仕様変更)_(ACC無)10"/>
      <sheetName val="316%3f(991027)_xls8"/>
      <sheetName val="Part_No_8"/>
      <sheetName val="Sales_Value_(2)6"/>
      <sheetName val="_______x005f_x005f_11"/>
      <sheetName val="メイン画面__x005f_x005f_11"/>
      <sheetName val="ALL"/>
      <sheetName val="ﾌﾟﾚｽ品番順 "/>
      <sheetName val="クエリ10"/>
      <sheetName val="NCastalonð"/>
      <sheetName val="NCastalon`"/>
      <sheetName val="NCastalon_x0000_"/>
      <sheetName val="NCastalon"/>
      <sheetName val="限界利益表(半期別)"/>
      <sheetName val="T-VAN-DM"/>
      <sheetName val="1 LeadSchedule"/>
      <sheetName val="M-2 Discounted"/>
      <sheetName val="slide volume"/>
      <sheetName val="計画"/>
      <sheetName val="Bal Sheet"/>
      <sheetName val="GRAPH_EH_hanmade_8_maret30"/>
      <sheetName val="Part_order___rev_129"/>
      <sheetName val="First_order___additional_orde29"/>
      <sheetName val="Ｘ５８５－１Ｓ_(2)28"/>
      <sheetName val="CæÊ__Op10"/>
      <sheetName val="ƒƒCƒ“‰æ–Ê__Op10"/>
      <sheetName val="メイン画面__Op10"/>
      <sheetName val="Sheet1_(2)28"/>
      <sheetName val="_______Op10"/>
      <sheetName val="Issued_1_PP_welding28"/>
      <sheetName val="____29"/>
      <sheetName val="06-11-07_selasa29"/>
      <sheetName val="?????__x005f_x0015__Op28"/>
      <sheetName val="CæÊ__x005f_x0015__Op28"/>
      <sheetName val="ƒƒCƒ“‰æ–Ê__x005f_x0015__Op28"/>
      <sheetName val="メイン画面__x005f_x0015__Op28"/>
      <sheetName val="110614_High_CIM28"/>
      <sheetName val="114W2次設変部品確認（組立）_(3)28"/>
      <sheetName val="_______x005f_x0015__Op28"/>
      <sheetName val="STATUS_FOLLOWUP23"/>
      <sheetName val="Labul_0023"/>
      <sheetName val="absen_juli20"/>
      <sheetName val="Supp_List20"/>
      <sheetName val="?????__x005f_x005f_x005f_x0015__Op20"/>
      <sheetName val="CæÊ__x005f_x005f_x005f_x0015__Op23"/>
      <sheetName val="ƒƒCƒ“‰æ–Ê__x005f_x005f_x005f_x0015__Op23"/>
      <sheetName val="メイン画面__x005f_x005f_x005f_x0015__Op23"/>
      <sheetName val="_______x005f_x005f_x005f_x0015__Op23"/>
      <sheetName val="Deffered_Charges_20"/>
      <sheetName val="Pulldown_LIST20"/>
      <sheetName val="Man_power17"/>
      <sheetName val="_______x005f_x005f_x005f_x005f_x005f_x005f_x00113"/>
      <sheetName val="CæÊ__x005f_x005f_x005f_x005f_x005f13"/>
      <sheetName val="ƒƒCƒ“‰æ–Ê__x005f_x005f_x005f_x005f_x005f13"/>
      <sheetName val="メイン画面__x005f_x005f_x005f_x005f_x005f_x005f_x00113"/>
      <sheetName val="_______x005f_x005f_x005f_x0015_13"/>
      <sheetName val="CæÊ__x005f_x005f_x13"/>
      <sheetName val="ƒƒCƒ“‰æ–Ê__x005f_x005f_x13"/>
      <sheetName val="メイン画面__x005f_x005f_x005f_x0015_13"/>
      <sheetName val="_______x005f_x005f_x005f_x005f_x005f_x005f_x00512"/>
      <sheetName val="メイン画面__x005f_x005f_x005f_x005f_x005f_x005f_x00512"/>
      <sheetName val="CæÊ__x005f_x005f_x005f_x005f_x12"/>
      <sheetName val="ƒƒCƒ“‰æ–Ê__x005f_x005f_x005f_x005f_x12"/>
      <sheetName val="_______x005f_x005f_x005f_x005f_12"/>
      <sheetName val="メイン画面__x005f_x005f_x005f_x005f_12"/>
      <sheetName val="_______x005f_x0015_13"/>
      <sheetName val="CæÊ__x12"/>
      <sheetName val="ƒƒCƒ“‰æ–Ê__x12"/>
      <sheetName val="メイン画面__x005f_x0015_13"/>
      <sheetName val="NON_PROD_TARGET18"/>
      <sheetName val="まとめ_(2)18"/>
      <sheetName val="EGCOST_FOR_S-91_SERIES12"/>
      <sheetName val="0626(仕様変更)_(ACC無)11"/>
      <sheetName val="Data_QE11"/>
      <sheetName val="316%3f(991027)_xls9"/>
      <sheetName val="Part_No_9"/>
      <sheetName val="Sales_Value_(2)7"/>
      <sheetName val="_______x005f_x005f_12"/>
      <sheetName val="メイン画面__x005f_x005f_12"/>
      <sheetName val="ocean_voyage1"/>
      <sheetName val="Grafik_new"/>
      <sheetName val="_______Op9"/>
      <sheetName val="CæÊ__Op9"/>
      <sheetName val="ƒƒCƒ“‰æ–Ê__Op9"/>
      <sheetName val="メイン画面__Op9"/>
      <sheetName val="Schedule_PM"/>
      <sheetName val="CSM_with_CKD"/>
      <sheetName val="ﾌﾟﾚｽ品番順_"/>
      <sheetName val="入力規則リスト他"/>
    </sheetNames>
    <sheetDataSet>
      <sheetData sheetId="0" refreshError="1"/>
      <sheetData sheetId="1">
        <row r="3">
          <cell r="C3">
            <v>3.3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/>
      <sheetData sheetId="1395"/>
      <sheetData sheetId="1396" refreshError="1"/>
      <sheetData sheetId="1397" refreshError="1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7C74-D5CB-4014-B1A7-054E2B035F1E}">
  <sheetPr>
    <tabColor theme="8" tint="0.79998168889431442"/>
  </sheetPr>
  <dimension ref="A1:L154"/>
  <sheetViews>
    <sheetView topLeftCell="A49" zoomScale="85" zoomScaleNormal="85" zoomScaleSheetLayoutView="79" workbookViewId="0">
      <selection activeCell="C9" sqref="C9"/>
    </sheetView>
  </sheetViews>
  <sheetFormatPr defaultColWidth="9.28515625" defaultRowHeight="21.75" customHeight="1" x14ac:dyDescent="0.4"/>
  <cols>
    <col min="1" max="2" width="1.7109375" style="4" customWidth="1"/>
    <col min="3" max="3" width="38.28515625" style="4" customWidth="1"/>
    <col min="4" max="4" width="8.7109375" style="4" customWidth="1"/>
    <col min="5" max="5" width="0.7109375" style="4" customWidth="1"/>
    <col min="6" max="6" width="14.7109375" style="4" customWidth="1"/>
    <col min="7" max="7" width="0.7109375" style="4" customWidth="1"/>
    <col min="8" max="8" width="14.7109375" style="35" customWidth="1"/>
    <col min="9" max="9" width="0.7109375" style="4" customWidth="1"/>
    <col min="10" max="10" width="14.7109375" style="4" customWidth="1"/>
    <col min="11" max="11" width="0.7109375" style="4" customWidth="1"/>
    <col min="12" max="12" width="14.7109375" style="35" customWidth="1"/>
    <col min="13" max="16384" width="9.28515625" style="4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4">
      <c r="A2" s="5" t="s">
        <v>206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4">
      <c r="A3" s="6" t="s">
        <v>1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.75" customHeight="1" x14ac:dyDescent="0.4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1" customHeight="1" x14ac:dyDescent="0.4">
      <c r="A5" s="1"/>
      <c r="B5" s="13"/>
      <c r="C5" s="14"/>
      <c r="D5" s="15"/>
      <c r="E5" s="14"/>
      <c r="F5" s="128" t="s">
        <v>2</v>
      </c>
      <c r="G5" s="128"/>
      <c r="H5" s="128"/>
      <c r="I5" s="17"/>
      <c r="J5" s="128" t="s">
        <v>3</v>
      </c>
      <c r="K5" s="128"/>
      <c r="L5" s="128"/>
    </row>
    <row r="6" spans="1:12" ht="21" customHeight="1" x14ac:dyDescent="0.4">
      <c r="A6" s="1"/>
      <c r="B6" s="13"/>
      <c r="C6" s="14"/>
      <c r="D6" s="15"/>
      <c r="E6" s="14"/>
      <c r="F6" s="18" t="s">
        <v>4</v>
      </c>
      <c r="G6" s="18"/>
      <c r="H6" s="18" t="s">
        <v>5</v>
      </c>
      <c r="I6" s="18"/>
      <c r="J6" s="18" t="s">
        <v>4</v>
      </c>
      <c r="K6" s="18"/>
      <c r="L6" s="18" t="s">
        <v>5</v>
      </c>
    </row>
    <row r="7" spans="1:12" ht="21" customHeight="1" x14ac:dyDescent="0.4">
      <c r="A7" s="1"/>
      <c r="B7" s="13"/>
      <c r="C7" s="14"/>
      <c r="D7" s="15"/>
      <c r="E7" s="14"/>
      <c r="F7" s="18" t="s">
        <v>6</v>
      </c>
      <c r="G7" s="18"/>
      <c r="H7" s="18" t="s">
        <v>7</v>
      </c>
      <c r="I7" s="18"/>
      <c r="J7" s="18" t="s">
        <v>6</v>
      </c>
      <c r="K7" s="18"/>
      <c r="L7" s="18" t="s">
        <v>7</v>
      </c>
    </row>
    <row r="8" spans="1:12" ht="21" customHeight="1" x14ac:dyDescent="0.4">
      <c r="A8" s="121"/>
      <c r="B8" s="13"/>
      <c r="C8" s="14"/>
      <c r="D8" s="15"/>
      <c r="E8" s="14"/>
      <c r="F8" s="18" t="s">
        <v>8</v>
      </c>
      <c r="G8" s="19"/>
      <c r="H8" s="18" t="s">
        <v>9</v>
      </c>
      <c r="I8" s="19"/>
      <c r="J8" s="18" t="s">
        <v>8</v>
      </c>
      <c r="K8" s="19"/>
      <c r="L8" s="18" t="s">
        <v>9</v>
      </c>
    </row>
    <row r="9" spans="1:12" ht="21" customHeight="1" x14ac:dyDescent="0.4">
      <c r="A9" s="121"/>
      <c r="B9" s="121"/>
      <c r="C9" s="121"/>
      <c r="D9" s="20" t="s">
        <v>10</v>
      </c>
      <c r="E9" s="15"/>
      <c r="F9" s="122" t="s">
        <v>11</v>
      </c>
      <c r="G9" s="16"/>
      <c r="H9" s="122" t="s">
        <v>11</v>
      </c>
      <c r="I9" s="16"/>
      <c r="J9" s="122" t="s">
        <v>11</v>
      </c>
      <c r="K9" s="16"/>
      <c r="L9" s="122" t="s">
        <v>11</v>
      </c>
    </row>
    <row r="10" spans="1:12" ht="6" customHeight="1" x14ac:dyDescent="0.4">
      <c r="A10" s="121"/>
      <c r="B10" s="121"/>
      <c r="C10" s="121"/>
      <c r="D10" s="21"/>
      <c r="E10" s="15"/>
      <c r="F10" s="22"/>
      <c r="G10" s="17"/>
      <c r="H10" s="18"/>
      <c r="I10" s="17"/>
      <c r="J10" s="22"/>
      <c r="K10" s="17"/>
      <c r="L10" s="18"/>
    </row>
    <row r="11" spans="1:12" ht="21" customHeight="1" x14ac:dyDescent="0.4">
      <c r="A11" s="129" t="s">
        <v>12</v>
      </c>
      <c r="B11" s="129"/>
      <c r="C11" s="129"/>
      <c r="D11" s="15"/>
      <c r="E11" s="15"/>
      <c r="F11" s="23"/>
      <c r="G11" s="24"/>
      <c r="H11" s="25"/>
      <c r="I11" s="24"/>
      <c r="J11" s="23"/>
      <c r="K11" s="24"/>
      <c r="L11" s="25"/>
    </row>
    <row r="12" spans="1:12" ht="6" customHeight="1" x14ac:dyDescent="0.4">
      <c r="A12" s="121"/>
      <c r="B12" s="121"/>
      <c r="C12" s="121"/>
      <c r="D12" s="15"/>
      <c r="E12" s="15"/>
      <c r="F12" s="23"/>
      <c r="G12" s="24"/>
      <c r="H12" s="25"/>
      <c r="I12" s="24"/>
      <c r="J12" s="23"/>
      <c r="K12" s="24"/>
      <c r="L12" s="25"/>
    </row>
    <row r="13" spans="1:12" ht="21" customHeight="1" x14ac:dyDescent="0.4">
      <c r="A13" s="1" t="s">
        <v>13</v>
      </c>
      <c r="B13" s="14"/>
      <c r="C13" s="14"/>
      <c r="D13" s="15"/>
      <c r="E13" s="14"/>
      <c r="F13" s="26"/>
      <c r="G13" s="19"/>
      <c r="H13" s="27"/>
      <c r="I13" s="19"/>
      <c r="J13" s="26"/>
      <c r="K13" s="19"/>
      <c r="L13" s="27"/>
    </row>
    <row r="14" spans="1:12" ht="6" customHeight="1" x14ac:dyDescent="0.4">
      <c r="A14" s="1"/>
      <c r="B14" s="14"/>
      <c r="C14" s="14"/>
      <c r="D14" s="15"/>
      <c r="E14" s="14"/>
      <c r="F14" s="26"/>
      <c r="G14" s="19"/>
      <c r="H14" s="27"/>
      <c r="I14" s="19"/>
      <c r="J14" s="26"/>
      <c r="K14" s="19"/>
      <c r="L14" s="27"/>
    </row>
    <row r="15" spans="1:12" ht="21" customHeight="1" x14ac:dyDescent="0.4">
      <c r="A15" s="28" t="s">
        <v>14</v>
      </c>
      <c r="B15" s="14"/>
      <c r="C15" s="14"/>
      <c r="D15" s="15"/>
      <c r="E15" s="14"/>
      <c r="F15" s="26">
        <v>3100713</v>
      </c>
      <c r="G15" s="19"/>
      <c r="H15" s="29">
        <v>5378487</v>
      </c>
      <c r="I15" s="19"/>
      <c r="J15" s="26">
        <v>613387</v>
      </c>
      <c r="K15" s="19"/>
      <c r="L15" s="29">
        <v>2437052</v>
      </c>
    </row>
    <row r="16" spans="1:12" ht="21" customHeight="1" x14ac:dyDescent="0.4">
      <c r="A16" s="107" t="s">
        <v>15</v>
      </c>
      <c r="B16" s="106"/>
      <c r="C16" s="106"/>
      <c r="D16" s="15"/>
      <c r="E16" s="14"/>
      <c r="F16" s="26"/>
      <c r="G16" s="19"/>
      <c r="H16" s="27"/>
      <c r="I16" s="19"/>
      <c r="J16" s="26"/>
      <c r="K16" s="19"/>
      <c r="L16" s="27"/>
    </row>
    <row r="17" spans="1:12" ht="21" customHeight="1" x14ac:dyDescent="0.4">
      <c r="A17" s="107"/>
      <c r="B17" s="106" t="s">
        <v>16</v>
      </c>
      <c r="C17" s="106"/>
      <c r="D17" s="15"/>
      <c r="E17" s="14"/>
      <c r="F17" s="26">
        <v>92365</v>
      </c>
      <c r="G17" s="19"/>
      <c r="H17" s="29">
        <v>92287</v>
      </c>
      <c r="I17" s="19"/>
      <c r="J17" s="26">
        <v>92365</v>
      </c>
      <c r="K17" s="19"/>
      <c r="L17" s="29">
        <v>92287</v>
      </c>
    </row>
    <row r="18" spans="1:12" ht="21" customHeight="1" x14ac:dyDescent="0.4">
      <c r="A18" s="108" t="s">
        <v>205</v>
      </c>
      <c r="B18" s="106"/>
      <c r="C18" s="106"/>
      <c r="D18" s="15">
        <v>7</v>
      </c>
      <c r="E18" s="14"/>
      <c r="F18" s="26">
        <v>6953285</v>
      </c>
      <c r="G18" s="19"/>
      <c r="H18" s="29">
        <v>6546391</v>
      </c>
      <c r="I18" s="19"/>
      <c r="J18" s="26">
        <v>643344</v>
      </c>
      <c r="K18" s="19"/>
      <c r="L18" s="29">
        <v>623175</v>
      </c>
    </row>
    <row r="19" spans="1:12" ht="21" customHeight="1" x14ac:dyDescent="0.4">
      <c r="A19" s="106" t="s">
        <v>17</v>
      </c>
      <c r="B19" s="106"/>
      <c r="C19" s="106"/>
      <c r="D19" s="15">
        <v>8</v>
      </c>
      <c r="E19" s="14"/>
      <c r="F19" s="26">
        <v>8176956</v>
      </c>
      <c r="G19" s="19"/>
      <c r="H19" s="29">
        <v>9825722</v>
      </c>
      <c r="I19" s="19"/>
      <c r="J19" s="26">
        <v>299618</v>
      </c>
      <c r="K19" s="19"/>
      <c r="L19" s="29">
        <v>285498</v>
      </c>
    </row>
    <row r="20" spans="1:12" ht="21" customHeight="1" x14ac:dyDescent="0.4">
      <c r="A20" s="106" t="s">
        <v>18</v>
      </c>
      <c r="B20" s="106"/>
      <c r="C20" s="106"/>
      <c r="D20" s="15">
        <v>20</v>
      </c>
      <c r="E20" s="14"/>
      <c r="F20" s="26">
        <v>0</v>
      </c>
      <c r="G20" s="19"/>
      <c r="H20" s="29">
        <v>0</v>
      </c>
      <c r="I20" s="19"/>
      <c r="J20" s="26">
        <v>25000</v>
      </c>
      <c r="K20" s="19"/>
      <c r="L20" s="29">
        <v>110148</v>
      </c>
    </row>
    <row r="21" spans="1:12" ht="21" customHeight="1" x14ac:dyDescent="0.4">
      <c r="A21" s="106" t="s">
        <v>19</v>
      </c>
      <c r="B21" s="106"/>
      <c r="C21" s="106"/>
      <c r="D21" s="15"/>
      <c r="E21" s="14"/>
      <c r="F21" s="30">
        <v>348871</v>
      </c>
      <c r="G21" s="19"/>
      <c r="H21" s="31">
        <v>300799</v>
      </c>
      <c r="I21" s="19"/>
      <c r="J21" s="30">
        <v>5534</v>
      </c>
      <c r="K21" s="19"/>
      <c r="L21" s="31">
        <v>6210</v>
      </c>
    </row>
    <row r="22" spans="1:12" ht="6" customHeight="1" x14ac:dyDescent="0.4">
      <c r="A22" s="106"/>
      <c r="B22" s="106"/>
      <c r="C22" s="106"/>
      <c r="D22" s="15"/>
      <c r="E22" s="14"/>
      <c r="F22" s="26"/>
      <c r="G22" s="19"/>
      <c r="H22" s="27"/>
      <c r="I22" s="19"/>
      <c r="J22" s="26"/>
      <c r="K22" s="19"/>
      <c r="L22" s="27"/>
    </row>
    <row r="23" spans="1:12" ht="21" customHeight="1" x14ac:dyDescent="0.4">
      <c r="A23" s="105" t="s">
        <v>20</v>
      </c>
      <c r="B23" s="106"/>
      <c r="C23" s="106"/>
      <c r="D23" s="15"/>
      <c r="E23" s="14"/>
      <c r="F23" s="30">
        <f>SUM(F15:F22)</f>
        <v>18672190</v>
      </c>
      <c r="G23" s="19"/>
      <c r="H23" s="32">
        <f>SUM(H15:H22)</f>
        <v>22143686</v>
      </c>
      <c r="I23" s="19"/>
      <c r="J23" s="30">
        <f>SUM(J15:J22)</f>
        <v>1679248</v>
      </c>
      <c r="K23" s="19"/>
      <c r="L23" s="32">
        <f>SUM(L15:L22)</f>
        <v>3554370</v>
      </c>
    </row>
    <row r="24" spans="1:12" ht="21" customHeight="1" x14ac:dyDescent="0.4">
      <c r="A24" s="106"/>
      <c r="B24" s="106"/>
      <c r="C24" s="105"/>
      <c r="D24" s="15"/>
      <c r="E24" s="14"/>
      <c r="F24" s="26"/>
      <c r="G24" s="19"/>
      <c r="H24" s="27"/>
      <c r="I24" s="19"/>
      <c r="J24" s="26"/>
      <c r="K24" s="19"/>
      <c r="L24" s="27"/>
    </row>
    <row r="25" spans="1:12" ht="21" customHeight="1" x14ac:dyDescent="0.4">
      <c r="A25" s="120" t="s">
        <v>21</v>
      </c>
      <c r="B25" s="106"/>
      <c r="C25" s="106"/>
      <c r="D25" s="15"/>
      <c r="E25" s="15"/>
      <c r="F25" s="33"/>
      <c r="G25" s="19"/>
      <c r="H25" s="34"/>
      <c r="I25" s="19"/>
      <c r="J25" s="33"/>
      <c r="K25" s="19"/>
      <c r="L25" s="34"/>
    </row>
    <row r="26" spans="1:12" ht="6" customHeight="1" x14ac:dyDescent="0.4">
      <c r="A26" s="120"/>
      <c r="B26" s="106"/>
      <c r="C26" s="106"/>
      <c r="D26" s="15"/>
      <c r="E26" s="15"/>
      <c r="F26" s="33"/>
      <c r="G26" s="19"/>
      <c r="H26" s="34"/>
      <c r="I26" s="19"/>
      <c r="J26" s="33"/>
      <c r="K26" s="19"/>
      <c r="L26" s="34"/>
    </row>
    <row r="27" spans="1:12" ht="21" customHeight="1" x14ac:dyDescent="0.4">
      <c r="A27" s="106" t="s">
        <v>22</v>
      </c>
      <c r="B27" s="106"/>
      <c r="C27" s="106"/>
      <c r="D27" s="15">
        <v>9.1</v>
      </c>
      <c r="E27" s="15"/>
      <c r="F27" s="26">
        <v>0</v>
      </c>
      <c r="G27" s="19"/>
      <c r="H27" s="29">
        <v>0</v>
      </c>
      <c r="I27" s="19"/>
      <c r="J27" s="26">
        <v>11437783</v>
      </c>
      <c r="K27" s="19"/>
      <c r="L27" s="29">
        <v>11434304</v>
      </c>
    </row>
    <row r="28" spans="1:12" ht="21" customHeight="1" x14ac:dyDescent="0.4">
      <c r="A28" s="106" t="s">
        <v>23</v>
      </c>
      <c r="B28" s="106"/>
      <c r="C28" s="106"/>
      <c r="D28" s="15">
        <v>9.1999999999999993</v>
      </c>
      <c r="E28" s="14"/>
      <c r="F28" s="26">
        <v>2389537</v>
      </c>
      <c r="G28" s="19"/>
      <c r="H28" s="29">
        <v>2324924</v>
      </c>
      <c r="I28" s="19"/>
      <c r="J28" s="26">
        <v>371</v>
      </c>
      <c r="K28" s="35"/>
      <c r="L28" s="29">
        <v>371</v>
      </c>
    </row>
    <row r="29" spans="1:12" ht="21" customHeight="1" x14ac:dyDescent="0.4">
      <c r="A29" s="106" t="s">
        <v>24</v>
      </c>
      <c r="B29" s="106"/>
      <c r="C29" s="106"/>
      <c r="D29" s="15">
        <v>9.3000000000000007</v>
      </c>
      <c r="E29" s="14"/>
      <c r="F29" s="26">
        <v>105238</v>
      </c>
      <c r="G29" s="19"/>
      <c r="H29" s="29">
        <v>99673</v>
      </c>
      <c r="I29" s="19"/>
      <c r="J29" s="26">
        <v>23578</v>
      </c>
      <c r="K29" s="19"/>
      <c r="L29" s="29">
        <v>23578</v>
      </c>
    </row>
    <row r="30" spans="1:12" ht="21" customHeight="1" x14ac:dyDescent="0.4">
      <c r="A30" s="106" t="s">
        <v>25</v>
      </c>
      <c r="B30" s="106"/>
      <c r="C30" s="106"/>
      <c r="D30" s="15">
        <v>20</v>
      </c>
      <c r="E30" s="14"/>
      <c r="F30" s="26">
        <v>936396</v>
      </c>
      <c r="G30" s="19"/>
      <c r="H30" s="29">
        <v>899501</v>
      </c>
      <c r="I30" s="19"/>
      <c r="J30" s="26">
        <v>5581834</v>
      </c>
      <c r="K30" s="19"/>
      <c r="L30" s="29">
        <v>4633172</v>
      </c>
    </row>
    <row r="31" spans="1:12" ht="21" customHeight="1" x14ac:dyDescent="0.4">
      <c r="A31" s="107" t="s">
        <v>230</v>
      </c>
      <c r="B31" s="106"/>
      <c r="C31" s="106"/>
      <c r="D31" s="15"/>
      <c r="E31" s="14"/>
      <c r="F31" s="26">
        <v>204776</v>
      </c>
      <c r="G31" s="19"/>
      <c r="H31" s="29">
        <v>250284</v>
      </c>
      <c r="I31" s="19"/>
      <c r="J31" s="26">
        <v>1269231</v>
      </c>
      <c r="K31" s="19"/>
      <c r="L31" s="29">
        <v>1273950</v>
      </c>
    </row>
    <row r="32" spans="1:12" ht="21" customHeight="1" x14ac:dyDescent="0.4">
      <c r="A32" s="107" t="s">
        <v>26</v>
      </c>
      <c r="B32" s="106"/>
      <c r="C32" s="106"/>
      <c r="D32" s="15">
        <v>10</v>
      </c>
      <c r="E32" s="14"/>
      <c r="F32" s="26">
        <v>22466416</v>
      </c>
      <c r="G32" s="19"/>
      <c r="H32" s="29">
        <v>22142790</v>
      </c>
      <c r="I32" s="19"/>
      <c r="J32" s="26">
        <v>6020110</v>
      </c>
      <c r="K32" s="19"/>
      <c r="L32" s="29">
        <v>6024146</v>
      </c>
    </row>
    <row r="33" spans="1:12" ht="21" customHeight="1" x14ac:dyDescent="0.4">
      <c r="A33" s="108" t="s">
        <v>27</v>
      </c>
      <c r="B33" s="106"/>
      <c r="C33" s="106"/>
      <c r="D33" s="15">
        <v>11</v>
      </c>
      <c r="E33" s="14"/>
      <c r="F33" s="26">
        <v>958266</v>
      </c>
      <c r="G33" s="19"/>
      <c r="H33" s="29">
        <v>914372</v>
      </c>
      <c r="I33" s="19"/>
      <c r="J33" s="26">
        <v>128131</v>
      </c>
      <c r="K33" s="19"/>
      <c r="L33" s="29">
        <v>104409</v>
      </c>
    </row>
    <row r="34" spans="1:12" ht="21" customHeight="1" x14ac:dyDescent="0.4">
      <c r="A34" s="108" t="s">
        <v>28</v>
      </c>
      <c r="B34" s="106"/>
      <c r="C34" s="106"/>
      <c r="D34" s="15"/>
      <c r="E34" s="14"/>
      <c r="F34" s="26">
        <v>2723956</v>
      </c>
      <c r="G34" s="19"/>
      <c r="H34" s="29">
        <v>2723956</v>
      </c>
      <c r="I34" s="19"/>
      <c r="J34" s="26">
        <v>0</v>
      </c>
      <c r="K34" s="19"/>
      <c r="L34" s="29">
        <v>0</v>
      </c>
    </row>
    <row r="35" spans="1:12" ht="21" customHeight="1" x14ac:dyDescent="0.4">
      <c r="A35" s="108" t="s">
        <v>29</v>
      </c>
      <c r="B35" s="106"/>
      <c r="C35" s="106"/>
      <c r="D35" s="15">
        <v>10</v>
      </c>
      <c r="E35" s="14"/>
      <c r="F35" s="26">
        <v>51612</v>
      </c>
      <c r="G35" s="19"/>
      <c r="H35" s="29">
        <v>50979</v>
      </c>
      <c r="I35" s="19"/>
      <c r="J35" s="26">
        <v>631</v>
      </c>
      <c r="K35" s="19"/>
      <c r="L35" s="29">
        <v>769</v>
      </c>
    </row>
    <row r="36" spans="1:12" ht="21" customHeight="1" x14ac:dyDescent="0.4">
      <c r="A36" s="106" t="s">
        <v>229</v>
      </c>
      <c r="B36" s="106"/>
      <c r="C36" s="106"/>
      <c r="D36" s="15"/>
      <c r="E36" s="14"/>
      <c r="F36" s="26">
        <v>217420</v>
      </c>
      <c r="G36" s="19"/>
      <c r="H36" s="29">
        <v>215405</v>
      </c>
      <c r="I36" s="19"/>
      <c r="J36" s="26">
        <v>0</v>
      </c>
      <c r="K36" s="19"/>
      <c r="L36" s="29">
        <v>0</v>
      </c>
    </row>
    <row r="37" spans="1:12" ht="21" customHeight="1" x14ac:dyDescent="0.4">
      <c r="A37" s="108" t="s">
        <v>30</v>
      </c>
      <c r="B37" s="106"/>
      <c r="C37" s="106"/>
      <c r="D37" s="15">
        <v>12</v>
      </c>
      <c r="E37" s="14"/>
      <c r="F37" s="30">
        <v>1094322</v>
      </c>
      <c r="G37" s="19"/>
      <c r="H37" s="31">
        <v>1079176</v>
      </c>
      <c r="I37" s="19"/>
      <c r="J37" s="30">
        <v>1392910</v>
      </c>
      <c r="K37" s="19"/>
      <c r="L37" s="31">
        <v>1412132</v>
      </c>
    </row>
    <row r="38" spans="1:12" ht="6" customHeight="1" x14ac:dyDescent="0.4">
      <c r="A38" s="106"/>
      <c r="B38" s="108"/>
      <c r="C38" s="106"/>
      <c r="D38" s="15"/>
      <c r="E38" s="14"/>
      <c r="F38" s="26"/>
      <c r="G38" s="19"/>
      <c r="H38" s="27"/>
      <c r="I38" s="19"/>
      <c r="J38" s="26"/>
      <c r="K38" s="19"/>
      <c r="L38" s="27"/>
    </row>
    <row r="39" spans="1:12" ht="21" customHeight="1" x14ac:dyDescent="0.4">
      <c r="A39" s="105" t="s">
        <v>31</v>
      </c>
      <c r="B39" s="106"/>
      <c r="C39" s="106"/>
      <c r="D39" s="15"/>
      <c r="E39" s="14"/>
      <c r="F39" s="30">
        <f>SUM(F27:F37)</f>
        <v>31147939</v>
      </c>
      <c r="G39" s="19"/>
      <c r="H39" s="32">
        <f>SUM(H27:H37)</f>
        <v>30701060</v>
      </c>
      <c r="I39" s="19"/>
      <c r="J39" s="30">
        <f>SUM(J27:J37)</f>
        <v>25854579</v>
      </c>
      <c r="K39" s="19"/>
      <c r="L39" s="32">
        <f>SUM(L27:L37)</f>
        <v>24906831</v>
      </c>
    </row>
    <row r="40" spans="1:12" ht="6" customHeight="1" x14ac:dyDescent="0.4">
      <c r="A40" s="106"/>
      <c r="B40" s="106"/>
      <c r="C40" s="105"/>
      <c r="D40" s="15"/>
      <c r="E40" s="14"/>
      <c r="F40" s="26"/>
      <c r="G40" s="19"/>
      <c r="H40" s="27"/>
      <c r="I40" s="19"/>
      <c r="J40" s="26"/>
      <c r="K40" s="19"/>
      <c r="L40" s="27"/>
    </row>
    <row r="41" spans="1:12" ht="21" customHeight="1" thickBot="1" x14ac:dyDescent="0.45">
      <c r="A41" s="105" t="s">
        <v>32</v>
      </c>
      <c r="B41" s="106"/>
      <c r="C41" s="106"/>
      <c r="D41" s="36"/>
      <c r="E41" s="14"/>
      <c r="F41" s="37">
        <f>SUM(F23+F39)</f>
        <v>49820129</v>
      </c>
      <c r="G41" s="19"/>
      <c r="H41" s="38">
        <f>SUM(H23+H39)</f>
        <v>52844746</v>
      </c>
      <c r="I41" s="19"/>
      <c r="J41" s="37">
        <f>SUM(J23+J39)</f>
        <v>27533827</v>
      </c>
      <c r="K41" s="19"/>
      <c r="L41" s="38">
        <f>SUM(L23+L39)</f>
        <v>28461201</v>
      </c>
    </row>
    <row r="42" spans="1:12" ht="21" customHeight="1" thickTop="1" x14ac:dyDescent="0.4">
      <c r="A42" s="105"/>
      <c r="B42" s="106"/>
      <c r="C42" s="106"/>
      <c r="D42" s="36"/>
      <c r="E42" s="14"/>
      <c r="F42" s="27"/>
      <c r="G42" s="19"/>
      <c r="H42" s="27"/>
      <c r="I42" s="19"/>
      <c r="J42" s="27"/>
      <c r="K42" s="19"/>
      <c r="L42" s="27"/>
    </row>
    <row r="43" spans="1:12" ht="21" customHeight="1" x14ac:dyDescent="0.4">
      <c r="A43" s="105"/>
      <c r="B43" s="106"/>
      <c r="C43" s="106"/>
      <c r="D43" s="36"/>
      <c r="E43" s="14"/>
      <c r="F43" s="27"/>
      <c r="G43" s="19"/>
      <c r="H43" s="27"/>
      <c r="I43" s="19"/>
      <c r="J43" s="27"/>
      <c r="K43" s="19"/>
      <c r="L43" s="27"/>
    </row>
    <row r="44" spans="1:12" ht="21" customHeight="1" x14ac:dyDescent="0.4">
      <c r="A44" s="105"/>
      <c r="B44" s="106"/>
      <c r="C44" s="106"/>
      <c r="D44" s="36"/>
      <c r="E44" s="14"/>
      <c r="F44" s="27"/>
      <c r="G44" s="19"/>
      <c r="H44" s="27"/>
      <c r="I44" s="19"/>
      <c r="J44" s="27"/>
      <c r="K44" s="19"/>
      <c r="L44" s="27"/>
    </row>
    <row r="45" spans="1:12" ht="21" customHeight="1" x14ac:dyDescent="0.4">
      <c r="A45" s="105"/>
      <c r="B45" s="106"/>
      <c r="C45" s="106"/>
      <c r="D45" s="36"/>
      <c r="E45" s="14"/>
      <c r="F45" s="27"/>
      <c r="G45" s="19"/>
      <c r="H45" s="27"/>
      <c r="I45" s="19"/>
      <c r="J45" s="27"/>
      <c r="K45" s="19"/>
      <c r="L45" s="27"/>
    </row>
    <row r="46" spans="1:12" ht="21" customHeight="1" x14ac:dyDescent="0.4">
      <c r="A46" s="105"/>
      <c r="B46" s="106"/>
      <c r="C46" s="106"/>
      <c r="D46" s="36"/>
      <c r="E46" s="14"/>
      <c r="F46" s="27"/>
      <c r="G46" s="19"/>
      <c r="H46" s="27"/>
      <c r="I46" s="19"/>
      <c r="J46" s="27"/>
      <c r="K46" s="19"/>
      <c r="L46" s="27"/>
    </row>
    <row r="47" spans="1:12" ht="21" customHeight="1" x14ac:dyDescent="0.4">
      <c r="A47" s="105"/>
      <c r="B47" s="106"/>
      <c r="C47" s="106"/>
      <c r="D47" s="36"/>
      <c r="E47" s="14"/>
      <c r="F47" s="27"/>
      <c r="G47" s="19"/>
      <c r="H47" s="27"/>
      <c r="I47" s="19"/>
      <c r="J47" s="27"/>
      <c r="K47" s="19"/>
      <c r="L47" s="27"/>
    </row>
    <row r="48" spans="1:12" ht="21" customHeight="1" x14ac:dyDescent="0.4">
      <c r="A48" s="105"/>
      <c r="B48" s="106"/>
      <c r="C48" s="106"/>
      <c r="D48" s="36"/>
      <c r="E48" s="14"/>
      <c r="F48" s="27"/>
      <c r="G48" s="19"/>
      <c r="H48" s="27"/>
      <c r="I48" s="19"/>
      <c r="J48" s="27"/>
      <c r="K48" s="19"/>
      <c r="L48" s="27"/>
    </row>
    <row r="49" spans="1:12" ht="21" customHeight="1" x14ac:dyDescent="0.4">
      <c r="A49" s="106" t="s">
        <v>33</v>
      </c>
      <c r="B49" s="106"/>
      <c r="C49" s="109"/>
      <c r="D49" s="36"/>
      <c r="E49" s="14"/>
      <c r="F49" s="27"/>
      <c r="G49" s="19"/>
      <c r="H49" s="27"/>
      <c r="I49" s="19"/>
      <c r="J49" s="27"/>
      <c r="K49" s="19"/>
      <c r="L49" s="27"/>
    </row>
    <row r="50" spans="1:12" ht="22.5" customHeight="1" x14ac:dyDescent="0.4">
      <c r="A50" s="106"/>
      <c r="B50" s="106"/>
      <c r="C50" s="109"/>
      <c r="D50" s="36"/>
      <c r="E50" s="14"/>
      <c r="F50" s="27"/>
      <c r="G50" s="19"/>
      <c r="H50" s="27"/>
      <c r="I50" s="19"/>
      <c r="J50" s="27"/>
      <c r="K50" s="19"/>
      <c r="L50" s="27"/>
    </row>
    <row r="51" spans="1:12" ht="21" customHeight="1" x14ac:dyDescent="0.4">
      <c r="A51" s="105"/>
      <c r="B51" s="106"/>
      <c r="C51" s="106"/>
      <c r="D51" s="36"/>
      <c r="E51" s="14"/>
      <c r="F51" s="27"/>
      <c r="G51" s="19"/>
      <c r="H51" s="27"/>
      <c r="I51" s="19"/>
      <c r="J51" s="27"/>
      <c r="K51" s="19"/>
      <c r="L51" s="27"/>
    </row>
    <row r="52" spans="1:12" ht="22.15" customHeight="1" x14ac:dyDescent="0.4">
      <c r="A52" s="110" t="s">
        <v>34</v>
      </c>
      <c r="B52" s="111"/>
      <c r="C52" s="111"/>
      <c r="D52" s="40"/>
      <c r="E52" s="40"/>
      <c r="F52" s="41"/>
      <c r="G52" s="42"/>
      <c r="H52" s="41"/>
      <c r="I52" s="42"/>
      <c r="J52" s="41"/>
      <c r="K52" s="42"/>
      <c r="L52" s="41"/>
    </row>
    <row r="53" spans="1:12" ht="21.75" customHeight="1" x14ac:dyDescent="0.4">
      <c r="A53" s="120" t="s">
        <v>0</v>
      </c>
      <c r="B53" s="120"/>
      <c r="C53" s="120"/>
      <c r="D53" s="121"/>
      <c r="E53" s="121"/>
      <c r="F53" s="43"/>
      <c r="G53" s="44"/>
      <c r="H53" s="43"/>
      <c r="I53" s="44"/>
      <c r="J53" s="43"/>
      <c r="K53" s="44"/>
      <c r="L53" s="43"/>
    </row>
    <row r="54" spans="1:12" ht="21.75" customHeight="1" x14ac:dyDescent="0.4">
      <c r="A54" s="112" t="s">
        <v>206</v>
      </c>
      <c r="B54" s="120"/>
      <c r="C54" s="120"/>
      <c r="D54" s="121"/>
      <c r="E54" s="121"/>
      <c r="F54" s="43"/>
      <c r="G54" s="44"/>
      <c r="H54" s="43"/>
      <c r="I54" s="44"/>
      <c r="J54" s="43"/>
      <c r="K54" s="44"/>
      <c r="L54" s="43"/>
    </row>
    <row r="55" spans="1:12" ht="21.75" customHeight="1" x14ac:dyDescent="0.4">
      <c r="A55" s="113" t="str">
        <f>+A3</f>
        <v>ณ วันที่ 31 มีนาคม พ.ศ. 2567</v>
      </c>
      <c r="B55" s="114"/>
      <c r="C55" s="114"/>
      <c r="D55" s="20"/>
      <c r="E55" s="20"/>
      <c r="F55" s="123"/>
      <c r="G55" s="45"/>
      <c r="H55" s="123"/>
      <c r="I55" s="45"/>
      <c r="J55" s="123"/>
      <c r="K55" s="45"/>
      <c r="L55" s="123"/>
    </row>
    <row r="56" spans="1:12" ht="20.100000000000001" customHeight="1" x14ac:dyDescent="0.4">
      <c r="A56" s="120"/>
      <c r="B56" s="108"/>
      <c r="C56" s="115"/>
      <c r="D56" s="15"/>
      <c r="E56" s="46"/>
      <c r="F56" s="47"/>
      <c r="G56" s="48"/>
      <c r="H56" s="47"/>
      <c r="I56" s="48"/>
      <c r="J56" s="47"/>
      <c r="K56" s="48"/>
      <c r="L56" s="47"/>
    </row>
    <row r="57" spans="1:12" ht="21" customHeight="1" x14ac:dyDescent="0.4">
      <c r="A57" s="120"/>
      <c r="B57" s="108"/>
      <c r="C57" s="115"/>
      <c r="D57" s="15"/>
      <c r="E57" s="46"/>
      <c r="F57" s="128" t="s">
        <v>2</v>
      </c>
      <c r="G57" s="128"/>
      <c r="H57" s="128"/>
      <c r="I57" s="17"/>
      <c r="J57" s="128" t="s">
        <v>3</v>
      </c>
      <c r="K57" s="128"/>
      <c r="L57" s="128"/>
    </row>
    <row r="58" spans="1:12" ht="21" customHeight="1" x14ac:dyDescent="0.4">
      <c r="A58" s="105"/>
      <c r="B58" s="108"/>
      <c r="C58" s="106"/>
      <c r="D58" s="15"/>
      <c r="E58" s="14"/>
      <c r="F58" s="18" t="s">
        <v>4</v>
      </c>
      <c r="G58" s="18"/>
      <c r="H58" s="18" t="s">
        <v>5</v>
      </c>
      <c r="I58" s="18"/>
      <c r="J58" s="18" t="s">
        <v>4</v>
      </c>
      <c r="K58" s="18"/>
      <c r="L58" s="18" t="s">
        <v>5</v>
      </c>
    </row>
    <row r="59" spans="1:12" ht="21" customHeight="1" x14ac:dyDescent="0.4">
      <c r="A59" s="120"/>
      <c r="B59" s="108"/>
      <c r="C59" s="115"/>
      <c r="D59" s="15"/>
      <c r="E59" s="46"/>
      <c r="F59" s="18" t="s">
        <v>6</v>
      </c>
      <c r="G59" s="18"/>
      <c r="H59" s="18" t="s">
        <v>7</v>
      </c>
      <c r="I59" s="18"/>
      <c r="J59" s="18" t="s">
        <v>6</v>
      </c>
      <c r="K59" s="18"/>
      <c r="L59" s="18" t="s">
        <v>7</v>
      </c>
    </row>
    <row r="60" spans="1:12" ht="21" customHeight="1" x14ac:dyDescent="0.4">
      <c r="A60" s="120"/>
      <c r="B60" s="108"/>
      <c r="C60" s="106"/>
      <c r="D60" s="15"/>
      <c r="E60" s="14"/>
      <c r="F60" s="18" t="s">
        <v>8</v>
      </c>
      <c r="G60" s="19"/>
      <c r="H60" s="18" t="s">
        <v>9</v>
      </c>
      <c r="I60" s="19"/>
      <c r="J60" s="18" t="s">
        <v>8</v>
      </c>
      <c r="K60" s="19"/>
      <c r="L60" s="18" t="s">
        <v>9</v>
      </c>
    </row>
    <row r="61" spans="1:12" ht="21" customHeight="1" x14ac:dyDescent="0.4">
      <c r="A61" s="120"/>
      <c r="B61" s="120"/>
      <c r="C61" s="120"/>
      <c r="D61" s="20" t="s">
        <v>10</v>
      </c>
      <c r="E61" s="15"/>
      <c r="F61" s="122" t="s">
        <v>11</v>
      </c>
      <c r="G61" s="16"/>
      <c r="H61" s="122" t="s">
        <v>11</v>
      </c>
      <c r="I61" s="16"/>
      <c r="J61" s="122" t="s">
        <v>11</v>
      </c>
      <c r="K61" s="16"/>
      <c r="L61" s="122" t="s">
        <v>11</v>
      </c>
    </row>
    <row r="62" spans="1:12" ht="6" customHeight="1" x14ac:dyDescent="0.4">
      <c r="A62" s="106"/>
      <c r="B62" s="106"/>
      <c r="C62" s="105"/>
      <c r="D62" s="14"/>
      <c r="E62" s="14"/>
      <c r="F62" s="26"/>
      <c r="G62" s="19"/>
      <c r="H62" s="27"/>
      <c r="I62" s="19"/>
      <c r="J62" s="26"/>
      <c r="K62" s="19"/>
      <c r="L62" s="27"/>
    </row>
    <row r="63" spans="1:12" ht="21" customHeight="1" x14ac:dyDescent="0.4">
      <c r="A63" s="127" t="s">
        <v>35</v>
      </c>
      <c r="B63" s="127"/>
      <c r="C63" s="127"/>
      <c r="D63" s="15"/>
      <c r="E63" s="15"/>
      <c r="F63" s="49"/>
      <c r="G63" s="50"/>
      <c r="H63" s="51"/>
      <c r="I63" s="50"/>
      <c r="J63" s="49"/>
      <c r="K63" s="50"/>
      <c r="L63" s="51"/>
    </row>
    <row r="64" spans="1:12" ht="6" customHeight="1" x14ac:dyDescent="0.4">
      <c r="A64" s="120"/>
      <c r="B64" s="120"/>
      <c r="C64" s="120"/>
      <c r="D64" s="15"/>
      <c r="E64" s="15"/>
      <c r="F64" s="23"/>
      <c r="G64" s="24"/>
      <c r="H64" s="25"/>
      <c r="I64" s="24"/>
      <c r="J64" s="23"/>
      <c r="K64" s="24"/>
      <c r="L64" s="25"/>
    </row>
    <row r="65" spans="1:12" ht="21" customHeight="1" x14ac:dyDescent="0.4">
      <c r="A65" s="105" t="s">
        <v>36</v>
      </c>
      <c r="B65" s="106"/>
      <c r="C65" s="106"/>
      <c r="D65" s="15"/>
      <c r="E65" s="14"/>
      <c r="F65" s="26"/>
      <c r="G65" s="19"/>
      <c r="H65" s="27"/>
      <c r="I65" s="19"/>
      <c r="J65" s="26"/>
      <c r="K65" s="19"/>
      <c r="L65" s="27"/>
    </row>
    <row r="66" spans="1:12" ht="6" customHeight="1" x14ac:dyDescent="0.4">
      <c r="A66" s="105"/>
      <c r="B66" s="106"/>
      <c r="C66" s="106"/>
      <c r="D66" s="15"/>
      <c r="E66" s="14"/>
      <c r="F66" s="26"/>
      <c r="G66" s="19"/>
      <c r="H66" s="27"/>
      <c r="I66" s="19"/>
      <c r="J66" s="26"/>
      <c r="K66" s="19"/>
      <c r="L66" s="27"/>
    </row>
    <row r="67" spans="1:12" ht="21" customHeight="1" x14ac:dyDescent="0.4">
      <c r="A67" s="106" t="s">
        <v>37</v>
      </c>
      <c r="B67" s="106"/>
      <c r="C67" s="106"/>
      <c r="D67" s="15">
        <v>13</v>
      </c>
      <c r="E67" s="14"/>
      <c r="F67" s="26">
        <v>5815723</v>
      </c>
      <c r="G67" s="19"/>
      <c r="H67" s="27">
        <v>6869382</v>
      </c>
      <c r="I67" s="19"/>
      <c r="J67" s="52">
        <v>2880000</v>
      </c>
      <c r="K67" s="19"/>
      <c r="L67" s="29">
        <v>180000</v>
      </c>
    </row>
    <row r="68" spans="1:12" ht="21" customHeight="1" x14ac:dyDescent="0.4">
      <c r="A68" s="106" t="s">
        <v>207</v>
      </c>
      <c r="B68" s="106"/>
      <c r="C68" s="106"/>
      <c r="D68" s="15">
        <v>14</v>
      </c>
      <c r="E68" s="14"/>
      <c r="F68" s="26">
        <v>5951348</v>
      </c>
      <c r="G68" s="19"/>
      <c r="H68" s="27">
        <v>5507425</v>
      </c>
      <c r="I68" s="19"/>
      <c r="J68" s="52">
        <v>594350</v>
      </c>
      <c r="K68" s="19"/>
      <c r="L68" s="29">
        <v>518513</v>
      </c>
    </row>
    <row r="69" spans="1:12" ht="21" customHeight="1" x14ac:dyDescent="0.4">
      <c r="A69" s="106" t="s">
        <v>38</v>
      </c>
      <c r="B69" s="106"/>
      <c r="C69" s="106"/>
      <c r="D69" s="15"/>
      <c r="E69" s="14"/>
      <c r="F69" s="26"/>
      <c r="G69" s="19"/>
      <c r="H69" s="27"/>
      <c r="I69" s="19"/>
      <c r="J69" s="26"/>
      <c r="K69" s="19"/>
      <c r="L69" s="27"/>
    </row>
    <row r="70" spans="1:12" ht="21" customHeight="1" x14ac:dyDescent="0.4">
      <c r="A70" s="106"/>
      <c r="B70" s="106" t="s">
        <v>39</v>
      </c>
      <c r="C70" s="106"/>
      <c r="D70" s="15"/>
      <c r="E70" s="14"/>
      <c r="F70" s="26">
        <v>68018</v>
      </c>
      <c r="G70" s="19"/>
      <c r="H70" s="27">
        <v>50932</v>
      </c>
      <c r="I70" s="19"/>
      <c r="J70" s="52">
        <v>31784</v>
      </c>
      <c r="K70" s="19"/>
      <c r="L70" s="29">
        <v>15385</v>
      </c>
    </row>
    <row r="71" spans="1:12" ht="21" customHeight="1" x14ac:dyDescent="0.4">
      <c r="A71" s="106" t="s">
        <v>40</v>
      </c>
      <c r="B71" s="106"/>
      <c r="C71" s="106"/>
      <c r="D71" s="15"/>
      <c r="E71" s="14"/>
      <c r="F71" s="26"/>
      <c r="G71" s="19"/>
      <c r="H71" s="27"/>
      <c r="I71" s="19"/>
      <c r="J71" s="26"/>
      <c r="K71" s="19"/>
      <c r="L71" s="27"/>
    </row>
    <row r="72" spans="1:12" ht="21" customHeight="1" x14ac:dyDescent="0.4">
      <c r="A72" s="108" t="s">
        <v>41</v>
      </c>
      <c r="B72" s="106" t="s">
        <v>42</v>
      </c>
      <c r="C72" s="106"/>
      <c r="D72" s="15"/>
      <c r="E72" s="14"/>
      <c r="F72" s="52">
        <v>10673</v>
      </c>
      <c r="G72" s="19"/>
      <c r="H72" s="29">
        <v>5393</v>
      </c>
      <c r="I72" s="19"/>
      <c r="J72" s="52">
        <v>10424</v>
      </c>
      <c r="K72" s="19"/>
      <c r="L72" s="29">
        <v>4856</v>
      </c>
    </row>
    <row r="73" spans="1:12" ht="21" customHeight="1" x14ac:dyDescent="0.4">
      <c r="A73" s="108" t="s">
        <v>43</v>
      </c>
      <c r="B73" s="106"/>
      <c r="C73" s="106"/>
      <c r="D73" s="15"/>
      <c r="E73" s="14"/>
      <c r="F73" s="26"/>
      <c r="G73" s="19"/>
      <c r="H73" s="27"/>
      <c r="I73" s="19"/>
      <c r="J73" s="26"/>
      <c r="K73" s="19"/>
      <c r="L73" s="27"/>
    </row>
    <row r="74" spans="1:12" ht="21" customHeight="1" x14ac:dyDescent="0.4">
      <c r="A74" s="108" t="s">
        <v>41</v>
      </c>
      <c r="B74" s="106" t="s">
        <v>44</v>
      </c>
      <c r="C74" s="106"/>
      <c r="D74" s="15">
        <v>15</v>
      </c>
      <c r="E74" s="14"/>
      <c r="F74" s="26">
        <v>258102</v>
      </c>
      <c r="G74" s="19"/>
      <c r="H74" s="27">
        <v>278810</v>
      </c>
      <c r="I74" s="19"/>
      <c r="J74" s="52">
        <v>100000</v>
      </c>
      <c r="K74" s="19"/>
      <c r="L74" s="29">
        <v>100000</v>
      </c>
    </row>
    <row r="75" spans="1:12" ht="21" customHeight="1" x14ac:dyDescent="0.4">
      <c r="A75" s="108" t="s">
        <v>45</v>
      </c>
      <c r="B75" s="106"/>
      <c r="C75" s="106"/>
      <c r="D75" s="15"/>
      <c r="E75" s="14"/>
      <c r="F75" s="26"/>
      <c r="G75" s="19"/>
      <c r="H75" s="27"/>
      <c r="I75" s="19"/>
      <c r="J75" s="26"/>
      <c r="K75" s="19"/>
      <c r="L75" s="27"/>
    </row>
    <row r="76" spans="1:12" ht="21" customHeight="1" x14ac:dyDescent="0.4">
      <c r="A76" s="116"/>
      <c r="B76" s="116" t="s">
        <v>39</v>
      </c>
      <c r="C76" s="116"/>
      <c r="D76" s="15">
        <v>16</v>
      </c>
      <c r="E76" s="14"/>
      <c r="F76" s="52">
        <v>0</v>
      </c>
      <c r="G76" s="19"/>
      <c r="H76" s="29">
        <v>3999676</v>
      </c>
      <c r="I76" s="19"/>
      <c r="J76" s="52">
        <v>0</v>
      </c>
      <c r="K76" s="19"/>
      <c r="L76" s="29">
        <v>3999676</v>
      </c>
    </row>
    <row r="77" spans="1:12" ht="21" customHeight="1" x14ac:dyDescent="0.4">
      <c r="A77" s="106" t="s">
        <v>46</v>
      </c>
      <c r="B77" s="106"/>
      <c r="C77" s="106"/>
      <c r="D77" s="15"/>
      <c r="E77" s="14"/>
      <c r="F77" s="52">
        <v>137437</v>
      </c>
      <c r="G77" s="19"/>
      <c r="H77" s="29">
        <v>100219</v>
      </c>
      <c r="I77" s="19"/>
      <c r="J77" s="52">
        <v>0</v>
      </c>
      <c r="K77" s="19"/>
      <c r="L77" s="29">
        <v>0</v>
      </c>
    </row>
    <row r="78" spans="1:12" ht="21" customHeight="1" x14ac:dyDescent="0.4">
      <c r="A78" s="106" t="s">
        <v>47</v>
      </c>
      <c r="B78" s="106"/>
      <c r="C78" s="106"/>
      <c r="D78" s="15"/>
      <c r="E78" s="14"/>
      <c r="F78" s="53">
        <v>162289</v>
      </c>
      <c r="G78" s="19"/>
      <c r="H78" s="31">
        <v>137244</v>
      </c>
      <c r="I78" s="19"/>
      <c r="J78" s="53">
        <v>24514</v>
      </c>
      <c r="K78" s="19"/>
      <c r="L78" s="31">
        <v>22492</v>
      </c>
    </row>
    <row r="79" spans="1:12" ht="6" customHeight="1" x14ac:dyDescent="0.4">
      <c r="A79" s="106"/>
      <c r="B79" s="106"/>
      <c r="C79" s="106"/>
      <c r="D79" s="15"/>
      <c r="E79" s="14"/>
      <c r="F79" s="26"/>
      <c r="G79" s="19"/>
      <c r="H79" s="27"/>
      <c r="I79" s="19"/>
      <c r="J79" s="26"/>
      <c r="K79" s="19"/>
      <c r="L79" s="27"/>
    </row>
    <row r="80" spans="1:12" ht="21" customHeight="1" x14ac:dyDescent="0.4">
      <c r="A80" s="105" t="s">
        <v>48</v>
      </c>
      <c r="B80" s="106"/>
      <c r="C80" s="106"/>
      <c r="D80" s="15"/>
      <c r="E80" s="14"/>
      <c r="F80" s="30">
        <f>SUM(F67:F79)</f>
        <v>12403590</v>
      </c>
      <c r="G80" s="19"/>
      <c r="H80" s="32">
        <f>SUM(H67:H79)</f>
        <v>16949081</v>
      </c>
      <c r="I80" s="19"/>
      <c r="J80" s="30">
        <f>SUM(J67:J79)</f>
        <v>3641072</v>
      </c>
      <c r="K80" s="19"/>
      <c r="L80" s="32">
        <f>SUM(L67:L79)</f>
        <v>4840922</v>
      </c>
    </row>
    <row r="81" spans="1:12" ht="21" customHeight="1" x14ac:dyDescent="0.4">
      <c r="A81" s="106"/>
      <c r="B81" s="106"/>
      <c r="C81" s="105"/>
      <c r="D81" s="15"/>
      <c r="E81" s="14"/>
      <c r="F81" s="26"/>
      <c r="G81" s="19"/>
      <c r="H81" s="27"/>
      <c r="I81" s="19"/>
      <c r="J81" s="26"/>
      <c r="K81" s="19"/>
      <c r="L81" s="27"/>
    </row>
    <row r="82" spans="1:12" ht="21" customHeight="1" x14ac:dyDescent="0.4">
      <c r="A82" s="105" t="s">
        <v>49</v>
      </c>
      <c r="B82" s="106"/>
      <c r="C82" s="106"/>
      <c r="D82" s="15"/>
      <c r="E82" s="14"/>
      <c r="F82" s="26"/>
      <c r="G82" s="19"/>
      <c r="H82" s="27"/>
      <c r="I82" s="19"/>
      <c r="J82" s="26"/>
      <c r="K82" s="19"/>
      <c r="L82" s="27"/>
    </row>
    <row r="83" spans="1:12" ht="6" customHeight="1" x14ac:dyDescent="0.4">
      <c r="A83" s="105"/>
      <c r="B83" s="106"/>
      <c r="C83" s="106"/>
      <c r="D83" s="15"/>
      <c r="E83" s="14"/>
      <c r="F83" s="26"/>
      <c r="G83" s="19"/>
      <c r="H83" s="27"/>
      <c r="I83" s="19"/>
      <c r="J83" s="26"/>
      <c r="K83" s="19"/>
      <c r="L83" s="27"/>
    </row>
    <row r="84" spans="1:12" ht="21" customHeight="1" x14ac:dyDescent="0.4">
      <c r="A84" s="106" t="s">
        <v>50</v>
      </c>
      <c r="B84" s="106"/>
      <c r="C84" s="106"/>
      <c r="D84" s="15"/>
      <c r="E84" s="14"/>
      <c r="F84" s="52">
        <v>546146</v>
      </c>
      <c r="G84" s="19"/>
      <c r="H84" s="29">
        <v>527029</v>
      </c>
      <c r="I84" s="19"/>
      <c r="J84" s="52">
        <v>66810</v>
      </c>
      <c r="K84" s="19"/>
      <c r="L84" s="29">
        <v>64293</v>
      </c>
    </row>
    <row r="85" spans="1:12" ht="21" customHeight="1" x14ac:dyDescent="0.4">
      <c r="A85" s="106" t="s">
        <v>40</v>
      </c>
      <c r="B85" s="106"/>
      <c r="C85" s="106"/>
      <c r="D85" s="15"/>
      <c r="E85" s="14"/>
      <c r="F85" s="52">
        <v>0</v>
      </c>
      <c r="G85" s="19"/>
      <c r="H85" s="29">
        <v>11466</v>
      </c>
      <c r="I85" s="19"/>
      <c r="J85" s="52">
        <v>0</v>
      </c>
      <c r="K85" s="19"/>
      <c r="L85" s="29">
        <v>11466</v>
      </c>
    </row>
    <row r="86" spans="1:12" ht="21" customHeight="1" x14ac:dyDescent="0.4">
      <c r="A86" s="106" t="s">
        <v>51</v>
      </c>
      <c r="B86" s="106"/>
      <c r="C86" s="106"/>
      <c r="D86" s="15">
        <v>15</v>
      </c>
      <c r="E86" s="14"/>
      <c r="F86" s="52">
        <v>340833</v>
      </c>
      <c r="G86" s="19"/>
      <c r="H86" s="29">
        <v>399383</v>
      </c>
      <c r="I86" s="19"/>
      <c r="J86" s="52">
        <v>125000</v>
      </c>
      <c r="K86" s="19"/>
      <c r="L86" s="29">
        <v>150000</v>
      </c>
    </row>
    <row r="87" spans="1:12" ht="21" customHeight="1" x14ac:dyDescent="0.4">
      <c r="A87" s="108" t="s">
        <v>52</v>
      </c>
      <c r="B87" s="106"/>
      <c r="C87" s="106"/>
      <c r="D87" s="15"/>
      <c r="E87" s="14"/>
      <c r="F87" s="26"/>
      <c r="G87" s="19"/>
      <c r="H87" s="27"/>
      <c r="I87" s="19"/>
      <c r="J87" s="26"/>
      <c r="K87" s="19"/>
      <c r="L87" s="27"/>
    </row>
    <row r="88" spans="1:12" ht="21" customHeight="1" x14ac:dyDescent="0.4">
      <c r="A88" s="108"/>
      <c r="B88" s="106" t="s">
        <v>53</v>
      </c>
      <c r="C88" s="106"/>
      <c r="D88" s="15">
        <v>20</v>
      </c>
      <c r="E88" s="14"/>
      <c r="F88" s="52">
        <v>0</v>
      </c>
      <c r="G88" s="19"/>
      <c r="H88" s="29">
        <v>0</v>
      </c>
      <c r="I88" s="19"/>
      <c r="J88" s="52">
        <v>1872449</v>
      </c>
      <c r="K88" s="19"/>
      <c r="L88" s="29">
        <v>1555974</v>
      </c>
    </row>
    <row r="89" spans="1:12" ht="21" customHeight="1" x14ac:dyDescent="0.4">
      <c r="A89" s="106" t="s">
        <v>54</v>
      </c>
      <c r="B89" s="108"/>
      <c r="C89" s="106"/>
      <c r="D89" s="15">
        <v>16</v>
      </c>
      <c r="E89" s="14"/>
      <c r="F89" s="52">
        <v>11685888</v>
      </c>
      <c r="G89" s="19"/>
      <c r="H89" s="29">
        <v>11681882</v>
      </c>
      <c r="I89" s="19"/>
      <c r="J89" s="52">
        <v>11685888</v>
      </c>
      <c r="K89" s="19"/>
      <c r="L89" s="29">
        <v>11681882</v>
      </c>
    </row>
    <row r="90" spans="1:12" ht="21" customHeight="1" x14ac:dyDescent="0.4">
      <c r="A90" s="108" t="s">
        <v>55</v>
      </c>
      <c r="B90" s="106"/>
      <c r="C90" s="106"/>
      <c r="D90" s="15"/>
      <c r="E90" s="14"/>
      <c r="F90" s="52">
        <v>6396791</v>
      </c>
      <c r="G90" s="19"/>
      <c r="H90" s="29">
        <v>6332624</v>
      </c>
      <c r="I90" s="19"/>
      <c r="J90" s="52">
        <v>1602236</v>
      </c>
      <c r="K90" s="19"/>
      <c r="L90" s="29">
        <v>1596163</v>
      </c>
    </row>
    <row r="91" spans="1:12" ht="21" customHeight="1" x14ac:dyDescent="0.4">
      <c r="A91" s="117" t="s">
        <v>208</v>
      </c>
      <c r="B91" s="106"/>
      <c r="C91" s="106"/>
      <c r="D91" s="15"/>
      <c r="E91" s="14"/>
      <c r="F91" s="52"/>
      <c r="G91" s="19"/>
      <c r="H91" s="29"/>
      <c r="I91" s="19"/>
      <c r="J91" s="52"/>
      <c r="K91" s="19"/>
      <c r="L91" s="29"/>
    </row>
    <row r="92" spans="1:12" ht="21" customHeight="1" x14ac:dyDescent="0.4">
      <c r="A92" s="118"/>
      <c r="B92" s="117" t="s">
        <v>209</v>
      </c>
      <c r="C92" s="106"/>
      <c r="D92" s="15"/>
      <c r="E92" s="14"/>
      <c r="F92" s="52">
        <v>280686</v>
      </c>
      <c r="G92" s="19"/>
      <c r="H92" s="29">
        <v>276492</v>
      </c>
      <c r="I92" s="19"/>
      <c r="J92" s="52">
        <v>97770</v>
      </c>
      <c r="K92" s="19"/>
      <c r="L92" s="29">
        <v>98692</v>
      </c>
    </row>
    <row r="93" spans="1:12" ht="21" customHeight="1" x14ac:dyDescent="0.4">
      <c r="A93" s="117" t="s">
        <v>56</v>
      </c>
      <c r="B93" s="106"/>
      <c r="C93" s="106"/>
      <c r="D93" s="15"/>
      <c r="E93" s="14"/>
      <c r="F93" s="52">
        <v>673396</v>
      </c>
      <c r="G93" s="19"/>
      <c r="H93" s="29">
        <v>659883</v>
      </c>
      <c r="I93" s="19"/>
      <c r="J93" s="52">
        <v>163912</v>
      </c>
      <c r="K93" s="19"/>
      <c r="L93" s="29">
        <v>157055</v>
      </c>
    </row>
    <row r="94" spans="1:12" ht="21" customHeight="1" x14ac:dyDescent="0.4">
      <c r="A94" s="106" t="s">
        <v>57</v>
      </c>
      <c r="B94" s="106"/>
      <c r="C94" s="106"/>
      <c r="D94" s="15"/>
      <c r="E94" s="14"/>
      <c r="F94" s="53">
        <v>89766</v>
      </c>
      <c r="G94" s="19"/>
      <c r="H94" s="31">
        <v>92581</v>
      </c>
      <c r="I94" s="19"/>
      <c r="J94" s="53">
        <v>2530</v>
      </c>
      <c r="K94" s="19"/>
      <c r="L94" s="31">
        <v>2514</v>
      </c>
    </row>
    <row r="95" spans="1:12" ht="6" customHeight="1" x14ac:dyDescent="0.4">
      <c r="A95" s="106"/>
      <c r="B95" s="106"/>
      <c r="C95" s="106"/>
      <c r="D95" s="15"/>
      <c r="E95" s="14"/>
      <c r="F95" s="54"/>
      <c r="G95" s="19"/>
      <c r="H95" s="55"/>
      <c r="I95" s="19"/>
      <c r="J95" s="54"/>
      <c r="K95" s="19"/>
      <c r="L95" s="55"/>
    </row>
    <row r="96" spans="1:12" ht="21" customHeight="1" x14ac:dyDescent="0.4">
      <c r="A96" s="105" t="s">
        <v>58</v>
      </c>
      <c r="B96" s="106"/>
      <c r="C96" s="106"/>
      <c r="D96" s="14"/>
      <c r="E96" s="14"/>
      <c r="F96" s="30">
        <f>SUM(F84:F94)</f>
        <v>20013506</v>
      </c>
      <c r="G96" s="19"/>
      <c r="H96" s="32">
        <f>SUM(H84:H94)</f>
        <v>19981340</v>
      </c>
      <c r="I96" s="19"/>
      <c r="J96" s="30">
        <f>SUM(J84:J94)</f>
        <v>15616595</v>
      </c>
      <c r="K96" s="19"/>
      <c r="L96" s="32">
        <f>SUM(L84:L94)</f>
        <v>15318039</v>
      </c>
    </row>
    <row r="97" spans="1:12" ht="6" customHeight="1" x14ac:dyDescent="0.4">
      <c r="A97" s="106"/>
      <c r="B97" s="106"/>
      <c r="C97" s="105"/>
      <c r="D97" s="14"/>
      <c r="E97" s="14"/>
      <c r="F97" s="26"/>
      <c r="G97" s="19"/>
      <c r="H97" s="27"/>
      <c r="I97" s="19"/>
      <c r="J97" s="26"/>
      <c r="K97" s="19"/>
      <c r="L97" s="27"/>
    </row>
    <row r="98" spans="1:12" ht="21" customHeight="1" x14ac:dyDescent="0.4">
      <c r="A98" s="105" t="s">
        <v>59</v>
      </c>
      <c r="B98" s="106"/>
      <c r="C98" s="106"/>
      <c r="D98" s="14"/>
      <c r="E98" s="14"/>
      <c r="F98" s="30">
        <f>F96+F80</f>
        <v>32417096</v>
      </c>
      <c r="G98" s="19"/>
      <c r="H98" s="32">
        <f>H96+H80</f>
        <v>36930421</v>
      </c>
      <c r="I98" s="19"/>
      <c r="J98" s="30">
        <f>J96+J80</f>
        <v>19257667</v>
      </c>
      <c r="K98" s="19"/>
      <c r="L98" s="32">
        <f>L96+L80</f>
        <v>20158961</v>
      </c>
    </row>
    <row r="99" spans="1:12" ht="21" customHeight="1" x14ac:dyDescent="0.4">
      <c r="A99" s="120"/>
      <c r="B99" s="108"/>
      <c r="C99" s="115"/>
      <c r="D99" s="15"/>
      <c r="E99" s="46"/>
      <c r="F99" s="47"/>
      <c r="G99" s="48"/>
      <c r="H99" s="47"/>
      <c r="I99" s="48"/>
      <c r="J99" s="47"/>
      <c r="K99" s="48"/>
      <c r="L99" s="47"/>
    </row>
    <row r="100" spans="1:12" ht="21" customHeight="1" x14ac:dyDescent="0.4">
      <c r="A100" s="120"/>
      <c r="B100" s="108"/>
      <c r="C100" s="115"/>
      <c r="D100" s="15"/>
      <c r="E100" s="46"/>
      <c r="F100" s="47"/>
      <c r="G100" s="48"/>
      <c r="H100" s="47"/>
      <c r="I100" s="48"/>
      <c r="J100" s="47"/>
      <c r="K100" s="48"/>
      <c r="L100" s="47"/>
    </row>
    <row r="101" spans="1:12" ht="21" customHeight="1" x14ac:dyDescent="0.4">
      <c r="A101" s="120"/>
      <c r="B101" s="108"/>
      <c r="C101" s="115"/>
      <c r="D101" s="15"/>
      <c r="E101" s="46"/>
      <c r="F101" s="47"/>
      <c r="G101" s="48"/>
      <c r="H101" s="47"/>
      <c r="I101" s="48"/>
      <c r="J101" s="47"/>
      <c r="K101" s="48"/>
      <c r="L101" s="47"/>
    </row>
    <row r="102" spans="1:12" ht="21" customHeight="1" x14ac:dyDescent="0.4">
      <c r="A102" s="120"/>
      <c r="B102" s="108"/>
      <c r="C102" s="115"/>
      <c r="D102" s="15"/>
      <c r="E102" s="46"/>
      <c r="F102" s="47"/>
      <c r="G102" s="48"/>
      <c r="H102" s="47"/>
      <c r="I102" s="48"/>
      <c r="J102" s="47"/>
      <c r="K102" s="48"/>
      <c r="L102" s="47"/>
    </row>
    <row r="103" spans="1:12" ht="23.25" customHeight="1" x14ac:dyDescent="0.4">
      <c r="A103" s="120"/>
      <c r="B103" s="108"/>
      <c r="C103" s="115"/>
      <c r="D103" s="15"/>
      <c r="E103" s="46"/>
      <c r="F103" s="47"/>
      <c r="G103" s="48"/>
      <c r="H103" s="47"/>
      <c r="I103" s="48"/>
      <c r="J103" s="47"/>
      <c r="K103" s="48"/>
      <c r="L103" s="47"/>
    </row>
    <row r="104" spans="1:12" ht="22.15" customHeight="1" x14ac:dyDescent="0.4">
      <c r="A104" s="110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111"/>
      <c r="C104" s="111"/>
      <c r="D104" s="40"/>
      <c r="E104" s="40"/>
      <c r="F104" s="41"/>
      <c r="G104" s="42"/>
      <c r="H104" s="41"/>
      <c r="I104" s="42"/>
      <c r="J104" s="41"/>
      <c r="K104" s="42"/>
      <c r="L104" s="41"/>
    </row>
    <row r="105" spans="1:12" ht="21.75" customHeight="1" x14ac:dyDescent="0.4">
      <c r="A105" s="120" t="s">
        <v>0</v>
      </c>
      <c r="B105" s="120"/>
      <c r="C105" s="120"/>
      <c r="D105" s="121"/>
      <c r="E105" s="121"/>
      <c r="F105" s="43"/>
      <c r="G105" s="44"/>
      <c r="H105" s="43"/>
      <c r="I105" s="44"/>
      <c r="J105" s="43"/>
      <c r="K105" s="44"/>
      <c r="L105" s="43"/>
    </row>
    <row r="106" spans="1:12" ht="21.75" customHeight="1" x14ac:dyDescent="0.4">
      <c r="A106" s="112" t="s">
        <v>206</v>
      </c>
      <c r="B106" s="120"/>
      <c r="C106" s="120"/>
      <c r="D106" s="121"/>
      <c r="E106" s="121"/>
      <c r="F106" s="43"/>
      <c r="G106" s="44"/>
      <c r="H106" s="43"/>
      <c r="I106" s="44"/>
      <c r="J106" s="43"/>
      <c r="K106" s="44"/>
      <c r="L106" s="43"/>
    </row>
    <row r="107" spans="1:12" ht="21.75" customHeight="1" x14ac:dyDescent="0.4">
      <c r="A107" s="113" t="str">
        <f>+A3</f>
        <v>ณ วันที่ 31 มีนาคม พ.ศ. 2567</v>
      </c>
      <c r="B107" s="114"/>
      <c r="C107" s="114"/>
      <c r="D107" s="20"/>
      <c r="E107" s="20"/>
      <c r="F107" s="123"/>
      <c r="G107" s="45"/>
      <c r="H107" s="123"/>
      <c r="I107" s="45"/>
      <c r="J107" s="123"/>
      <c r="K107" s="45"/>
      <c r="L107" s="123"/>
    </row>
    <row r="108" spans="1:12" ht="21.75" customHeight="1" x14ac:dyDescent="0.4">
      <c r="A108" s="120"/>
      <c r="B108" s="108"/>
      <c r="C108" s="115"/>
      <c r="D108" s="15"/>
      <c r="E108" s="46"/>
      <c r="F108" s="47"/>
      <c r="G108" s="48"/>
      <c r="H108" s="47"/>
      <c r="I108" s="48"/>
      <c r="J108" s="47"/>
      <c r="K108" s="48"/>
      <c r="L108" s="47"/>
    </row>
    <row r="109" spans="1:12" ht="21.75" customHeight="1" x14ac:dyDescent="0.4">
      <c r="A109" s="120"/>
      <c r="B109" s="108"/>
      <c r="C109" s="115"/>
      <c r="D109" s="15"/>
      <c r="E109" s="46"/>
      <c r="F109" s="128" t="s">
        <v>2</v>
      </c>
      <c r="G109" s="128"/>
      <c r="H109" s="128"/>
      <c r="I109" s="17"/>
      <c r="J109" s="128" t="s">
        <v>3</v>
      </c>
      <c r="K109" s="128"/>
      <c r="L109" s="128"/>
    </row>
    <row r="110" spans="1:12" ht="21.75" customHeight="1" x14ac:dyDescent="0.4">
      <c r="A110" s="120"/>
      <c r="B110" s="108"/>
      <c r="C110" s="115"/>
      <c r="D110" s="15"/>
      <c r="E110" s="46"/>
      <c r="F110" s="18" t="s">
        <v>4</v>
      </c>
      <c r="G110" s="18"/>
      <c r="H110" s="18" t="s">
        <v>5</v>
      </c>
      <c r="I110" s="18"/>
      <c r="J110" s="18" t="s">
        <v>4</v>
      </c>
      <c r="K110" s="18"/>
      <c r="L110" s="18" t="s">
        <v>5</v>
      </c>
    </row>
    <row r="111" spans="1:12" ht="21.75" customHeight="1" x14ac:dyDescent="0.4">
      <c r="A111" s="120"/>
      <c r="B111" s="108"/>
      <c r="C111" s="115"/>
      <c r="D111" s="15"/>
      <c r="E111" s="46"/>
      <c r="F111" s="18" t="s">
        <v>6</v>
      </c>
      <c r="G111" s="18"/>
      <c r="H111" s="18" t="s">
        <v>7</v>
      </c>
      <c r="I111" s="18"/>
      <c r="J111" s="18" t="s">
        <v>6</v>
      </c>
      <c r="K111" s="18"/>
      <c r="L111" s="18" t="s">
        <v>7</v>
      </c>
    </row>
    <row r="112" spans="1:12" ht="21.75" customHeight="1" x14ac:dyDescent="0.4">
      <c r="A112" s="120"/>
      <c r="B112" s="108"/>
      <c r="C112" s="106"/>
      <c r="D112" s="15"/>
      <c r="E112" s="14"/>
      <c r="F112" s="18" t="s">
        <v>8</v>
      </c>
      <c r="G112" s="19"/>
      <c r="H112" s="18" t="s">
        <v>9</v>
      </c>
      <c r="I112" s="19"/>
      <c r="J112" s="18" t="s">
        <v>8</v>
      </c>
      <c r="K112" s="19"/>
      <c r="L112" s="18" t="s">
        <v>9</v>
      </c>
    </row>
    <row r="113" spans="1:12" ht="21.75" customHeight="1" x14ac:dyDescent="0.4">
      <c r="A113" s="120"/>
      <c r="B113" s="120"/>
      <c r="C113" s="120"/>
      <c r="D113" s="20" t="s">
        <v>10</v>
      </c>
      <c r="E113" s="15"/>
      <c r="F113" s="122" t="s">
        <v>11</v>
      </c>
      <c r="G113" s="16"/>
      <c r="H113" s="122" t="s">
        <v>11</v>
      </c>
      <c r="I113" s="16"/>
      <c r="J113" s="122" t="s">
        <v>11</v>
      </c>
      <c r="K113" s="16"/>
      <c r="L113" s="122" t="s">
        <v>11</v>
      </c>
    </row>
    <row r="114" spans="1:12" ht="6" customHeight="1" x14ac:dyDescent="0.4">
      <c r="A114" s="120"/>
      <c r="B114" s="120"/>
      <c r="C114" s="120"/>
      <c r="D114" s="21"/>
      <c r="E114" s="15"/>
      <c r="F114" s="22"/>
      <c r="G114" s="17"/>
      <c r="H114" s="18"/>
      <c r="I114" s="17"/>
      <c r="J114" s="22"/>
      <c r="K114" s="17"/>
      <c r="L114" s="18"/>
    </row>
    <row r="115" spans="1:12" ht="21.75" customHeight="1" x14ac:dyDescent="0.4">
      <c r="A115" s="127" t="s">
        <v>60</v>
      </c>
      <c r="B115" s="127"/>
      <c r="C115" s="127"/>
      <c r="D115" s="15"/>
      <c r="E115" s="15"/>
      <c r="F115" s="49"/>
      <c r="G115" s="50"/>
      <c r="H115" s="51"/>
      <c r="I115" s="50"/>
      <c r="J115" s="49"/>
      <c r="K115" s="50"/>
      <c r="L115" s="51"/>
    </row>
    <row r="116" spans="1:12" ht="6" customHeight="1" x14ac:dyDescent="0.4">
      <c r="A116" s="120"/>
      <c r="B116" s="120"/>
      <c r="C116" s="120"/>
      <c r="D116" s="15"/>
      <c r="E116" s="15"/>
      <c r="F116" s="49"/>
      <c r="G116" s="50"/>
      <c r="H116" s="51"/>
      <c r="I116" s="50"/>
      <c r="J116" s="49"/>
      <c r="K116" s="50"/>
      <c r="L116" s="51"/>
    </row>
    <row r="117" spans="1:12" ht="21.75" customHeight="1" x14ac:dyDescent="0.4">
      <c r="A117" s="105" t="s">
        <v>61</v>
      </c>
      <c r="B117" s="106"/>
      <c r="C117" s="106"/>
      <c r="D117" s="15"/>
      <c r="E117" s="14"/>
      <c r="F117" s="26"/>
      <c r="G117" s="19"/>
      <c r="H117" s="27"/>
      <c r="I117" s="19"/>
      <c r="J117" s="26"/>
      <c r="K117" s="19"/>
      <c r="L117" s="27"/>
    </row>
    <row r="118" spans="1:12" ht="6" customHeight="1" x14ac:dyDescent="0.4">
      <c r="A118" s="120"/>
      <c r="B118" s="120"/>
      <c r="C118" s="120"/>
      <c r="D118" s="15"/>
      <c r="E118" s="15"/>
      <c r="F118" s="23"/>
      <c r="G118" s="24"/>
      <c r="H118" s="25"/>
      <c r="I118" s="24"/>
      <c r="J118" s="23"/>
      <c r="K118" s="24"/>
      <c r="L118" s="25"/>
    </row>
    <row r="119" spans="1:12" ht="21.75" customHeight="1" x14ac:dyDescent="0.4">
      <c r="A119" s="107" t="s">
        <v>62</v>
      </c>
      <c r="B119" s="106"/>
      <c r="C119" s="106"/>
      <c r="D119" s="15"/>
      <c r="E119" s="14"/>
      <c r="F119" s="26"/>
      <c r="G119" s="19"/>
      <c r="H119" s="27"/>
      <c r="I119" s="19"/>
      <c r="J119" s="26"/>
      <c r="K119" s="19"/>
      <c r="L119" s="27"/>
    </row>
    <row r="120" spans="1:12" ht="21.75" customHeight="1" x14ac:dyDescent="0.4">
      <c r="A120" s="107"/>
      <c r="B120" s="107" t="s">
        <v>63</v>
      </c>
      <c r="C120" s="106"/>
      <c r="D120" s="15"/>
      <c r="E120" s="14"/>
      <c r="F120" s="26"/>
      <c r="G120" s="19"/>
      <c r="H120" s="27"/>
      <c r="I120" s="19"/>
      <c r="J120" s="26"/>
      <c r="K120" s="19"/>
      <c r="L120" s="27"/>
    </row>
    <row r="121" spans="1:12" ht="21.75" customHeight="1" x14ac:dyDescent="0.4">
      <c r="A121" s="107"/>
      <c r="B121" s="107"/>
      <c r="C121" s="106" t="s">
        <v>64</v>
      </c>
      <c r="D121" s="15"/>
      <c r="E121" s="14"/>
      <c r="F121" s="26"/>
      <c r="G121" s="19"/>
      <c r="H121" s="27"/>
      <c r="I121" s="19"/>
      <c r="J121" s="26"/>
      <c r="K121" s="19"/>
      <c r="L121" s="27"/>
    </row>
    <row r="122" spans="1:12" ht="21.75" customHeight="1" thickBot="1" x14ac:dyDescent="0.45">
      <c r="A122" s="107"/>
      <c r="B122" s="107"/>
      <c r="C122" s="106" t="s">
        <v>65</v>
      </c>
      <c r="D122" s="15"/>
      <c r="E122" s="14"/>
      <c r="F122" s="100">
        <v>918932</v>
      </c>
      <c r="G122" s="19"/>
      <c r="H122" s="56">
        <v>918932</v>
      </c>
      <c r="I122" s="19"/>
      <c r="J122" s="37">
        <v>918932</v>
      </c>
      <c r="K122" s="19"/>
      <c r="L122" s="56">
        <v>918932</v>
      </c>
    </row>
    <row r="123" spans="1:12" ht="6" customHeight="1" thickTop="1" x14ac:dyDescent="0.4">
      <c r="A123" s="106"/>
      <c r="B123" s="106"/>
      <c r="C123" s="107"/>
      <c r="D123" s="15"/>
      <c r="E123" s="14"/>
      <c r="F123" s="26"/>
      <c r="G123" s="19"/>
      <c r="H123" s="27"/>
      <c r="I123" s="19"/>
      <c r="J123" s="26"/>
      <c r="K123" s="19"/>
      <c r="L123" s="27"/>
    </row>
    <row r="124" spans="1:12" ht="21.75" customHeight="1" x14ac:dyDescent="0.4">
      <c r="A124" s="106"/>
      <c r="B124" s="106" t="s">
        <v>66</v>
      </c>
      <c r="C124" s="106"/>
      <c r="D124" s="15"/>
      <c r="E124" s="14"/>
      <c r="F124" s="26"/>
      <c r="G124" s="19"/>
      <c r="H124" s="27"/>
      <c r="I124" s="19"/>
      <c r="J124" s="26"/>
      <c r="K124" s="19"/>
      <c r="L124" s="27"/>
    </row>
    <row r="125" spans="1:12" ht="21.75" customHeight="1" x14ac:dyDescent="0.4">
      <c r="A125" s="106"/>
      <c r="B125" s="106"/>
      <c r="C125" s="106" t="s">
        <v>64</v>
      </c>
      <c r="D125" s="15"/>
      <c r="E125" s="14"/>
      <c r="F125" s="26"/>
      <c r="G125" s="19"/>
      <c r="H125" s="27"/>
      <c r="I125" s="19"/>
      <c r="J125" s="26"/>
      <c r="K125" s="19"/>
      <c r="L125" s="27"/>
    </row>
    <row r="126" spans="1:12" ht="21.75" customHeight="1" x14ac:dyDescent="0.4">
      <c r="A126" s="106"/>
      <c r="B126" s="106"/>
      <c r="C126" s="106" t="s">
        <v>67</v>
      </c>
      <c r="D126" s="15"/>
      <c r="E126" s="14"/>
      <c r="F126" s="52">
        <v>918932</v>
      </c>
      <c r="G126" s="19"/>
      <c r="H126" s="29">
        <v>918932</v>
      </c>
      <c r="I126" s="19"/>
      <c r="J126" s="26">
        <v>918932</v>
      </c>
      <c r="K126" s="19"/>
      <c r="L126" s="29">
        <v>918932</v>
      </c>
    </row>
    <row r="127" spans="1:12" ht="21.75" customHeight="1" x14ac:dyDescent="0.4">
      <c r="A127" s="107" t="s">
        <v>68</v>
      </c>
      <c r="B127" s="106"/>
      <c r="C127" s="106"/>
      <c r="D127" s="15"/>
      <c r="E127" s="14"/>
      <c r="F127" s="52">
        <v>1874482</v>
      </c>
      <c r="G127" s="57"/>
      <c r="H127" s="29">
        <v>1874482</v>
      </c>
      <c r="I127" s="57"/>
      <c r="J127" s="26">
        <v>1874482</v>
      </c>
      <c r="K127" s="57"/>
      <c r="L127" s="29">
        <v>1874482</v>
      </c>
    </row>
    <row r="128" spans="1:12" ht="21.75" customHeight="1" x14ac:dyDescent="0.4">
      <c r="A128" s="106" t="s">
        <v>69</v>
      </c>
      <c r="B128" s="106"/>
      <c r="C128" s="106"/>
      <c r="D128" s="15"/>
      <c r="E128" s="14"/>
      <c r="F128" s="26"/>
      <c r="G128" s="19"/>
      <c r="H128" s="27"/>
      <c r="I128" s="19"/>
      <c r="J128" s="26"/>
      <c r="K128" s="19"/>
      <c r="L128" s="29"/>
    </row>
    <row r="129" spans="1:12" ht="21.75" customHeight="1" x14ac:dyDescent="0.4">
      <c r="A129" s="106"/>
      <c r="B129" s="106" t="s">
        <v>70</v>
      </c>
      <c r="C129" s="106"/>
      <c r="D129" s="15"/>
      <c r="E129" s="14"/>
      <c r="F129" s="26"/>
      <c r="G129" s="19"/>
      <c r="H129" s="27"/>
      <c r="I129" s="19"/>
      <c r="J129" s="26"/>
      <c r="K129" s="19"/>
      <c r="L129" s="58"/>
    </row>
    <row r="130" spans="1:12" ht="21.75" customHeight="1" x14ac:dyDescent="0.4">
      <c r="A130" s="106"/>
      <c r="B130" s="119" t="s">
        <v>71</v>
      </c>
      <c r="C130" s="106"/>
      <c r="D130" s="15"/>
      <c r="E130" s="14"/>
      <c r="F130" s="52">
        <v>162089</v>
      </c>
      <c r="G130" s="19"/>
      <c r="H130" s="29">
        <v>162089</v>
      </c>
      <c r="I130" s="19"/>
      <c r="J130" s="26">
        <v>162089</v>
      </c>
      <c r="K130" s="19"/>
      <c r="L130" s="29">
        <v>162089</v>
      </c>
    </row>
    <row r="131" spans="1:12" ht="21.75" customHeight="1" x14ac:dyDescent="0.4">
      <c r="A131" s="106"/>
      <c r="B131" s="106" t="s">
        <v>72</v>
      </c>
      <c r="C131" s="106"/>
      <c r="D131" s="15"/>
      <c r="E131" s="14"/>
      <c r="F131" s="52">
        <v>13035088</v>
      </c>
      <c r="G131" s="19"/>
      <c r="H131" s="29">
        <v>12399354</v>
      </c>
      <c r="I131" s="19"/>
      <c r="J131" s="26">
        <v>4448287</v>
      </c>
      <c r="K131" s="19"/>
      <c r="L131" s="29">
        <v>4474367</v>
      </c>
    </row>
    <row r="132" spans="1:12" ht="21.75" customHeight="1" x14ac:dyDescent="0.4">
      <c r="A132" s="117" t="s">
        <v>73</v>
      </c>
      <c r="B132" s="106"/>
      <c r="C132" s="106"/>
      <c r="D132" s="15">
        <v>19</v>
      </c>
      <c r="E132" s="14"/>
      <c r="F132" s="53">
        <v>1058132</v>
      </c>
      <c r="G132" s="57"/>
      <c r="H132" s="31">
        <v>220502</v>
      </c>
      <c r="I132" s="57"/>
      <c r="J132" s="30">
        <v>872370</v>
      </c>
      <c r="K132" s="57"/>
      <c r="L132" s="31">
        <v>872370</v>
      </c>
    </row>
    <row r="133" spans="1:12" ht="6" customHeight="1" x14ac:dyDescent="0.4">
      <c r="A133" s="106"/>
      <c r="B133" s="106"/>
      <c r="C133" s="106"/>
      <c r="D133" s="15"/>
      <c r="E133" s="14"/>
      <c r="F133" s="54"/>
      <c r="G133" s="19"/>
      <c r="H133" s="55"/>
      <c r="I133" s="19"/>
      <c r="J133" s="54"/>
      <c r="K133" s="19"/>
      <c r="L133" s="55"/>
    </row>
    <row r="134" spans="1:12" ht="21.75" customHeight="1" x14ac:dyDescent="0.4">
      <c r="A134" s="105" t="s">
        <v>74</v>
      </c>
      <c r="B134" s="106"/>
      <c r="C134" s="106"/>
      <c r="D134" s="15"/>
      <c r="E134" s="14"/>
      <c r="F134" s="54">
        <f>SUM(F126:F132)</f>
        <v>17048723</v>
      </c>
      <c r="G134" s="57"/>
      <c r="H134" s="55">
        <f>SUM(H126:H132)</f>
        <v>15575359</v>
      </c>
      <c r="I134" s="57"/>
      <c r="J134" s="54">
        <f>SUM(J126:J132)</f>
        <v>8276160</v>
      </c>
      <c r="K134" s="57"/>
      <c r="L134" s="55">
        <f>SUM(L126:L132)</f>
        <v>8302240</v>
      </c>
    </row>
    <row r="135" spans="1:12" ht="21.75" customHeight="1" x14ac:dyDescent="0.4">
      <c r="A135" s="117" t="s">
        <v>75</v>
      </c>
      <c r="B135" s="106"/>
      <c r="C135" s="106"/>
      <c r="D135" s="15"/>
      <c r="E135" s="14"/>
      <c r="F135" s="30">
        <v>354310</v>
      </c>
      <c r="G135" s="19"/>
      <c r="H135" s="31">
        <v>338966</v>
      </c>
      <c r="I135" s="19"/>
      <c r="J135" s="30">
        <v>0</v>
      </c>
      <c r="K135" s="19"/>
      <c r="L135" s="31">
        <v>0</v>
      </c>
    </row>
    <row r="136" spans="1:12" ht="6" customHeight="1" x14ac:dyDescent="0.4">
      <c r="A136" s="105"/>
      <c r="B136" s="106"/>
      <c r="C136" s="106"/>
      <c r="D136" s="15"/>
      <c r="E136" s="14"/>
      <c r="F136" s="54"/>
      <c r="G136" s="19"/>
      <c r="H136" s="55"/>
      <c r="I136" s="19"/>
      <c r="J136" s="54"/>
      <c r="K136" s="19"/>
      <c r="L136" s="55"/>
    </row>
    <row r="137" spans="1:12" ht="21.75" customHeight="1" x14ac:dyDescent="0.4">
      <c r="A137" s="105" t="s">
        <v>76</v>
      </c>
      <c r="B137" s="106"/>
      <c r="C137" s="106"/>
      <c r="D137" s="15"/>
      <c r="E137" s="14"/>
      <c r="F137" s="60">
        <f>SUM(F134:F135)</f>
        <v>17403033</v>
      </c>
      <c r="G137" s="57"/>
      <c r="H137" s="61">
        <f>SUM(H134:H135)</f>
        <v>15914325</v>
      </c>
      <c r="I137" s="57"/>
      <c r="J137" s="60">
        <f>SUM(J134:J135)</f>
        <v>8276160</v>
      </c>
      <c r="K137" s="57"/>
      <c r="L137" s="61">
        <f>SUM(L134:L135)</f>
        <v>8302240</v>
      </c>
    </row>
    <row r="138" spans="1:12" ht="6" customHeight="1" x14ac:dyDescent="0.4">
      <c r="A138" s="105"/>
      <c r="B138" s="106"/>
      <c r="C138" s="106"/>
      <c r="D138" s="15"/>
      <c r="E138" s="14"/>
      <c r="F138" s="54"/>
      <c r="G138" s="19"/>
      <c r="H138" s="55"/>
      <c r="I138" s="19"/>
      <c r="J138" s="54"/>
      <c r="K138" s="19"/>
      <c r="L138" s="55"/>
    </row>
    <row r="139" spans="1:12" ht="21.75" customHeight="1" thickBot="1" x14ac:dyDescent="0.45">
      <c r="A139" s="105" t="s">
        <v>77</v>
      </c>
      <c r="B139" s="106"/>
      <c r="C139" s="106"/>
      <c r="D139" s="15"/>
      <c r="E139" s="14"/>
      <c r="F139" s="37">
        <f>F137+F98</f>
        <v>49820129</v>
      </c>
      <c r="G139" s="19"/>
      <c r="H139" s="38">
        <f>H137+H98</f>
        <v>52844746</v>
      </c>
      <c r="I139" s="19"/>
      <c r="J139" s="37">
        <f>J137+J98</f>
        <v>27533827</v>
      </c>
      <c r="K139" s="19"/>
      <c r="L139" s="38">
        <f>L137+L98</f>
        <v>28461201</v>
      </c>
    </row>
    <row r="140" spans="1:12" ht="21.75" customHeight="1" thickTop="1" x14ac:dyDescent="0.4">
      <c r="A140" s="105"/>
      <c r="B140" s="106"/>
      <c r="C140" s="106"/>
      <c r="D140" s="15"/>
      <c r="E140" s="14"/>
      <c r="F140" s="27"/>
      <c r="G140" s="14"/>
      <c r="H140" s="27"/>
      <c r="I140" s="14"/>
      <c r="J140" s="27"/>
      <c r="K140" s="14"/>
      <c r="L140" s="27"/>
    </row>
    <row r="141" spans="1:12" ht="21.75" customHeight="1" x14ac:dyDescent="0.4">
      <c r="A141" s="105"/>
      <c r="B141" s="106"/>
      <c r="C141" s="106"/>
      <c r="D141" s="15"/>
      <c r="E141" s="14"/>
      <c r="F141" s="27"/>
      <c r="G141" s="14"/>
      <c r="H141" s="27"/>
      <c r="I141" s="14"/>
      <c r="J141" s="27"/>
      <c r="K141" s="14"/>
      <c r="L141" s="27"/>
    </row>
    <row r="142" spans="1:12" ht="21.75" customHeight="1" x14ac:dyDescent="0.4">
      <c r="A142" s="105"/>
      <c r="B142" s="106"/>
      <c r="C142" s="106"/>
      <c r="D142" s="15"/>
      <c r="E142" s="14"/>
      <c r="F142" s="27"/>
      <c r="G142" s="14"/>
      <c r="H142" s="27"/>
      <c r="I142" s="14"/>
      <c r="J142" s="27"/>
      <c r="K142" s="14"/>
      <c r="L142" s="27"/>
    </row>
    <row r="143" spans="1:12" ht="21.75" customHeight="1" x14ac:dyDescent="0.4">
      <c r="A143" s="105"/>
      <c r="B143" s="106"/>
      <c r="C143" s="106"/>
      <c r="D143" s="15"/>
      <c r="E143" s="14"/>
      <c r="F143" s="27"/>
      <c r="G143" s="14"/>
      <c r="H143" s="27"/>
      <c r="I143" s="14"/>
      <c r="J143" s="27"/>
      <c r="K143" s="14"/>
      <c r="L143" s="27"/>
    </row>
    <row r="144" spans="1:12" ht="21.75" customHeight="1" x14ac:dyDescent="0.4">
      <c r="A144" s="105"/>
      <c r="B144" s="106"/>
      <c r="C144" s="106"/>
      <c r="D144" s="15"/>
      <c r="E144" s="14"/>
      <c r="F144" s="27"/>
      <c r="G144" s="14"/>
      <c r="H144" s="27"/>
      <c r="I144" s="14"/>
      <c r="J144" s="27"/>
      <c r="K144" s="14"/>
      <c r="L144" s="27"/>
    </row>
    <row r="145" spans="1:12" ht="21.75" customHeight="1" x14ac:dyDescent="0.4">
      <c r="A145" s="105"/>
      <c r="B145" s="106"/>
      <c r="C145" s="106"/>
      <c r="D145" s="15"/>
      <c r="E145" s="14"/>
      <c r="F145" s="27"/>
      <c r="G145" s="14"/>
      <c r="H145" s="27"/>
      <c r="I145" s="14"/>
      <c r="J145" s="27"/>
      <c r="K145" s="14"/>
      <c r="L145" s="27"/>
    </row>
    <row r="146" spans="1:12" ht="21.75" customHeight="1" x14ac:dyDescent="0.4">
      <c r="A146" s="105"/>
      <c r="B146" s="106"/>
      <c r="C146" s="106"/>
      <c r="D146" s="15"/>
      <c r="E146" s="14"/>
      <c r="F146" s="27"/>
      <c r="G146" s="14"/>
      <c r="H146" s="14"/>
      <c r="I146" s="14"/>
      <c r="J146" s="14"/>
      <c r="K146" s="14"/>
      <c r="L146" s="14"/>
    </row>
    <row r="147" spans="1:12" ht="21.75" customHeight="1" x14ac:dyDescent="0.4">
      <c r="A147" s="105"/>
      <c r="B147" s="106"/>
      <c r="C147" s="106"/>
      <c r="D147" s="15"/>
      <c r="E147" s="14"/>
      <c r="F147" s="27"/>
      <c r="G147" s="14"/>
      <c r="H147" s="14"/>
      <c r="I147" s="14"/>
      <c r="J147" s="14"/>
      <c r="K147" s="14"/>
      <c r="L147" s="14"/>
    </row>
    <row r="148" spans="1:12" ht="21.75" customHeight="1" x14ac:dyDescent="0.4">
      <c r="A148" s="105"/>
      <c r="B148" s="106"/>
      <c r="C148" s="106"/>
      <c r="D148" s="15"/>
      <c r="E148" s="14"/>
      <c r="F148" s="27"/>
      <c r="G148" s="14"/>
      <c r="H148" s="14"/>
      <c r="I148" s="14"/>
      <c r="J148" s="14"/>
      <c r="K148" s="14"/>
      <c r="L148" s="14"/>
    </row>
    <row r="149" spans="1:12" ht="21.75" customHeight="1" x14ac:dyDescent="0.4">
      <c r="A149" s="105"/>
      <c r="B149" s="106"/>
      <c r="C149" s="106"/>
      <c r="D149" s="15"/>
      <c r="E149" s="14"/>
      <c r="F149" s="27"/>
      <c r="G149" s="14"/>
      <c r="H149" s="14"/>
      <c r="I149" s="14"/>
      <c r="J149" s="14"/>
      <c r="K149" s="14"/>
      <c r="L149" s="14"/>
    </row>
    <row r="150" spans="1:12" ht="21.75" customHeight="1" x14ac:dyDescent="0.4">
      <c r="A150" s="1"/>
      <c r="B150" s="14"/>
      <c r="C150" s="14"/>
      <c r="D150" s="15"/>
      <c r="E150" s="14"/>
      <c r="F150" s="27"/>
      <c r="G150" s="14"/>
      <c r="H150" s="14"/>
      <c r="I150" s="14"/>
      <c r="J150" s="14"/>
      <c r="K150" s="14"/>
      <c r="L150" s="14"/>
    </row>
    <row r="151" spans="1:12" ht="21.75" customHeight="1" x14ac:dyDescent="0.4">
      <c r="A151" s="1"/>
      <c r="B151" s="14"/>
      <c r="C151" s="14"/>
      <c r="D151" s="15"/>
      <c r="E151" s="14"/>
      <c r="F151" s="27"/>
      <c r="G151" s="14"/>
      <c r="H151" s="14"/>
      <c r="I151" s="14"/>
      <c r="J151" s="14"/>
      <c r="K151" s="14"/>
      <c r="L151" s="14"/>
    </row>
    <row r="152" spans="1:12" ht="27" customHeight="1" x14ac:dyDescent="0.4">
      <c r="A152" s="1"/>
      <c r="B152" s="14"/>
      <c r="C152" s="14"/>
      <c r="D152" s="15"/>
      <c r="E152" s="14"/>
      <c r="F152" s="27"/>
      <c r="G152" s="14"/>
      <c r="H152" s="14"/>
      <c r="I152" s="14"/>
      <c r="J152" s="14"/>
      <c r="K152" s="14"/>
      <c r="L152" s="14"/>
    </row>
    <row r="153" spans="1:12" ht="30.75" customHeight="1" x14ac:dyDescent="0.4">
      <c r="A153" s="1"/>
      <c r="B153" s="14"/>
      <c r="C153" s="14"/>
      <c r="D153" s="15"/>
      <c r="E153" s="14"/>
      <c r="F153" s="27"/>
      <c r="G153" s="14"/>
      <c r="H153" s="14"/>
      <c r="I153" s="14"/>
      <c r="J153" s="14"/>
      <c r="K153" s="14"/>
      <c r="L153" s="14"/>
    </row>
    <row r="154" spans="1:12" ht="22.15" customHeight="1" x14ac:dyDescent="0.4">
      <c r="A154" s="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4" s="8"/>
      <c r="C154" s="8"/>
      <c r="D154" s="9"/>
      <c r="E154" s="8"/>
      <c r="F154" s="32"/>
      <c r="G154" s="11"/>
      <c r="H154" s="32"/>
      <c r="I154" s="11"/>
      <c r="J154" s="32"/>
      <c r="K154" s="11"/>
      <c r="L154" s="32"/>
    </row>
  </sheetData>
  <mergeCells count="9">
    <mergeCell ref="A63:C63"/>
    <mergeCell ref="F109:H109"/>
    <mergeCell ref="J109:L109"/>
    <mergeCell ref="A115:C115"/>
    <mergeCell ref="F5:H5"/>
    <mergeCell ref="J5:L5"/>
    <mergeCell ref="A11:C11"/>
    <mergeCell ref="F57:H57"/>
    <mergeCell ref="J57:L57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E371-EFF8-42B0-A2FD-5DAD2F97B350}">
  <sheetPr>
    <tabColor theme="5" tint="0.79998168889431442"/>
  </sheetPr>
  <dimension ref="A1:L59"/>
  <sheetViews>
    <sheetView topLeftCell="A39" zoomScaleNormal="100" zoomScaleSheetLayoutView="100" workbookViewId="0">
      <selection activeCell="D66" sqref="D66"/>
    </sheetView>
  </sheetViews>
  <sheetFormatPr defaultColWidth="9.28515625" defaultRowHeight="21.75" customHeight="1" x14ac:dyDescent="0.4"/>
  <cols>
    <col min="1" max="2" width="1.28515625" style="4" customWidth="1"/>
    <col min="3" max="3" width="29" style="4" customWidth="1"/>
    <col min="4" max="4" width="8.7109375" style="4" customWidth="1"/>
    <col min="5" max="5" width="1" style="4" customWidth="1"/>
    <col min="6" max="6" width="15.28515625" style="4" customWidth="1"/>
    <col min="7" max="7" width="1" style="4" customWidth="1"/>
    <col min="8" max="8" width="15.28515625" style="4" customWidth="1"/>
    <col min="9" max="9" width="1" style="4" customWidth="1"/>
    <col min="10" max="10" width="15.28515625" style="4" customWidth="1"/>
    <col min="11" max="11" width="1" style="4" customWidth="1"/>
    <col min="12" max="12" width="15.28515625" style="4" customWidth="1"/>
    <col min="13" max="16384" width="9.28515625" style="4"/>
  </cols>
  <sheetData>
    <row r="1" spans="1:12" ht="21.75" customHeight="1" x14ac:dyDescent="0.4">
      <c r="A1" s="1" t="s">
        <v>0</v>
      </c>
      <c r="B1" s="1"/>
      <c r="C1" s="1"/>
      <c r="D1" s="1"/>
      <c r="E1" s="1"/>
      <c r="F1" s="62"/>
      <c r="G1" s="1"/>
      <c r="H1" s="62"/>
      <c r="I1" s="1"/>
      <c r="J1" s="2"/>
      <c r="K1" s="2"/>
      <c r="L1" s="2"/>
    </row>
    <row r="2" spans="1:12" ht="21.75" customHeight="1" x14ac:dyDescent="0.4">
      <c r="A2" s="1" t="s">
        <v>78</v>
      </c>
      <c r="B2" s="1"/>
      <c r="C2" s="1"/>
      <c r="D2" s="1"/>
      <c r="E2" s="1"/>
      <c r="F2" s="62"/>
      <c r="G2" s="1"/>
      <c r="H2" s="62"/>
      <c r="I2" s="1"/>
      <c r="J2" s="2"/>
      <c r="K2" s="2"/>
      <c r="L2" s="2"/>
    </row>
    <row r="3" spans="1:12" ht="21.75" customHeight="1" x14ac:dyDescent="0.4">
      <c r="A3" s="6" t="s">
        <v>224</v>
      </c>
      <c r="B3" s="6"/>
      <c r="C3" s="6"/>
      <c r="D3" s="6"/>
      <c r="E3" s="6"/>
      <c r="F3" s="63"/>
      <c r="G3" s="6"/>
      <c r="H3" s="63"/>
      <c r="I3" s="6"/>
      <c r="J3" s="10"/>
      <c r="K3" s="10"/>
      <c r="L3" s="10"/>
    </row>
    <row r="4" spans="1:12" ht="20.100000000000001" customHeight="1" x14ac:dyDescent="0.4">
      <c r="A4" s="124"/>
      <c r="B4" s="46"/>
      <c r="C4" s="46"/>
      <c r="D4" s="46"/>
      <c r="E4" s="46"/>
      <c r="F4" s="130"/>
      <c r="G4" s="130"/>
      <c r="H4" s="130"/>
      <c r="I4" s="46"/>
      <c r="J4" s="131"/>
      <c r="K4" s="131"/>
      <c r="L4" s="131"/>
    </row>
    <row r="5" spans="1:12" ht="20.100000000000001" customHeight="1" x14ac:dyDescent="0.4">
      <c r="A5" s="14"/>
      <c r="B5" s="14"/>
      <c r="C5" s="14"/>
      <c r="D5" s="14"/>
      <c r="E5" s="14"/>
      <c r="F5" s="132" t="s">
        <v>2</v>
      </c>
      <c r="G5" s="132"/>
      <c r="H5" s="132"/>
      <c r="I5" s="64"/>
      <c r="J5" s="133" t="s">
        <v>3</v>
      </c>
      <c r="K5" s="133"/>
      <c r="L5" s="133"/>
    </row>
    <row r="6" spans="1:12" ht="20.100000000000001" customHeight="1" x14ac:dyDescent="0.4">
      <c r="A6" s="14"/>
      <c r="B6" s="14"/>
      <c r="C6" s="14"/>
      <c r="D6" s="14"/>
      <c r="E6" s="64"/>
      <c r="F6" s="64" t="s">
        <v>4</v>
      </c>
      <c r="G6" s="64"/>
      <c r="H6" s="64" t="s">
        <v>4</v>
      </c>
      <c r="I6" s="64"/>
      <c r="J6" s="18" t="s">
        <v>4</v>
      </c>
      <c r="K6" s="18"/>
      <c r="L6" s="18" t="s">
        <v>4</v>
      </c>
    </row>
    <row r="7" spans="1:12" ht="20.100000000000001" customHeight="1" x14ac:dyDescent="0.4">
      <c r="A7" s="14"/>
      <c r="B7" s="14"/>
      <c r="C7" s="14"/>
      <c r="D7" s="15"/>
      <c r="E7" s="19"/>
      <c r="F7" s="65" t="s">
        <v>8</v>
      </c>
      <c r="G7" s="19"/>
      <c r="H7" s="65" t="s">
        <v>9</v>
      </c>
      <c r="I7" s="19"/>
      <c r="J7" s="65" t="s">
        <v>8</v>
      </c>
      <c r="K7" s="19"/>
      <c r="L7" s="65" t="s">
        <v>9</v>
      </c>
    </row>
    <row r="8" spans="1:12" ht="20.100000000000001" customHeight="1" x14ac:dyDescent="0.4">
      <c r="A8" s="14"/>
      <c r="B8" s="14"/>
      <c r="C8" s="14"/>
      <c r="D8" s="20" t="s">
        <v>10</v>
      </c>
      <c r="E8" s="66"/>
      <c r="F8" s="67" t="s">
        <v>11</v>
      </c>
      <c r="G8" s="66"/>
      <c r="H8" s="67" t="s">
        <v>11</v>
      </c>
      <c r="I8" s="15"/>
      <c r="J8" s="67" t="s">
        <v>11</v>
      </c>
      <c r="K8" s="18"/>
      <c r="L8" s="67" t="s">
        <v>11</v>
      </c>
    </row>
    <row r="9" spans="1:12" ht="5.0999999999999996" customHeight="1" x14ac:dyDescent="0.4">
      <c r="A9" s="14"/>
      <c r="B9" s="14"/>
      <c r="C9" s="14"/>
      <c r="D9" s="15"/>
      <c r="E9" s="68"/>
      <c r="F9" s="69"/>
      <c r="G9" s="68"/>
      <c r="H9" s="65"/>
      <c r="I9" s="70"/>
      <c r="J9" s="22"/>
      <c r="K9" s="18"/>
      <c r="L9" s="18"/>
    </row>
    <row r="10" spans="1:12" ht="20.100000000000001" customHeight="1" x14ac:dyDescent="0.4">
      <c r="A10" s="1" t="s">
        <v>79</v>
      </c>
      <c r="B10" s="14"/>
      <c r="C10" s="14"/>
      <c r="D10" s="15"/>
      <c r="E10" s="66"/>
      <c r="F10" s="69"/>
      <c r="G10" s="66"/>
      <c r="H10" s="65"/>
      <c r="I10" s="70"/>
      <c r="J10" s="22"/>
      <c r="K10" s="18"/>
      <c r="L10" s="18"/>
    </row>
    <row r="11" spans="1:12" ht="5.0999999999999996" customHeight="1" x14ac:dyDescent="0.4">
      <c r="A11" s="14"/>
      <c r="B11" s="14"/>
      <c r="C11" s="14"/>
      <c r="D11" s="15"/>
      <c r="E11" s="68"/>
      <c r="F11" s="69"/>
      <c r="G11" s="68"/>
      <c r="H11" s="65"/>
      <c r="I11" s="70"/>
      <c r="J11" s="22"/>
      <c r="K11" s="18"/>
      <c r="L11" s="18"/>
    </row>
    <row r="12" spans="1:12" ht="20.100000000000001" customHeight="1" x14ac:dyDescent="0.4">
      <c r="A12" s="14" t="s">
        <v>80</v>
      </c>
      <c r="B12" s="14"/>
      <c r="C12" s="14"/>
      <c r="D12" s="14"/>
      <c r="E12" s="55"/>
      <c r="F12" s="54">
        <v>23145798</v>
      </c>
      <c r="G12" s="55"/>
      <c r="H12" s="55">
        <v>24550922</v>
      </c>
      <c r="I12" s="55"/>
      <c r="J12" s="54">
        <v>2113914</v>
      </c>
      <c r="K12" s="55"/>
      <c r="L12" s="55">
        <v>1999978</v>
      </c>
    </row>
    <row r="13" spans="1:12" ht="20.100000000000001" customHeight="1" x14ac:dyDescent="0.4">
      <c r="A13" s="14" t="s">
        <v>81</v>
      </c>
      <c r="B13" s="14"/>
      <c r="C13" s="14"/>
      <c r="D13" s="14"/>
      <c r="E13" s="55"/>
      <c r="F13" s="54">
        <v>60287</v>
      </c>
      <c r="G13" s="55"/>
      <c r="H13" s="55">
        <v>15960</v>
      </c>
      <c r="I13" s="55"/>
      <c r="J13" s="54">
        <v>0</v>
      </c>
      <c r="K13" s="55"/>
      <c r="L13" s="55">
        <v>0</v>
      </c>
    </row>
    <row r="14" spans="1:12" ht="20.100000000000001" customHeight="1" x14ac:dyDescent="0.4">
      <c r="A14" s="14" t="s">
        <v>82</v>
      </c>
      <c r="B14" s="14"/>
      <c r="C14" s="14"/>
      <c r="D14" s="14"/>
      <c r="E14" s="55"/>
      <c r="F14" s="60">
        <v>54606</v>
      </c>
      <c r="G14" s="55"/>
      <c r="H14" s="61">
        <v>90787</v>
      </c>
      <c r="I14" s="55"/>
      <c r="J14" s="60">
        <v>35370</v>
      </c>
      <c r="K14" s="55"/>
      <c r="L14" s="61">
        <v>36032</v>
      </c>
    </row>
    <row r="15" spans="1:12" ht="5.0999999999999996" customHeight="1" x14ac:dyDescent="0.4">
      <c r="A15" s="28"/>
      <c r="B15" s="14"/>
      <c r="C15" s="14"/>
      <c r="D15" s="14"/>
      <c r="E15" s="55"/>
      <c r="F15" s="54"/>
      <c r="G15" s="55"/>
      <c r="H15" s="55"/>
      <c r="I15" s="55"/>
      <c r="J15" s="54"/>
      <c r="K15" s="55"/>
      <c r="L15" s="55"/>
    </row>
    <row r="16" spans="1:12" ht="20.100000000000001" customHeight="1" x14ac:dyDescent="0.4">
      <c r="A16" s="1" t="s">
        <v>83</v>
      </c>
      <c r="B16" s="14"/>
      <c r="C16" s="14"/>
      <c r="D16" s="14"/>
      <c r="E16" s="55"/>
      <c r="F16" s="60">
        <f>SUM(F12:F14)</f>
        <v>23260691</v>
      </c>
      <c r="G16" s="55"/>
      <c r="H16" s="61">
        <f>SUM(H12:H14)</f>
        <v>24657669</v>
      </c>
      <c r="I16" s="55"/>
      <c r="J16" s="60">
        <f>SUM(J12:J14)</f>
        <v>2149284</v>
      </c>
      <c r="K16" s="55"/>
      <c r="L16" s="61">
        <f>SUM(L12:L14)</f>
        <v>2036010</v>
      </c>
    </row>
    <row r="17" spans="1:12" ht="5.0999999999999996" customHeight="1" x14ac:dyDescent="0.4">
      <c r="A17" s="14"/>
      <c r="B17" s="14"/>
      <c r="C17" s="14"/>
      <c r="D17" s="14"/>
      <c r="E17" s="55"/>
      <c r="F17" s="54"/>
      <c r="G17" s="55"/>
      <c r="H17" s="55"/>
      <c r="I17" s="55"/>
      <c r="J17" s="54"/>
      <c r="K17" s="55"/>
      <c r="L17" s="55"/>
    </row>
    <row r="18" spans="1:12" ht="20.100000000000001" customHeight="1" x14ac:dyDescent="0.4">
      <c r="A18" s="14" t="s">
        <v>84</v>
      </c>
      <c r="B18" s="14"/>
      <c r="C18" s="14"/>
      <c r="D18" s="14"/>
      <c r="E18" s="55"/>
      <c r="F18" s="54">
        <v>-21979800</v>
      </c>
      <c r="G18" s="55"/>
      <c r="H18" s="55">
        <v>-23838983</v>
      </c>
      <c r="I18" s="55"/>
      <c r="J18" s="54">
        <v>-2033228</v>
      </c>
      <c r="K18" s="55"/>
      <c r="L18" s="55">
        <v>-1918240</v>
      </c>
    </row>
    <row r="19" spans="1:12" ht="20.100000000000001" customHeight="1" x14ac:dyDescent="0.4">
      <c r="A19" s="14" t="s">
        <v>85</v>
      </c>
      <c r="B19" s="14"/>
      <c r="C19" s="14"/>
      <c r="D19" s="14"/>
      <c r="E19" s="55"/>
      <c r="F19" s="60">
        <v>-45284</v>
      </c>
      <c r="G19" s="55"/>
      <c r="H19" s="61">
        <v>-13331</v>
      </c>
      <c r="I19" s="55"/>
      <c r="J19" s="60">
        <v>0</v>
      </c>
      <c r="K19" s="55"/>
      <c r="L19" s="61">
        <v>0</v>
      </c>
    </row>
    <row r="20" spans="1:12" ht="5.0999999999999996" customHeight="1" x14ac:dyDescent="0.4">
      <c r="A20" s="14"/>
      <c r="B20" s="14"/>
      <c r="C20" s="14"/>
      <c r="D20" s="14"/>
      <c r="E20" s="55"/>
      <c r="F20" s="54"/>
      <c r="G20" s="55"/>
      <c r="H20" s="55"/>
      <c r="I20" s="55"/>
      <c r="J20" s="54"/>
      <c r="K20" s="55"/>
      <c r="L20" s="55"/>
    </row>
    <row r="21" spans="1:12" ht="20.100000000000001" customHeight="1" x14ac:dyDescent="0.4">
      <c r="A21" s="1" t="s">
        <v>86</v>
      </c>
      <c r="B21" s="14"/>
      <c r="C21" s="14"/>
      <c r="D21" s="14"/>
      <c r="E21" s="55"/>
      <c r="F21" s="60">
        <f>SUM(F18:F19)</f>
        <v>-22025084</v>
      </c>
      <c r="G21" s="55"/>
      <c r="H21" s="61">
        <f>SUM(H18:H19)</f>
        <v>-23852314</v>
      </c>
      <c r="I21" s="55"/>
      <c r="J21" s="60">
        <f>SUM(J18:J19)</f>
        <v>-2033228</v>
      </c>
      <c r="K21" s="55"/>
      <c r="L21" s="61">
        <f>SUM(L18:L19)</f>
        <v>-1918240</v>
      </c>
    </row>
    <row r="22" spans="1:12" ht="5.0999999999999996" customHeight="1" x14ac:dyDescent="0.4">
      <c r="A22" s="14"/>
      <c r="B22" s="14"/>
      <c r="C22" s="14"/>
      <c r="D22" s="14"/>
      <c r="E22" s="55"/>
      <c r="F22" s="54"/>
      <c r="G22" s="55"/>
      <c r="H22" s="55"/>
      <c r="I22" s="55"/>
      <c r="J22" s="54"/>
      <c r="K22" s="55"/>
      <c r="L22" s="55"/>
    </row>
    <row r="23" spans="1:12" ht="20.100000000000001" customHeight="1" x14ac:dyDescent="0.4">
      <c r="A23" s="1" t="s">
        <v>87</v>
      </c>
      <c r="B23" s="14"/>
      <c r="C23" s="14"/>
      <c r="D23" s="14"/>
      <c r="E23" s="55"/>
      <c r="F23" s="54">
        <f>F16+F21</f>
        <v>1235607</v>
      </c>
      <c r="G23" s="55"/>
      <c r="H23" s="55">
        <f>H16+H21</f>
        <v>805355</v>
      </c>
      <c r="I23" s="55"/>
      <c r="J23" s="54">
        <f>J16+J21</f>
        <v>116056</v>
      </c>
      <c r="K23" s="55"/>
      <c r="L23" s="55">
        <f>L16+L21</f>
        <v>117770</v>
      </c>
    </row>
    <row r="24" spans="1:12" ht="20.100000000000001" customHeight="1" x14ac:dyDescent="0.4">
      <c r="A24" s="14" t="s">
        <v>88</v>
      </c>
      <c r="B24" s="14"/>
      <c r="C24" s="14"/>
      <c r="D24" s="15"/>
      <c r="E24" s="55"/>
      <c r="F24" s="26">
        <v>1170</v>
      </c>
      <c r="G24" s="55"/>
      <c r="H24" s="27">
        <v>0</v>
      </c>
      <c r="I24" s="55"/>
      <c r="J24" s="26">
        <v>1170</v>
      </c>
      <c r="K24" s="55"/>
      <c r="L24" s="27">
        <v>0</v>
      </c>
    </row>
    <row r="25" spans="1:12" ht="20.100000000000001" customHeight="1" x14ac:dyDescent="0.4">
      <c r="A25" s="14" t="s">
        <v>89</v>
      </c>
      <c r="B25" s="14"/>
      <c r="C25" s="14"/>
      <c r="D25" s="15">
        <v>17</v>
      </c>
      <c r="E25" s="55"/>
      <c r="F25" s="60">
        <v>156695</v>
      </c>
      <c r="G25" s="55"/>
      <c r="H25" s="61">
        <v>102413</v>
      </c>
      <c r="I25" s="55"/>
      <c r="J25" s="60">
        <v>146744</v>
      </c>
      <c r="K25" s="55"/>
      <c r="L25" s="61">
        <v>142131</v>
      </c>
    </row>
    <row r="26" spans="1:12" ht="5.0999999999999996" customHeight="1" x14ac:dyDescent="0.4">
      <c r="A26" s="14"/>
      <c r="B26" s="14"/>
      <c r="C26" s="14"/>
      <c r="D26" s="14"/>
      <c r="E26" s="55"/>
      <c r="F26" s="54"/>
      <c r="G26" s="55"/>
      <c r="H26" s="55"/>
      <c r="I26" s="55"/>
      <c r="J26" s="54"/>
      <c r="K26" s="55"/>
      <c r="L26" s="55"/>
    </row>
    <row r="27" spans="1:12" ht="20.100000000000001" customHeight="1" x14ac:dyDescent="0.4">
      <c r="A27" s="1" t="s">
        <v>90</v>
      </c>
      <c r="B27" s="14"/>
      <c r="C27" s="14"/>
      <c r="D27" s="14"/>
      <c r="E27" s="55"/>
      <c r="F27" s="60">
        <f>SUM(F23:F25)</f>
        <v>1393472</v>
      </c>
      <c r="G27" s="55"/>
      <c r="H27" s="61">
        <f>SUM(H23:H25)</f>
        <v>907768</v>
      </c>
      <c r="I27" s="55"/>
      <c r="J27" s="60">
        <f>SUM(J23:J25)</f>
        <v>263970</v>
      </c>
      <c r="K27" s="55"/>
      <c r="L27" s="61">
        <f>SUM(L23:L25)</f>
        <v>259901</v>
      </c>
    </row>
    <row r="28" spans="1:12" ht="5.0999999999999996" customHeight="1" x14ac:dyDescent="0.4">
      <c r="A28" s="14"/>
      <c r="B28" s="14"/>
      <c r="C28" s="14"/>
      <c r="D28" s="14"/>
      <c r="E28" s="55"/>
      <c r="F28" s="54"/>
      <c r="G28" s="55"/>
      <c r="H28" s="55"/>
      <c r="I28" s="55"/>
      <c r="J28" s="54"/>
      <c r="K28" s="55"/>
      <c r="L28" s="55"/>
    </row>
    <row r="29" spans="1:12" ht="20.100000000000001" customHeight="1" x14ac:dyDescent="0.4">
      <c r="A29" s="14" t="s">
        <v>91</v>
      </c>
      <c r="B29" s="14"/>
      <c r="C29" s="14"/>
      <c r="D29" s="14"/>
      <c r="E29" s="55"/>
      <c r="F29" s="54">
        <v>-75462</v>
      </c>
      <c r="G29" s="55"/>
      <c r="H29" s="55">
        <v>-58574</v>
      </c>
      <c r="I29" s="55"/>
      <c r="J29" s="26">
        <v>-11330</v>
      </c>
      <c r="K29" s="55"/>
      <c r="L29" s="55">
        <v>-11039</v>
      </c>
    </row>
    <row r="30" spans="1:12" ht="20.100000000000001" customHeight="1" x14ac:dyDescent="0.4">
      <c r="A30" s="14" t="s">
        <v>92</v>
      </c>
      <c r="B30" s="14"/>
      <c r="C30" s="14"/>
      <c r="D30" s="14"/>
      <c r="E30" s="55"/>
      <c r="F30" s="54">
        <v>-331694</v>
      </c>
      <c r="G30" s="55"/>
      <c r="H30" s="55">
        <v>-308153</v>
      </c>
      <c r="I30" s="55"/>
      <c r="J30" s="54">
        <v>-109831</v>
      </c>
      <c r="K30" s="55"/>
      <c r="L30" s="55">
        <v>-107730</v>
      </c>
    </row>
    <row r="31" spans="1:12" ht="20.100000000000001" customHeight="1" x14ac:dyDescent="0.4">
      <c r="A31" s="14" t="s">
        <v>93</v>
      </c>
      <c r="B31" s="14"/>
      <c r="C31" s="14"/>
      <c r="D31" s="14"/>
      <c r="E31" s="55"/>
      <c r="F31" s="54"/>
      <c r="G31" s="55"/>
      <c r="H31" s="55"/>
      <c r="I31" s="55"/>
      <c r="J31" s="54"/>
      <c r="K31" s="55"/>
      <c r="L31" s="55"/>
    </row>
    <row r="32" spans="1:12" ht="20.100000000000001" customHeight="1" x14ac:dyDescent="0.4">
      <c r="B32" s="14" t="s">
        <v>94</v>
      </c>
      <c r="C32" s="14"/>
      <c r="D32" s="14"/>
      <c r="E32" s="55"/>
      <c r="F32" s="60">
        <v>6185</v>
      </c>
      <c r="G32" s="55"/>
      <c r="H32" s="61">
        <v>-499</v>
      </c>
      <c r="I32" s="55"/>
      <c r="J32" s="60">
        <v>5898</v>
      </c>
      <c r="K32" s="55"/>
      <c r="L32" s="61">
        <v>-899</v>
      </c>
    </row>
    <row r="33" spans="1:12" ht="5.0999999999999996" customHeight="1" x14ac:dyDescent="0.4">
      <c r="A33" s="14"/>
      <c r="B33" s="14"/>
      <c r="C33" s="14"/>
      <c r="D33" s="14"/>
      <c r="E33" s="55"/>
      <c r="F33" s="54"/>
      <c r="G33" s="55"/>
      <c r="H33" s="55"/>
      <c r="I33" s="55"/>
      <c r="J33" s="54"/>
      <c r="K33" s="55"/>
      <c r="L33" s="55"/>
    </row>
    <row r="34" spans="1:12" ht="20.100000000000001" customHeight="1" x14ac:dyDescent="0.4">
      <c r="A34" s="1" t="s">
        <v>95</v>
      </c>
      <c r="B34" s="14"/>
      <c r="C34" s="14"/>
      <c r="D34" s="14"/>
      <c r="E34" s="55"/>
      <c r="F34" s="60">
        <f>SUM(F29:F32)</f>
        <v>-400971</v>
      </c>
      <c r="G34" s="55"/>
      <c r="H34" s="61">
        <f>SUM(H29:H32)</f>
        <v>-367226</v>
      </c>
      <c r="I34" s="55"/>
      <c r="J34" s="60">
        <f>SUM(J29:J32)</f>
        <v>-115263</v>
      </c>
      <c r="K34" s="55"/>
      <c r="L34" s="61">
        <f>SUM(L29:L32)</f>
        <v>-119668</v>
      </c>
    </row>
    <row r="35" spans="1:12" ht="5.0999999999999996" customHeight="1" x14ac:dyDescent="0.4">
      <c r="A35" s="14"/>
      <c r="B35" s="14"/>
      <c r="C35" s="1"/>
      <c r="D35" s="14"/>
      <c r="E35" s="27"/>
      <c r="F35" s="26"/>
      <c r="G35" s="27"/>
      <c r="H35" s="27"/>
      <c r="I35" s="27"/>
      <c r="J35" s="26"/>
      <c r="K35" s="27"/>
      <c r="L35" s="27"/>
    </row>
    <row r="36" spans="1:12" ht="20.100000000000001" customHeight="1" x14ac:dyDescent="0.4">
      <c r="A36" s="14" t="s">
        <v>186</v>
      </c>
      <c r="B36" s="14"/>
      <c r="C36" s="14"/>
      <c r="D36" s="14"/>
      <c r="E36" s="55"/>
      <c r="F36" s="54"/>
      <c r="G36" s="55"/>
      <c r="H36" s="55"/>
      <c r="I36" s="55"/>
      <c r="J36" s="54"/>
      <c r="K36" s="55"/>
      <c r="L36" s="55"/>
    </row>
    <row r="37" spans="1:12" ht="20.100000000000001" customHeight="1" x14ac:dyDescent="0.4">
      <c r="A37" s="14"/>
      <c r="B37" s="14" t="s">
        <v>96</v>
      </c>
      <c r="C37" s="14"/>
      <c r="D37" s="14"/>
      <c r="E37" s="55"/>
      <c r="F37" s="60">
        <v>-17498</v>
      </c>
      <c r="G37" s="55"/>
      <c r="H37" s="61">
        <v>-7489</v>
      </c>
      <c r="I37" s="55"/>
      <c r="J37" s="60">
        <v>0</v>
      </c>
      <c r="K37" s="55"/>
      <c r="L37" s="61">
        <v>0</v>
      </c>
    </row>
    <row r="38" spans="1:12" ht="5.0999999999999996" customHeight="1" x14ac:dyDescent="0.4">
      <c r="A38" s="14"/>
      <c r="B38" s="14"/>
      <c r="C38" s="1"/>
      <c r="D38" s="14"/>
      <c r="E38" s="27"/>
      <c r="F38" s="26"/>
      <c r="G38" s="27"/>
      <c r="H38" s="27"/>
      <c r="I38" s="27"/>
      <c r="J38" s="26"/>
      <c r="K38" s="27"/>
      <c r="L38" s="27"/>
    </row>
    <row r="39" spans="1:12" ht="20.100000000000001" customHeight="1" x14ac:dyDescent="0.4">
      <c r="A39" s="1" t="s">
        <v>97</v>
      </c>
      <c r="B39" s="14"/>
      <c r="C39" s="1"/>
      <c r="D39" s="14"/>
      <c r="E39" s="55"/>
      <c r="F39" s="54">
        <f>F27+F34+F37</f>
        <v>975003</v>
      </c>
      <c r="G39" s="55"/>
      <c r="H39" s="55">
        <f>H27+H34+H37</f>
        <v>533053</v>
      </c>
      <c r="I39" s="55"/>
      <c r="J39" s="54">
        <f>J27+J34+J37</f>
        <v>148707</v>
      </c>
      <c r="K39" s="55"/>
      <c r="L39" s="55">
        <f>L27+L34+L37</f>
        <v>140233</v>
      </c>
    </row>
    <row r="40" spans="1:12" ht="20.100000000000001" customHeight="1" x14ac:dyDescent="0.4">
      <c r="A40" s="14" t="s">
        <v>98</v>
      </c>
      <c r="B40" s="14"/>
      <c r="C40" s="14"/>
      <c r="D40" s="14"/>
      <c r="E40" s="55"/>
      <c r="F40" s="60">
        <v>-272191</v>
      </c>
      <c r="G40" s="55"/>
      <c r="H40" s="61">
        <v>-227850</v>
      </c>
      <c r="I40" s="55"/>
      <c r="J40" s="60">
        <v>-167932</v>
      </c>
      <c r="K40" s="27"/>
      <c r="L40" s="61">
        <v>-135867</v>
      </c>
    </row>
    <row r="41" spans="1:12" ht="5.0999999999999996" customHeight="1" x14ac:dyDescent="0.4">
      <c r="A41" s="14"/>
      <c r="B41" s="14"/>
      <c r="C41" s="14"/>
      <c r="D41" s="14"/>
      <c r="E41" s="55"/>
      <c r="F41" s="54"/>
      <c r="G41" s="55"/>
      <c r="H41" s="55"/>
      <c r="I41" s="55"/>
      <c r="J41" s="54"/>
      <c r="K41" s="55"/>
      <c r="L41" s="55"/>
    </row>
    <row r="42" spans="1:12" ht="20.100000000000001" customHeight="1" x14ac:dyDescent="0.4">
      <c r="A42" s="1" t="s">
        <v>185</v>
      </c>
      <c r="B42" s="14"/>
      <c r="C42" s="14"/>
      <c r="D42" s="14"/>
      <c r="E42" s="55"/>
      <c r="F42" s="54">
        <f>SUM(F39:F40)</f>
        <v>702812</v>
      </c>
      <c r="G42" s="55"/>
      <c r="H42" s="55">
        <f>SUM(H39:H40)</f>
        <v>305203</v>
      </c>
      <c r="I42" s="55"/>
      <c r="J42" s="54">
        <f>SUM(J39:J40)</f>
        <v>-19225</v>
      </c>
      <c r="K42" s="55"/>
      <c r="L42" s="55">
        <f>SUM(L39:L40)</f>
        <v>4366</v>
      </c>
    </row>
    <row r="43" spans="1:12" ht="20.100000000000001" customHeight="1" x14ac:dyDescent="0.4">
      <c r="A43" s="14" t="s">
        <v>184</v>
      </c>
      <c r="B43" s="14"/>
      <c r="C43" s="14"/>
      <c r="D43" s="15">
        <v>18</v>
      </c>
      <c r="E43" s="55"/>
      <c r="F43" s="60">
        <v>-62522</v>
      </c>
      <c r="G43" s="55"/>
      <c r="H43" s="61">
        <v>-14199</v>
      </c>
      <c r="I43" s="55"/>
      <c r="J43" s="60">
        <v>-6855</v>
      </c>
      <c r="K43" s="55"/>
      <c r="L43" s="61">
        <v>-520</v>
      </c>
    </row>
    <row r="44" spans="1:12" ht="5.0999999999999996" customHeight="1" x14ac:dyDescent="0.4">
      <c r="A44" s="14"/>
      <c r="B44" s="14"/>
      <c r="C44" s="14"/>
      <c r="D44" s="14"/>
      <c r="E44" s="55"/>
      <c r="F44" s="54"/>
      <c r="G44" s="55"/>
      <c r="H44" s="55"/>
      <c r="I44" s="55"/>
      <c r="J44" s="54"/>
      <c r="K44" s="55"/>
      <c r="L44" s="55"/>
    </row>
    <row r="45" spans="1:12" ht="20.100000000000001" customHeight="1" thickBot="1" x14ac:dyDescent="0.45">
      <c r="A45" s="124" t="s">
        <v>210</v>
      </c>
      <c r="B45" s="14"/>
      <c r="C45" s="14"/>
      <c r="D45" s="14"/>
      <c r="E45" s="55"/>
      <c r="F45" s="71">
        <f>SUM(F42:F43)</f>
        <v>640290</v>
      </c>
      <c r="G45" s="55"/>
      <c r="H45" s="72">
        <f>SUM(H42:H43)</f>
        <v>291004</v>
      </c>
      <c r="I45" s="55"/>
      <c r="J45" s="71">
        <f>SUM(J42:J43)</f>
        <v>-26080</v>
      </c>
      <c r="K45" s="55"/>
      <c r="L45" s="72">
        <f>SUM(L42:L43)</f>
        <v>3846</v>
      </c>
    </row>
    <row r="46" spans="1:12" ht="9.9499999999999993" customHeight="1" thickTop="1" x14ac:dyDescent="0.4">
      <c r="A46" s="1"/>
      <c r="B46" s="14"/>
      <c r="C46" s="14"/>
      <c r="D46" s="14"/>
      <c r="E46" s="55"/>
      <c r="F46" s="54"/>
      <c r="G46" s="55"/>
      <c r="H46" s="55"/>
      <c r="I46" s="55"/>
      <c r="J46" s="54"/>
      <c r="K46" s="55"/>
      <c r="L46" s="55"/>
    </row>
    <row r="47" spans="1:12" ht="20.100000000000001" customHeight="1" x14ac:dyDescent="0.4">
      <c r="A47" s="124" t="s">
        <v>183</v>
      </c>
      <c r="B47" s="14"/>
      <c r="C47" s="14"/>
      <c r="D47" s="14"/>
      <c r="E47" s="55"/>
      <c r="F47" s="73"/>
      <c r="G47" s="55"/>
      <c r="H47" s="74"/>
      <c r="I47" s="55"/>
      <c r="J47" s="54"/>
      <c r="K47" s="55"/>
      <c r="L47" s="55"/>
    </row>
    <row r="48" spans="1:12" ht="5.0999999999999996" customHeight="1" x14ac:dyDescent="0.4">
      <c r="A48" s="14"/>
      <c r="B48" s="14"/>
      <c r="C48" s="1"/>
      <c r="D48" s="14"/>
      <c r="E48" s="27"/>
      <c r="F48" s="26"/>
      <c r="G48" s="27"/>
      <c r="H48" s="27"/>
      <c r="I48" s="27"/>
      <c r="J48" s="26"/>
      <c r="K48" s="27"/>
      <c r="L48" s="27"/>
    </row>
    <row r="49" spans="1:12" ht="20.100000000000001" customHeight="1" x14ac:dyDescent="0.4">
      <c r="A49" s="13" t="s">
        <v>99</v>
      </c>
      <c r="B49" s="14"/>
      <c r="C49" s="14"/>
      <c r="D49" s="14"/>
      <c r="E49" s="55"/>
      <c r="F49" s="54">
        <f>F45-F50</f>
        <v>635734</v>
      </c>
      <c r="G49" s="55"/>
      <c r="H49" s="55">
        <v>283758</v>
      </c>
      <c r="I49" s="55"/>
      <c r="J49" s="54">
        <f>J45</f>
        <v>-26080</v>
      </c>
      <c r="K49" s="55"/>
      <c r="L49" s="55">
        <v>3846</v>
      </c>
    </row>
    <row r="50" spans="1:12" ht="20.100000000000001" customHeight="1" x14ac:dyDescent="0.4">
      <c r="A50" s="13" t="s">
        <v>100</v>
      </c>
      <c r="B50" s="14"/>
      <c r="C50" s="14"/>
      <c r="D50" s="14"/>
      <c r="E50" s="55"/>
      <c r="F50" s="60">
        <v>4556</v>
      </c>
      <c r="G50" s="55"/>
      <c r="H50" s="61">
        <v>7246</v>
      </c>
      <c r="I50" s="55"/>
      <c r="J50" s="60">
        <v>0</v>
      </c>
      <c r="K50" s="55"/>
      <c r="L50" s="61">
        <v>0</v>
      </c>
    </row>
    <row r="51" spans="1:12" ht="5.0999999999999996" customHeight="1" x14ac:dyDescent="0.4">
      <c r="A51" s="13"/>
      <c r="B51" s="14"/>
      <c r="C51" s="14"/>
      <c r="D51" s="14"/>
      <c r="E51" s="55"/>
      <c r="F51" s="54"/>
      <c r="G51" s="55"/>
      <c r="H51" s="55"/>
      <c r="I51" s="55"/>
      <c r="J51" s="54"/>
      <c r="K51" s="55"/>
      <c r="L51" s="55"/>
    </row>
    <row r="52" spans="1:12" ht="20.100000000000001" customHeight="1" thickBot="1" x14ac:dyDescent="0.45">
      <c r="A52" s="1" t="s">
        <v>210</v>
      </c>
      <c r="B52" s="14"/>
      <c r="C52" s="14"/>
      <c r="D52" s="14"/>
      <c r="E52" s="55"/>
      <c r="F52" s="71">
        <f>SUM(F49:F50)</f>
        <v>640290</v>
      </c>
      <c r="G52" s="55"/>
      <c r="H52" s="72">
        <f>SUM(H49:H50)</f>
        <v>291004</v>
      </c>
      <c r="I52" s="55"/>
      <c r="J52" s="71">
        <f>SUM(J49:J50)</f>
        <v>-26080</v>
      </c>
      <c r="K52" s="55"/>
      <c r="L52" s="72">
        <f>SUM(L49:L50)</f>
        <v>3846</v>
      </c>
    </row>
    <row r="53" spans="1:12" ht="9.9499999999999993" customHeight="1" thickTop="1" x14ac:dyDescent="0.4">
      <c r="B53" s="14"/>
      <c r="C53" s="14"/>
      <c r="D53" s="14"/>
      <c r="E53" s="57"/>
      <c r="F53" s="75"/>
      <c r="G53" s="57"/>
      <c r="H53" s="76"/>
      <c r="I53" s="57"/>
      <c r="J53" s="75"/>
      <c r="K53" s="57"/>
      <c r="L53" s="76"/>
    </row>
    <row r="54" spans="1:12" ht="16.5" customHeight="1" x14ac:dyDescent="0.4">
      <c r="A54" s="124" t="s">
        <v>182</v>
      </c>
      <c r="B54" s="14"/>
      <c r="C54" s="14"/>
      <c r="D54" s="14"/>
      <c r="E54" s="57"/>
      <c r="F54" s="75"/>
      <c r="G54" s="57"/>
      <c r="H54" s="76"/>
      <c r="I54" s="57"/>
      <c r="J54" s="75"/>
      <c r="K54" s="57"/>
      <c r="L54" s="76"/>
    </row>
    <row r="55" spans="1:12" ht="20.100000000000001" customHeight="1" x14ac:dyDescent="0.4">
      <c r="A55" s="124"/>
      <c r="B55" s="124" t="s">
        <v>131</v>
      </c>
      <c r="C55" s="124"/>
      <c r="D55" s="14"/>
      <c r="E55" s="57"/>
      <c r="F55" s="75"/>
      <c r="G55" s="57"/>
      <c r="H55" s="76"/>
      <c r="I55" s="57"/>
      <c r="J55" s="75"/>
      <c r="K55" s="57"/>
      <c r="L55" s="76"/>
    </row>
    <row r="56" spans="1:12" ht="5.0999999999999996" customHeight="1" x14ac:dyDescent="0.4">
      <c r="A56" s="124"/>
      <c r="B56" s="14"/>
      <c r="C56" s="14"/>
      <c r="D56" s="14"/>
      <c r="E56" s="19"/>
      <c r="F56" s="77"/>
      <c r="G56" s="19"/>
      <c r="H56" s="78"/>
      <c r="I56" s="19"/>
      <c r="J56" s="77"/>
      <c r="K56" s="19"/>
      <c r="L56" s="78"/>
    </row>
    <row r="57" spans="1:12" ht="20.100000000000001" customHeight="1" thickBot="1" x14ac:dyDescent="0.45">
      <c r="A57" s="14" t="s">
        <v>181</v>
      </c>
      <c r="B57" s="14"/>
      <c r="C57" s="1"/>
      <c r="D57" s="14"/>
      <c r="E57" s="79"/>
      <c r="F57" s="80">
        <f>ROUND(F49/1837863,5)</f>
        <v>0.34591</v>
      </c>
      <c r="G57" s="79"/>
      <c r="H57" s="81">
        <v>0.15439</v>
      </c>
      <c r="I57" s="79"/>
      <c r="J57" s="80">
        <f>ROUND(J49/1837863,5)</f>
        <v>-1.4189999999999999E-2</v>
      </c>
      <c r="K57" s="82"/>
      <c r="L57" s="81">
        <v>2.0899999999999998E-3</v>
      </c>
    </row>
    <row r="58" spans="1:12" ht="27.75" customHeight="1" thickTop="1" x14ac:dyDescent="0.4">
      <c r="A58" s="14"/>
      <c r="B58" s="14"/>
      <c r="C58" s="1"/>
      <c r="D58" s="14"/>
      <c r="E58" s="79"/>
      <c r="F58" s="83"/>
      <c r="G58" s="79"/>
      <c r="H58" s="83"/>
      <c r="I58" s="79"/>
      <c r="J58" s="83"/>
      <c r="K58" s="82"/>
      <c r="L58" s="83"/>
    </row>
    <row r="59" spans="1:12" ht="22.15" customHeight="1" x14ac:dyDescent="0.4">
      <c r="A59" s="8" t="str">
        <f>+'TH 2-4'!A104</f>
        <v>หมายเหตุประกอบข้อมูลทางการเงินเป็นส่วนหนึ่งของข้อมูลทางการเงินระหว่างกาลนี้</v>
      </c>
      <c r="B59" s="8"/>
      <c r="C59" s="8"/>
      <c r="D59" s="8"/>
      <c r="E59" s="8"/>
      <c r="F59" s="84"/>
      <c r="G59" s="8"/>
      <c r="H59" s="84"/>
      <c r="I59" s="8"/>
      <c r="J59" s="32"/>
      <c r="K59" s="32"/>
      <c r="L59" s="32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9F077-7680-42FB-9C09-722CB53109E6}">
  <sheetPr>
    <tabColor theme="5" tint="0.79998168889431442"/>
  </sheetPr>
  <dimension ref="A1:M49"/>
  <sheetViews>
    <sheetView topLeftCell="A44" zoomScaleNormal="100" zoomScaleSheetLayoutView="100" workbookViewId="0">
      <selection activeCell="E57" sqref="E57"/>
    </sheetView>
  </sheetViews>
  <sheetFormatPr defaultColWidth="9" defaultRowHeight="21.75" customHeight="1" x14ac:dyDescent="0.4"/>
  <cols>
    <col min="1" max="3" width="1.7109375" style="4" customWidth="1"/>
    <col min="4" max="4" width="33.7109375" style="4" customWidth="1"/>
    <col min="5" max="5" width="2.7109375" style="4" customWidth="1"/>
    <col min="6" max="6" width="2" style="4" customWidth="1"/>
    <col min="7" max="7" width="14.7109375" style="4" customWidth="1"/>
    <col min="8" max="8" width="1" style="4" customWidth="1"/>
    <col min="9" max="9" width="14.7109375" style="4" customWidth="1"/>
    <col min="10" max="10" width="1" style="4" customWidth="1"/>
    <col min="11" max="11" width="14.7109375" style="4" customWidth="1"/>
    <col min="12" max="12" width="1" style="4" customWidth="1"/>
    <col min="13" max="13" width="14.7109375" style="4" customWidth="1"/>
    <col min="14" max="16384" width="9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.75" customHeight="1" x14ac:dyDescent="0.4">
      <c r="A2" s="1" t="s">
        <v>101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6" t="s">
        <v>224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14"/>
      <c r="B5" s="14"/>
      <c r="C5" s="14"/>
      <c r="D5" s="14"/>
      <c r="E5" s="14"/>
      <c r="F5" s="64"/>
      <c r="G5" s="133" t="s">
        <v>2</v>
      </c>
      <c r="H5" s="133"/>
      <c r="I5" s="133"/>
      <c r="J5" s="18"/>
      <c r="K5" s="133" t="s">
        <v>3</v>
      </c>
      <c r="L5" s="133"/>
      <c r="M5" s="133"/>
    </row>
    <row r="6" spans="1:13" ht="21.75" customHeight="1" x14ac:dyDescent="0.4">
      <c r="A6" s="14"/>
      <c r="B6" s="14"/>
      <c r="C6" s="14"/>
      <c r="D6" s="14"/>
      <c r="E6" s="14"/>
      <c r="F6" s="64"/>
      <c r="G6" s="18" t="s">
        <v>4</v>
      </c>
      <c r="H6" s="18"/>
      <c r="I6" s="18" t="s">
        <v>4</v>
      </c>
      <c r="J6" s="18"/>
      <c r="K6" s="18" t="s">
        <v>4</v>
      </c>
      <c r="L6" s="18"/>
      <c r="M6" s="18" t="s">
        <v>4</v>
      </c>
    </row>
    <row r="7" spans="1:13" ht="21.75" customHeight="1" x14ac:dyDescent="0.4">
      <c r="A7" s="14"/>
      <c r="B7" s="14"/>
      <c r="C7" s="14"/>
      <c r="D7" s="14"/>
      <c r="E7" s="15"/>
      <c r="F7" s="15"/>
      <c r="G7" s="65" t="s">
        <v>8</v>
      </c>
      <c r="H7" s="19"/>
      <c r="I7" s="65" t="s">
        <v>9</v>
      </c>
      <c r="J7" s="19"/>
      <c r="K7" s="65" t="s">
        <v>8</v>
      </c>
      <c r="L7" s="19"/>
      <c r="M7" s="65" t="s">
        <v>9</v>
      </c>
    </row>
    <row r="8" spans="1:13" ht="21.75" customHeight="1" x14ac:dyDescent="0.4">
      <c r="A8" s="14"/>
      <c r="B8" s="14"/>
      <c r="C8" s="14"/>
      <c r="D8" s="14"/>
      <c r="E8" s="125"/>
      <c r="F8" s="15"/>
      <c r="G8" s="67" t="s">
        <v>11</v>
      </c>
      <c r="H8" s="66"/>
      <c r="I8" s="67" t="s">
        <v>11</v>
      </c>
      <c r="J8" s="15"/>
      <c r="K8" s="67" t="s">
        <v>11</v>
      </c>
      <c r="L8" s="18"/>
      <c r="M8" s="67" t="s">
        <v>11</v>
      </c>
    </row>
    <row r="9" spans="1:13" ht="8.1" customHeight="1" x14ac:dyDescent="0.4">
      <c r="A9" s="14"/>
      <c r="B9" s="14"/>
      <c r="C9" s="14"/>
      <c r="D9" s="14"/>
      <c r="E9" s="14"/>
      <c r="F9" s="85"/>
      <c r="G9" s="54"/>
      <c r="H9" s="55"/>
      <c r="I9" s="55"/>
      <c r="J9" s="55"/>
      <c r="K9" s="54"/>
      <c r="L9" s="55"/>
      <c r="M9" s="55"/>
    </row>
    <row r="10" spans="1:13" ht="21.75" customHeight="1" x14ac:dyDescent="0.4">
      <c r="A10" s="124" t="s">
        <v>225</v>
      </c>
      <c r="B10" s="13"/>
      <c r="C10" s="14"/>
      <c r="D10" s="14"/>
      <c r="E10" s="14"/>
      <c r="F10" s="85"/>
      <c r="G10" s="60">
        <f>'TH 5'!F45</f>
        <v>640290</v>
      </c>
      <c r="H10" s="55"/>
      <c r="I10" s="61">
        <v>291004</v>
      </c>
      <c r="J10" s="55"/>
      <c r="K10" s="60">
        <f>'TH 5'!J45</f>
        <v>-26080</v>
      </c>
      <c r="L10" s="55"/>
      <c r="M10" s="61">
        <v>3846</v>
      </c>
    </row>
    <row r="11" spans="1:13" ht="8.1" customHeight="1" x14ac:dyDescent="0.4">
      <c r="A11" s="1"/>
      <c r="B11" s="1"/>
      <c r="C11" s="14"/>
      <c r="D11" s="14"/>
      <c r="E11" s="15"/>
      <c r="F11" s="15"/>
      <c r="G11" s="86"/>
      <c r="H11" s="87"/>
      <c r="I11" s="87"/>
      <c r="J11" s="87"/>
      <c r="K11" s="86"/>
      <c r="L11" s="87"/>
      <c r="M11" s="87"/>
    </row>
    <row r="12" spans="1:13" ht="21.75" customHeight="1" x14ac:dyDescent="0.4">
      <c r="A12" s="14" t="s">
        <v>115</v>
      </c>
      <c r="B12" s="14"/>
      <c r="C12" s="14"/>
      <c r="D12" s="14"/>
      <c r="E12" s="14"/>
      <c r="F12" s="85"/>
      <c r="G12" s="54"/>
      <c r="H12" s="55"/>
      <c r="I12" s="55"/>
      <c r="J12" s="55"/>
      <c r="K12" s="54"/>
      <c r="L12" s="55"/>
      <c r="M12" s="55"/>
    </row>
    <row r="13" spans="1:13" ht="21.75" customHeight="1" x14ac:dyDescent="0.4">
      <c r="A13" s="14"/>
      <c r="B13" s="59" t="s">
        <v>102</v>
      </c>
      <c r="C13" s="14"/>
      <c r="D13" s="35"/>
      <c r="E13" s="14"/>
      <c r="F13" s="85"/>
      <c r="G13" s="54"/>
      <c r="H13" s="55"/>
      <c r="I13" s="55"/>
      <c r="J13" s="55"/>
      <c r="K13" s="54"/>
      <c r="L13" s="55"/>
      <c r="M13" s="55"/>
    </row>
    <row r="14" spans="1:13" ht="21.75" customHeight="1" x14ac:dyDescent="0.4">
      <c r="A14" s="14"/>
      <c r="B14" s="14"/>
      <c r="C14" s="14" t="s">
        <v>103</v>
      </c>
      <c r="D14" s="35"/>
      <c r="E14" s="14"/>
      <c r="F14" s="85"/>
      <c r="G14" s="54"/>
      <c r="H14" s="55"/>
      <c r="I14" s="55"/>
      <c r="J14" s="55"/>
      <c r="K14" s="54"/>
      <c r="L14" s="55"/>
      <c r="M14" s="55"/>
    </row>
    <row r="15" spans="1:13" ht="21.75" customHeight="1" x14ac:dyDescent="0.4">
      <c r="A15" s="14"/>
      <c r="B15" s="14"/>
      <c r="C15" s="59" t="s">
        <v>104</v>
      </c>
      <c r="D15" s="35"/>
      <c r="E15" s="14"/>
      <c r="F15" s="85"/>
      <c r="G15" s="54"/>
      <c r="H15" s="55"/>
      <c r="I15" s="55"/>
      <c r="J15" s="55"/>
      <c r="K15" s="54"/>
      <c r="L15" s="55"/>
      <c r="M15" s="55"/>
    </row>
    <row r="16" spans="1:13" ht="21.75" customHeight="1" x14ac:dyDescent="0.4">
      <c r="A16" s="14"/>
      <c r="B16" s="14"/>
      <c r="C16" s="14" t="s">
        <v>105</v>
      </c>
      <c r="D16" s="35"/>
      <c r="E16" s="14"/>
      <c r="F16" s="85"/>
      <c r="G16" s="54">
        <v>0</v>
      </c>
      <c r="H16" s="55"/>
      <c r="I16" s="55">
        <v>-8264</v>
      </c>
      <c r="J16" s="55"/>
      <c r="K16" s="54">
        <v>0</v>
      </c>
      <c r="L16" s="55"/>
      <c r="M16" s="55">
        <v>7310</v>
      </c>
    </row>
    <row r="17" spans="1:13" ht="21.75" customHeight="1" x14ac:dyDescent="0.4">
      <c r="A17" s="14"/>
      <c r="B17" s="14"/>
      <c r="C17" s="59" t="s">
        <v>180</v>
      </c>
      <c r="D17" s="35"/>
      <c r="E17" s="14"/>
      <c r="F17" s="85"/>
      <c r="G17" s="54">
        <v>49419</v>
      </c>
      <c r="H17" s="55"/>
      <c r="I17" s="55">
        <v>0</v>
      </c>
      <c r="J17" s="55"/>
      <c r="K17" s="54">
        <v>0</v>
      </c>
      <c r="L17" s="55"/>
      <c r="M17" s="55">
        <v>0</v>
      </c>
    </row>
    <row r="18" spans="1:13" ht="21.75" customHeight="1" x14ac:dyDescent="0.4">
      <c r="A18" s="14"/>
      <c r="B18" s="14"/>
      <c r="C18" s="59" t="s">
        <v>106</v>
      </c>
      <c r="D18" s="35"/>
      <c r="E18" s="14"/>
      <c r="F18" s="85"/>
      <c r="G18" s="54"/>
      <c r="H18" s="55"/>
      <c r="I18" s="55"/>
      <c r="J18" s="55"/>
      <c r="K18" s="54"/>
      <c r="L18" s="55"/>
      <c r="M18" s="55"/>
    </row>
    <row r="19" spans="1:13" ht="21.75" customHeight="1" x14ac:dyDescent="0.4">
      <c r="A19" s="14"/>
      <c r="B19" s="35"/>
      <c r="C19" s="35" t="s">
        <v>107</v>
      </c>
      <c r="D19" s="35"/>
      <c r="E19" s="14"/>
      <c r="F19" s="85"/>
      <c r="G19" s="54"/>
      <c r="H19" s="55"/>
      <c r="I19" s="55"/>
      <c r="J19" s="55"/>
      <c r="K19" s="54"/>
      <c r="L19" s="55"/>
      <c r="M19" s="55"/>
    </row>
    <row r="20" spans="1:13" ht="21.75" customHeight="1" x14ac:dyDescent="0.4">
      <c r="A20" s="14"/>
      <c r="B20" s="35"/>
      <c r="C20" s="35"/>
      <c r="D20" s="35" t="s">
        <v>108</v>
      </c>
      <c r="E20" s="14"/>
      <c r="F20" s="85"/>
      <c r="G20" s="60">
        <v>-9884</v>
      </c>
      <c r="H20" s="55"/>
      <c r="I20" s="61">
        <v>1653</v>
      </c>
      <c r="J20" s="55"/>
      <c r="K20" s="60">
        <v>0</v>
      </c>
      <c r="L20" s="55"/>
      <c r="M20" s="61">
        <v>-1462</v>
      </c>
    </row>
    <row r="21" spans="1:13" ht="8.1" customHeight="1" x14ac:dyDescent="0.4">
      <c r="A21" s="14"/>
      <c r="B21" s="14"/>
      <c r="C21" s="14"/>
      <c r="D21" s="14"/>
      <c r="E21" s="14"/>
      <c r="F21" s="85"/>
      <c r="G21" s="54"/>
      <c r="H21" s="55"/>
      <c r="I21" s="55"/>
      <c r="J21" s="55"/>
      <c r="K21" s="54"/>
      <c r="L21" s="55"/>
      <c r="M21" s="55"/>
    </row>
    <row r="22" spans="1:13" ht="21.75" customHeight="1" x14ac:dyDescent="0.4">
      <c r="A22" s="14"/>
      <c r="B22" s="59" t="s">
        <v>109</v>
      </c>
      <c r="C22" s="14"/>
      <c r="D22" s="14"/>
      <c r="E22" s="14"/>
      <c r="F22" s="85"/>
      <c r="G22" s="54"/>
      <c r="H22" s="55"/>
      <c r="I22" s="55"/>
      <c r="J22" s="55"/>
      <c r="K22" s="54"/>
      <c r="L22" s="55"/>
      <c r="M22" s="55"/>
    </row>
    <row r="23" spans="1:13" ht="21.75" customHeight="1" x14ac:dyDescent="0.4">
      <c r="A23" s="14"/>
      <c r="B23" s="14"/>
      <c r="C23" s="14" t="s">
        <v>103</v>
      </c>
      <c r="D23" s="14"/>
      <c r="E23" s="14"/>
      <c r="F23" s="85"/>
      <c r="G23" s="60">
        <f>SUM(G16:G20)</f>
        <v>39535</v>
      </c>
      <c r="H23" s="55"/>
      <c r="I23" s="61">
        <f>SUM(I16:I20)</f>
        <v>-6611</v>
      </c>
      <c r="J23" s="55"/>
      <c r="K23" s="60">
        <f>SUM(K16:K20)</f>
        <v>0</v>
      </c>
      <c r="L23" s="55"/>
      <c r="M23" s="61">
        <f>SUM(M16:M20)</f>
        <v>5848</v>
      </c>
    </row>
    <row r="24" spans="1:13" ht="8.1" customHeight="1" x14ac:dyDescent="0.4">
      <c r="A24" s="14"/>
      <c r="B24" s="14"/>
      <c r="C24" s="14"/>
      <c r="D24" s="14"/>
      <c r="E24" s="14"/>
      <c r="F24" s="85"/>
      <c r="G24" s="54"/>
      <c r="H24" s="55"/>
      <c r="I24" s="55"/>
      <c r="J24" s="55"/>
      <c r="K24" s="54"/>
      <c r="L24" s="55"/>
      <c r="M24" s="55"/>
    </row>
    <row r="25" spans="1:13" ht="21.75" customHeight="1" x14ac:dyDescent="0.4">
      <c r="A25" s="14"/>
      <c r="B25" s="59" t="s">
        <v>110</v>
      </c>
      <c r="C25" s="14"/>
      <c r="D25" s="35"/>
      <c r="E25" s="14"/>
      <c r="F25" s="85"/>
      <c r="G25" s="54"/>
      <c r="H25" s="55"/>
      <c r="I25" s="55"/>
      <c r="J25" s="55"/>
      <c r="K25" s="54"/>
      <c r="L25" s="55"/>
      <c r="M25" s="55"/>
    </row>
    <row r="26" spans="1:13" ht="21.75" customHeight="1" x14ac:dyDescent="0.4">
      <c r="A26" s="14"/>
      <c r="B26" s="14"/>
      <c r="C26" s="14" t="s">
        <v>103</v>
      </c>
      <c r="D26" s="35"/>
      <c r="E26" s="14"/>
      <c r="F26" s="85"/>
      <c r="G26" s="54"/>
      <c r="H26" s="55"/>
      <c r="I26" s="55"/>
      <c r="J26" s="55"/>
      <c r="K26" s="54"/>
      <c r="L26" s="55"/>
      <c r="M26" s="55"/>
    </row>
    <row r="27" spans="1:13" ht="21.75" customHeight="1" x14ac:dyDescent="0.4">
      <c r="A27" s="14"/>
      <c r="B27" s="14"/>
      <c r="C27" s="59" t="s">
        <v>231</v>
      </c>
      <c r="D27" s="35"/>
      <c r="E27" s="14"/>
      <c r="F27" s="85"/>
      <c r="G27" s="54"/>
      <c r="H27" s="55"/>
      <c r="I27" s="55"/>
      <c r="J27" s="55"/>
      <c r="K27" s="54"/>
      <c r="L27" s="55"/>
      <c r="M27" s="55"/>
    </row>
    <row r="28" spans="1:13" ht="21.75" customHeight="1" x14ac:dyDescent="0.4">
      <c r="A28" s="14"/>
      <c r="B28" s="14"/>
      <c r="C28" s="14" t="s">
        <v>111</v>
      </c>
      <c r="D28" s="35"/>
      <c r="E28" s="14"/>
      <c r="F28" s="85"/>
      <c r="G28" s="54">
        <v>87675</v>
      </c>
      <c r="H28" s="55"/>
      <c r="I28" s="55">
        <v>-13448</v>
      </c>
      <c r="J28" s="55"/>
      <c r="K28" s="54">
        <v>0</v>
      </c>
      <c r="L28" s="55"/>
      <c r="M28" s="55">
        <v>0</v>
      </c>
    </row>
    <row r="29" spans="1:13" ht="21.75" customHeight="1" x14ac:dyDescent="0.4">
      <c r="A29" s="14"/>
      <c r="B29" s="14"/>
      <c r="C29" s="59" t="s">
        <v>112</v>
      </c>
      <c r="D29" s="35"/>
      <c r="E29" s="14"/>
      <c r="F29" s="85"/>
      <c r="G29" s="54"/>
      <c r="H29" s="55"/>
      <c r="I29" s="55"/>
      <c r="J29" s="55"/>
      <c r="K29" s="54"/>
      <c r="L29" s="55"/>
      <c r="M29" s="55"/>
    </row>
    <row r="30" spans="1:13" ht="21.75" customHeight="1" x14ac:dyDescent="0.4">
      <c r="A30" s="35"/>
      <c r="B30" s="35"/>
      <c r="C30" s="35" t="s">
        <v>113</v>
      </c>
      <c r="D30" s="35"/>
      <c r="E30" s="14"/>
      <c r="F30" s="85"/>
      <c r="G30" s="60">
        <v>721208</v>
      </c>
      <c r="H30" s="55"/>
      <c r="I30" s="61">
        <v>-141031</v>
      </c>
      <c r="J30" s="55"/>
      <c r="K30" s="60">
        <v>0</v>
      </c>
      <c r="L30" s="55"/>
      <c r="M30" s="61">
        <v>0</v>
      </c>
    </row>
    <row r="31" spans="1:13" ht="8.1" customHeight="1" x14ac:dyDescent="0.4">
      <c r="A31" s="14"/>
      <c r="B31" s="14"/>
      <c r="C31" s="14"/>
      <c r="D31" s="35"/>
      <c r="E31" s="14"/>
      <c r="F31" s="85"/>
      <c r="G31" s="54"/>
      <c r="H31" s="55"/>
      <c r="I31" s="55"/>
      <c r="J31" s="55"/>
      <c r="K31" s="54"/>
      <c r="L31" s="55"/>
      <c r="M31" s="55"/>
    </row>
    <row r="32" spans="1:13" ht="21.75" customHeight="1" x14ac:dyDescent="0.4">
      <c r="A32" s="14"/>
      <c r="B32" s="59" t="s">
        <v>114</v>
      </c>
      <c r="C32" s="14"/>
      <c r="D32" s="35"/>
      <c r="E32" s="14"/>
      <c r="F32" s="85"/>
      <c r="G32" s="54"/>
      <c r="H32" s="55"/>
      <c r="I32" s="55"/>
      <c r="J32" s="55"/>
      <c r="K32" s="54"/>
      <c r="L32" s="55"/>
      <c r="M32" s="55"/>
    </row>
    <row r="33" spans="1:13" ht="21.75" customHeight="1" x14ac:dyDescent="0.4">
      <c r="A33" s="14"/>
      <c r="B33" s="14"/>
      <c r="C33" s="14" t="s">
        <v>103</v>
      </c>
      <c r="D33" s="35"/>
      <c r="E33" s="14"/>
      <c r="F33" s="85"/>
      <c r="G33" s="60">
        <f>SUM(G28:G30)</f>
        <v>808883</v>
      </c>
      <c r="H33" s="55"/>
      <c r="I33" s="61">
        <f>SUM(I28:I30)</f>
        <v>-154479</v>
      </c>
      <c r="J33" s="55"/>
      <c r="K33" s="60">
        <f>SUM(K28:K30)</f>
        <v>0</v>
      </c>
      <c r="L33" s="55"/>
      <c r="M33" s="61">
        <f>SUM(M28:M30)</f>
        <v>0</v>
      </c>
    </row>
    <row r="34" spans="1:13" ht="8.1" customHeight="1" x14ac:dyDescent="0.4">
      <c r="A34" s="14"/>
      <c r="B34" s="14"/>
      <c r="C34" s="14"/>
      <c r="D34" s="35"/>
      <c r="E34" s="14"/>
      <c r="F34" s="85"/>
      <c r="G34" s="54"/>
      <c r="H34" s="55"/>
      <c r="I34" s="55"/>
      <c r="J34" s="55"/>
      <c r="K34" s="54"/>
      <c r="L34" s="55"/>
      <c r="M34" s="55"/>
    </row>
    <row r="35" spans="1:13" ht="21.75" customHeight="1" x14ac:dyDescent="0.4">
      <c r="A35" s="14" t="s">
        <v>115</v>
      </c>
      <c r="B35" s="14"/>
      <c r="C35" s="1"/>
      <c r="D35" s="35"/>
      <c r="E35" s="14"/>
      <c r="F35" s="85"/>
      <c r="G35" s="54"/>
      <c r="H35" s="55"/>
      <c r="I35" s="55"/>
      <c r="J35" s="55"/>
      <c r="K35" s="54"/>
      <c r="L35" s="55"/>
      <c r="M35" s="55"/>
    </row>
    <row r="36" spans="1:13" ht="21.75" customHeight="1" x14ac:dyDescent="0.4">
      <c r="A36" s="88"/>
      <c r="B36" s="14" t="s">
        <v>211</v>
      </c>
      <c r="C36" s="1"/>
      <c r="D36" s="35"/>
      <c r="E36" s="14"/>
      <c r="F36" s="85"/>
      <c r="G36" s="60">
        <f>SUM(G23,G33)</f>
        <v>848418</v>
      </c>
      <c r="H36" s="55"/>
      <c r="I36" s="61">
        <f>SUM(I23,I33)</f>
        <v>-161090</v>
      </c>
      <c r="J36" s="55"/>
      <c r="K36" s="60">
        <f>SUM(K23,K33)</f>
        <v>0</v>
      </c>
      <c r="L36" s="55"/>
      <c r="M36" s="61">
        <f>SUM(M23,M33)</f>
        <v>5848</v>
      </c>
    </row>
    <row r="37" spans="1:13" ht="8.1" customHeight="1" x14ac:dyDescent="0.4">
      <c r="A37" s="14"/>
      <c r="B37" s="14"/>
      <c r="C37" s="14"/>
      <c r="D37" s="14"/>
      <c r="E37" s="14"/>
      <c r="F37" s="85"/>
      <c r="G37" s="54"/>
      <c r="H37" s="55"/>
      <c r="I37" s="55"/>
      <c r="J37" s="55"/>
      <c r="K37" s="54"/>
      <c r="L37" s="55"/>
      <c r="M37" s="55"/>
    </row>
    <row r="38" spans="1:13" ht="21.75" customHeight="1" thickBot="1" x14ac:dyDescent="0.45">
      <c r="A38" s="1" t="s">
        <v>212</v>
      </c>
      <c r="B38" s="1"/>
      <c r="C38" s="14"/>
      <c r="D38" s="14"/>
      <c r="E38" s="14"/>
      <c r="F38" s="85"/>
      <c r="G38" s="71">
        <f>G10+G36</f>
        <v>1488708</v>
      </c>
      <c r="H38" s="55"/>
      <c r="I38" s="72">
        <f>I10+I36</f>
        <v>129914</v>
      </c>
      <c r="J38" s="55"/>
      <c r="K38" s="71">
        <f>K10+K36</f>
        <v>-26080</v>
      </c>
      <c r="L38" s="55"/>
      <c r="M38" s="72">
        <f>M10+M36</f>
        <v>9694</v>
      </c>
    </row>
    <row r="39" spans="1:13" ht="21.75" customHeight="1" thickTop="1" x14ac:dyDescent="0.4">
      <c r="A39" s="14"/>
      <c r="B39" s="14"/>
      <c r="C39" s="14"/>
      <c r="D39" s="14"/>
      <c r="E39" s="14"/>
      <c r="F39" s="85"/>
      <c r="G39" s="54"/>
      <c r="H39" s="55"/>
      <c r="I39" s="55"/>
      <c r="J39" s="55"/>
      <c r="K39" s="54"/>
      <c r="L39" s="55"/>
      <c r="M39" s="55"/>
    </row>
    <row r="40" spans="1:13" ht="21.75" customHeight="1" x14ac:dyDescent="0.4">
      <c r="A40" s="1" t="s">
        <v>187</v>
      </c>
      <c r="B40" s="1"/>
      <c r="C40" s="14"/>
      <c r="D40" s="14"/>
      <c r="E40" s="14"/>
      <c r="F40" s="85"/>
      <c r="G40" s="54"/>
      <c r="H40" s="55"/>
      <c r="I40" s="55"/>
      <c r="J40" s="55"/>
      <c r="K40" s="54"/>
      <c r="L40" s="55"/>
      <c r="M40" s="55"/>
    </row>
    <row r="41" spans="1:13" ht="8.1" customHeight="1" x14ac:dyDescent="0.4">
      <c r="A41" s="14"/>
      <c r="B41" s="14"/>
      <c r="C41" s="14"/>
      <c r="D41" s="14"/>
      <c r="E41" s="14"/>
      <c r="F41" s="85"/>
      <c r="G41" s="54"/>
      <c r="H41" s="55"/>
      <c r="I41" s="55"/>
      <c r="J41" s="55"/>
      <c r="K41" s="54"/>
      <c r="L41" s="55"/>
      <c r="M41" s="55"/>
    </row>
    <row r="42" spans="1:13" ht="21.75" customHeight="1" x14ac:dyDescent="0.4">
      <c r="A42" s="14" t="s">
        <v>99</v>
      </c>
      <c r="B42" s="14"/>
      <c r="C42" s="14"/>
      <c r="D42" s="14"/>
      <c r="E42" s="14"/>
      <c r="F42" s="85"/>
      <c r="G42" s="54">
        <f>G38-G43</f>
        <v>1473364</v>
      </c>
      <c r="H42" s="55"/>
      <c r="I42" s="55">
        <v>126196</v>
      </c>
      <c r="J42" s="55"/>
      <c r="K42" s="54">
        <f>K38</f>
        <v>-26080</v>
      </c>
      <c r="L42" s="55"/>
      <c r="M42" s="55">
        <v>9694</v>
      </c>
    </row>
    <row r="43" spans="1:13" ht="21.75" customHeight="1" x14ac:dyDescent="0.4">
      <c r="A43" s="14" t="s">
        <v>100</v>
      </c>
      <c r="B43" s="14"/>
      <c r="C43" s="14"/>
      <c r="D43" s="14"/>
      <c r="E43" s="14"/>
      <c r="F43" s="85"/>
      <c r="G43" s="60">
        <v>15344</v>
      </c>
      <c r="H43" s="55"/>
      <c r="I43" s="61">
        <v>3718</v>
      </c>
      <c r="J43" s="55"/>
      <c r="K43" s="60">
        <v>0</v>
      </c>
      <c r="L43" s="55"/>
      <c r="M43" s="61">
        <v>0</v>
      </c>
    </row>
    <row r="44" spans="1:13" ht="8.1" customHeight="1" x14ac:dyDescent="0.4">
      <c r="A44" s="14"/>
      <c r="B44" s="14"/>
      <c r="C44" s="14"/>
      <c r="D44" s="14"/>
      <c r="E44" s="14"/>
      <c r="F44" s="85"/>
      <c r="G44" s="54"/>
      <c r="H44" s="55"/>
      <c r="I44" s="55"/>
      <c r="J44" s="55"/>
      <c r="K44" s="54"/>
      <c r="L44" s="55"/>
      <c r="M44" s="55"/>
    </row>
    <row r="45" spans="1:13" ht="21.75" customHeight="1" thickBot="1" x14ac:dyDescent="0.45">
      <c r="A45" s="14"/>
      <c r="B45" s="14"/>
      <c r="C45" s="14"/>
      <c r="D45" s="14"/>
      <c r="E45" s="14"/>
      <c r="F45" s="85"/>
      <c r="G45" s="71">
        <f>SUM(G42:G43)</f>
        <v>1488708</v>
      </c>
      <c r="H45" s="55"/>
      <c r="I45" s="72">
        <f>SUM(I42:I43)</f>
        <v>129914</v>
      </c>
      <c r="J45" s="55"/>
      <c r="K45" s="71">
        <f>SUM(K42:K43)</f>
        <v>-26080</v>
      </c>
      <c r="L45" s="55"/>
      <c r="M45" s="72">
        <f>SUM(M42:M43)</f>
        <v>9694</v>
      </c>
    </row>
    <row r="46" spans="1:13" ht="21.75" customHeight="1" thickTop="1" x14ac:dyDescent="0.4">
      <c r="A46" s="14"/>
      <c r="B46" s="14"/>
      <c r="C46" s="14"/>
      <c r="D46" s="14"/>
      <c r="E46" s="14"/>
      <c r="F46" s="76"/>
      <c r="G46" s="55"/>
      <c r="H46" s="55"/>
      <c r="I46" s="55"/>
      <c r="J46" s="55"/>
      <c r="K46" s="55"/>
      <c r="L46" s="55"/>
      <c r="M46" s="55"/>
    </row>
    <row r="47" spans="1:13" ht="15" customHeight="1" x14ac:dyDescent="0.4">
      <c r="A47" s="14"/>
      <c r="B47" s="14"/>
      <c r="C47" s="14"/>
      <c r="D47" s="14"/>
      <c r="E47" s="14"/>
      <c r="F47" s="76"/>
      <c r="G47" s="55"/>
      <c r="H47" s="55"/>
      <c r="I47" s="55"/>
      <c r="J47" s="55"/>
      <c r="K47" s="55"/>
      <c r="L47" s="55"/>
      <c r="M47" s="55"/>
    </row>
    <row r="48" spans="1:13" ht="21.75" customHeight="1" x14ac:dyDescent="0.4">
      <c r="A48" s="14"/>
      <c r="B48" s="14"/>
      <c r="C48" s="14"/>
      <c r="D48" s="14"/>
      <c r="E48" s="14"/>
      <c r="F48" s="76"/>
      <c r="G48" s="55"/>
      <c r="H48" s="55"/>
      <c r="I48" s="55"/>
      <c r="J48" s="55"/>
      <c r="K48" s="55"/>
      <c r="L48" s="55"/>
      <c r="M48" s="55"/>
    </row>
    <row r="49" spans="1:13" ht="21.75" customHeight="1" x14ac:dyDescent="0.4">
      <c r="A49" s="8" t="str">
        <f>+'TH 5'!A59</f>
        <v>หมายเหตุประกอบข้อมูลทางการเงินเป็นส่วนหนึ่งของข้อมูลทางการเงินระหว่างกาลนี้</v>
      </c>
      <c r="B49" s="8"/>
      <c r="C49" s="8"/>
      <c r="D49" s="6"/>
      <c r="E49" s="8"/>
      <c r="F49" s="89"/>
      <c r="G49" s="32"/>
      <c r="H49" s="32"/>
      <c r="I49" s="32"/>
      <c r="J49" s="32"/>
      <c r="K49" s="32"/>
      <c r="L49" s="32"/>
      <c r="M49" s="32"/>
    </row>
  </sheetData>
  <mergeCells count="2">
    <mergeCell ref="G5:I5"/>
    <mergeCell ref="K5:M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8844-A514-4909-B8DA-2F66C773B5F4}">
  <sheetPr>
    <tabColor theme="7" tint="0.79998168889431442"/>
  </sheetPr>
  <dimension ref="A1:R28"/>
  <sheetViews>
    <sheetView zoomScale="85" zoomScaleNormal="85" zoomScaleSheetLayoutView="85" workbookViewId="0">
      <selection activeCell="D36" sqref="D36"/>
    </sheetView>
  </sheetViews>
  <sheetFormatPr defaultColWidth="9.28515625" defaultRowHeight="21.75" customHeight="1" x14ac:dyDescent="0.4"/>
  <cols>
    <col min="1" max="1" width="2" style="35" customWidth="1"/>
    <col min="2" max="2" width="18.28515625" style="35" customWidth="1"/>
    <col min="3" max="3" width="23.7109375" style="35" customWidth="1"/>
    <col min="4" max="4" width="11.7109375" style="35" customWidth="1"/>
    <col min="5" max="5" width="0.7109375" style="35" customWidth="1"/>
    <col min="6" max="6" width="12.7109375" style="35" customWidth="1"/>
    <col min="7" max="7" width="0.7109375" style="35" customWidth="1"/>
    <col min="8" max="8" width="11.7109375" style="35" customWidth="1"/>
    <col min="9" max="9" width="0.7109375" style="35" customWidth="1"/>
    <col min="10" max="10" width="12.7109375" style="35" customWidth="1"/>
    <col min="11" max="11" width="0.7109375" style="35" customWidth="1"/>
    <col min="12" max="12" width="13.7109375" style="35" customWidth="1"/>
    <col min="13" max="13" width="0.7109375" style="35" customWidth="1"/>
    <col min="14" max="14" width="12.7109375" style="35" customWidth="1"/>
    <col min="15" max="15" width="0.7109375" style="35" customWidth="1"/>
    <col min="16" max="16" width="11" style="35" customWidth="1"/>
    <col min="17" max="17" width="0.7109375" style="35" customWidth="1"/>
    <col min="18" max="18" width="12.42578125" style="35" customWidth="1"/>
    <col min="19" max="16384" width="9.28515625" style="35"/>
  </cols>
  <sheetData>
    <row r="1" spans="1:18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.75" customHeight="1" x14ac:dyDescent="0.4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.75" customHeight="1" x14ac:dyDescent="0.4">
      <c r="A3" s="6" t="s">
        <v>224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1.75" customHeight="1" x14ac:dyDescent="0.4">
      <c r="A4" s="124"/>
      <c r="B4" s="124"/>
      <c r="C4" s="39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"/>
    </row>
    <row r="5" spans="1:18" ht="21.75" customHeight="1" x14ac:dyDescent="0.4">
      <c r="A5" s="39"/>
      <c r="B5" s="39"/>
      <c r="C5" s="39"/>
      <c r="D5" s="133" t="s">
        <v>116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8" ht="21.75" customHeight="1" x14ac:dyDescent="0.4">
      <c r="A6" s="15"/>
      <c r="B6" s="15"/>
      <c r="C6" s="15"/>
      <c r="D6" s="135" t="s">
        <v>117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04"/>
      <c r="P6" s="18"/>
      <c r="Q6" s="18"/>
      <c r="R6" s="87"/>
    </row>
    <row r="7" spans="1:18" ht="21.75" customHeight="1" x14ac:dyDescent="0.4">
      <c r="A7" s="15"/>
      <c r="B7" s="15"/>
      <c r="C7" s="15"/>
      <c r="D7" s="87"/>
      <c r="E7" s="18"/>
      <c r="F7" s="87"/>
      <c r="G7" s="18"/>
      <c r="H7" s="134" t="s">
        <v>69</v>
      </c>
      <c r="I7" s="134"/>
      <c r="J7" s="134"/>
      <c r="K7" s="18"/>
      <c r="L7" s="18" t="s">
        <v>118</v>
      </c>
      <c r="M7" s="18"/>
      <c r="N7" s="90" t="s">
        <v>119</v>
      </c>
      <c r="O7" s="18"/>
      <c r="P7" s="90" t="s">
        <v>120</v>
      </c>
      <c r="Q7" s="18"/>
      <c r="R7" s="87"/>
    </row>
    <row r="8" spans="1:18" ht="21.75" customHeight="1" x14ac:dyDescent="0.4">
      <c r="A8" s="15"/>
      <c r="B8" s="15"/>
      <c r="C8" s="15"/>
      <c r="D8" s="18" t="s">
        <v>121</v>
      </c>
      <c r="E8" s="18"/>
      <c r="F8" s="18" t="s">
        <v>122</v>
      </c>
      <c r="G8" s="18"/>
      <c r="H8" s="18" t="s">
        <v>123</v>
      </c>
      <c r="I8" s="18"/>
      <c r="J8" s="87"/>
      <c r="K8" s="18"/>
      <c r="L8" s="18" t="s">
        <v>124</v>
      </c>
      <c r="M8" s="18"/>
      <c r="N8" s="90" t="s">
        <v>125</v>
      </c>
      <c r="O8" s="18"/>
      <c r="P8" s="90" t="s">
        <v>126</v>
      </c>
      <c r="Q8" s="18"/>
      <c r="R8" s="18" t="s">
        <v>119</v>
      </c>
    </row>
    <row r="9" spans="1:18" ht="21.75" customHeight="1" x14ac:dyDescent="0.4">
      <c r="A9" s="15"/>
      <c r="B9" s="15"/>
      <c r="C9" s="15"/>
      <c r="D9" s="18" t="s">
        <v>127</v>
      </c>
      <c r="E9" s="18"/>
      <c r="F9" s="18" t="s">
        <v>128</v>
      </c>
      <c r="G9" s="18"/>
      <c r="H9" s="18" t="s">
        <v>129</v>
      </c>
      <c r="I9" s="18"/>
      <c r="J9" s="18" t="s">
        <v>72</v>
      </c>
      <c r="K9" s="18"/>
      <c r="L9" s="18" t="s">
        <v>130</v>
      </c>
      <c r="M9" s="18"/>
      <c r="N9" s="18" t="s">
        <v>131</v>
      </c>
      <c r="O9" s="18"/>
      <c r="P9" s="18" t="s">
        <v>132</v>
      </c>
      <c r="Q9" s="18"/>
      <c r="R9" s="18" t="s">
        <v>130</v>
      </c>
    </row>
    <row r="10" spans="1:18" ht="21.75" customHeight="1" x14ac:dyDescent="0.4">
      <c r="A10" s="15"/>
      <c r="B10" s="15"/>
      <c r="C10" s="15"/>
      <c r="D10" s="126" t="s">
        <v>11</v>
      </c>
      <c r="E10" s="18"/>
      <c r="F10" s="126" t="s">
        <v>11</v>
      </c>
      <c r="G10" s="18"/>
      <c r="H10" s="126" t="s">
        <v>11</v>
      </c>
      <c r="I10" s="18"/>
      <c r="J10" s="126" t="s">
        <v>11</v>
      </c>
      <c r="K10" s="18"/>
      <c r="L10" s="126" t="s">
        <v>11</v>
      </c>
      <c r="M10" s="18"/>
      <c r="N10" s="126" t="s">
        <v>11</v>
      </c>
      <c r="O10" s="18"/>
      <c r="P10" s="126" t="s">
        <v>11</v>
      </c>
      <c r="Q10" s="18"/>
      <c r="R10" s="126" t="s">
        <v>11</v>
      </c>
    </row>
    <row r="11" spans="1:18" ht="21.75" customHeight="1" x14ac:dyDescent="0.4">
      <c r="A11" s="15"/>
      <c r="B11" s="15"/>
      <c r="C11" s="15"/>
      <c r="D11" s="101"/>
      <c r="E11" s="101"/>
      <c r="F11" s="101"/>
      <c r="G11" s="101"/>
      <c r="H11" s="101"/>
      <c r="I11" s="101"/>
      <c r="J11" s="101"/>
      <c r="K11" s="101"/>
      <c r="L11" s="102" t="s">
        <v>133</v>
      </c>
      <c r="M11" s="101"/>
      <c r="N11" s="101"/>
      <c r="O11" s="101"/>
      <c r="P11" s="101"/>
      <c r="Q11" s="101"/>
      <c r="R11" s="101"/>
    </row>
    <row r="12" spans="1:18" ht="6" customHeight="1" x14ac:dyDescent="0.4">
      <c r="A12" s="15"/>
      <c r="B12" s="15"/>
      <c r="C12" s="15"/>
      <c r="D12" s="101"/>
      <c r="E12" s="101"/>
      <c r="F12" s="101"/>
      <c r="G12" s="101"/>
      <c r="H12" s="101"/>
      <c r="I12" s="101"/>
      <c r="J12" s="101"/>
      <c r="K12" s="101"/>
      <c r="L12" s="102"/>
      <c r="M12" s="101"/>
      <c r="N12" s="101"/>
      <c r="O12" s="101"/>
      <c r="P12" s="101"/>
      <c r="Q12" s="101"/>
      <c r="R12" s="101"/>
    </row>
    <row r="13" spans="1:18" ht="21.75" customHeight="1" x14ac:dyDescent="0.4">
      <c r="A13" s="105" t="s">
        <v>215</v>
      </c>
      <c r="B13" s="105"/>
      <c r="C13" s="106"/>
      <c r="D13" s="26"/>
      <c r="E13" s="18"/>
      <c r="F13" s="26"/>
      <c r="G13" s="18"/>
      <c r="H13" s="26"/>
      <c r="I13" s="18"/>
      <c r="J13" s="54"/>
      <c r="K13" s="18"/>
      <c r="L13" s="26"/>
      <c r="M13" s="18"/>
      <c r="N13" s="54"/>
      <c r="O13" s="18"/>
      <c r="P13" s="26"/>
      <c r="Q13" s="18"/>
      <c r="R13" s="54"/>
    </row>
    <row r="14" spans="1:18" ht="21.75" customHeight="1" x14ac:dyDescent="0.4">
      <c r="A14" s="105"/>
      <c r="B14" s="105" t="s">
        <v>218</v>
      </c>
      <c r="C14" s="106"/>
      <c r="D14" s="26">
        <v>918932</v>
      </c>
      <c r="E14" s="18"/>
      <c r="F14" s="26">
        <v>1874482</v>
      </c>
      <c r="G14" s="18"/>
      <c r="H14" s="26">
        <v>162089</v>
      </c>
      <c r="I14" s="18"/>
      <c r="J14" s="54">
        <v>12399354</v>
      </c>
      <c r="K14" s="18"/>
      <c r="L14" s="26">
        <v>220502</v>
      </c>
      <c r="M14" s="18"/>
      <c r="N14" s="54">
        <f>SUM(D14:L14)</f>
        <v>15575359</v>
      </c>
      <c r="O14" s="18"/>
      <c r="P14" s="26">
        <v>338966</v>
      </c>
      <c r="Q14" s="18"/>
      <c r="R14" s="54">
        <f>SUM(N14:P14)</f>
        <v>15914325</v>
      </c>
    </row>
    <row r="15" spans="1:18" ht="21.75" customHeight="1" x14ac:dyDescent="0.4">
      <c r="A15" s="14" t="s">
        <v>214</v>
      </c>
      <c r="B15" s="14"/>
      <c r="C15" s="14"/>
      <c r="D15" s="60">
        <v>0</v>
      </c>
      <c r="E15" s="18"/>
      <c r="F15" s="60">
        <v>0</v>
      </c>
      <c r="G15" s="18"/>
      <c r="H15" s="60">
        <v>0</v>
      </c>
      <c r="I15" s="18"/>
      <c r="J15" s="60">
        <f>'TH 5'!F49+'TH 6'!G16+'TH 6'!G19</f>
        <v>635734</v>
      </c>
      <c r="K15" s="18"/>
      <c r="L15" s="60">
        <v>837630</v>
      </c>
      <c r="M15" s="18"/>
      <c r="N15" s="60">
        <f>SUM(D15:L15)</f>
        <v>1473364</v>
      </c>
      <c r="O15" s="18"/>
      <c r="P15" s="60">
        <f>'TH 6'!G43</f>
        <v>15344</v>
      </c>
      <c r="Q15" s="18"/>
      <c r="R15" s="60">
        <f>SUM(N15+P15)</f>
        <v>1488708</v>
      </c>
    </row>
    <row r="16" spans="1:18" ht="6" customHeight="1" x14ac:dyDescent="0.4">
      <c r="A16" s="28"/>
      <c r="B16" s="14"/>
      <c r="C16" s="14"/>
      <c r="D16" s="54"/>
      <c r="E16" s="18"/>
      <c r="F16" s="54"/>
      <c r="G16" s="18"/>
      <c r="H16" s="54"/>
      <c r="I16" s="18"/>
      <c r="J16" s="54"/>
      <c r="K16" s="18"/>
      <c r="L16" s="91"/>
      <c r="M16" s="18"/>
      <c r="N16" s="54"/>
      <c r="O16" s="18"/>
      <c r="P16" s="54"/>
      <c r="Q16" s="18"/>
      <c r="R16" s="54"/>
    </row>
    <row r="17" spans="1:18" ht="21.75" customHeight="1" x14ac:dyDescent="0.4">
      <c r="A17" s="1" t="s">
        <v>216</v>
      </c>
      <c r="B17" s="14"/>
      <c r="C17" s="14"/>
      <c r="D17" s="54"/>
      <c r="E17" s="18"/>
      <c r="F17" s="54"/>
      <c r="G17" s="18"/>
      <c r="H17" s="54"/>
      <c r="I17" s="18"/>
      <c r="J17" s="54"/>
      <c r="K17" s="18"/>
      <c r="L17" s="91"/>
      <c r="M17" s="18"/>
      <c r="N17" s="54"/>
      <c r="O17" s="18"/>
      <c r="P17" s="54"/>
      <c r="Q17" s="18"/>
      <c r="R17" s="54"/>
    </row>
    <row r="18" spans="1:18" ht="21.75" customHeight="1" thickBot="1" x14ac:dyDescent="0.45">
      <c r="A18" s="1"/>
      <c r="B18" s="1" t="s">
        <v>1</v>
      </c>
      <c r="C18" s="14"/>
      <c r="D18" s="71">
        <f>SUM(D13:D16)</f>
        <v>918932</v>
      </c>
      <c r="E18" s="18"/>
      <c r="F18" s="71">
        <f>SUM(F13:F16)</f>
        <v>1874482</v>
      </c>
      <c r="G18" s="18"/>
      <c r="H18" s="71">
        <f>SUM(H13:H16)</f>
        <v>162089</v>
      </c>
      <c r="I18" s="18"/>
      <c r="J18" s="71">
        <f>SUM(J13:J16)</f>
        <v>13035088</v>
      </c>
      <c r="K18" s="18"/>
      <c r="L18" s="71">
        <f>SUM(L13:L16)</f>
        <v>1058132</v>
      </c>
      <c r="M18" s="18"/>
      <c r="N18" s="71">
        <f>SUM(N13:N16)</f>
        <v>17048723</v>
      </c>
      <c r="O18" s="18"/>
      <c r="P18" s="71">
        <f>SUM(P13:P16)</f>
        <v>354310</v>
      </c>
      <c r="Q18" s="18"/>
      <c r="R18" s="71">
        <f>SUM(R13:R15)</f>
        <v>17403033</v>
      </c>
    </row>
    <row r="19" spans="1:18" ht="21.75" customHeight="1" thickTop="1" x14ac:dyDescent="0.4">
      <c r="A19" s="28"/>
      <c r="B19" s="14"/>
      <c r="C19" s="14"/>
      <c r="D19" s="55"/>
      <c r="E19" s="18"/>
      <c r="F19" s="55"/>
      <c r="G19" s="18"/>
      <c r="H19" s="55"/>
      <c r="I19" s="18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21.75" customHeight="1" x14ac:dyDescent="0.4">
      <c r="A20" s="1" t="s">
        <v>215</v>
      </c>
      <c r="B20" s="14"/>
      <c r="C20" s="14"/>
      <c r="D20" s="55"/>
      <c r="E20" s="18"/>
      <c r="F20" s="55"/>
      <c r="G20" s="18"/>
      <c r="H20" s="55"/>
      <c r="I20" s="18"/>
      <c r="J20" s="55"/>
      <c r="K20" s="55"/>
      <c r="L20" s="55"/>
      <c r="M20" s="55"/>
      <c r="N20" s="55"/>
      <c r="O20" s="55"/>
      <c r="P20" s="55"/>
      <c r="Q20" s="55"/>
      <c r="R20" s="55"/>
    </row>
    <row r="21" spans="1:18" ht="21.75" customHeight="1" x14ac:dyDescent="0.4">
      <c r="A21" s="1"/>
      <c r="B21" s="105" t="s">
        <v>219</v>
      </c>
      <c r="C21" s="14"/>
      <c r="D21" s="27">
        <v>918932</v>
      </c>
      <c r="E21" s="18"/>
      <c r="F21" s="27">
        <v>1874482</v>
      </c>
      <c r="G21" s="18"/>
      <c r="H21" s="27">
        <v>162089</v>
      </c>
      <c r="I21" s="18"/>
      <c r="J21" s="55">
        <v>11940116</v>
      </c>
      <c r="K21" s="18"/>
      <c r="L21" s="27">
        <v>620740</v>
      </c>
      <c r="M21" s="18"/>
      <c r="N21" s="55">
        <f>SUM(D21:L21)</f>
        <v>15516359</v>
      </c>
      <c r="O21" s="18"/>
      <c r="P21" s="27">
        <v>363893</v>
      </c>
      <c r="Q21" s="18"/>
      <c r="R21" s="55">
        <f>SUM(N21:P21)</f>
        <v>15880252</v>
      </c>
    </row>
    <row r="22" spans="1:18" ht="21.75" customHeight="1" x14ac:dyDescent="0.4">
      <c r="A22" s="14" t="s">
        <v>212</v>
      </c>
      <c r="B22" s="14"/>
      <c r="C22" s="14"/>
      <c r="D22" s="61">
        <v>0</v>
      </c>
      <c r="E22" s="18"/>
      <c r="F22" s="61">
        <v>0</v>
      </c>
      <c r="G22" s="18"/>
      <c r="H22" s="61">
        <v>0</v>
      </c>
      <c r="I22" s="18"/>
      <c r="J22" s="61">
        <v>277148</v>
      </c>
      <c r="K22" s="18"/>
      <c r="L22" s="61">
        <v>-150952</v>
      </c>
      <c r="M22" s="18"/>
      <c r="N22" s="61">
        <f>SUM(D22:L22)</f>
        <v>126196</v>
      </c>
      <c r="O22" s="18"/>
      <c r="P22" s="61">
        <v>3718</v>
      </c>
      <c r="Q22" s="18"/>
      <c r="R22" s="61">
        <f>SUM(N22+P22)</f>
        <v>129914</v>
      </c>
    </row>
    <row r="23" spans="1:18" ht="6" customHeight="1" x14ac:dyDescent="0.4">
      <c r="A23" s="28"/>
      <c r="B23" s="14"/>
      <c r="C23" s="14"/>
      <c r="D23" s="55"/>
      <c r="E23" s="18"/>
      <c r="F23" s="55"/>
      <c r="G23" s="18"/>
      <c r="H23" s="55"/>
      <c r="I23" s="18"/>
      <c r="J23" s="55"/>
      <c r="K23" s="18"/>
      <c r="L23" s="93"/>
      <c r="M23" s="18"/>
      <c r="N23" s="55"/>
      <c r="O23" s="18"/>
      <c r="P23" s="55"/>
      <c r="Q23" s="18"/>
      <c r="R23" s="55"/>
    </row>
    <row r="24" spans="1:18" ht="21.75" customHeight="1" x14ac:dyDescent="0.4">
      <c r="A24" s="1" t="s">
        <v>216</v>
      </c>
      <c r="B24" s="14"/>
      <c r="C24" s="14"/>
      <c r="D24" s="55"/>
      <c r="E24" s="18"/>
      <c r="F24" s="55"/>
      <c r="G24" s="18"/>
      <c r="H24" s="55"/>
      <c r="I24" s="18"/>
      <c r="J24" s="55"/>
      <c r="K24" s="18"/>
      <c r="L24" s="93"/>
      <c r="M24" s="18"/>
      <c r="N24" s="55"/>
      <c r="O24" s="18"/>
      <c r="P24" s="55"/>
      <c r="Q24" s="18"/>
      <c r="R24" s="55"/>
    </row>
    <row r="25" spans="1:18" ht="21.75" customHeight="1" thickBot="1" x14ac:dyDescent="0.45">
      <c r="A25" s="1"/>
      <c r="B25" s="1" t="s">
        <v>220</v>
      </c>
      <c r="C25" s="14"/>
      <c r="D25" s="72">
        <f>SUM(D21:D23)</f>
        <v>918932</v>
      </c>
      <c r="E25" s="18"/>
      <c r="F25" s="72">
        <f>SUM(F21:F23)</f>
        <v>1874482</v>
      </c>
      <c r="G25" s="18"/>
      <c r="H25" s="72">
        <f>SUM(H21:H23)</f>
        <v>162089</v>
      </c>
      <c r="I25" s="18"/>
      <c r="J25" s="72">
        <f>SUM(J21:J23)</f>
        <v>12217264</v>
      </c>
      <c r="K25" s="18"/>
      <c r="L25" s="72">
        <f>SUM(L21:L23)</f>
        <v>469788</v>
      </c>
      <c r="M25" s="18"/>
      <c r="N25" s="72">
        <f>SUM(N21:N23)</f>
        <v>15642555</v>
      </c>
      <c r="O25" s="18"/>
      <c r="P25" s="72">
        <f>SUM(P21:P23)</f>
        <v>367611</v>
      </c>
      <c r="Q25" s="18"/>
      <c r="R25" s="72">
        <f>SUM(R21:R22)</f>
        <v>16010166</v>
      </c>
    </row>
    <row r="26" spans="1:18" ht="21.75" customHeight="1" thickTop="1" x14ac:dyDescent="0.4"/>
    <row r="27" spans="1:18" ht="23.25" customHeight="1" x14ac:dyDescent="0.4"/>
    <row r="28" spans="1:18" ht="21.75" customHeight="1" x14ac:dyDescent="0.4">
      <c r="A28" s="103" t="str">
        <f>'TH 2-4'!A52</f>
        <v>หมายเหตุประกอบข้อมูลทางการเงินเป็นส่วนหนึ่งของข้อมูลทางการเงินระหว่างกาลนี้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</row>
  </sheetData>
  <mergeCells count="3">
    <mergeCell ref="D5:R5"/>
    <mergeCell ref="H7:J7"/>
    <mergeCell ref="D6:N6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130BE-74EF-4A23-9B53-5E803571E3CB}">
  <sheetPr>
    <tabColor theme="7" tint="0.79998168889431442"/>
  </sheetPr>
  <dimension ref="A1:N27"/>
  <sheetViews>
    <sheetView topLeftCell="A19" zoomScale="85" zoomScaleNormal="85" zoomScaleSheetLayoutView="80" workbookViewId="0">
      <selection activeCell="F42" sqref="F42"/>
    </sheetView>
  </sheetViews>
  <sheetFormatPr defaultColWidth="9.28515625" defaultRowHeight="21.75" customHeight="1" x14ac:dyDescent="0.4"/>
  <cols>
    <col min="1" max="2" width="1.7109375" style="35" customWidth="1"/>
    <col min="3" max="3" width="36.140625" style="35" customWidth="1"/>
    <col min="4" max="4" width="13.7109375" style="35" customWidth="1"/>
    <col min="5" max="5" width="1.42578125" style="35" customWidth="1"/>
    <col min="6" max="6" width="13.7109375" style="35" customWidth="1"/>
    <col min="7" max="7" width="1.42578125" style="35" customWidth="1"/>
    <col min="8" max="8" width="13.7109375" style="35" customWidth="1"/>
    <col min="9" max="9" width="1.42578125" style="35" customWidth="1"/>
    <col min="10" max="10" width="13.7109375" style="35" customWidth="1"/>
    <col min="11" max="11" width="1.42578125" style="35" customWidth="1"/>
    <col min="12" max="12" width="14.7109375" style="35" customWidth="1"/>
    <col min="13" max="13" width="1.42578125" style="35" customWidth="1"/>
    <col min="14" max="14" width="13.7109375" style="35" customWidth="1"/>
    <col min="15" max="16384" width="9.28515625" style="35"/>
  </cols>
  <sheetData>
    <row r="1" spans="1:14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 x14ac:dyDescent="0.4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 x14ac:dyDescent="0.4">
      <c r="A3" s="6" t="s">
        <v>224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1.75" customHeight="1" x14ac:dyDescent="0.4">
      <c r="A4" s="121"/>
      <c r="B4" s="121"/>
      <c r="C4" s="121"/>
      <c r="D4" s="43"/>
      <c r="E4" s="43"/>
      <c r="F4" s="43"/>
      <c r="G4" s="43"/>
      <c r="H4" s="43"/>
      <c r="I4" s="43"/>
      <c r="J4" s="43"/>
      <c r="K4" s="43"/>
      <c r="L4" s="43"/>
      <c r="M4" s="43"/>
      <c r="N4" s="2"/>
    </row>
    <row r="5" spans="1:14" ht="21.75" customHeight="1" x14ac:dyDescent="0.4">
      <c r="A5" s="39"/>
      <c r="B5" s="39"/>
      <c r="C5" s="39"/>
      <c r="D5" s="133" t="s">
        <v>134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21.75" customHeight="1" x14ac:dyDescent="0.4">
      <c r="A6" s="15"/>
      <c r="B6" s="15"/>
      <c r="C6" s="15"/>
      <c r="D6" s="87"/>
      <c r="E6" s="18"/>
      <c r="F6" s="87"/>
      <c r="G6" s="18"/>
      <c r="H6" s="135" t="s">
        <v>69</v>
      </c>
      <c r="I6" s="135"/>
      <c r="J6" s="135"/>
      <c r="K6" s="2"/>
      <c r="L6" s="18" t="s">
        <v>118</v>
      </c>
      <c r="M6" s="2"/>
      <c r="N6" s="87"/>
    </row>
    <row r="7" spans="1:14" ht="21.75" customHeight="1" x14ac:dyDescent="0.4">
      <c r="A7" s="15"/>
      <c r="B7" s="15"/>
      <c r="C7" s="15"/>
      <c r="D7" s="18" t="s">
        <v>121</v>
      </c>
      <c r="E7" s="18"/>
      <c r="F7" s="18" t="s">
        <v>122</v>
      </c>
      <c r="G7" s="18"/>
      <c r="H7" s="18" t="s">
        <v>123</v>
      </c>
      <c r="I7" s="18"/>
      <c r="J7" s="87"/>
      <c r="K7" s="18"/>
      <c r="L7" s="18" t="s">
        <v>124</v>
      </c>
      <c r="M7" s="18"/>
      <c r="N7" s="18" t="s">
        <v>119</v>
      </c>
    </row>
    <row r="8" spans="1:14" ht="21.75" customHeight="1" x14ac:dyDescent="0.4">
      <c r="A8" s="15"/>
      <c r="B8" s="15"/>
      <c r="C8" s="15"/>
      <c r="D8" s="18" t="s">
        <v>127</v>
      </c>
      <c r="E8" s="18"/>
      <c r="F8" s="18" t="s">
        <v>128</v>
      </c>
      <c r="G8" s="18"/>
      <c r="H8" s="18" t="s">
        <v>129</v>
      </c>
      <c r="I8" s="18"/>
      <c r="J8" s="18" t="s">
        <v>72</v>
      </c>
      <c r="K8" s="18"/>
      <c r="L8" s="18" t="s">
        <v>130</v>
      </c>
      <c r="M8" s="18"/>
      <c r="N8" s="18" t="s">
        <v>130</v>
      </c>
    </row>
    <row r="9" spans="1:14" ht="21.75" customHeight="1" x14ac:dyDescent="0.4">
      <c r="A9" s="15"/>
      <c r="B9" s="15"/>
      <c r="C9" s="15"/>
      <c r="D9" s="122" t="s">
        <v>11</v>
      </c>
      <c r="E9" s="18"/>
      <c r="F9" s="122" t="s">
        <v>11</v>
      </c>
      <c r="G9" s="18"/>
      <c r="H9" s="122" t="s">
        <v>11</v>
      </c>
      <c r="I9" s="18"/>
      <c r="J9" s="122" t="s">
        <v>11</v>
      </c>
      <c r="K9" s="18"/>
      <c r="L9" s="122" t="s">
        <v>11</v>
      </c>
      <c r="M9" s="101"/>
      <c r="N9" s="122" t="s">
        <v>11</v>
      </c>
    </row>
    <row r="10" spans="1:14" ht="21.75" customHeight="1" x14ac:dyDescent="0.4">
      <c r="A10" s="15"/>
      <c r="B10" s="15"/>
      <c r="C10" s="15"/>
      <c r="D10" s="101"/>
      <c r="E10" s="101"/>
      <c r="F10" s="101"/>
      <c r="G10" s="101"/>
      <c r="H10" s="101"/>
      <c r="I10" s="101"/>
      <c r="J10" s="101"/>
      <c r="K10" s="101"/>
      <c r="L10" s="102" t="s">
        <v>133</v>
      </c>
      <c r="M10" s="101"/>
      <c r="N10" s="101"/>
    </row>
    <row r="11" spans="1:14" ht="6" customHeight="1" x14ac:dyDescent="0.4">
      <c r="A11" s="15"/>
      <c r="B11" s="15"/>
      <c r="C11" s="15"/>
      <c r="D11" s="101"/>
      <c r="E11" s="101"/>
      <c r="F11" s="101"/>
      <c r="G11" s="101"/>
      <c r="H11" s="101"/>
      <c r="I11" s="101"/>
      <c r="J11" s="101"/>
      <c r="K11" s="101"/>
      <c r="L11" s="102"/>
      <c r="M11" s="101"/>
      <c r="N11" s="101"/>
    </row>
    <row r="12" spans="1:14" ht="21.75" customHeight="1" x14ac:dyDescent="0.4">
      <c r="A12" s="105" t="s">
        <v>215</v>
      </c>
      <c r="B12" s="105"/>
      <c r="C12" s="15"/>
      <c r="D12" s="22"/>
      <c r="E12" s="101"/>
      <c r="F12" s="22"/>
      <c r="G12" s="101"/>
      <c r="H12" s="22"/>
      <c r="I12" s="101"/>
      <c r="J12" s="22"/>
      <c r="K12" s="101"/>
      <c r="L12" s="54"/>
      <c r="M12" s="101"/>
      <c r="N12" s="22"/>
    </row>
    <row r="13" spans="1:14" ht="21.75" customHeight="1" x14ac:dyDescent="0.4">
      <c r="A13" s="105"/>
      <c r="B13" s="105" t="s">
        <v>218</v>
      </c>
      <c r="C13" s="14"/>
      <c r="D13" s="54">
        <v>918932</v>
      </c>
      <c r="E13" s="102"/>
      <c r="F13" s="54">
        <v>1874482</v>
      </c>
      <c r="G13" s="102"/>
      <c r="H13" s="54">
        <v>162089</v>
      </c>
      <c r="I13" s="102"/>
      <c r="J13" s="54">
        <v>4474367</v>
      </c>
      <c r="K13" s="102"/>
      <c r="L13" s="54">
        <v>872370</v>
      </c>
      <c r="M13" s="102"/>
      <c r="N13" s="54">
        <f>SUM(D13:L13)</f>
        <v>8302240</v>
      </c>
    </row>
    <row r="14" spans="1:14" ht="21.75" customHeight="1" x14ac:dyDescent="0.4">
      <c r="A14" s="14" t="s">
        <v>217</v>
      </c>
      <c r="B14" s="14"/>
      <c r="C14" s="14"/>
      <c r="D14" s="60">
        <v>0</v>
      </c>
      <c r="E14" s="102"/>
      <c r="F14" s="60">
        <v>0</v>
      </c>
      <c r="G14" s="102"/>
      <c r="H14" s="60">
        <v>0</v>
      </c>
      <c r="I14" s="102"/>
      <c r="J14" s="60">
        <f>'TH 5'!J45</f>
        <v>-26080</v>
      </c>
      <c r="K14" s="102"/>
      <c r="L14" s="60">
        <v>0</v>
      </c>
      <c r="M14" s="102"/>
      <c r="N14" s="60">
        <f>SUM(D14:M14)</f>
        <v>-26080</v>
      </c>
    </row>
    <row r="15" spans="1:14" ht="6" customHeight="1" x14ac:dyDescent="0.4">
      <c r="A15" s="14"/>
      <c r="B15" s="14"/>
      <c r="C15" s="14"/>
      <c r="D15" s="54"/>
      <c r="E15" s="55"/>
      <c r="F15" s="54"/>
      <c r="G15" s="55"/>
      <c r="H15" s="54"/>
      <c r="I15" s="55"/>
      <c r="J15" s="54"/>
      <c r="K15" s="102"/>
      <c r="L15" s="54"/>
      <c r="M15" s="102"/>
      <c r="N15" s="54"/>
    </row>
    <row r="16" spans="1:14" ht="21.75" customHeight="1" x14ac:dyDescent="0.4">
      <c r="A16" s="1" t="s">
        <v>216</v>
      </c>
      <c r="B16" s="14"/>
      <c r="C16" s="14"/>
      <c r="D16" s="54"/>
      <c r="E16" s="55"/>
      <c r="F16" s="54"/>
      <c r="G16" s="55"/>
      <c r="H16" s="54"/>
      <c r="I16" s="55"/>
      <c r="J16" s="54"/>
      <c r="K16" s="102"/>
      <c r="L16" s="54"/>
      <c r="M16" s="102"/>
      <c r="N16" s="54"/>
    </row>
    <row r="17" spans="1:14" ht="21.75" customHeight="1" thickBot="1" x14ac:dyDescent="0.45">
      <c r="A17" s="1"/>
      <c r="B17" s="1" t="s">
        <v>1</v>
      </c>
      <c r="C17" s="14"/>
      <c r="D17" s="71">
        <f>SUM(D13:D15)</f>
        <v>918932</v>
      </c>
      <c r="E17" s="55"/>
      <c r="F17" s="71">
        <f>SUM(F13:F15)</f>
        <v>1874482</v>
      </c>
      <c r="G17" s="55"/>
      <c r="H17" s="71">
        <f>SUM(H13:H15)</f>
        <v>162089</v>
      </c>
      <c r="I17" s="55"/>
      <c r="J17" s="71">
        <f>SUM(J13:J15)</f>
        <v>4448287</v>
      </c>
      <c r="K17" s="55"/>
      <c r="L17" s="71">
        <f>SUM(L13:L15)</f>
        <v>872370</v>
      </c>
      <c r="M17" s="55"/>
      <c r="N17" s="71">
        <f>SUM(D17:M17)</f>
        <v>8276160</v>
      </c>
    </row>
    <row r="18" spans="1:14" ht="21.75" customHeight="1" thickTop="1" x14ac:dyDescent="0.4">
      <c r="A18" s="1"/>
      <c r="B18" s="1"/>
      <c r="C18" s="14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ht="21.75" customHeight="1" x14ac:dyDescent="0.4">
      <c r="A19" s="1" t="s">
        <v>215</v>
      </c>
      <c r="B19" s="14"/>
      <c r="C19" s="1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21.75" customHeight="1" x14ac:dyDescent="0.4">
      <c r="A20" s="1"/>
      <c r="B20" s="105" t="s">
        <v>219</v>
      </c>
      <c r="C20" s="14"/>
      <c r="D20" s="55">
        <v>918932</v>
      </c>
      <c r="E20" s="55"/>
      <c r="F20" s="55">
        <v>1874482</v>
      </c>
      <c r="G20" s="55"/>
      <c r="H20" s="55">
        <v>162089</v>
      </c>
      <c r="I20" s="55"/>
      <c r="J20" s="55">
        <v>4270256</v>
      </c>
      <c r="K20" s="55"/>
      <c r="L20" s="55">
        <v>889607</v>
      </c>
      <c r="M20" s="55"/>
      <c r="N20" s="55">
        <f>SUM(D20:L20)</f>
        <v>8115366</v>
      </c>
    </row>
    <row r="21" spans="1:14" ht="21.75" customHeight="1" x14ac:dyDescent="0.4">
      <c r="A21" s="14" t="s">
        <v>214</v>
      </c>
      <c r="B21" s="14"/>
      <c r="C21" s="14"/>
      <c r="D21" s="61">
        <v>0</v>
      </c>
      <c r="E21" s="55"/>
      <c r="F21" s="61">
        <v>0</v>
      </c>
      <c r="G21" s="55"/>
      <c r="H21" s="61">
        <v>0</v>
      </c>
      <c r="I21" s="55"/>
      <c r="J21" s="61">
        <v>9694</v>
      </c>
      <c r="K21" s="55"/>
      <c r="L21" s="61">
        <v>0</v>
      </c>
      <c r="M21" s="55"/>
      <c r="N21" s="61">
        <f>SUM(D21:M21)</f>
        <v>9694</v>
      </c>
    </row>
    <row r="22" spans="1:14" ht="6" customHeight="1" x14ac:dyDescent="0.4">
      <c r="A22" s="14"/>
      <c r="B22" s="14"/>
      <c r="C22" s="14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21.75" customHeight="1" x14ac:dyDescent="0.4">
      <c r="A23" s="1" t="s">
        <v>216</v>
      </c>
      <c r="B23" s="14"/>
      <c r="C23" s="14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21.75" customHeight="1" thickBot="1" x14ac:dyDescent="0.45">
      <c r="A24" s="1"/>
      <c r="B24" s="1" t="s">
        <v>220</v>
      </c>
      <c r="C24" s="14"/>
      <c r="D24" s="72">
        <f>SUM(D20:D22)</f>
        <v>918932</v>
      </c>
      <c r="E24" s="55"/>
      <c r="F24" s="72">
        <f>SUM(F20:F22)</f>
        <v>1874482</v>
      </c>
      <c r="G24" s="55"/>
      <c r="H24" s="72">
        <f>SUM(H20:H22)</f>
        <v>162089</v>
      </c>
      <c r="I24" s="55"/>
      <c r="J24" s="72">
        <f>SUM(J20:J22)</f>
        <v>4279950</v>
      </c>
      <c r="K24" s="55"/>
      <c r="L24" s="72">
        <f>SUM(L20:L22)</f>
        <v>889607</v>
      </c>
      <c r="M24" s="55"/>
      <c r="N24" s="72">
        <f>SUM(D24:M24)</f>
        <v>8125060</v>
      </c>
    </row>
    <row r="25" spans="1:14" ht="21.75" customHeight="1" thickTop="1" x14ac:dyDescent="0.4">
      <c r="A25" s="1"/>
      <c r="B25" s="1"/>
      <c r="C25" s="14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15.75" customHeight="1" x14ac:dyDescent="0.4">
      <c r="A26" s="1"/>
      <c r="B26" s="1"/>
      <c r="C26" s="92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21.75" customHeight="1" x14ac:dyDescent="0.4">
      <c r="A27" s="8" t="s">
        <v>34</v>
      </c>
      <c r="B27" s="8"/>
      <c r="C27" s="8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</sheetData>
  <mergeCells count="2">
    <mergeCell ref="D5:N5"/>
    <mergeCell ref="H6:J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510D-4CB9-4379-91C4-D9DA96577236}">
  <sheetPr>
    <tabColor theme="9" tint="0.79998168889431442"/>
  </sheetPr>
  <dimension ref="A1:L152"/>
  <sheetViews>
    <sheetView tabSelected="1" topLeftCell="A110" zoomScale="85" zoomScaleNormal="85" zoomScaleSheetLayoutView="85" workbookViewId="0">
      <selection activeCell="D8" sqref="D8"/>
    </sheetView>
  </sheetViews>
  <sheetFormatPr defaultColWidth="9.28515625" defaultRowHeight="21.75" customHeight="1" x14ac:dyDescent="0.4"/>
  <cols>
    <col min="1" max="2" width="1.28515625" style="35" customWidth="1"/>
    <col min="3" max="3" width="46" style="35" customWidth="1"/>
    <col min="4" max="4" width="8.7109375" style="35" customWidth="1"/>
    <col min="5" max="5" width="0.85546875" style="35" customWidth="1"/>
    <col min="6" max="6" width="14.7109375" style="35" customWidth="1"/>
    <col min="7" max="7" width="0.85546875" style="35" customWidth="1"/>
    <col min="8" max="8" width="14.7109375" style="35" customWidth="1"/>
    <col min="9" max="9" width="0.85546875" style="35" customWidth="1"/>
    <col min="10" max="10" width="14.7109375" style="35" customWidth="1"/>
    <col min="11" max="11" width="0.85546875" style="35" customWidth="1"/>
    <col min="12" max="12" width="14.7109375" style="35" customWidth="1"/>
    <col min="13" max="16384" width="9.28515625" style="35"/>
  </cols>
  <sheetData>
    <row r="1" spans="1:12" ht="21.75" customHeight="1" x14ac:dyDescent="0.4">
      <c r="A1" s="1" t="s">
        <v>0</v>
      </c>
      <c r="B1" s="1"/>
      <c r="C1" s="1"/>
      <c r="D1" s="125"/>
      <c r="E1" s="1"/>
      <c r="F1" s="2"/>
      <c r="G1" s="2"/>
      <c r="H1" s="2"/>
      <c r="I1" s="2"/>
      <c r="J1" s="2"/>
      <c r="K1" s="2"/>
      <c r="L1" s="2"/>
    </row>
    <row r="2" spans="1:12" ht="21.75" customHeight="1" x14ac:dyDescent="0.4">
      <c r="A2" s="1" t="s">
        <v>135</v>
      </c>
      <c r="B2" s="1"/>
      <c r="C2" s="1"/>
      <c r="D2" s="125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4">
      <c r="A3" s="6" t="s">
        <v>224</v>
      </c>
      <c r="B3" s="6"/>
      <c r="C3" s="6"/>
      <c r="D3" s="20"/>
      <c r="E3" s="6"/>
      <c r="F3" s="10"/>
      <c r="G3" s="10"/>
      <c r="H3" s="10"/>
      <c r="I3" s="10"/>
      <c r="J3" s="10"/>
      <c r="K3" s="10"/>
      <c r="L3" s="10"/>
    </row>
    <row r="4" spans="1:12" ht="21.75" customHeight="1" x14ac:dyDescent="0.4">
      <c r="A4" s="1"/>
      <c r="B4" s="1"/>
      <c r="C4" s="1"/>
      <c r="D4" s="125"/>
      <c r="E4" s="1"/>
      <c r="F4" s="2"/>
      <c r="G4" s="2"/>
      <c r="H4" s="2"/>
      <c r="I4" s="2"/>
      <c r="J4" s="2"/>
      <c r="K4" s="2"/>
      <c r="L4" s="2"/>
    </row>
    <row r="5" spans="1:12" ht="21.75" customHeight="1" x14ac:dyDescent="0.4">
      <c r="A5" s="14"/>
      <c r="B5" s="14"/>
      <c r="C5" s="14"/>
      <c r="D5" s="15"/>
      <c r="E5" s="14"/>
      <c r="F5" s="133" t="s">
        <v>2</v>
      </c>
      <c r="G5" s="133"/>
      <c r="H5" s="133"/>
      <c r="I5" s="18"/>
      <c r="J5" s="133" t="s">
        <v>3</v>
      </c>
      <c r="K5" s="133"/>
      <c r="L5" s="133"/>
    </row>
    <row r="6" spans="1:12" ht="21.75" customHeight="1" x14ac:dyDescent="0.4">
      <c r="A6" s="14"/>
      <c r="B6" s="14"/>
      <c r="C6" s="14"/>
      <c r="D6" s="15"/>
      <c r="E6" s="14"/>
      <c r="F6" s="18" t="s">
        <v>4</v>
      </c>
      <c r="G6" s="18"/>
      <c r="H6" s="18" t="s">
        <v>4</v>
      </c>
      <c r="I6" s="18"/>
      <c r="J6" s="18" t="s">
        <v>4</v>
      </c>
      <c r="K6" s="18"/>
      <c r="L6" s="18" t="s">
        <v>4</v>
      </c>
    </row>
    <row r="7" spans="1:12" ht="21.75" customHeight="1" x14ac:dyDescent="0.4">
      <c r="A7" s="14"/>
      <c r="B7" s="14"/>
      <c r="C7" s="14"/>
      <c r="D7" s="15"/>
      <c r="E7" s="15"/>
      <c r="F7" s="18" t="s">
        <v>8</v>
      </c>
      <c r="G7" s="18"/>
      <c r="H7" s="18" t="s">
        <v>9</v>
      </c>
      <c r="I7" s="18"/>
      <c r="J7" s="18" t="s">
        <v>8</v>
      </c>
      <c r="K7" s="87"/>
      <c r="L7" s="18" t="s">
        <v>9</v>
      </c>
    </row>
    <row r="8" spans="1:12" ht="21.75" customHeight="1" x14ac:dyDescent="0.4">
      <c r="A8" s="14"/>
      <c r="B8" s="14"/>
      <c r="C8" s="14"/>
      <c r="D8" s="94" t="s">
        <v>10</v>
      </c>
      <c r="E8" s="66"/>
      <c r="F8" s="126" t="s">
        <v>11</v>
      </c>
      <c r="G8" s="16"/>
      <c r="H8" s="126" t="s">
        <v>11</v>
      </c>
      <c r="I8" s="16"/>
      <c r="J8" s="126" t="s">
        <v>11</v>
      </c>
      <c r="K8" s="16"/>
      <c r="L8" s="126" t="s">
        <v>11</v>
      </c>
    </row>
    <row r="9" spans="1:12" ht="21.75" customHeight="1" x14ac:dyDescent="0.4">
      <c r="A9" s="1" t="s">
        <v>136</v>
      </c>
      <c r="B9" s="14"/>
      <c r="C9" s="14"/>
      <c r="D9" s="15"/>
      <c r="E9" s="14"/>
      <c r="F9" s="26"/>
      <c r="G9" s="27"/>
      <c r="H9" s="27"/>
      <c r="I9" s="27"/>
      <c r="J9" s="26"/>
      <c r="K9" s="27"/>
      <c r="L9" s="27"/>
    </row>
    <row r="10" spans="1:12" ht="21.75" customHeight="1" x14ac:dyDescent="0.4">
      <c r="A10" s="14"/>
      <c r="B10" s="13" t="s">
        <v>185</v>
      </c>
      <c r="C10" s="14"/>
      <c r="D10" s="15"/>
      <c r="E10" s="14"/>
      <c r="F10" s="26">
        <f>'TH 5'!F42</f>
        <v>702812</v>
      </c>
      <c r="G10" s="27"/>
      <c r="H10" s="27">
        <v>305203</v>
      </c>
      <c r="I10" s="27"/>
      <c r="J10" s="26">
        <f>'TH 5'!J42</f>
        <v>-19225</v>
      </c>
      <c r="K10" s="27"/>
      <c r="L10" s="27">
        <v>4366</v>
      </c>
    </row>
    <row r="11" spans="1:12" ht="21.75" customHeight="1" x14ac:dyDescent="0.4">
      <c r="A11" s="14"/>
      <c r="B11" s="14" t="s">
        <v>189</v>
      </c>
      <c r="C11" s="14"/>
      <c r="D11" s="15"/>
      <c r="E11" s="14"/>
      <c r="F11" s="26"/>
      <c r="G11" s="27"/>
      <c r="H11" s="27"/>
      <c r="I11" s="27"/>
      <c r="J11" s="26"/>
      <c r="K11" s="27"/>
      <c r="L11" s="27"/>
    </row>
    <row r="12" spans="1:12" ht="21.75" customHeight="1" x14ac:dyDescent="0.4">
      <c r="A12" s="14"/>
      <c r="B12" s="14"/>
      <c r="C12" s="14" t="s">
        <v>137</v>
      </c>
      <c r="D12" s="15">
        <v>10</v>
      </c>
      <c r="E12" s="14"/>
      <c r="F12" s="26">
        <v>302625</v>
      </c>
      <c r="G12" s="27"/>
      <c r="H12" s="27">
        <v>293931</v>
      </c>
      <c r="I12" s="27"/>
      <c r="J12" s="26">
        <v>36711</v>
      </c>
      <c r="K12" s="27"/>
      <c r="L12" s="27">
        <v>37410</v>
      </c>
    </row>
    <row r="13" spans="1:12" ht="21.75" customHeight="1" x14ac:dyDescent="0.4">
      <c r="A13" s="14"/>
      <c r="B13" s="14"/>
      <c r="C13" s="14" t="s">
        <v>138</v>
      </c>
      <c r="D13" s="15">
        <v>11</v>
      </c>
      <c r="E13" s="14"/>
      <c r="F13" s="26">
        <v>35452</v>
      </c>
      <c r="G13" s="27"/>
      <c r="H13" s="27">
        <v>36098</v>
      </c>
      <c r="I13" s="27"/>
      <c r="J13" s="26">
        <v>13202</v>
      </c>
      <c r="K13" s="27"/>
      <c r="L13" s="27">
        <v>12967</v>
      </c>
    </row>
    <row r="14" spans="1:12" ht="21.75" customHeight="1" x14ac:dyDescent="0.4">
      <c r="A14" s="14"/>
      <c r="B14" s="14"/>
      <c r="C14" s="14" t="s">
        <v>188</v>
      </c>
      <c r="D14" s="15"/>
      <c r="E14" s="14"/>
      <c r="F14" s="26">
        <v>3286</v>
      </c>
      <c r="G14" s="27"/>
      <c r="H14" s="27">
        <v>3746</v>
      </c>
      <c r="I14" s="27"/>
      <c r="J14" s="26">
        <v>138</v>
      </c>
      <c r="K14" s="27"/>
      <c r="L14" s="27">
        <v>616</v>
      </c>
    </row>
    <row r="15" spans="1:12" ht="21.75" customHeight="1" x14ac:dyDescent="0.4">
      <c r="A15" s="14"/>
      <c r="B15" s="14"/>
      <c r="C15" s="59" t="s">
        <v>190</v>
      </c>
      <c r="D15" s="15"/>
      <c r="E15" s="14"/>
      <c r="F15" s="26"/>
      <c r="G15" s="27"/>
      <c r="H15" s="27"/>
      <c r="I15" s="27"/>
      <c r="J15" s="26"/>
      <c r="K15" s="27"/>
      <c r="L15" s="27"/>
    </row>
    <row r="16" spans="1:12" ht="21.75" customHeight="1" x14ac:dyDescent="0.4">
      <c r="A16" s="14"/>
      <c r="B16" s="14"/>
      <c r="C16" s="14" t="s">
        <v>139</v>
      </c>
      <c r="D16" s="15"/>
      <c r="E16" s="14"/>
      <c r="F16" s="26">
        <v>3945</v>
      </c>
      <c r="G16" s="55"/>
      <c r="H16" s="27">
        <v>-834</v>
      </c>
      <c r="I16" s="55"/>
      <c r="J16" s="54">
        <v>-2486</v>
      </c>
      <c r="K16" s="55"/>
      <c r="L16" s="55">
        <v>103</v>
      </c>
    </row>
    <row r="17" spans="1:12" ht="21.75" customHeight="1" x14ac:dyDescent="0.4">
      <c r="A17" s="14"/>
      <c r="B17" s="14"/>
      <c r="C17" s="59" t="s">
        <v>194</v>
      </c>
      <c r="D17" s="15"/>
      <c r="E17" s="14"/>
      <c r="F17" s="26"/>
      <c r="G17" s="55"/>
      <c r="H17" s="27"/>
      <c r="I17" s="55"/>
      <c r="J17" s="54"/>
      <c r="K17" s="55"/>
      <c r="L17" s="55"/>
    </row>
    <row r="18" spans="1:12" ht="21.75" customHeight="1" x14ac:dyDescent="0.4">
      <c r="A18" s="14"/>
      <c r="B18" s="14"/>
      <c r="C18" s="59" t="s">
        <v>140</v>
      </c>
      <c r="D18" s="15"/>
      <c r="E18" s="14"/>
      <c r="F18" s="26">
        <v>-78</v>
      </c>
      <c r="G18" s="55"/>
      <c r="H18" s="27">
        <v>377</v>
      </c>
      <c r="I18" s="55"/>
      <c r="J18" s="54">
        <v>-78</v>
      </c>
      <c r="K18" s="55"/>
      <c r="L18" s="55">
        <v>377</v>
      </c>
    </row>
    <row r="19" spans="1:12" ht="21.75" customHeight="1" x14ac:dyDescent="0.4">
      <c r="A19" s="14"/>
      <c r="B19" s="14"/>
      <c r="C19" s="59" t="s">
        <v>191</v>
      </c>
      <c r="D19" s="15"/>
      <c r="E19" s="14"/>
      <c r="F19" s="26"/>
      <c r="G19" s="55"/>
      <c r="H19" s="27"/>
      <c r="I19" s="55"/>
      <c r="J19" s="54"/>
      <c r="K19" s="55"/>
      <c r="L19" s="55"/>
    </row>
    <row r="20" spans="1:12" ht="21.75" customHeight="1" x14ac:dyDescent="0.4">
      <c r="A20" s="14"/>
      <c r="B20" s="14"/>
      <c r="C20" s="59" t="s">
        <v>192</v>
      </c>
      <c r="D20" s="15"/>
      <c r="E20" s="14"/>
      <c r="F20" s="26">
        <v>-1170</v>
      </c>
      <c r="G20" s="55"/>
      <c r="H20" s="27">
        <v>0</v>
      </c>
      <c r="I20" s="55"/>
      <c r="J20" s="54">
        <v>-1170</v>
      </c>
      <c r="K20" s="55"/>
      <c r="L20" s="55">
        <v>0</v>
      </c>
    </row>
    <row r="21" spans="1:12" ht="21.75" customHeight="1" x14ac:dyDescent="0.4">
      <c r="A21" s="14"/>
      <c r="B21" s="14"/>
      <c r="C21" s="14" t="s">
        <v>195</v>
      </c>
      <c r="D21" s="15"/>
      <c r="E21" s="14"/>
      <c r="F21" s="26">
        <v>-6185</v>
      </c>
      <c r="G21" s="55"/>
      <c r="H21" s="27">
        <v>499</v>
      </c>
      <c r="I21" s="55"/>
      <c r="J21" s="54">
        <v>-5898</v>
      </c>
      <c r="K21" s="55"/>
      <c r="L21" s="55">
        <v>899</v>
      </c>
    </row>
    <row r="22" spans="1:12" ht="21.75" customHeight="1" x14ac:dyDescent="0.4">
      <c r="A22" s="14"/>
      <c r="B22" s="14"/>
      <c r="C22" s="14" t="s">
        <v>196</v>
      </c>
      <c r="D22" s="15">
        <v>9.1999999999999993</v>
      </c>
      <c r="E22" s="14"/>
      <c r="F22" s="26">
        <v>17235</v>
      </c>
      <c r="G22" s="55"/>
      <c r="H22" s="27">
        <v>6836</v>
      </c>
      <c r="I22" s="55"/>
      <c r="J22" s="54">
        <v>0</v>
      </c>
      <c r="K22" s="55"/>
      <c r="L22" s="55">
        <v>0</v>
      </c>
    </row>
    <row r="23" spans="1:12" ht="21.75" customHeight="1" x14ac:dyDescent="0.4">
      <c r="A23" s="14"/>
      <c r="B23" s="14"/>
      <c r="C23" s="14" t="s">
        <v>141</v>
      </c>
      <c r="D23" s="15">
        <v>9.3000000000000007</v>
      </c>
      <c r="E23" s="14"/>
      <c r="F23" s="26">
        <v>263</v>
      </c>
      <c r="G23" s="55"/>
      <c r="H23" s="27">
        <v>653</v>
      </c>
      <c r="I23" s="55"/>
      <c r="J23" s="54">
        <v>0</v>
      </c>
      <c r="K23" s="55"/>
      <c r="L23" s="55">
        <v>0</v>
      </c>
    </row>
    <row r="24" spans="1:12" ht="21.75" customHeight="1" x14ac:dyDescent="0.4">
      <c r="A24" s="14"/>
      <c r="B24" s="14"/>
      <c r="C24" s="14" t="s">
        <v>197</v>
      </c>
      <c r="D24" s="15"/>
      <c r="E24" s="14"/>
      <c r="F24" s="26">
        <v>3362</v>
      </c>
      <c r="G24" s="55"/>
      <c r="H24" s="55">
        <v>79</v>
      </c>
      <c r="I24" s="55"/>
      <c r="J24" s="54">
        <v>299</v>
      </c>
      <c r="K24" s="55"/>
      <c r="L24" s="55">
        <v>100</v>
      </c>
    </row>
    <row r="25" spans="1:12" ht="21.75" customHeight="1" x14ac:dyDescent="0.4">
      <c r="A25" s="14"/>
      <c r="B25" s="14"/>
      <c r="C25" s="59" t="s">
        <v>198</v>
      </c>
      <c r="D25" s="15"/>
      <c r="E25" s="14"/>
      <c r="F25" s="26">
        <v>2157</v>
      </c>
      <c r="G25" s="55"/>
      <c r="H25" s="27">
        <v>-27918</v>
      </c>
      <c r="I25" s="55"/>
      <c r="J25" s="54">
        <v>0</v>
      </c>
      <c r="K25" s="55"/>
      <c r="L25" s="55">
        <v>0</v>
      </c>
    </row>
    <row r="26" spans="1:12" ht="21.75" customHeight="1" x14ac:dyDescent="0.4">
      <c r="A26" s="14"/>
      <c r="B26" s="14"/>
      <c r="C26" s="59" t="s">
        <v>142</v>
      </c>
      <c r="D26" s="15"/>
      <c r="E26" s="14"/>
      <c r="F26" s="26">
        <v>13540</v>
      </c>
      <c r="G26" s="55"/>
      <c r="H26" s="55">
        <v>7085</v>
      </c>
      <c r="I26" s="55"/>
      <c r="J26" s="54">
        <v>2550</v>
      </c>
      <c r="K26" s="55"/>
      <c r="L26" s="55">
        <v>2609</v>
      </c>
    </row>
    <row r="27" spans="1:12" ht="21.75" customHeight="1" x14ac:dyDescent="0.4">
      <c r="A27" s="14"/>
      <c r="B27" s="14"/>
      <c r="C27" s="28" t="s">
        <v>199</v>
      </c>
      <c r="D27" s="15"/>
      <c r="E27" s="14"/>
      <c r="F27" s="26">
        <v>-19954</v>
      </c>
      <c r="G27" s="55"/>
      <c r="H27" s="55">
        <v>-9681</v>
      </c>
      <c r="I27" s="55"/>
      <c r="J27" s="54">
        <v>-13156</v>
      </c>
      <c r="K27" s="55"/>
      <c r="L27" s="55">
        <v>-11161</v>
      </c>
    </row>
    <row r="28" spans="1:12" ht="21.75" customHeight="1" x14ac:dyDescent="0.4">
      <c r="A28" s="14"/>
      <c r="B28" s="14"/>
      <c r="C28" s="14" t="s">
        <v>143</v>
      </c>
      <c r="D28" s="15"/>
      <c r="E28" s="14"/>
      <c r="F28" s="54">
        <v>-5727</v>
      </c>
      <c r="G28" s="55"/>
      <c r="H28" s="55">
        <v>-5207</v>
      </c>
      <c r="I28" s="55"/>
      <c r="J28" s="54">
        <v>-33948</v>
      </c>
      <c r="K28" s="55"/>
      <c r="L28" s="55">
        <v>-44949</v>
      </c>
    </row>
    <row r="29" spans="1:12" ht="21.75" customHeight="1" x14ac:dyDescent="0.4">
      <c r="A29" s="14"/>
      <c r="B29" s="14"/>
      <c r="C29" s="59" t="s">
        <v>98</v>
      </c>
      <c r="D29" s="15"/>
      <c r="E29" s="14"/>
      <c r="F29" s="60">
        <v>272191</v>
      </c>
      <c r="G29" s="55"/>
      <c r="H29" s="61">
        <v>227850</v>
      </c>
      <c r="I29" s="55"/>
      <c r="J29" s="60">
        <v>167932</v>
      </c>
      <c r="K29" s="55"/>
      <c r="L29" s="61">
        <v>135867</v>
      </c>
    </row>
    <row r="30" spans="1:12" ht="6" customHeight="1" x14ac:dyDescent="0.4">
      <c r="A30" s="14"/>
      <c r="B30" s="59"/>
      <c r="C30" s="14"/>
      <c r="D30" s="15"/>
      <c r="E30" s="14"/>
      <c r="F30" s="54"/>
      <c r="G30" s="55"/>
      <c r="H30" s="55"/>
      <c r="I30" s="55"/>
      <c r="J30" s="54"/>
      <c r="K30" s="55"/>
      <c r="L30" s="55"/>
    </row>
    <row r="31" spans="1:12" ht="21.75" customHeight="1" x14ac:dyDescent="0.4">
      <c r="A31" s="14"/>
      <c r="B31" s="1"/>
      <c r="C31" s="14"/>
      <c r="D31" s="15"/>
      <c r="E31" s="14"/>
      <c r="F31" s="54">
        <f>SUM(F10:F29)</f>
        <v>1323754</v>
      </c>
      <c r="G31" s="55"/>
      <c r="H31" s="55">
        <f>SUM(H10:H29)</f>
        <v>838717</v>
      </c>
      <c r="I31" s="55"/>
      <c r="J31" s="54">
        <f>SUM(J10:J29)</f>
        <v>144871</v>
      </c>
      <c r="K31" s="55"/>
      <c r="L31" s="55">
        <f>SUM(L10:L29)</f>
        <v>139204</v>
      </c>
    </row>
    <row r="32" spans="1:12" ht="21.75" customHeight="1" x14ac:dyDescent="0.4">
      <c r="A32" s="14" t="s">
        <v>144</v>
      </c>
      <c r="B32" s="14"/>
      <c r="C32" s="14"/>
      <c r="D32" s="15"/>
      <c r="E32" s="14"/>
      <c r="F32" s="54"/>
      <c r="G32" s="55"/>
      <c r="H32" s="55"/>
      <c r="I32" s="55"/>
      <c r="J32" s="54"/>
      <c r="K32" s="55"/>
      <c r="L32" s="55"/>
    </row>
    <row r="33" spans="1:12" ht="21.75" customHeight="1" x14ac:dyDescent="0.4">
      <c r="A33" s="14"/>
      <c r="B33" s="14"/>
      <c r="C33" s="107" t="s">
        <v>221</v>
      </c>
      <c r="D33" s="15"/>
      <c r="E33" s="14"/>
      <c r="F33" s="54">
        <v>-207095</v>
      </c>
      <c r="G33" s="55"/>
      <c r="H33" s="55">
        <v>-2059562</v>
      </c>
      <c r="I33" s="55"/>
      <c r="J33" s="54">
        <v>11080</v>
      </c>
      <c r="K33" s="55"/>
      <c r="L33" s="55">
        <v>60175</v>
      </c>
    </row>
    <row r="34" spans="1:12" ht="21.75" customHeight="1" x14ac:dyDescent="0.4">
      <c r="A34" s="14"/>
      <c r="B34" s="14"/>
      <c r="C34" s="119" t="s">
        <v>145</v>
      </c>
      <c r="D34" s="15"/>
      <c r="E34" s="14"/>
      <c r="F34" s="54">
        <v>1932272</v>
      </c>
      <c r="G34" s="55"/>
      <c r="H34" s="55">
        <v>-3487746</v>
      </c>
      <c r="I34" s="55"/>
      <c r="J34" s="54">
        <v>-14120</v>
      </c>
      <c r="K34" s="55"/>
      <c r="L34" s="55">
        <v>-15782</v>
      </c>
    </row>
    <row r="35" spans="1:12" ht="21.75" customHeight="1" x14ac:dyDescent="0.4">
      <c r="A35" s="14"/>
      <c r="B35" s="14"/>
      <c r="C35" s="119" t="s">
        <v>146</v>
      </c>
      <c r="D35" s="15"/>
      <c r="E35" s="14"/>
      <c r="F35" s="54">
        <v>-28302</v>
      </c>
      <c r="G35" s="55"/>
      <c r="H35" s="55">
        <v>9898</v>
      </c>
      <c r="I35" s="55"/>
      <c r="J35" s="54">
        <v>676</v>
      </c>
      <c r="K35" s="55"/>
      <c r="L35" s="55">
        <v>-2097</v>
      </c>
    </row>
    <row r="36" spans="1:12" ht="21.75" customHeight="1" x14ac:dyDescent="0.4">
      <c r="A36" s="14"/>
      <c r="B36" s="14"/>
      <c r="C36" s="119" t="s">
        <v>147</v>
      </c>
      <c r="D36" s="15"/>
      <c r="E36" s="14"/>
      <c r="F36" s="54">
        <v>8865</v>
      </c>
      <c r="G36" s="55"/>
      <c r="H36" s="55">
        <v>812</v>
      </c>
      <c r="I36" s="55"/>
      <c r="J36" s="54">
        <v>315</v>
      </c>
      <c r="K36" s="55"/>
      <c r="L36" s="55">
        <v>2791</v>
      </c>
    </row>
    <row r="37" spans="1:12" ht="21.75" customHeight="1" x14ac:dyDescent="0.4">
      <c r="A37" s="14"/>
      <c r="B37" s="14"/>
      <c r="C37" s="119" t="s">
        <v>234</v>
      </c>
      <c r="D37" s="15"/>
      <c r="E37" s="14"/>
      <c r="F37" s="54">
        <v>590176</v>
      </c>
      <c r="G37" s="55"/>
      <c r="H37" s="55">
        <v>1562940</v>
      </c>
      <c r="I37" s="55"/>
      <c r="J37" s="54">
        <v>87432</v>
      </c>
      <c r="K37" s="55"/>
      <c r="L37" s="55">
        <v>-14038</v>
      </c>
    </row>
    <row r="38" spans="1:12" ht="21.75" customHeight="1" x14ac:dyDescent="0.4">
      <c r="A38" s="14"/>
      <c r="B38" s="14"/>
      <c r="C38" s="119" t="s">
        <v>148</v>
      </c>
      <c r="D38" s="15"/>
      <c r="E38" s="14"/>
      <c r="F38" s="54">
        <v>29032</v>
      </c>
      <c r="G38" s="55"/>
      <c r="H38" s="55">
        <v>-19484</v>
      </c>
      <c r="I38" s="55"/>
      <c r="J38" s="54">
        <v>2022</v>
      </c>
      <c r="K38" s="55"/>
      <c r="L38" s="55">
        <v>-1977</v>
      </c>
    </row>
    <row r="39" spans="1:12" ht="21.75" customHeight="1" x14ac:dyDescent="0.4">
      <c r="A39" s="14"/>
      <c r="B39" s="14"/>
      <c r="C39" s="59" t="s">
        <v>149</v>
      </c>
      <c r="D39" s="15"/>
      <c r="E39" s="14"/>
      <c r="F39" s="54">
        <v>64166</v>
      </c>
      <c r="G39" s="55"/>
      <c r="H39" s="55">
        <v>23969</v>
      </c>
      <c r="I39" s="55"/>
      <c r="J39" s="54">
        <v>6073</v>
      </c>
      <c r="K39" s="55"/>
      <c r="L39" s="55">
        <v>11749</v>
      </c>
    </row>
    <row r="40" spans="1:12" ht="21.75" customHeight="1" x14ac:dyDescent="0.4">
      <c r="A40" s="14"/>
      <c r="B40" s="14"/>
      <c r="C40" s="59" t="s">
        <v>150</v>
      </c>
      <c r="D40" s="15"/>
      <c r="E40" s="14"/>
      <c r="F40" s="54">
        <v>-125</v>
      </c>
      <c r="G40" s="55"/>
      <c r="H40" s="55">
        <v>7552</v>
      </c>
      <c r="I40" s="55"/>
      <c r="J40" s="54">
        <v>16</v>
      </c>
      <c r="K40" s="55"/>
      <c r="L40" s="55">
        <v>-10</v>
      </c>
    </row>
    <row r="41" spans="1:12" ht="21.75" customHeight="1" x14ac:dyDescent="0.4">
      <c r="A41" s="14"/>
      <c r="B41" s="14"/>
      <c r="C41" s="59" t="s">
        <v>151</v>
      </c>
      <c r="D41" s="15"/>
      <c r="E41" s="14"/>
      <c r="F41" s="60">
        <v>-9346</v>
      </c>
      <c r="G41" s="55"/>
      <c r="H41" s="61">
        <v>-7840</v>
      </c>
      <c r="I41" s="55"/>
      <c r="J41" s="60">
        <v>-3472</v>
      </c>
      <c r="K41" s="55"/>
      <c r="L41" s="61">
        <v>-4058</v>
      </c>
    </row>
    <row r="42" spans="1:12" ht="6" customHeight="1" x14ac:dyDescent="0.4">
      <c r="A42" s="14"/>
      <c r="B42" s="14"/>
      <c r="C42" s="59"/>
      <c r="D42" s="15"/>
      <c r="E42" s="14"/>
      <c r="F42" s="54"/>
      <c r="G42" s="55"/>
      <c r="H42" s="55"/>
      <c r="I42" s="55"/>
      <c r="J42" s="54"/>
      <c r="K42" s="55"/>
      <c r="L42" s="55"/>
    </row>
    <row r="43" spans="1:12" ht="21.75" customHeight="1" x14ac:dyDescent="0.4">
      <c r="A43" s="14" t="s">
        <v>200</v>
      </c>
      <c r="B43" s="14"/>
      <c r="C43" s="14"/>
      <c r="D43" s="15"/>
      <c r="E43" s="14"/>
      <c r="F43" s="54">
        <f>SUM(F31:F41)</f>
        <v>3703397</v>
      </c>
      <c r="G43" s="55"/>
      <c r="H43" s="55">
        <f>SUM(H31:H41)</f>
        <v>-3130744</v>
      </c>
      <c r="I43" s="55"/>
      <c r="J43" s="54">
        <f>SUM(J31:J41)</f>
        <v>234893</v>
      </c>
      <c r="K43" s="55"/>
      <c r="L43" s="55">
        <f>SUM(L31:L41)</f>
        <v>175957</v>
      </c>
    </row>
    <row r="44" spans="1:12" ht="21.75" customHeight="1" x14ac:dyDescent="0.4">
      <c r="A44" s="14"/>
      <c r="B44" s="14"/>
      <c r="C44" s="59" t="s">
        <v>152</v>
      </c>
      <c r="D44" s="15"/>
      <c r="E44" s="14"/>
      <c r="F44" s="54">
        <v>-291461</v>
      </c>
      <c r="G44" s="55"/>
      <c r="H44" s="55">
        <v>-208411</v>
      </c>
      <c r="I44" s="55"/>
      <c r="J44" s="54">
        <v>-182903</v>
      </c>
      <c r="K44" s="55"/>
      <c r="L44" s="55">
        <v>-123662</v>
      </c>
    </row>
    <row r="45" spans="1:12" ht="21.75" customHeight="1" x14ac:dyDescent="0.4">
      <c r="A45" s="14"/>
      <c r="B45" s="14"/>
      <c r="C45" s="59" t="s">
        <v>153</v>
      </c>
      <c r="D45" s="15"/>
      <c r="E45" s="14"/>
      <c r="F45" s="60">
        <v>-27956</v>
      </c>
      <c r="G45" s="55"/>
      <c r="H45" s="61">
        <v>-114040</v>
      </c>
      <c r="I45" s="55"/>
      <c r="J45" s="60">
        <v>-4719</v>
      </c>
      <c r="K45" s="55"/>
      <c r="L45" s="61">
        <v>-3252</v>
      </c>
    </row>
    <row r="46" spans="1:12" ht="6" customHeight="1" x14ac:dyDescent="0.4">
      <c r="A46" s="14"/>
      <c r="B46" s="59"/>
      <c r="C46" s="14"/>
      <c r="D46" s="15"/>
      <c r="E46" s="14"/>
      <c r="F46" s="54"/>
      <c r="G46" s="55"/>
      <c r="H46" s="55"/>
      <c r="I46" s="55"/>
      <c r="J46" s="54"/>
      <c r="K46" s="55"/>
      <c r="L46" s="55"/>
    </row>
    <row r="47" spans="1:12" ht="21.75" customHeight="1" x14ac:dyDescent="0.4">
      <c r="A47" s="1" t="s">
        <v>154</v>
      </c>
      <c r="B47" s="14"/>
      <c r="C47" s="14"/>
      <c r="D47" s="15"/>
      <c r="E47" s="14"/>
      <c r="F47" s="60">
        <f>SUM(F43:F45)</f>
        <v>3383980</v>
      </c>
      <c r="G47" s="55"/>
      <c r="H47" s="61">
        <f>SUM(H43:H45)</f>
        <v>-3453195</v>
      </c>
      <c r="I47" s="55"/>
      <c r="J47" s="60">
        <f>SUM(J43:J45)</f>
        <v>47271</v>
      </c>
      <c r="K47" s="55"/>
      <c r="L47" s="61">
        <f>SUM(L43:L45)</f>
        <v>49043</v>
      </c>
    </row>
    <row r="48" spans="1:12" ht="21.75" customHeight="1" x14ac:dyDescent="0.4">
      <c r="A48" s="1"/>
      <c r="B48" s="14"/>
      <c r="C48" s="14"/>
      <c r="D48" s="15"/>
      <c r="E48" s="14"/>
      <c r="F48" s="55"/>
      <c r="G48" s="55"/>
      <c r="H48" s="55"/>
      <c r="I48" s="55"/>
      <c r="J48" s="55"/>
      <c r="K48" s="55"/>
      <c r="L48" s="55"/>
    </row>
    <row r="49" spans="1:12" ht="21.75" customHeight="1" x14ac:dyDescent="0.4">
      <c r="A49" s="1"/>
      <c r="B49" s="14"/>
      <c r="C49" s="14"/>
      <c r="D49" s="15"/>
      <c r="E49" s="14"/>
      <c r="F49" s="55"/>
      <c r="G49" s="55"/>
      <c r="H49" s="55"/>
      <c r="I49" s="55"/>
      <c r="J49" s="55"/>
      <c r="K49" s="55"/>
      <c r="L49" s="55"/>
    </row>
    <row r="50" spans="1:12" ht="17.25" customHeight="1" x14ac:dyDescent="0.4">
      <c r="A50" s="1"/>
      <c r="B50" s="14"/>
      <c r="C50" s="14"/>
      <c r="D50" s="15"/>
      <c r="E50" s="14"/>
      <c r="F50" s="55"/>
      <c r="G50" s="55"/>
      <c r="H50" s="55"/>
      <c r="I50" s="55"/>
      <c r="J50" s="55"/>
      <c r="K50" s="55"/>
      <c r="L50" s="55"/>
    </row>
    <row r="51" spans="1:12" ht="21.75" customHeight="1" x14ac:dyDescent="0.4">
      <c r="A51" s="8" t="str">
        <f>'TH 2-4'!A52</f>
        <v>หมายเหตุประกอบข้อมูลทางการเงินเป็นส่วนหนึ่งของข้อมูลทางการเงินระหว่างกาลนี้</v>
      </c>
      <c r="B51" s="95"/>
      <c r="C51" s="8"/>
      <c r="D51" s="9"/>
      <c r="E51" s="8"/>
      <c r="F51" s="61"/>
      <c r="G51" s="61"/>
      <c r="H51" s="61"/>
      <c r="I51" s="61"/>
      <c r="J51" s="61"/>
      <c r="K51" s="61"/>
      <c r="L51" s="61"/>
    </row>
    <row r="52" spans="1:12" ht="21.75" customHeight="1" x14ac:dyDescent="0.4">
      <c r="A52" s="1" t="s">
        <v>0</v>
      </c>
      <c r="B52" s="1"/>
      <c r="C52" s="1"/>
      <c r="D52" s="125"/>
      <c r="E52" s="1"/>
      <c r="F52" s="2"/>
      <c r="G52" s="2"/>
      <c r="H52" s="2"/>
      <c r="I52" s="2"/>
      <c r="J52" s="2"/>
      <c r="K52" s="2"/>
      <c r="L52" s="2"/>
    </row>
    <row r="53" spans="1:12" ht="21.75" customHeight="1" x14ac:dyDescent="0.4">
      <c r="A53" s="1" t="s">
        <v>135</v>
      </c>
      <c r="B53" s="1"/>
      <c r="C53" s="1"/>
      <c r="D53" s="125"/>
      <c r="E53" s="1"/>
      <c r="F53" s="2"/>
      <c r="G53" s="2"/>
      <c r="H53" s="2"/>
      <c r="I53" s="2"/>
      <c r="J53" s="2"/>
      <c r="K53" s="2"/>
      <c r="L53" s="2"/>
    </row>
    <row r="54" spans="1:12" ht="21.75" customHeight="1" x14ac:dyDescent="0.4">
      <c r="A54" s="6" t="str">
        <f>A3</f>
        <v>สำหรับรอบระยะเวลาสามเดือนสิ้นสุดวันที่ 31 มีนาคม พ.ศ. 2567</v>
      </c>
      <c r="B54" s="6"/>
      <c r="C54" s="6"/>
      <c r="D54" s="20"/>
      <c r="E54" s="6"/>
      <c r="F54" s="10"/>
      <c r="G54" s="10"/>
      <c r="H54" s="10"/>
      <c r="I54" s="10"/>
      <c r="J54" s="10"/>
      <c r="K54" s="10"/>
      <c r="L54" s="10"/>
    </row>
    <row r="55" spans="1:12" ht="21.75" customHeight="1" x14ac:dyDescent="0.4">
      <c r="A55" s="14"/>
      <c r="B55" s="14"/>
      <c r="C55" s="14"/>
      <c r="D55" s="15"/>
      <c r="E55" s="14"/>
      <c r="F55" s="27"/>
      <c r="G55" s="27"/>
      <c r="H55" s="27"/>
      <c r="I55" s="27"/>
      <c r="J55" s="27"/>
      <c r="K55" s="27"/>
      <c r="L55" s="27"/>
    </row>
    <row r="56" spans="1:12" ht="21.75" customHeight="1" x14ac:dyDescent="0.4">
      <c r="A56" s="1"/>
      <c r="B56" s="1"/>
      <c r="C56" s="1"/>
      <c r="D56" s="15"/>
      <c r="E56" s="14"/>
      <c r="F56" s="133" t="s">
        <v>2</v>
      </c>
      <c r="G56" s="133"/>
      <c r="H56" s="133"/>
      <c r="I56" s="18"/>
      <c r="J56" s="133" t="s">
        <v>3</v>
      </c>
      <c r="K56" s="133"/>
      <c r="L56" s="133"/>
    </row>
    <row r="57" spans="1:12" ht="21.75" customHeight="1" x14ac:dyDescent="0.4">
      <c r="A57" s="1"/>
      <c r="B57" s="1"/>
      <c r="C57" s="1"/>
      <c r="D57" s="15"/>
      <c r="E57" s="14"/>
      <c r="F57" s="18" t="s">
        <v>4</v>
      </c>
      <c r="G57" s="18"/>
      <c r="H57" s="18" t="s">
        <v>4</v>
      </c>
      <c r="I57" s="18"/>
      <c r="J57" s="18" t="s">
        <v>4</v>
      </c>
      <c r="K57" s="18"/>
      <c r="L57" s="18" t="s">
        <v>4</v>
      </c>
    </row>
    <row r="58" spans="1:12" ht="21.75" customHeight="1" x14ac:dyDescent="0.4">
      <c r="A58" s="14"/>
      <c r="B58" s="14"/>
      <c r="C58" s="14"/>
      <c r="D58" s="15"/>
      <c r="E58" s="15"/>
      <c r="F58" s="18" t="s">
        <v>8</v>
      </c>
      <c r="G58" s="18"/>
      <c r="H58" s="18" t="s">
        <v>9</v>
      </c>
      <c r="I58" s="18"/>
      <c r="J58" s="18" t="s">
        <v>8</v>
      </c>
      <c r="K58" s="87"/>
      <c r="L58" s="18" t="s">
        <v>9</v>
      </c>
    </row>
    <row r="59" spans="1:12" ht="21.75" customHeight="1" x14ac:dyDescent="0.4">
      <c r="A59" s="14"/>
      <c r="B59" s="14"/>
      <c r="C59" s="14"/>
      <c r="D59" s="94" t="s">
        <v>10</v>
      </c>
      <c r="E59" s="15"/>
      <c r="F59" s="126" t="s">
        <v>11</v>
      </c>
      <c r="G59" s="16"/>
      <c r="H59" s="126" t="s">
        <v>11</v>
      </c>
      <c r="I59" s="16"/>
      <c r="J59" s="126" t="s">
        <v>11</v>
      </c>
      <c r="K59" s="16"/>
      <c r="L59" s="126" t="s">
        <v>11</v>
      </c>
    </row>
    <row r="60" spans="1:12" ht="21.75" customHeight="1" x14ac:dyDescent="0.4">
      <c r="A60" s="1" t="s">
        <v>155</v>
      </c>
      <c r="B60" s="14"/>
      <c r="C60" s="14"/>
      <c r="D60" s="15"/>
      <c r="E60" s="14"/>
      <c r="F60" s="26"/>
      <c r="G60" s="27"/>
      <c r="H60" s="27"/>
      <c r="I60" s="27"/>
      <c r="J60" s="26"/>
      <c r="K60" s="27"/>
      <c r="L60" s="27"/>
    </row>
    <row r="61" spans="1:12" ht="21.75" customHeight="1" x14ac:dyDescent="0.4">
      <c r="A61" s="1"/>
      <c r="B61" s="14" t="s">
        <v>156</v>
      </c>
      <c r="C61" s="14"/>
      <c r="D61" s="15"/>
      <c r="E61" s="14"/>
      <c r="F61" s="26"/>
      <c r="G61" s="27"/>
      <c r="H61" s="27"/>
      <c r="I61" s="27"/>
      <c r="J61" s="26"/>
      <c r="K61" s="27"/>
      <c r="L61" s="27"/>
    </row>
    <row r="62" spans="1:12" ht="21.75" customHeight="1" x14ac:dyDescent="0.4">
      <c r="A62" s="1"/>
      <c r="B62" s="14"/>
      <c r="C62" s="14" t="s">
        <v>16</v>
      </c>
      <c r="D62" s="15"/>
      <c r="E62" s="14"/>
      <c r="F62" s="26">
        <v>0</v>
      </c>
      <c r="G62" s="27"/>
      <c r="H62" s="27">
        <v>1120</v>
      </c>
      <c r="I62" s="27"/>
      <c r="J62" s="26">
        <v>0</v>
      </c>
      <c r="K62" s="27"/>
      <c r="L62" s="27">
        <v>1120</v>
      </c>
    </row>
    <row r="63" spans="1:12" ht="21.75" customHeight="1" x14ac:dyDescent="0.4">
      <c r="A63" s="14"/>
      <c r="B63" s="14" t="s">
        <v>201</v>
      </c>
      <c r="C63" s="14"/>
      <c r="D63" s="15"/>
      <c r="E63" s="14"/>
      <c r="F63" s="26"/>
      <c r="G63" s="27"/>
      <c r="H63" s="27"/>
      <c r="I63" s="27"/>
      <c r="J63" s="26"/>
      <c r="K63" s="27"/>
      <c r="L63" s="27"/>
    </row>
    <row r="64" spans="1:12" ht="21.75" customHeight="1" x14ac:dyDescent="0.4">
      <c r="C64" s="35" t="s">
        <v>157</v>
      </c>
      <c r="D64" s="15">
        <v>20</v>
      </c>
      <c r="E64" s="14"/>
      <c r="F64" s="54">
        <v>0</v>
      </c>
      <c r="G64" s="27"/>
      <c r="H64" s="55">
        <v>0</v>
      </c>
      <c r="I64" s="27"/>
      <c r="J64" s="54">
        <v>87752</v>
      </c>
      <c r="K64" s="55"/>
      <c r="L64" s="55">
        <v>-336231</v>
      </c>
    </row>
    <row r="65" spans="1:12" ht="21.75" customHeight="1" x14ac:dyDescent="0.4">
      <c r="A65" s="14"/>
      <c r="B65" s="14" t="s">
        <v>158</v>
      </c>
      <c r="C65" s="14"/>
      <c r="D65" s="15"/>
      <c r="E65" s="14"/>
      <c r="F65" s="26"/>
      <c r="G65" s="27"/>
      <c r="H65" s="27"/>
      <c r="I65" s="27"/>
      <c r="J65" s="26"/>
      <c r="K65" s="27"/>
      <c r="L65" s="27"/>
    </row>
    <row r="66" spans="1:12" ht="21.75" customHeight="1" x14ac:dyDescent="0.4">
      <c r="C66" s="35" t="s">
        <v>159</v>
      </c>
      <c r="D66" s="15">
        <v>20</v>
      </c>
      <c r="E66" s="14"/>
      <c r="F66" s="54">
        <v>21731</v>
      </c>
      <c r="G66" s="27"/>
      <c r="H66" s="55">
        <v>5947</v>
      </c>
      <c r="I66" s="27"/>
      <c r="J66" s="54">
        <v>0</v>
      </c>
      <c r="K66" s="55"/>
      <c r="L66" s="55">
        <v>0</v>
      </c>
    </row>
    <row r="67" spans="1:12" ht="21.75" customHeight="1" x14ac:dyDescent="0.4">
      <c r="B67" s="35" t="s">
        <v>160</v>
      </c>
      <c r="D67" s="15"/>
      <c r="E67" s="14"/>
      <c r="F67" s="54"/>
      <c r="G67" s="27"/>
      <c r="H67" s="55"/>
      <c r="I67" s="27"/>
      <c r="J67" s="54"/>
      <c r="K67" s="55"/>
      <c r="L67" s="55"/>
    </row>
    <row r="68" spans="1:12" ht="21.75" customHeight="1" x14ac:dyDescent="0.4">
      <c r="A68" s="14"/>
      <c r="B68" s="14"/>
      <c r="C68" s="35" t="s">
        <v>159</v>
      </c>
      <c r="D68" s="15">
        <v>20</v>
      </c>
      <c r="E68" s="14"/>
      <c r="F68" s="26">
        <v>0</v>
      </c>
      <c r="G68" s="27"/>
      <c r="H68" s="27">
        <v>0</v>
      </c>
      <c r="I68" s="27"/>
      <c r="J68" s="54">
        <v>-882750</v>
      </c>
      <c r="K68" s="55"/>
      <c r="L68" s="55">
        <v>-46750</v>
      </c>
    </row>
    <row r="69" spans="1:12" ht="21.75" customHeight="1" x14ac:dyDescent="0.4">
      <c r="A69" s="14"/>
      <c r="B69" s="35" t="s">
        <v>161</v>
      </c>
      <c r="D69" s="15"/>
      <c r="E69" s="14"/>
      <c r="F69" s="54">
        <v>0</v>
      </c>
      <c r="G69" s="27"/>
      <c r="H69" s="55">
        <v>0</v>
      </c>
      <c r="I69" s="27"/>
      <c r="J69" s="54">
        <v>-3479</v>
      </c>
      <c r="K69" s="55"/>
      <c r="L69" s="55">
        <v>-7</v>
      </c>
    </row>
    <row r="70" spans="1:12" ht="21.75" customHeight="1" x14ac:dyDescent="0.4">
      <c r="A70" s="14"/>
      <c r="B70" s="14" t="s">
        <v>162</v>
      </c>
      <c r="C70" s="14"/>
      <c r="D70" s="15"/>
      <c r="E70" s="14"/>
      <c r="F70" s="54">
        <v>-92326</v>
      </c>
      <c r="G70" s="55"/>
      <c r="H70" s="55">
        <v>-190184</v>
      </c>
      <c r="I70" s="55"/>
      <c r="J70" s="54">
        <v>-16803</v>
      </c>
      <c r="K70" s="55"/>
      <c r="L70" s="55">
        <v>-47068</v>
      </c>
    </row>
    <row r="71" spans="1:12" ht="21.75" customHeight="1" x14ac:dyDescent="0.4">
      <c r="A71" s="14"/>
      <c r="B71" s="14" t="s">
        <v>163</v>
      </c>
      <c r="C71" s="14"/>
      <c r="D71" s="15"/>
      <c r="E71" s="14"/>
      <c r="F71" s="54">
        <v>-15332</v>
      </c>
      <c r="G71" s="55"/>
      <c r="H71" s="55">
        <v>-231142</v>
      </c>
      <c r="I71" s="55"/>
      <c r="J71" s="54">
        <v>0</v>
      </c>
      <c r="K71" s="55"/>
      <c r="L71" s="55">
        <v>-2000</v>
      </c>
    </row>
    <row r="72" spans="1:12" ht="21.75" customHeight="1" x14ac:dyDescent="0.4">
      <c r="A72" s="14"/>
      <c r="B72" s="14" t="s">
        <v>164</v>
      </c>
      <c r="C72" s="14"/>
      <c r="D72" s="15"/>
      <c r="E72" s="14"/>
      <c r="F72" s="54">
        <v>0</v>
      </c>
      <c r="G72" s="55"/>
      <c r="H72" s="55">
        <v>-12000</v>
      </c>
      <c r="I72" s="55"/>
      <c r="J72" s="54">
        <v>0</v>
      </c>
      <c r="K72" s="55"/>
      <c r="L72" s="55">
        <v>-12000</v>
      </c>
    </row>
    <row r="73" spans="1:12" ht="21.75" customHeight="1" x14ac:dyDescent="0.4">
      <c r="A73" s="14"/>
      <c r="B73" s="14" t="s">
        <v>165</v>
      </c>
      <c r="C73" s="14"/>
      <c r="D73" s="15"/>
      <c r="E73" s="14"/>
      <c r="F73" s="54">
        <v>4300</v>
      </c>
      <c r="G73" s="55"/>
      <c r="H73" s="55">
        <v>1297</v>
      </c>
      <c r="I73" s="55"/>
      <c r="J73" s="54">
        <v>22407</v>
      </c>
      <c r="K73" s="55"/>
      <c r="L73" s="55">
        <v>599</v>
      </c>
    </row>
    <row r="74" spans="1:12" ht="21.75" customHeight="1" x14ac:dyDescent="0.4">
      <c r="A74" s="14"/>
      <c r="B74" s="14" t="s">
        <v>166</v>
      </c>
      <c r="C74" s="14"/>
      <c r="D74" s="15"/>
      <c r="E74" s="14"/>
      <c r="F74" s="54">
        <v>5664</v>
      </c>
      <c r="G74" s="55"/>
      <c r="H74" s="55">
        <v>5207</v>
      </c>
      <c r="I74" s="55"/>
      <c r="J74" s="54">
        <v>19541</v>
      </c>
      <c r="K74" s="55"/>
      <c r="L74" s="55">
        <v>9864</v>
      </c>
    </row>
    <row r="75" spans="1:12" ht="21.75" customHeight="1" x14ac:dyDescent="0.4">
      <c r="A75" s="14"/>
      <c r="B75" s="14" t="s">
        <v>191</v>
      </c>
      <c r="C75" s="14"/>
      <c r="D75" s="15"/>
      <c r="E75" s="14"/>
      <c r="F75" s="98"/>
      <c r="G75" s="99"/>
      <c r="H75" s="99"/>
      <c r="I75" s="99"/>
      <c r="J75" s="98"/>
      <c r="K75" s="99"/>
      <c r="L75" s="99"/>
    </row>
    <row r="76" spans="1:12" ht="21.75" customHeight="1" x14ac:dyDescent="0.4">
      <c r="A76" s="14"/>
      <c r="B76" s="14"/>
      <c r="C76" s="14" t="s">
        <v>193</v>
      </c>
      <c r="D76" s="15"/>
      <c r="E76" s="14"/>
      <c r="F76" s="60">
        <v>1170</v>
      </c>
      <c r="G76" s="55"/>
      <c r="H76" s="61">
        <v>0</v>
      </c>
      <c r="I76" s="55"/>
      <c r="J76" s="60">
        <v>1170</v>
      </c>
      <c r="K76" s="55"/>
      <c r="L76" s="61">
        <v>0</v>
      </c>
    </row>
    <row r="77" spans="1:12" ht="6" customHeight="1" x14ac:dyDescent="0.4">
      <c r="A77" s="14"/>
      <c r="B77" s="14"/>
      <c r="C77" s="14"/>
      <c r="D77" s="15"/>
      <c r="E77" s="14"/>
      <c r="F77" s="54"/>
      <c r="G77" s="55"/>
      <c r="H77" s="55"/>
      <c r="I77" s="55"/>
      <c r="J77" s="54"/>
      <c r="K77" s="55"/>
      <c r="L77" s="55"/>
    </row>
    <row r="78" spans="1:12" ht="21.75" customHeight="1" x14ac:dyDescent="0.4">
      <c r="A78" s="1" t="s">
        <v>204</v>
      </c>
      <c r="B78" s="14"/>
      <c r="C78" s="14"/>
      <c r="D78" s="96"/>
      <c r="E78" s="28"/>
      <c r="F78" s="60">
        <f>SUM(F62:F76)</f>
        <v>-74793</v>
      </c>
      <c r="G78" s="55"/>
      <c r="H78" s="61">
        <f>SUM(H62:H76)</f>
        <v>-419755</v>
      </c>
      <c r="I78" s="55"/>
      <c r="J78" s="60">
        <f>SUM(J62:J76)</f>
        <v>-772162</v>
      </c>
      <c r="K78" s="55"/>
      <c r="L78" s="61">
        <f>SUM(L62:L76)</f>
        <v>-432473</v>
      </c>
    </row>
    <row r="79" spans="1:12" ht="7.5" customHeight="1" x14ac:dyDescent="0.4">
      <c r="A79" s="14"/>
      <c r="B79" s="14"/>
      <c r="C79" s="14"/>
      <c r="D79" s="15"/>
      <c r="E79" s="14"/>
      <c r="F79" s="54"/>
      <c r="G79" s="27"/>
      <c r="H79" s="55"/>
      <c r="I79" s="55"/>
      <c r="J79" s="54"/>
      <c r="K79" s="55"/>
      <c r="L79" s="55"/>
    </row>
    <row r="80" spans="1:12" ht="21.75" customHeight="1" x14ac:dyDescent="0.4">
      <c r="A80" s="1" t="s">
        <v>167</v>
      </c>
      <c r="B80" s="14"/>
      <c r="C80" s="14"/>
      <c r="D80" s="15"/>
      <c r="E80" s="14"/>
      <c r="F80" s="54"/>
      <c r="G80" s="55"/>
      <c r="H80" s="55"/>
      <c r="I80" s="55"/>
      <c r="J80" s="54"/>
      <c r="K80" s="55"/>
      <c r="L80" s="55"/>
    </row>
    <row r="81" spans="1:12" ht="21.75" customHeight="1" x14ac:dyDescent="0.4">
      <c r="A81" s="1"/>
      <c r="B81" s="14" t="s">
        <v>168</v>
      </c>
      <c r="C81" s="14"/>
      <c r="D81" s="15"/>
      <c r="E81" s="14"/>
      <c r="F81" s="54">
        <v>-29146</v>
      </c>
      <c r="G81" s="55"/>
      <c r="H81" s="55">
        <v>-14786</v>
      </c>
      <c r="I81" s="55"/>
      <c r="J81" s="54">
        <v>-18008</v>
      </c>
      <c r="K81" s="55"/>
      <c r="L81" s="55">
        <v>-4164</v>
      </c>
    </row>
    <row r="82" spans="1:12" ht="21.75" customHeight="1" x14ac:dyDescent="0.4">
      <c r="A82" s="105"/>
      <c r="B82" s="106" t="s">
        <v>228</v>
      </c>
      <c r="C82" s="106"/>
      <c r="D82" s="15"/>
      <c r="E82" s="14"/>
      <c r="F82" s="54"/>
      <c r="G82" s="55"/>
      <c r="H82" s="55"/>
      <c r="I82" s="55"/>
      <c r="J82" s="54"/>
      <c r="K82" s="55"/>
      <c r="L82" s="55"/>
    </row>
    <row r="83" spans="1:12" ht="21.75" customHeight="1" x14ac:dyDescent="0.4">
      <c r="B83" s="14"/>
      <c r="C83" s="35" t="s">
        <v>169</v>
      </c>
      <c r="D83" s="15"/>
      <c r="E83" s="14"/>
      <c r="F83" s="54">
        <v>-1491840</v>
      </c>
      <c r="G83" s="55"/>
      <c r="H83" s="55">
        <v>2571515</v>
      </c>
      <c r="I83" s="55"/>
      <c r="J83" s="54">
        <v>2700000</v>
      </c>
      <c r="K83" s="55"/>
      <c r="L83" s="55">
        <v>-1330000</v>
      </c>
    </row>
    <row r="84" spans="1:12" ht="21.75" customHeight="1" x14ac:dyDescent="0.4">
      <c r="A84" s="14"/>
      <c r="B84" s="14" t="s">
        <v>170</v>
      </c>
      <c r="C84" s="14"/>
      <c r="D84" s="15">
        <v>15</v>
      </c>
      <c r="E84" s="14"/>
      <c r="F84" s="54">
        <v>-79246</v>
      </c>
      <c r="G84" s="55"/>
      <c r="H84" s="55">
        <v>-152489</v>
      </c>
      <c r="I84" s="55"/>
      <c r="J84" s="54">
        <v>-25000</v>
      </c>
      <c r="K84" s="55"/>
      <c r="L84" s="55">
        <v>-67000</v>
      </c>
    </row>
    <row r="85" spans="1:12" ht="21.75" customHeight="1" x14ac:dyDescent="0.4">
      <c r="A85" s="14"/>
      <c r="B85" s="14" t="s">
        <v>171</v>
      </c>
      <c r="C85" s="14"/>
      <c r="D85" s="15">
        <v>20</v>
      </c>
      <c r="E85" s="14"/>
      <c r="F85" s="54">
        <v>0</v>
      </c>
      <c r="G85" s="55"/>
      <c r="H85" s="55">
        <v>0</v>
      </c>
      <c r="I85" s="55"/>
      <c r="J85" s="54">
        <v>235615</v>
      </c>
      <c r="K85" s="55"/>
      <c r="L85" s="55">
        <v>127518</v>
      </c>
    </row>
    <row r="86" spans="1:12" ht="21.75" customHeight="1" x14ac:dyDescent="0.4">
      <c r="A86" s="14"/>
      <c r="B86" s="14" t="s">
        <v>172</v>
      </c>
      <c r="C86" s="14"/>
      <c r="D86" s="15"/>
      <c r="E86" s="14"/>
      <c r="F86" s="54">
        <v>0</v>
      </c>
      <c r="G86" s="55"/>
      <c r="H86" s="55">
        <v>3979430</v>
      </c>
      <c r="I86" s="55"/>
      <c r="J86" s="54">
        <v>0</v>
      </c>
      <c r="K86" s="55"/>
      <c r="L86" s="55">
        <v>3979430</v>
      </c>
    </row>
    <row r="87" spans="1:12" ht="21.75" customHeight="1" x14ac:dyDescent="0.4">
      <c r="A87" s="14"/>
      <c r="B87" s="14" t="s">
        <v>173</v>
      </c>
      <c r="C87" s="14"/>
      <c r="D87" s="15">
        <v>16</v>
      </c>
      <c r="E87" s="14"/>
      <c r="F87" s="60">
        <v>-4000000</v>
      </c>
      <c r="G87" s="55"/>
      <c r="H87" s="61">
        <v>-2000000</v>
      </c>
      <c r="I87" s="55"/>
      <c r="J87" s="60">
        <v>-4000000</v>
      </c>
      <c r="K87" s="55"/>
      <c r="L87" s="61">
        <v>-2000000</v>
      </c>
    </row>
    <row r="88" spans="1:12" ht="6" customHeight="1" x14ac:dyDescent="0.4">
      <c r="A88" s="14"/>
      <c r="B88" s="14"/>
      <c r="C88" s="14"/>
      <c r="D88" s="15"/>
      <c r="E88" s="14"/>
      <c r="F88" s="26"/>
      <c r="G88" s="55"/>
      <c r="H88" s="27"/>
      <c r="I88" s="55"/>
      <c r="J88" s="26"/>
      <c r="K88" s="55"/>
      <c r="L88" s="27"/>
    </row>
    <row r="89" spans="1:12" ht="21.75" customHeight="1" x14ac:dyDescent="0.4">
      <c r="A89" s="1" t="s">
        <v>203</v>
      </c>
      <c r="B89" s="14"/>
      <c r="C89" s="14"/>
      <c r="D89" s="15"/>
      <c r="E89" s="14"/>
      <c r="F89" s="60">
        <f>SUM(F80:F87)</f>
        <v>-5600232</v>
      </c>
      <c r="G89" s="55"/>
      <c r="H89" s="61">
        <f>SUM(H80:H87)</f>
        <v>4383670</v>
      </c>
      <c r="I89" s="55"/>
      <c r="J89" s="60">
        <f>SUM(J80:J87)</f>
        <v>-1107393</v>
      </c>
      <c r="K89" s="55"/>
      <c r="L89" s="61">
        <f>SUM(L80:L87)</f>
        <v>705784</v>
      </c>
    </row>
    <row r="90" spans="1:12" ht="21.75" customHeight="1" x14ac:dyDescent="0.4">
      <c r="A90" s="1"/>
      <c r="B90" s="14"/>
      <c r="C90" s="14"/>
      <c r="D90" s="15"/>
      <c r="E90" s="14"/>
      <c r="F90" s="55"/>
      <c r="G90" s="55"/>
      <c r="H90" s="55"/>
      <c r="I90" s="55"/>
      <c r="J90" s="55"/>
      <c r="K90" s="55"/>
      <c r="L90" s="55"/>
    </row>
    <row r="91" spans="1:12" ht="21.75" customHeight="1" x14ac:dyDescent="0.4">
      <c r="A91" s="1"/>
      <c r="B91" s="14"/>
      <c r="C91" s="14"/>
      <c r="D91" s="15"/>
      <c r="E91" s="14"/>
      <c r="F91" s="55"/>
      <c r="G91" s="55"/>
      <c r="H91" s="55"/>
      <c r="I91" s="55"/>
      <c r="J91" s="55"/>
      <c r="K91" s="55"/>
      <c r="L91" s="55"/>
    </row>
    <row r="92" spans="1:12" ht="21.75" customHeight="1" x14ac:dyDescent="0.4">
      <c r="A92" s="1"/>
      <c r="B92" s="14"/>
      <c r="C92" s="14"/>
      <c r="D92" s="15"/>
      <c r="E92" s="14"/>
      <c r="F92" s="55"/>
      <c r="G92" s="55"/>
      <c r="H92" s="55"/>
      <c r="I92" s="55"/>
      <c r="J92" s="55"/>
      <c r="K92" s="55"/>
      <c r="L92" s="55"/>
    </row>
    <row r="93" spans="1:12" ht="21.75" customHeight="1" x14ac:dyDescent="0.4">
      <c r="A93" s="1"/>
      <c r="B93" s="14"/>
      <c r="C93" s="14"/>
      <c r="D93" s="15"/>
      <c r="E93" s="14"/>
      <c r="F93" s="55"/>
      <c r="G93" s="55"/>
      <c r="H93" s="55"/>
      <c r="I93" s="55"/>
      <c r="J93" s="55"/>
      <c r="K93" s="55"/>
      <c r="L93" s="55"/>
    </row>
    <row r="94" spans="1:12" ht="21.75" customHeight="1" x14ac:dyDescent="0.4">
      <c r="A94" s="1"/>
      <c r="B94" s="14"/>
      <c r="C94" s="14"/>
      <c r="D94" s="15"/>
      <c r="E94" s="14"/>
      <c r="F94" s="55"/>
      <c r="G94" s="55"/>
      <c r="H94" s="55"/>
      <c r="I94" s="55"/>
      <c r="J94" s="55"/>
      <c r="K94" s="55"/>
      <c r="L94" s="55"/>
    </row>
    <row r="95" spans="1:12" ht="21.75" customHeight="1" x14ac:dyDescent="0.4">
      <c r="A95" s="1"/>
      <c r="B95" s="14"/>
      <c r="C95" s="14"/>
      <c r="D95" s="15"/>
      <c r="E95" s="14"/>
      <c r="F95" s="55"/>
      <c r="G95" s="55"/>
      <c r="H95" s="55"/>
      <c r="I95" s="55"/>
      <c r="J95" s="55"/>
      <c r="K95" s="55"/>
      <c r="L95" s="55"/>
    </row>
    <row r="96" spans="1:12" ht="21.75" customHeight="1" x14ac:dyDescent="0.4">
      <c r="A96" s="1"/>
      <c r="B96" s="14"/>
      <c r="C96" s="14"/>
      <c r="D96" s="15"/>
      <c r="E96" s="14"/>
      <c r="F96" s="55"/>
      <c r="G96" s="55"/>
      <c r="H96" s="55"/>
      <c r="I96" s="55"/>
      <c r="J96" s="55"/>
      <c r="K96" s="55"/>
      <c r="L96" s="55"/>
    </row>
    <row r="97" spans="1:12" ht="21.75" customHeight="1" x14ac:dyDescent="0.4">
      <c r="A97" s="1"/>
      <c r="B97" s="14"/>
      <c r="C97" s="14"/>
      <c r="D97" s="15"/>
      <c r="E97" s="14"/>
      <c r="F97" s="55"/>
      <c r="G97" s="55"/>
      <c r="H97" s="55"/>
      <c r="I97" s="55"/>
      <c r="J97" s="55"/>
      <c r="K97" s="55"/>
      <c r="L97" s="55"/>
    </row>
    <row r="98" spans="1:12" ht="21.75" customHeight="1" x14ac:dyDescent="0.4">
      <c r="A98" s="1"/>
      <c r="B98" s="14"/>
      <c r="C98" s="14"/>
      <c r="D98" s="15"/>
      <c r="E98" s="14"/>
      <c r="F98" s="55"/>
      <c r="G98" s="55"/>
      <c r="H98" s="55"/>
      <c r="I98" s="55"/>
      <c r="J98" s="55"/>
      <c r="K98" s="55"/>
      <c r="L98" s="55"/>
    </row>
    <row r="99" spans="1:12" ht="21.75" customHeight="1" x14ac:dyDescent="0.4">
      <c r="A99" s="1"/>
      <c r="B99" s="14"/>
      <c r="C99" s="14"/>
      <c r="D99" s="15"/>
      <c r="E99" s="14"/>
      <c r="F99" s="55"/>
      <c r="G99" s="55"/>
      <c r="H99" s="55"/>
      <c r="I99" s="55"/>
      <c r="J99" s="55"/>
      <c r="K99" s="55"/>
      <c r="L99" s="55"/>
    </row>
    <row r="100" spans="1:12" ht="21.75" customHeight="1" x14ac:dyDescent="0.4">
      <c r="A100" s="1"/>
      <c r="B100" s="14"/>
      <c r="C100" s="14"/>
      <c r="D100" s="15"/>
      <c r="E100" s="14"/>
      <c r="F100" s="55"/>
      <c r="G100" s="55"/>
      <c r="H100" s="55"/>
      <c r="I100" s="55"/>
      <c r="J100" s="55"/>
      <c r="K100" s="55"/>
      <c r="L100" s="55"/>
    </row>
    <row r="101" spans="1:12" ht="14.1" customHeight="1" x14ac:dyDescent="0.4">
      <c r="A101" s="1"/>
      <c r="B101" s="14"/>
      <c r="C101" s="14"/>
      <c r="D101" s="15"/>
      <c r="E101" s="14"/>
      <c r="F101" s="55"/>
      <c r="G101" s="55"/>
      <c r="H101" s="55"/>
      <c r="I101" s="55"/>
      <c r="J101" s="55"/>
      <c r="K101" s="55"/>
      <c r="L101" s="55"/>
    </row>
    <row r="102" spans="1:12" ht="21.75" customHeight="1" x14ac:dyDescent="0.4">
      <c r="A102" s="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8"/>
      <c r="C102" s="8"/>
      <c r="D102" s="9"/>
      <c r="E102" s="8"/>
      <c r="F102" s="61"/>
      <c r="G102" s="32"/>
      <c r="H102" s="61"/>
      <c r="I102" s="61"/>
      <c r="J102" s="61"/>
      <c r="K102" s="61"/>
      <c r="L102" s="61"/>
    </row>
    <row r="103" spans="1:12" ht="21.75" customHeight="1" x14ac:dyDescent="0.4">
      <c r="A103" s="1" t="s">
        <v>0</v>
      </c>
      <c r="B103" s="1"/>
      <c r="C103" s="1"/>
      <c r="D103" s="125"/>
      <c r="E103" s="1"/>
      <c r="F103" s="2"/>
      <c r="G103" s="2"/>
      <c r="H103" s="2"/>
      <c r="I103" s="2"/>
      <c r="J103" s="2"/>
      <c r="K103" s="2"/>
      <c r="L103" s="2"/>
    </row>
    <row r="104" spans="1:12" ht="21.75" customHeight="1" x14ac:dyDescent="0.4">
      <c r="A104" s="1" t="s">
        <v>135</v>
      </c>
      <c r="B104" s="1"/>
      <c r="C104" s="1"/>
      <c r="D104" s="125"/>
      <c r="E104" s="1"/>
      <c r="F104" s="2"/>
      <c r="G104" s="2"/>
      <c r="H104" s="2"/>
      <c r="I104" s="2"/>
      <c r="J104" s="2"/>
      <c r="K104" s="2"/>
      <c r="L104" s="2"/>
    </row>
    <row r="105" spans="1:12" ht="21.75" customHeight="1" x14ac:dyDescent="0.4">
      <c r="A105" s="6" t="str">
        <f>A3</f>
        <v>สำหรับรอบระยะเวลาสามเดือนสิ้นสุดวันที่ 31 มีนาคม พ.ศ. 2567</v>
      </c>
      <c r="B105" s="6"/>
      <c r="C105" s="6"/>
      <c r="D105" s="20"/>
      <c r="E105" s="6"/>
      <c r="F105" s="10"/>
      <c r="G105" s="10"/>
      <c r="H105" s="10"/>
      <c r="I105" s="10"/>
      <c r="J105" s="10"/>
      <c r="K105" s="10"/>
      <c r="L105" s="10"/>
    </row>
    <row r="106" spans="1:12" ht="21.75" customHeight="1" x14ac:dyDescent="0.4">
      <c r="A106" s="14"/>
      <c r="B106" s="14"/>
      <c r="C106" s="14"/>
      <c r="D106" s="15"/>
      <c r="E106" s="14"/>
      <c r="F106" s="27"/>
      <c r="G106" s="27"/>
      <c r="H106" s="27"/>
      <c r="I106" s="27"/>
      <c r="J106" s="27"/>
      <c r="K106" s="27"/>
      <c r="L106" s="27"/>
    </row>
    <row r="107" spans="1:12" ht="21.75" customHeight="1" x14ac:dyDescent="0.4">
      <c r="A107" s="1"/>
      <c r="B107" s="1"/>
      <c r="C107" s="1"/>
      <c r="D107" s="15"/>
      <c r="E107" s="14"/>
      <c r="F107" s="133" t="s">
        <v>2</v>
      </c>
      <c r="G107" s="133"/>
      <c r="H107" s="133"/>
      <c r="I107" s="18"/>
      <c r="J107" s="133" t="s">
        <v>3</v>
      </c>
      <c r="K107" s="133"/>
      <c r="L107" s="133"/>
    </row>
    <row r="108" spans="1:12" ht="21.75" customHeight="1" x14ac:dyDescent="0.4">
      <c r="A108" s="1"/>
      <c r="B108" s="1"/>
      <c r="C108" s="1"/>
      <c r="D108" s="15"/>
      <c r="E108" s="14"/>
      <c r="F108" s="18" t="s">
        <v>4</v>
      </c>
      <c r="G108" s="18"/>
      <c r="H108" s="18" t="s">
        <v>4</v>
      </c>
      <c r="I108" s="18"/>
      <c r="J108" s="18" t="s">
        <v>4</v>
      </c>
      <c r="K108" s="18"/>
      <c r="L108" s="18" t="s">
        <v>4</v>
      </c>
    </row>
    <row r="109" spans="1:12" ht="21.75" customHeight="1" x14ac:dyDescent="0.4">
      <c r="A109" s="14"/>
      <c r="B109" s="14"/>
      <c r="C109" s="14"/>
      <c r="D109" s="15"/>
      <c r="E109" s="15"/>
      <c r="F109" s="18" t="s">
        <v>8</v>
      </c>
      <c r="G109" s="18"/>
      <c r="H109" s="18" t="s">
        <v>9</v>
      </c>
      <c r="I109" s="18"/>
      <c r="J109" s="18" t="s">
        <v>8</v>
      </c>
      <c r="K109" s="87"/>
      <c r="L109" s="18" t="s">
        <v>9</v>
      </c>
    </row>
    <row r="110" spans="1:12" ht="21.75" customHeight="1" x14ac:dyDescent="0.4">
      <c r="A110" s="14"/>
      <c r="B110" s="14"/>
      <c r="C110" s="14"/>
      <c r="D110" s="97"/>
      <c r="E110" s="15"/>
      <c r="F110" s="126" t="s">
        <v>11</v>
      </c>
      <c r="G110" s="16"/>
      <c r="H110" s="126" t="s">
        <v>11</v>
      </c>
      <c r="I110" s="16"/>
      <c r="J110" s="126" t="s">
        <v>11</v>
      </c>
      <c r="K110" s="16"/>
      <c r="L110" s="126" t="s">
        <v>11</v>
      </c>
    </row>
    <row r="111" spans="1:12" ht="21.75" customHeight="1" x14ac:dyDescent="0.4">
      <c r="A111" s="14"/>
      <c r="B111" s="14"/>
      <c r="C111" s="14"/>
      <c r="D111" s="15"/>
      <c r="E111" s="14"/>
      <c r="F111" s="54"/>
      <c r="G111" s="55"/>
      <c r="H111" s="55"/>
      <c r="I111" s="55"/>
      <c r="J111" s="54"/>
      <c r="K111" s="55"/>
      <c r="L111" s="55"/>
    </row>
    <row r="112" spans="1:12" ht="21.75" customHeight="1" x14ac:dyDescent="0.4">
      <c r="A112" s="1" t="s">
        <v>202</v>
      </c>
      <c r="B112" s="1"/>
      <c r="C112" s="1"/>
      <c r="D112" s="15"/>
      <c r="E112" s="14"/>
      <c r="F112" s="54">
        <f>SUM(F47,F78,F89)</f>
        <v>-2291045</v>
      </c>
      <c r="G112" s="55"/>
      <c r="H112" s="55">
        <f>SUM(H47,H78,H89)</f>
        <v>510720</v>
      </c>
      <c r="I112" s="55"/>
      <c r="J112" s="54">
        <f>SUM(J47,J78,J89)</f>
        <v>-1832284</v>
      </c>
      <c r="K112" s="55"/>
      <c r="L112" s="55">
        <f>SUM(L47,L78,L89)</f>
        <v>322354</v>
      </c>
    </row>
    <row r="113" spans="1:12" ht="21.75" customHeight="1" x14ac:dyDescent="0.4">
      <c r="A113" s="14" t="s">
        <v>223</v>
      </c>
      <c r="B113" s="1"/>
      <c r="C113" s="1"/>
      <c r="D113" s="15"/>
      <c r="E113" s="14"/>
      <c r="F113" s="54">
        <v>5378487</v>
      </c>
      <c r="G113" s="55"/>
      <c r="H113" s="55">
        <v>3456976</v>
      </c>
      <c r="I113" s="55"/>
      <c r="J113" s="54">
        <v>2437052</v>
      </c>
      <c r="K113" s="55"/>
      <c r="L113" s="55">
        <v>534817</v>
      </c>
    </row>
    <row r="114" spans="1:12" ht="21.75" customHeight="1" x14ac:dyDescent="0.4">
      <c r="A114" s="14" t="s">
        <v>174</v>
      </c>
      <c r="B114" s="1"/>
      <c r="C114" s="1"/>
      <c r="D114" s="15"/>
      <c r="E114" s="14"/>
      <c r="F114" s="54"/>
      <c r="G114" s="55"/>
      <c r="H114" s="55"/>
      <c r="I114" s="55"/>
      <c r="J114" s="54"/>
      <c r="K114" s="55"/>
      <c r="L114" s="55"/>
    </row>
    <row r="115" spans="1:12" ht="21.75" customHeight="1" x14ac:dyDescent="0.4">
      <c r="A115" s="14"/>
      <c r="B115" s="14" t="s">
        <v>175</v>
      </c>
      <c r="C115" s="14"/>
      <c r="D115" s="15"/>
      <c r="E115" s="14"/>
      <c r="F115" s="60">
        <v>13271</v>
      </c>
      <c r="G115" s="55"/>
      <c r="H115" s="61">
        <v>12744</v>
      </c>
      <c r="I115" s="55"/>
      <c r="J115" s="60">
        <v>8619</v>
      </c>
      <c r="K115" s="55"/>
      <c r="L115" s="61">
        <v>12272</v>
      </c>
    </row>
    <row r="116" spans="1:12" ht="6" customHeight="1" x14ac:dyDescent="0.4">
      <c r="A116" s="1"/>
      <c r="B116" s="1"/>
      <c r="C116" s="1"/>
      <c r="D116" s="15"/>
      <c r="E116" s="14"/>
      <c r="F116" s="54"/>
      <c r="G116" s="55"/>
      <c r="H116" s="55"/>
      <c r="I116" s="55"/>
      <c r="J116" s="54"/>
      <c r="K116" s="55"/>
      <c r="L116" s="55"/>
    </row>
    <row r="117" spans="1:12" ht="21.75" customHeight="1" thickBot="1" x14ac:dyDescent="0.45">
      <c r="A117" s="1" t="s">
        <v>222</v>
      </c>
      <c r="B117" s="1"/>
      <c r="C117" s="1"/>
      <c r="D117" s="15"/>
      <c r="E117" s="14"/>
      <c r="F117" s="71">
        <f>SUM(F112:F115)</f>
        <v>3100713</v>
      </c>
      <c r="G117" s="55"/>
      <c r="H117" s="72">
        <f>SUM(H112:H115)</f>
        <v>3980440</v>
      </c>
      <c r="I117" s="55"/>
      <c r="J117" s="71">
        <f>SUM(J112:J115)</f>
        <v>613387</v>
      </c>
      <c r="K117" s="55"/>
      <c r="L117" s="72">
        <f>SUM(L112:L115)</f>
        <v>869443</v>
      </c>
    </row>
    <row r="118" spans="1:12" ht="21.75" customHeight="1" thickTop="1" x14ac:dyDescent="0.4">
      <c r="A118" s="14"/>
      <c r="B118" s="1"/>
      <c r="C118" s="1"/>
      <c r="D118" s="15"/>
      <c r="E118" s="14"/>
      <c r="F118" s="54"/>
      <c r="G118" s="55"/>
      <c r="H118" s="55"/>
      <c r="I118" s="55"/>
      <c r="J118" s="54"/>
      <c r="K118" s="55"/>
      <c r="L118" s="55"/>
    </row>
    <row r="119" spans="1:12" ht="21.75" customHeight="1" x14ac:dyDescent="0.4">
      <c r="A119" s="1" t="s">
        <v>176</v>
      </c>
      <c r="B119" s="1"/>
      <c r="C119" s="1"/>
      <c r="D119" s="15"/>
      <c r="E119" s="14"/>
      <c r="F119" s="54"/>
      <c r="G119" s="55"/>
      <c r="H119" s="55"/>
      <c r="I119" s="55"/>
      <c r="J119" s="54"/>
      <c r="K119" s="55"/>
      <c r="L119" s="55"/>
    </row>
    <row r="120" spans="1:12" ht="6" customHeight="1" x14ac:dyDescent="0.4">
      <c r="A120" s="1"/>
      <c r="B120" s="1"/>
      <c r="C120" s="1"/>
      <c r="D120" s="15"/>
      <c r="E120" s="14"/>
      <c r="F120" s="54"/>
      <c r="G120" s="55"/>
      <c r="H120" s="55"/>
      <c r="I120" s="55"/>
      <c r="J120" s="54"/>
      <c r="K120" s="55"/>
      <c r="L120" s="55"/>
    </row>
    <row r="121" spans="1:12" ht="21.75" customHeight="1" x14ac:dyDescent="0.4">
      <c r="A121" s="14" t="s">
        <v>226</v>
      </c>
      <c r="B121" s="1"/>
      <c r="C121" s="1"/>
      <c r="D121" s="15"/>
      <c r="E121" s="14"/>
      <c r="F121" s="54">
        <v>37940</v>
      </c>
      <c r="G121" s="55"/>
      <c r="H121" s="55">
        <v>18043</v>
      </c>
      <c r="I121" s="55"/>
      <c r="J121" s="54">
        <v>10072</v>
      </c>
      <c r="K121" s="55"/>
      <c r="L121" s="55">
        <v>12032</v>
      </c>
    </row>
    <row r="122" spans="1:12" ht="21.75" customHeight="1" x14ac:dyDescent="0.4">
      <c r="A122" s="106" t="s">
        <v>232</v>
      </c>
      <c r="B122" s="105"/>
      <c r="C122" s="105"/>
      <c r="D122" s="15"/>
      <c r="E122" s="14"/>
      <c r="F122" s="54"/>
      <c r="G122" s="55"/>
      <c r="H122" s="55"/>
      <c r="I122" s="55"/>
      <c r="J122" s="54"/>
      <c r="K122" s="55"/>
      <c r="L122" s="55"/>
    </row>
    <row r="123" spans="1:12" ht="21.75" customHeight="1" x14ac:dyDescent="0.4">
      <c r="A123" s="106"/>
      <c r="B123" s="106" t="s">
        <v>233</v>
      </c>
      <c r="C123" s="105"/>
      <c r="D123" s="15"/>
      <c r="E123" s="14"/>
      <c r="F123" s="26"/>
      <c r="G123" s="27"/>
      <c r="H123" s="27"/>
      <c r="I123" s="27"/>
      <c r="J123" s="26"/>
      <c r="K123" s="27"/>
      <c r="L123" s="27"/>
    </row>
    <row r="124" spans="1:12" ht="21.75" customHeight="1" x14ac:dyDescent="0.4">
      <c r="A124" s="14"/>
      <c r="B124" s="14" t="s">
        <v>177</v>
      </c>
      <c r="C124" s="1"/>
      <c r="D124" s="15"/>
      <c r="E124" s="14"/>
      <c r="F124" s="54">
        <v>22671</v>
      </c>
      <c r="G124" s="55"/>
      <c r="H124" s="55">
        <v>5877</v>
      </c>
      <c r="I124" s="55"/>
      <c r="J124" s="54">
        <v>23625</v>
      </c>
      <c r="K124" s="55"/>
      <c r="L124" s="55">
        <v>0</v>
      </c>
    </row>
    <row r="125" spans="1:12" ht="21.75" customHeight="1" x14ac:dyDescent="0.4">
      <c r="A125" s="14" t="s">
        <v>178</v>
      </c>
      <c r="B125" s="14"/>
      <c r="C125" s="1"/>
      <c r="D125" s="15"/>
      <c r="E125" s="14"/>
      <c r="F125" s="54"/>
      <c r="G125" s="55"/>
      <c r="H125" s="55"/>
      <c r="I125" s="55"/>
      <c r="J125" s="54"/>
      <c r="K125" s="55"/>
      <c r="L125" s="55"/>
    </row>
    <row r="126" spans="1:12" ht="21.75" customHeight="1" x14ac:dyDescent="0.4">
      <c r="A126" s="14"/>
      <c r="B126" s="14" t="s">
        <v>227</v>
      </c>
      <c r="C126" s="1"/>
      <c r="D126" s="15"/>
      <c r="E126" s="14"/>
      <c r="F126" s="54">
        <v>607</v>
      </c>
      <c r="G126" s="55"/>
      <c r="H126" s="55">
        <v>0</v>
      </c>
      <c r="I126" s="55"/>
      <c r="J126" s="54">
        <v>1760</v>
      </c>
      <c r="K126" s="55"/>
      <c r="L126" s="55">
        <v>691</v>
      </c>
    </row>
    <row r="127" spans="1:12" ht="21.75" customHeight="1" x14ac:dyDescent="0.4">
      <c r="A127" s="14" t="s">
        <v>179</v>
      </c>
      <c r="B127" s="14"/>
      <c r="C127" s="1"/>
      <c r="D127" s="15"/>
      <c r="E127" s="14"/>
      <c r="F127" s="54">
        <v>49388</v>
      </c>
      <c r="G127" s="55"/>
      <c r="H127" s="55">
        <v>33386</v>
      </c>
      <c r="I127" s="55"/>
      <c r="J127" s="54">
        <v>36924</v>
      </c>
      <c r="K127" s="55"/>
      <c r="L127" s="55">
        <v>2387</v>
      </c>
    </row>
    <row r="128" spans="1:12" ht="21.75" customHeight="1" x14ac:dyDescent="0.4">
      <c r="A128" s="14"/>
      <c r="B128" s="14"/>
      <c r="C128" s="1"/>
      <c r="D128" s="15"/>
      <c r="E128" s="14"/>
      <c r="F128" s="55"/>
      <c r="G128" s="27"/>
      <c r="H128" s="55"/>
      <c r="I128" s="27"/>
      <c r="J128" s="55"/>
      <c r="K128" s="27"/>
      <c r="L128" s="55"/>
    </row>
    <row r="129" spans="1:12" ht="21.75" customHeight="1" x14ac:dyDescent="0.4">
      <c r="A129" s="14"/>
      <c r="B129" s="14"/>
      <c r="C129" s="1"/>
      <c r="D129" s="15"/>
      <c r="E129" s="14"/>
      <c r="F129" s="55"/>
      <c r="G129" s="27"/>
      <c r="H129" s="55"/>
      <c r="I129" s="27"/>
      <c r="J129" s="55"/>
      <c r="K129" s="27"/>
      <c r="L129" s="55"/>
    </row>
    <row r="130" spans="1:12" ht="21.75" customHeight="1" x14ac:dyDescent="0.4">
      <c r="A130" s="14"/>
      <c r="B130" s="14"/>
      <c r="C130" s="1"/>
      <c r="D130" s="15"/>
      <c r="E130" s="14"/>
      <c r="F130" s="55"/>
      <c r="G130" s="27"/>
      <c r="H130" s="55"/>
      <c r="I130" s="27"/>
      <c r="J130" s="55"/>
      <c r="K130" s="27"/>
      <c r="L130" s="55"/>
    </row>
    <row r="131" spans="1:12" ht="21.75" customHeight="1" x14ac:dyDescent="0.4">
      <c r="A131" s="14"/>
      <c r="B131" s="14"/>
      <c r="C131" s="1"/>
      <c r="D131" s="15"/>
      <c r="E131" s="14"/>
      <c r="F131" s="55"/>
      <c r="G131" s="27"/>
      <c r="H131" s="55"/>
      <c r="I131" s="27"/>
      <c r="J131" s="55"/>
      <c r="K131" s="27"/>
      <c r="L131" s="55"/>
    </row>
    <row r="132" spans="1:12" ht="21.75" customHeight="1" x14ac:dyDescent="0.4">
      <c r="A132" s="14"/>
      <c r="B132" s="14"/>
      <c r="C132" s="1"/>
      <c r="D132" s="15"/>
      <c r="E132" s="14"/>
      <c r="F132" s="55"/>
      <c r="G132" s="27"/>
      <c r="H132" s="55"/>
      <c r="I132" s="27"/>
      <c r="J132" s="55"/>
      <c r="K132" s="27"/>
      <c r="L132" s="55"/>
    </row>
    <row r="133" spans="1:12" ht="21.75" customHeight="1" x14ac:dyDescent="0.4">
      <c r="A133" s="14"/>
      <c r="B133" s="14"/>
      <c r="C133" s="1"/>
      <c r="D133" s="15"/>
      <c r="E133" s="14"/>
      <c r="F133" s="55"/>
      <c r="G133" s="27"/>
      <c r="H133" s="55"/>
      <c r="I133" s="27"/>
      <c r="J133" s="55"/>
      <c r="K133" s="27"/>
      <c r="L133" s="55"/>
    </row>
    <row r="134" spans="1:12" ht="21.75" customHeight="1" x14ac:dyDescent="0.4">
      <c r="A134" s="14"/>
      <c r="B134" s="14"/>
      <c r="C134" s="1"/>
      <c r="D134" s="15"/>
      <c r="E134" s="14"/>
      <c r="F134" s="55"/>
      <c r="G134" s="27"/>
      <c r="H134" s="55"/>
      <c r="I134" s="27"/>
      <c r="J134" s="55"/>
      <c r="K134" s="27"/>
      <c r="L134" s="55"/>
    </row>
    <row r="135" spans="1:12" ht="21.75" customHeight="1" x14ac:dyDescent="0.4">
      <c r="A135" s="14"/>
      <c r="B135" s="14"/>
      <c r="C135" s="1"/>
      <c r="D135" s="15"/>
      <c r="E135" s="14"/>
      <c r="F135" s="55"/>
      <c r="G135" s="27"/>
      <c r="H135" s="55"/>
      <c r="I135" s="27"/>
      <c r="J135" s="55"/>
      <c r="K135" s="27"/>
      <c r="L135" s="55"/>
    </row>
    <row r="136" spans="1:12" ht="21.75" customHeight="1" x14ac:dyDescent="0.4">
      <c r="A136" s="14"/>
      <c r="B136" s="14"/>
      <c r="C136" s="1"/>
      <c r="D136" s="15"/>
      <c r="E136" s="14"/>
      <c r="F136" s="55"/>
      <c r="G136" s="27"/>
      <c r="H136" s="55"/>
      <c r="I136" s="27"/>
      <c r="J136" s="55"/>
      <c r="K136" s="27"/>
      <c r="L136" s="55"/>
    </row>
    <row r="137" spans="1:12" ht="21.75" customHeight="1" x14ac:dyDescent="0.4">
      <c r="A137" s="14"/>
      <c r="B137" s="14"/>
      <c r="C137" s="1"/>
      <c r="D137" s="15"/>
      <c r="E137" s="14"/>
      <c r="F137" s="55"/>
      <c r="G137" s="27"/>
      <c r="H137" s="55"/>
      <c r="I137" s="27"/>
      <c r="J137" s="55"/>
      <c r="K137" s="27"/>
      <c r="L137" s="55"/>
    </row>
    <row r="138" spans="1:12" ht="21.75" customHeight="1" x14ac:dyDescent="0.4">
      <c r="A138" s="14"/>
      <c r="B138" s="14"/>
      <c r="C138" s="1"/>
      <c r="D138" s="15"/>
      <c r="E138" s="14"/>
      <c r="F138" s="55"/>
      <c r="G138" s="27"/>
      <c r="H138" s="55"/>
      <c r="I138" s="27"/>
      <c r="J138" s="55"/>
      <c r="K138" s="27"/>
      <c r="L138" s="55"/>
    </row>
    <row r="139" spans="1:12" ht="21.75" customHeight="1" x14ac:dyDescent="0.4">
      <c r="A139" s="14"/>
      <c r="B139" s="14"/>
      <c r="C139" s="1"/>
      <c r="D139" s="15"/>
      <c r="E139" s="14"/>
      <c r="F139" s="55"/>
      <c r="G139" s="27"/>
      <c r="H139" s="55"/>
      <c r="I139" s="27"/>
      <c r="J139" s="55"/>
      <c r="K139" s="27"/>
      <c r="L139" s="55"/>
    </row>
    <row r="140" spans="1:12" ht="21.75" customHeight="1" x14ac:dyDescent="0.4">
      <c r="A140" s="14"/>
      <c r="B140" s="14"/>
      <c r="C140" s="1"/>
      <c r="D140" s="15"/>
      <c r="E140" s="14"/>
      <c r="F140" s="55"/>
      <c r="G140" s="27"/>
      <c r="H140" s="55"/>
      <c r="I140" s="27"/>
      <c r="J140" s="55"/>
      <c r="K140" s="27"/>
      <c r="L140" s="55"/>
    </row>
    <row r="141" spans="1:12" ht="21.75" customHeight="1" x14ac:dyDescent="0.4">
      <c r="A141" s="14"/>
      <c r="B141" s="14"/>
      <c r="C141" s="1"/>
      <c r="D141" s="15"/>
      <c r="E141" s="14"/>
      <c r="F141" s="55"/>
      <c r="G141" s="27"/>
      <c r="H141" s="55"/>
      <c r="I141" s="27"/>
      <c r="J141" s="55"/>
      <c r="K141" s="27"/>
      <c r="L141" s="55"/>
    </row>
    <row r="142" spans="1:12" ht="21.75" customHeight="1" x14ac:dyDescent="0.4">
      <c r="A142" s="14"/>
      <c r="B142" s="14"/>
      <c r="C142" s="1"/>
      <c r="D142" s="15"/>
      <c r="E142" s="14"/>
      <c r="F142" s="55"/>
      <c r="G142" s="27"/>
      <c r="H142" s="55"/>
      <c r="I142" s="27"/>
      <c r="J142" s="55"/>
      <c r="K142" s="27"/>
      <c r="L142" s="55"/>
    </row>
    <row r="143" spans="1:12" ht="21.75" customHeight="1" x14ac:dyDescent="0.4">
      <c r="A143" s="14"/>
      <c r="B143" s="14"/>
      <c r="C143" s="1"/>
      <c r="D143" s="15"/>
      <c r="E143" s="14"/>
      <c r="F143" s="55"/>
      <c r="G143" s="27"/>
      <c r="H143" s="55"/>
      <c r="I143" s="27"/>
      <c r="J143" s="55"/>
      <c r="K143" s="27"/>
      <c r="L143" s="55"/>
    </row>
    <row r="144" spans="1:12" ht="21.75" customHeight="1" x14ac:dyDescent="0.4">
      <c r="A144" s="14"/>
      <c r="B144" s="14"/>
      <c r="C144" s="1"/>
      <c r="D144" s="15"/>
      <c r="E144" s="14"/>
      <c r="F144" s="55"/>
      <c r="G144" s="27"/>
      <c r="H144" s="55"/>
      <c r="I144" s="27"/>
      <c r="J144" s="55"/>
      <c r="K144" s="27"/>
      <c r="L144" s="55"/>
    </row>
    <row r="145" spans="1:12" ht="21.75" customHeight="1" x14ac:dyDescent="0.4">
      <c r="A145" s="14"/>
      <c r="B145" s="14"/>
      <c r="C145" s="1"/>
      <c r="D145" s="15"/>
      <c r="E145" s="14"/>
      <c r="F145" s="55"/>
      <c r="G145" s="27"/>
      <c r="H145" s="55"/>
      <c r="I145" s="27"/>
      <c r="J145" s="55"/>
      <c r="K145" s="27"/>
      <c r="L145" s="55"/>
    </row>
    <row r="146" spans="1:12" ht="21.75" customHeight="1" x14ac:dyDescent="0.4">
      <c r="A146" s="14"/>
      <c r="B146" s="14"/>
      <c r="C146" s="1"/>
      <c r="D146" s="15"/>
      <c r="E146" s="14"/>
      <c r="F146" s="55"/>
      <c r="G146" s="27"/>
      <c r="H146" s="55"/>
      <c r="I146" s="27"/>
      <c r="J146" s="55"/>
      <c r="K146" s="27"/>
      <c r="L146" s="55"/>
    </row>
    <row r="152" spans="1:12" ht="21.75" customHeight="1" x14ac:dyDescent="0.4">
      <c r="A152" s="8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52" s="8"/>
      <c r="C152" s="8"/>
      <c r="D152" s="9"/>
      <c r="E152" s="8"/>
      <c r="F152" s="61"/>
      <c r="G152" s="61"/>
      <c r="H152" s="61"/>
      <c r="I152" s="61"/>
      <c r="J152" s="61"/>
      <c r="K152" s="61"/>
      <c r="L152" s="61"/>
    </row>
  </sheetData>
  <mergeCells count="6">
    <mergeCell ref="F107:H107"/>
    <mergeCell ref="J107:L107"/>
    <mergeCell ref="F5:H5"/>
    <mergeCell ref="J5:L5"/>
    <mergeCell ref="F56:H56"/>
    <mergeCell ref="J56:L56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5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2-4</vt:lpstr>
      <vt:lpstr>TH 5</vt:lpstr>
      <vt:lpstr>TH 6</vt:lpstr>
      <vt:lpstr>TH 7</vt:lpstr>
      <vt:lpstr>TH8</vt:lpstr>
      <vt:lpstr>TH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Rattanasit (TH)</dc:creator>
  <cp:lastModifiedBy>Duangporn Pongvitayakorn (TH)</cp:lastModifiedBy>
  <cp:lastPrinted>2024-05-08T08:48:19Z</cp:lastPrinted>
  <dcterms:created xsi:type="dcterms:W3CDTF">2024-04-05T10:46:38Z</dcterms:created>
  <dcterms:modified xsi:type="dcterms:W3CDTF">2024-05-08T08:48:20Z</dcterms:modified>
</cp:coreProperties>
</file>