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(March2024 (Q1)\"/>
    </mc:Choice>
  </mc:AlternateContent>
  <xr:revisionPtr revIDLastSave="0" documentId="13_ncr:1_{52AFCCD0-578E-4713-B45C-A1CE2D90D557}" xr6:coauthVersionLast="47" xr6:coauthVersionMax="47" xr10:uidLastSave="{00000000-0000-0000-0000-000000000000}"/>
  <bookViews>
    <workbookView xWindow="-120" yWindow="-120" windowWidth="21840" windowHeight="13020" tabRatio="655" activeTab="5" xr2:uid="{00000000-000D-0000-FFFF-FFFF00000000}"/>
  </bookViews>
  <sheets>
    <sheet name="B&amp;S 2-4" sheetId="1" r:id="rId1"/>
    <sheet name="P&amp;L 5" sheetId="2" r:id="rId2"/>
    <sheet name="PL6" sheetId="3" r:id="rId3"/>
    <sheet name="Equity-conso7" sheetId="4" r:id="rId4"/>
    <sheet name="Equity-Separate8" sheetId="5" r:id="rId5"/>
    <sheet name="CF9-11" sheetId="6" r:id="rId6"/>
  </sheets>
  <definedNames>
    <definedName name="_xlnm.Print_Area" localSheetId="0">'B&amp;S 2-4'!$A$1:$L$168</definedName>
    <definedName name="_xlnm.Print_Area" localSheetId="3">'Equity-conso7'!$A$1:$T$36</definedName>
    <definedName name="_xlnm.Print_Area" localSheetId="4">'Equity-Separate8'!$A$1:$P$32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6" l="1"/>
  <c r="R16" i="4" l="1"/>
  <c r="H84" i="1"/>
  <c r="M103" i="6" l="1"/>
  <c r="M91" i="6"/>
  <c r="M33" i="6"/>
  <c r="M45" i="6" s="1"/>
  <c r="M49" i="6" s="1"/>
  <c r="I103" i="6"/>
  <c r="I91" i="6"/>
  <c r="I33" i="6"/>
  <c r="I45" i="6" s="1"/>
  <c r="I49" i="6" s="1"/>
  <c r="N22" i="5"/>
  <c r="L22" i="5"/>
  <c r="J22" i="5"/>
  <c r="H22" i="5"/>
  <c r="F22" i="5"/>
  <c r="P20" i="5"/>
  <c r="P19" i="5"/>
  <c r="R25" i="4"/>
  <c r="N25" i="4"/>
  <c r="L25" i="4"/>
  <c r="J25" i="4"/>
  <c r="H25" i="4"/>
  <c r="F25" i="4"/>
  <c r="P23" i="4"/>
  <c r="T23" i="4" s="1"/>
  <c r="P21" i="4"/>
  <c r="T21" i="4" s="1"/>
  <c r="K45" i="3"/>
  <c r="K33" i="3"/>
  <c r="K23" i="3"/>
  <c r="K35" i="3" s="1"/>
  <c r="K38" i="3" s="1"/>
  <c r="G45" i="3"/>
  <c r="G33" i="3"/>
  <c r="G23" i="3"/>
  <c r="N52" i="2"/>
  <c r="N34" i="2"/>
  <c r="N22" i="2"/>
  <c r="N24" i="2" s="1"/>
  <c r="N28" i="2" s="1"/>
  <c r="N40" i="2" s="1"/>
  <c r="N43" i="2" s="1"/>
  <c r="N46" i="2" s="1"/>
  <c r="N16" i="2"/>
  <c r="J52" i="2"/>
  <c r="J34" i="2"/>
  <c r="J22" i="2"/>
  <c r="J16" i="2"/>
  <c r="J24" i="2" s="1"/>
  <c r="J28" i="2" s="1"/>
  <c r="J40" i="2" s="1"/>
  <c r="J43" i="2" s="1"/>
  <c r="J46" i="2" s="1"/>
  <c r="P13" i="5"/>
  <c r="G35" i="3" l="1"/>
  <c r="G38" i="3" s="1"/>
  <c r="I138" i="6"/>
  <c r="I142" i="6" s="1"/>
  <c r="M138" i="6"/>
  <c r="M142" i="6" s="1"/>
  <c r="P22" i="5"/>
  <c r="T25" i="4"/>
  <c r="P25" i="4"/>
  <c r="R18" i="4"/>
  <c r="F145" i="1" s="1"/>
  <c r="P14" i="4"/>
  <c r="T14" i="4" s="1"/>
  <c r="I33" i="3"/>
  <c r="E33" i="3"/>
  <c r="I23" i="3"/>
  <c r="E23" i="3"/>
  <c r="F18" i="4"/>
  <c r="H18" i="4"/>
  <c r="J18" i="4"/>
  <c r="N18" i="4"/>
  <c r="F16" i="5"/>
  <c r="H16" i="5"/>
  <c r="J16" i="5"/>
  <c r="N16" i="5"/>
  <c r="E35" i="3" l="1"/>
  <c r="I35" i="3"/>
  <c r="A64" i="6"/>
  <c r="A57" i="3"/>
  <c r="A62" i="2"/>
  <c r="K91" i="6" l="1"/>
  <c r="L34" i="2"/>
  <c r="J100" i="1"/>
  <c r="J24" i="1"/>
  <c r="J40" i="1" l="1"/>
  <c r="J42" i="1" s="1"/>
  <c r="L16" i="2"/>
  <c r="J84" i="1"/>
  <c r="J102" i="1" s="1"/>
  <c r="L22" i="2"/>
  <c r="A3" i="6"/>
  <c r="A67" i="6" s="1"/>
  <c r="L24" i="2" l="1"/>
  <c r="L28" i="2" s="1"/>
  <c r="L40" i="2" s="1"/>
  <c r="L43" i="2" s="1"/>
  <c r="K12" i="6" s="1"/>
  <c r="L46" i="2" l="1"/>
  <c r="K103" i="6"/>
  <c r="G103" i="6"/>
  <c r="A127" i="6"/>
  <c r="A190" i="6" s="1"/>
  <c r="A130" i="6"/>
  <c r="H34" i="2"/>
  <c r="H22" i="2"/>
  <c r="H16" i="2"/>
  <c r="A168" i="1"/>
  <c r="L144" i="1"/>
  <c r="L147" i="1" s="1"/>
  <c r="H144" i="1"/>
  <c r="H147" i="1" s="1"/>
  <c r="A112" i="1"/>
  <c r="L100" i="1"/>
  <c r="H100" i="1"/>
  <c r="F100" i="1"/>
  <c r="L84" i="1"/>
  <c r="F84" i="1"/>
  <c r="A59" i="1"/>
  <c r="A115" i="1" s="1"/>
  <c r="L40" i="1"/>
  <c r="H40" i="1"/>
  <c r="F40" i="1"/>
  <c r="L24" i="1"/>
  <c r="H24" i="1"/>
  <c r="F24" i="1"/>
  <c r="I11" i="3" l="1"/>
  <c r="L49" i="2"/>
  <c r="H24" i="2"/>
  <c r="H28" i="2" s="1"/>
  <c r="H40" i="2" s="1"/>
  <c r="H43" i="2" s="1"/>
  <c r="G12" i="6" s="1"/>
  <c r="G33" i="6" s="1"/>
  <c r="F42" i="1"/>
  <c r="H42" i="1"/>
  <c r="H102" i="1"/>
  <c r="H149" i="1" s="1"/>
  <c r="F102" i="1"/>
  <c r="L42" i="1"/>
  <c r="L102" i="1"/>
  <c r="L149" i="1" s="1"/>
  <c r="L14" i="5" l="1"/>
  <c r="L58" i="2"/>
  <c r="L52" i="2"/>
  <c r="H46" i="2"/>
  <c r="I38" i="3"/>
  <c r="I42" i="3" s="1"/>
  <c r="L16" i="5" l="1"/>
  <c r="P14" i="5"/>
  <c r="H49" i="2"/>
  <c r="E11" i="3"/>
  <c r="E38" i="3" s="1"/>
  <c r="E42" i="3" s="1"/>
  <c r="I45" i="3"/>
  <c r="P16" i="5" l="1"/>
  <c r="J144" i="1"/>
  <c r="J147" i="1" s="1"/>
  <c r="J149" i="1" s="1"/>
  <c r="L16" i="4"/>
  <c r="H58" i="2"/>
  <c r="H52" i="2"/>
  <c r="E45" i="3"/>
  <c r="L18" i="4" l="1"/>
  <c r="P16" i="4"/>
  <c r="K33" i="6"/>
  <c r="K45" i="6" l="1"/>
  <c r="K49" i="6" s="1"/>
  <c r="K138" i="6" s="1"/>
  <c r="K142" i="6" s="1"/>
  <c r="T16" i="4"/>
  <c r="T18" i="4" s="1"/>
  <c r="P18" i="4"/>
  <c r="F144" i="1" l="1"/>
  <c r="F147" i="1" s="1"/>
  <c r="F149" i="1" l="1"/>
  <c r="G45" i="6" l="1"/>
  <c r="G49" i="6" l="1"/>
  <c r="G138" i="6" l="1"/>
  <c r="G142" i="6" s="1"/>
</calcChain>
</file>

<file path=xl/sharedStrings.xml><?xml version="1.0" encoding="utf-8"?>
<sst xmlns="http://schemas.openxmlformats.org/spreadsheetml/2006/main" count="443" uniqueCount="241">
  <si>
    <t xml:space="preserve">Siamgas and Petrochemicals Public Company Limited 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</si>
  <si>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</si>
  <si>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</si>
  <si>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</si>
  <si>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</si>
  <si>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</si>
  <si>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</si>
  <si>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</si>
  <si>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</si>
  <si>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</si>
  <si>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</si>
  <si>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</si>
  <si>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</si>
  <si>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</si>
  <si>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</si>
  <si>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</si>
  <si>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</si>
  <si>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</si>
  <si>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</si>
  <si>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</si>
  <si>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</si>
  <si>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</si>
  <si>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</si>
  <si>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</si>
  <si>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</si>
  <si>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</si>
  <si>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</si>
  <si>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</si>
  <si>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</si>
  <si>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</si>
  <si>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</si>
  <si>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</si>
  <si>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</si>
  <si>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</si>
  <si>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from financial institutions, net</t>
  </si>
  <si>
    <t>Current portion of lease liabilities, net</t>
  </si>
  <si>
    <t xml:space="preserve">Current portion of long-term loans </t>
  </si>
  <si>
    <t>Current portion of bonds, net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</si>
  <si>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</si>
  <si>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</si>
  <si>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</si>
  <si>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</si>
  <si>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</si>
  <si>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</si>
  <si>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</si>
  <si>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</si>
  <si>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</si>
  <si>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</si>
  <si>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</si>
  <si>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</si>
  <si>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</si>
  <si>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</si>
  <si>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</si>
  <si>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</si>
  <si>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</si>
  <si>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</si>
  <si>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</si>
  <si>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</si>
  <si>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</si>
  <si>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</si>
  <si>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</si>
  <si>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</si>
  <si>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</si>
  <si>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</si>
  <si>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</si>
  <si>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</si>
  <si>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</si>
  <si>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</si>
  <si>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</si>
  <si>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</si>
  <si>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</si>
  <si>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</si>
  <si>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</si>
  <si>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</si>
  <si>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</si>
  <si>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</si>
  <si>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</si>
  <si>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</si>
  <si>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</si>
  <si>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</si>
  <si>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</si>
  <si>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</si>
  <si>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</si>
  <si>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</si>
  <si>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</si>
  <si>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</si>
  <si>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</si>
  <si>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</si>
  <si>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>and joint ventures</t>
  </si>
  <si>
    <t>Profit before finance costs and</t>
  </si>
  <si>
    <t>income tax</t>
  </si>
  <si>
    <t>Finance costs</t>
  </si>
  <si>
    <t xml:space="preserve">Owners of the parent </t>
  </si>
  <si>
    <t xml:space="preserve">attributable to the owners of </t>
  </si>
  <si>
    <t>the parent</t>
  </si>
  <si>
    <t>Statement of Comprehensive Income</t>
  </si>
  <si>
    <t>Items that will be reclassified subsequently</t>
  </si>
  <si>
    <t>to profit or loss</t>
  </si>
  <si>
    <t>- Currency translation difference</t>
  </si>
  <si>
    <t>for the period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</si>
  <si>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</si>
  <si>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</si>
  <si>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</si>
  <si>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</si>
  <si>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</si>
  <si>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</si>
  <si>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</si>
  <si>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</si>
  <si>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</si>
  <si>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</si>
  <si>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</si>
  <si>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</si>
  <si>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</si>
  <si>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</si>
  <si>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</si>
  <si>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</si>
  <si>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</si>
  <si>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</si>
  <si>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</si>
  <si>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</si>
  <si>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</si>
  <si>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</si>
  <si>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</si>
  <si>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Total comprehensive income for the period</t>
  </si>
  <si>
    <t>Separate financial information (Unaudited)</t>
  </si>
  <si>
    <t>Legal reserve</t>
  </si>
  <si>
    <t xml:space="preserve">Statement of Cash Flows </t>
  </si>
  <si>
    <t>Cash flows from operating activities</t>
  </si>
  <si>
    <t>Depreciation expenses - right-of-use assets</t>
  </si>
  <si>
    <t>Amortisation expenses - intangible assets</t>
  </si>
  <si>
    <t xml:space="preserve">at fair value through profit or loss </t>
  </si>
  <si>
    <t>Employee benefit expenses</t>
  </si>
  <si>
    <t>Interest income</t>
  </si>
  <si>
    <t>Changes in operating assets and liabilities</t>
  </si>
  <si>
    <t>-</t>
  </si>
  <si>
    <t>Inventories</t>
  </si>
  <si>
    <t>Employee benefits paid</t>
  </si>
  <si>
    <t>Interest paid</t>
  </si>
  <si>
    <t>Income tax paid</t>
  </si>
  <si>
    <t>Cash flows from investing activities</t>
  </si>
  <si>
    <t>Payments for long-term loans to related parties</t>
  </si>
  <si>
    <t>Purchases of property, plant and equipment</t>
  </si>
  <si>
    <t>Advance payments for right-of-use assets</t>
  </si>
  <si>
    <t>Interest received</t>
  </si>
  <si>
    <t>at fair value through profit or loss</t>
  </si>
  <si>
    <t>Cash flows from financing activities</t>
  </si>
  <si>
    <t xml:space="preserve">Repayments for long-term loans from </t>
  </si>
  <si>
    <t>Repayment for bond redemption</t>
  </si>
  <si>
    <t>Proceeds from issue of bonds, net</t>
  </si>
  <si>
    <t>Non-cash transactions</t>
  </si>
  <si>
    <t>(included in other non-current assets)</t>
  </si>
  <si>
    <t>Receivables from disposal of equipment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</si>
  <si>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</si>
  <si>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Proceeds from financial assets measured </t>
  </si>
  <si>
    <t>Share of loss of joint ventures</t>
  </si>
  <si>
    <t>31 March</t>
  </si>
  <si>
    <t>Short-term loans to related parties</t>
  </si>
  <si>
    <t>Advance payments for purchase of equipment</t>
  </si>
  <si>
    <t>Proceeds from long-term loans to related parties</t>
  </si>
  <si>
    <t>financial institutions, net</t>
  </si>
  <si>
    <t xml:space="preserve">Total comprehensive income (expense) </t>
  </si>
  <si>
    <t>Proceeds from disposals of equipment</t>
  </si>
  <si>
    <t>Depreciation expenses - buildings and equipment</t>
  </si>
  <si>
    <t>equipment, net</t>
  </si>
  <si>
    <t>Repayments for lease liabilities</t>
  </si>
  <si>
    <t>2023</t>
  </si>
  <si>
    <t>Opening balance as at 1 January 2023</t>
  </si>
  <si>
    <t>Closing balance as at 31 March 2023</t>
  </si>
  <si>
    <t>- Legal reserve</t>
  </si>
  <si>
    <t>Appropriated</t>
  </si>
  <si>
    <t>The accompanying notes form part of this interim financial information.</t>
  </si>
  <si>
    <t xml:space="preserve">Items that will not be reclassified </t>
  </si>
  <si>
    <t>benefit obligations</t>
  </si>
  <si>
    <t xml:space="preserve">- Income tax on items that will not </t>
  </si>
  <si>
    <t>Total items that will not be reclassified</t>
  </si>
  <si>
    <t>subsequently to profit or loss</t>
  </si>
  <si>
    <t>Total items that will be reclassified</t>
  </si>
  <si>
    <t>Total other comprehensive income (expense)</t>
  </si>
  <si>
    <t>Payment for investment in a subsidiary</t>
  </si>
  <si>
    <t>(Note 19)</t>
  </si>
  <si>
    <t>from associates and joint ventures</t>
  </si>
  <si>
    <t xml:space="preserve">  for accounted using the equity method</t>
  </si>
  <si>
    <t>to related parties - net</t>
  </si>
  <si>
    <t>- Remeasurements of employee</t>
  </si>
  <si>
    <t>be reclassified to profit or loss</t>
  </si>
  <si>
    <t>Proceeds from (repayments for) short-term loans from</t>
  </si>
  <si>
    <t>Net cash received from (used in) operating activities</t>
  </si>
  <si>
    <t>Proceeds from long-term loans from related parties</t>
  </si>
  <si>
    <t>Cash and cash equivalents at the beginning of the period</t>
  </si>
  <si>
    <t>Impact of foreign exchange on cash and cash equivalents</t>
  </si>
  <si>
    <t>Acquisition of right-of-use assets under lease agreement</t>
  </si>
  <si>
    <t>Cash and cash equivalents at the end of the period</t>
  </si>
  <si>
    <t>Purchase of property, plant and equipment</t>
  </si>
  <si>
    <t>As at 31 March 2024</t>
  </si>
  <si>
    <t>2024</t>
  </si>
  <si>
    <t>For the three-month period ended 31 March 2024</t>
  </si>
  <si>
    <t>Opening balance as at 1 January 2024</t>
  </si>
  <si>
    <t>Closing balance as at 31 March 2024</t>
  </si>
  <si>
    <t xml:space="preserve">Current portion of derivative </t>
  </si>
  <si>
    <t>liabilities</t>
  </si>
  <si>
    <t xml:space="preserve">Share of loss from associates </t>
  </si>
  <si>
    <t>Profit (loss) for the period</t>
  </si>
  <si>
    <t>Profit (loss) before income tax</t>
  </si>
  <si>
    <t>Income tax expenses</t>
  </si>
  <si>
    <t>Profit (loss) attributable to:</t>
  </si>
  <si>
    <t>Earnings per share for profit (loss)</t>
  </si>
  <si>
    <t>Basic earnings (loss) per share</t>
  </si>
  <si>
    <t>- Gains on revaluation of land</t>
  </si>
  <si>
    <t>Total comprehensive income (expense)</t>
  </si>
  <si>
    <t>Total comprehensive income</t>
  </si>
  <si>
    <t>Total comprehensive expense for the period</t>
  </si>
  <si>
    <t xml:space="preserve">Adjustments to reconcile profit (loss) before income tax </t>
  </si>
  <si>
    <t xml:space="preserve">Loss (gain) on disposals and write-offs of </t>
  </si>
  <si>
    <t xml:space="preserve">(Gain) loss on change of financial assets measured  </t>
  </si>
  <si>
    <t xml:space="preserve">Dividend income from financial assets   </t>
  </si>
  <si>
    <t>measured at fair value profit or loss</t>
  </si>
  <si>
    <t>(Gain) loss from measurement of derivatives</t>
  </si>
  <si>
    <t>Share of loss of associates</t>
  </si>
  <si>
    <t>Impairment loss of receivables</t>
  </si>
  <si>
    <t>Provision for (reversal) diminution in value of inventories</t>
  </si>
  <si>
    <t>Unrealised gain on exchange rates, net</t>
  </si>
  <si>
    <t>Cash generated from (used in) operations</t>
  </si>
  <si>
    <t xml:space="preserve"> Proceeds (payments) from short-term loans</t>
  </si>
  <si>
    <t xml:space="preserve">Total comprehensive income </t>
  </si>
  <si>
    <t>(expense) attributable to:</t>
  </si>
  <si>
    <t>Net cash used in investing activities</t>
  </si>
  <si>
    <t>Net cash (used in) received from financing activities</t>
  </si>
  <si>
    <t>Net (decrease) increase in cash and cash equivalents</t>
  </si>
  <si>
    <t>Trade and other current receivables, net</t>
  </si>
  <si>
    <t>Trade and other current payables</t>
  </si>
  <si>
    <t>Trade and other current receivables</t>
  </si>
  <si>
    <t>(included in other current payables)</t>
  </si>
  <si>
    <t>(included in trade and other current receivables)</t>
  </si>
  <si>
    <t>Non-current provisions for</t>
  </si>
  <si>
    <t>employee benefits</t>
  </si>
  <si>
    <t>Investment property</t>
  </si>
  <si>
    <t>- Share of other comprehensive income (expense)</t>
  </si>
  <si>
    <t>Other comprehensive income (expense)</t>
  </si>
  <si>
    <t xml:space="preserve">Increase in property and equipment as a result of </t>
  </si>
  <si>
    <t xml:space="preserve">advance payment for purchase of property and equipment </t>
  </si>
  <si>
    <t>Current 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</si>
</sst>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dd\-mmm\-yy_)"/>
    <numFmt numFmtId="171" formatCode="0.0%"/>
    <numFmt numFmtId="172" formatCode="0.00_)"/>
    <numFmt numFmtId="173" formatCode="#,##0.00\ &quot;F&quot;;\-#,##0.00\ &quot;F&quot;"/>
    <numFmt numFmtId="174" formatCode="_([$€-2]* #,##0.00_);_([$€-2]* \(#,##0.00\);_([$€-2]* &quot;-&quot;??_)"/>
    <numFmt numFmtId="175" formatCode="_-* #,##0.0_-;\-* #,##0.0_-;_-* &quot;-&quot;??_-;_-@_-"/>
    <numFmt numFmtId="176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 Narro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돋움체"/>
      <family val="3"/>
      <charset val="129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167" fontId="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5" fillId="0" borderId="0"/>
    <xf numFmtId="170" fontId="5" fillId="0" borderId="0"/>
    <xf numFmtId="171" fontId="5" fillId="0" borderId="0"/>
    <xf numFmtId="174" fontId="4" fillId="0" borderId="0" applyFont="0" applyFill="0" applyBorder="0" applyAlignment="0" applyProtection="0"/>
    <xf numFmtId="38" fontId="3" fillId="3" borderId="0" applyNumberFormat="0" applyBorder="0" applyAlignment="0" applyProtection="0"/>
    <xf numFmtId="0" fontId="12" fillId="0" borderId="5" applyNumberFormat="0" applyAlignment="0" applyProtection="0">
      <alignment horizontal="left" vertical="center"/>
    </xf>
    <xf numFmtId="0" fontId="12" fillId="0" borderId="4">
      <alignment horizontal="left" vertical="center"/>
    </xf>
    <xf numFmtId="10" fontId="3" fillId="4" borderId="6" applyNumberFormat="0" applyBorder="0" applyAlignment="0" applyProtection="0"/>
    <xf numFmtId="37" fontId="13" fillId="0" borderId="0"/>
    <xf numFmtId="172" fontId="1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0" fontId="15" fillId="0" borderId="0"/>
  </cellStyleXfs>
  <cellXfs count="323">
    <xf numFmtId="0" fontId="0" fillId="0" borderId="0" xfId="0"/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9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9" fillId="0" borderId="0" xfId="0" quotePrefix="1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0" borderId="0" xfId="7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8" fontId="4" fillId="2" borderId="3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9" fontId="9" fillId="0" borderId="0" xfId="0" applyNumberFormat="1" applyFont="1" applyAlignment="1">
      <alignment vertical="center"/>
    </xf>
    <xf numFmtId="169" fontId="4" fillId="0" borderId="0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6" fontId="4" fillId="0" borderId="0" xfId="9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0" fontId="4" fillId="0" borderId="0" xfId="10" applyFont="1" applyFill="1" applyAlignment="1">
      <alignment horizontal="left" vertical="center"/>
    </xf>
    <xf numFmtId="169" fontId="4" fillId="0" borderId="0" xfId="10" applyNumberFormat="1" applyFont="1" applyFill="1" applyAlignment="1">
      <alignment vertical="center"/>
    </xf>
    <xf numFmtId="169" fontId="4" fillId="0" borderId="0" xfId="10" applyNumberFormat="1" applyFont="1" applyAlignment="1">
      <alignment vertical="center"/>
    </xf>
    <xf numFmtId="0" fontId="4" fillId="0" borderId="0" xfId="10" applyFont="1" applyFill="1" applyAlignment="1">
      <alignment vertical="center"/>
    </xf>
    <xf numFmtId="166" fontId="4" fillId="2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5" fontId="4" fillId="0" borderId="0" xfId="12" quotePrefix="1" applyNumberFormat="1" applyFont="1" applyFill="1" applyAlignment="1">
      <alignment vertical="center"/>
    </xf>
    <xf numFmtId="165" fontId="4" fillId="0" borderId="0" xfId="12" applyNumberFormat="1" applyFont="1" applyAlignment="1">
      <alignment vertical="center"/>
    </xf>
    <xf numFmtId="165" fontId="4" fillId="0" borderId="0" xfId="12" applyNumberFormat="1" applyFont="1" applyFill="1" applyAlignment="1">
      <alignment vertical="center"/>
    </xf>
    <xf numFmtId="166" fontId="4" fillId="2" borderId="0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0" fontId="4" fillId="0" borderId="0" xfId="10" quotePrefix="1" applyFont="1" applyFill="1" applyAlignment="1">
      <alignment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0" borderId="1" xfId="1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166" fontId="4" fillId="2" borderId="0" xfId="9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166" fontId="4" fillId="2" borderId="3" xfId="9" applyNumberFormat="1" applyFont="1" applyFill="1" applyBorder="1" applyAlignment="1">
      <alignment horizontal="right" vertical="center"/>
    </xf>
    <xf numFmtId="166" fontId="4" fillId="0" borderId="3" xfId="9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2" borderId="3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3" xfId="8" applyNumberFormat="1" applyFont="1" applyFill="1" applyBorder="1" applyAlignment="1">
      <alignment horizontal="right" vertical="center"/>
    </xf>
    <xf numFmtId="37" fontId="9" fillId="0" borderId="0" xfId="2" quotePrefix="1" applyNumberFormat="1" applyFont="1" applyAlignment="1">
      <alignment horizontal="left" vertical="center"/>
    </xf>
    <xf numFmtId="0" fontId="9" fillId="0" borderId="0" xfId="2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0" fontId="10" fillId="0" borderId="0" xfId="0" applyFont="1"/>
    <xf numFmtId="0" fontId="9" fillId="0" borderId="1" xfId="2" applyFont="1" applyBorder="1" applyAlignment="1">
      <alignment horizontal="right" vertical="center"/>
    </xf>
    <xf numFmtId="164" fontId="9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9" fillId="0" borderId="0" xfId="2" applyNumberFormat="1" applyFont="1" applyAlignment="1">
      <alignment horizontal="center" vertical="center"/>
    </xf>
    <xf numFmtId="166" fontId="9" fillId="0" borderId="0" xfId="3" quotePrefix="1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5" fontId="9" fillId="2" borderId="0" xfId="2" applyNumberFormat="1" applyFont="1" applyFill="1" applyAlignment="1">
      <alignment horizontal="right" vertical="center"/>
    </xf>
    <xf numFmtId="0" fontId="4" fillId="0" borderId="0" xfId="5" applyFont="1" applyAlignment="1">
      <alignment horizontal="right" vertical="center"/>
    </xf>
    <xf numFmtId="164" fontId="4" fillId="2" borderId="0" xfId="5" applyNumberFormat="1" applyFont="1" applyFill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5" fontId="4" fillId="0" borderId="0" xfId="4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0" fontId="4" fillId="0" borderId="0" xfId="4" applyFont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6" fontId="4" fillId="0" borderId="0" xfId="3" applyNumberFormat="1" applyFont="1" applyAlignment="1" applyProtection="1">
      <alignment horizontal="right" vertical="center"/>
      <protection locked="0"/>
    </xf>
    <xf numFmtId="166" fontId="4" fillId="0" borderId="0" xfId="3" applyNumberFormat="1" applyFont="1" applyAlignment="1">
      <alignment vertical="center"/>
    </xf>
    <xf numFmtId="166" fontId="9" fillId="0" borderId="0" xfId="3" applyNumberFormat="1" applyFont="1" applyAlignment="1" applyProtection="1">
      <alignment horizontal="right" vertical="center"/>
      <protection locked="0"/>
    </xf>
    <xf numFmtId="0" fontId="9" fillId="0" borderId="0" xfId="3" applyFont="1" applyAlignment="1" applyProtection="1">
      <alignment horizontal="left" vertical="center"/>
      <protection locked="0"/>
    </xf>
    <xf numFmtId="166" fontId="4" fillId="0" borderId="1" xfId="3" applyNumberFormat="1" applyFont="1" applyBorder="1" applyAlignment="1" applyProtection="1">
      <alignment horizontal="right" vertical="center"/>
      <protection locked="0"/>
    </xf>
    <xf numFmtId="166" fontId="4" fillId="0" borderId="1" xfId="3" applyNumberFormat="1" applyFont="1" applyBorder="1" applyAlignment="1">
      <alignment vertical="center"/>
    </xf>
    <xf numFmtId="166" fontId="9" fillId="0" borderId="1" xfId="3" applyNumberFormat="1" applyFont="1" applyBorder="1" applyAlignment="1" applyProtection="1">
      <alignment horizontal="right" vertical="center"/>
      <protection locked="0"/>
    </xf>
    <xf numFmtId="0" fontId="9" fillId="0" borderId="1" xfId="3" applyFont="1" applyBorder="1" applyAlignment="1">
      <alignment horizontal="left" vertical="center"/>
    </xf>
    <xf numFmtId="0" fontId="4" fillId="0" borderId="0" xfId="3" applyFont="1" applyAlignme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166" fontId="9" fillId="0" borderId="1" xfId="2" applyNumberFormat="1" applyFont="1" applyBorder="1" applyAlignment="1">
      <alignment horizontal="right" vertical="center"/>
    </xf>
    <xf numFmtId="166" fontId="9" fillId="0" borderId="0" xfId="2" quotePrefix="1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0" xfId="14" applyFont="1" applyAlignment="1">
      <alignment vertical="center"/>
    </xf>
    <xf numFmtId="166" fontId="4" fillId="2" borderId="1" xfId="13" applyNumberFormat="1" applyFont="1" applyFill="1" applyBorder="1" applyAlignment="1">
      <alignment horizontal="right" vertical="center"/>
    </xf>
    <xf numFmtId="0" fontId="4" fillId="0" borderId="0" xfId="3" applyFont="1" applyAlignment="1" applyProtection="1">
      <alignment horizontal="left" vertical="center"/>
      <protection locked="0"/>
    </xf>
    <xf numFmtId="0" fontId="9" fillId="0" borderId="0" xfId="3" applyFont="1" applyAlignment="1" applyProtection="1">
      <alignment horizontal="center" vertical="center"/>
      <protection locked="0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 applyProtection="1">
      <alignment horizontal="right" vertical="center"/>
      <protection locked="0"/>
    </xf>
    <xf numFmtId="166" fontId="4" fillId="2" borderId="2" xfId="3" applyNumberFormat="1" applyFont="1" applyFill="1" applyBorder="1" applyAlignment="1" applyProtection="1">
      <alignment horizontal="right" vertical="center"/>
      <protection locked="0"/>
    </xf>
    <xf numFmtId="166" fontId="4" fillId="2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2" applyFont="1" applyBorder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166" fontId="4" fillId="2" borderId="2" xfId="5" applyNumberFormat="1" applyFont="1" applyFill="1" applyBorder="1" applyAlignment="1">
      <alignment horizontal="righ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0" fontId="10" fillId="0" borderId="0" xfId="0" applyFont="1" applyFill="1"/>
    <xf numFmtId="166" fontId="4" fillId="0" borderId="0" xfId="4" applyNumberFormat="1" applyFont="1" applyFill="1" applyAlignment="1">
      <alignment vertical="center"/>
    </xf>
    <xf numFmtId="164" fontId="4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166" fontId="4" fillId="0" borderId="0" xfId="0" applyNumberFormat="1" applyFont="1" applyFill="1" applyAlignment="1">
      <alignment horizontal="right" vertical="center"/>
    </xf>
    <xf numFmtId="37" fontId="9" fillId="0" borderId="0" xfId="2" quotePrefix="1" applyNumberFormat="1" applyFont="1" applyFill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9" fillId="0" borderId="0" xfId="3" applyFont="1" applyFill="1" applyAlignment="1">
      <alignment horizontal="left" vertical="center"/>
    </xf>
    <xf numFmtId="0" fontId="9" fillId="0" borderId="0" xfId="3" applyFont="1" applyFill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Alignment="1">
      <alignment horizontal="left" vertical="center"/>
    </xf>
    <xf numFmtId="37" fontId="9" fillId="0" borderId="1" xfId="2" quotePrefix="1" applyNumberFormat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4" fillId="0" borderId="0" xfId="5" quotePrefix="1" applyFont="1" applyFill="1" applyAlignment="1">
      <alignment vertical="center"/>
    </xf>
    <xf numFmtId="0" fontId="4" fillId="0" borderId="0" xfId="5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165" fontId="4" fillId="0" borderId="0" xfId="4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6" fontId="9" fillId="0" borderId="0" xfId="0" quotePrefix="1" applyNumberFormat="1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horizontal="right" vertical="center"/>
    </xf>
    <xf numFmtId="0" fontId="9" fillId="0" borderId="0" xfId="3" applyFont="1" applyFill="1" applyAlignment="1" applyProtection="1">
      <alignment horizontal="left" vertical="center"/>
      <protection locked="0"/>
    </xf>
    <xf numFmtId="0" fontId="4" fillId="0" borderId="0" xfId="3" applyFont="1" applyFill="1" applyAlignment="1" applyProtection="1">
      <alignment horizontal="center" vertical="center"/>
      <protection locked="0"/>
    </xf>
    <xf numFmtId="166" fontId="4" fillId="0" borderId="0" xfId="3" applyNumberFormat="1" applyFont="1" applyFill="1" applyAlignment="1" applyProtection="1">
      <alignment horizontal="right" vertical="center"/>
      <protection locked="0"/>
    </xf>
    <xf numFmtId="166" fontId="4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 applyProtection="1">
      <alignment vertical="center"/>
      <protection locked="0"/>
    </xf>
    <xf numFmtId="0" fontId="4" fillId="0" borderId="0" xfId="3" applyFont="1" applyFill="1" applyAlignment="1" applyProtection="1">
      <alignment vertical="center"/>
      <protection locked="0"/>
    </xf>
    <xf numFmtId="0" fontId="4" fillId="0" borderId="0" xfId="14" applyFont="1" applyFill="1" applyAlignment="1">
      <alignment vertical="center"/>
    </xf>
    <xf numFmtId="166" fontId="4" fillId="0" borderId="1" xfId="13" applyNumberFormat="1" applyFont="1" applyFill="1" applyBorder="1" applyAlignment="1">
      <alignment horizontal="right" vertical="center"/>
    </xf>
    <xf numFmtId="0" fontId="4" fillId="0" borderId="0" xfId="3" applyFont="1" applyFill="1" applyAlignment="1" applyProtection="1">
      <alignment horizontal="left" vertical="center"/>
      <protection locked="0"/>
    </xf>
    <xf numFmtId="0" fontId="9" fillId="0" borderId="0" xfId="3" applyFont="1" applyFill="1" applyAlignment="1" applyProtection="1">
      <alignment horizontal="center" vertical="center"/>
      <protection locked="0"/>
    </xf>
    <xf numFmtId="166" fontId="4" fillId="0" borderId="2" xfId="3" applyNumberFormat="1" applyFont="1" applyFill="1" applyBorder="1" applyAlignment="1" applyProtection="1">
      <alignment horizontal="right" vertical="center"/>
      <protection locked="0"/>
    </xf>
    <xf numFmtId="0" fontId="4" fillId="0" borderId="0" xfId="2" quotePrefix="1" applyFont="1" applyFill="1" applyAlignment="1">
      <alignment vertical="center"/>
    </xf>
    <xf numFmtId="176" fontId="4" fillId="0" borderId="0" xfId="1" applyNumberFormat="1" applyFont="1" applyFill="1" applyAlignment="1">
      <alignment vertical="center"/>
    </xf>
    <xf numFmtId="164" fontId="9" fillId="0" borderId="0" xfId="2" applyNumberFormat="1" applyFont="1" applyFill="1" applyAlignment="1">
      <alignment horizontal="right" vertical="center"/>
    </xf>
    <xf numFmtId="164" fontId="9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2" xfId="5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/>
    <xf numFmtId="0" fontId="4" fillId="0" borderId="0" xfId="2" applyFont="1" applyAlignment="1">
      <alignment vertical="center"/>
    </xf>
    <xf numFmtId="166" fontId="9" fillId="0" borderId="0" xfId="3" applyNumberFormat="1" applyFont="1" applyAlignment="1" applyProtection="1">
      <alignment vertical="center"/>
      <protection locked="0"/>
    </xf>
    <xf numFmtId="166" fontId="9" fillId="0" borderId="0" xfId="3" applyNumberFormat="1" applyFont="1" applyAlignment="1" applyProtection="1">
      <alignment horizontal="center" vertical="center"/>
      <protection locked="0"/>
    </xf>
    <xf numFmtId="166" fontId="9" fillId="0" borderId="0" xfId="2" applyNumberFormat="1" applyFont="1" applyAlignment="1">
      <alignment horizontal="right" vertical="center"/>
    </xf>
    <xf numFmtId="166" fontId="4" fillId="2" borderId="0" xfId="13" applyNumberFormat="1" applyFont="1" applyFill="1" applyBorder="1" applyAlignment="1">
      <alignment vertical="center"/>
    </xf>
    <xf numFmtId="166" fontId="4" fillId="2" borderId="1" xfId="13" applyNumberFormat="1" applyFont="1" applyFill="1" applyBorder="1" applyAlignment="1">
      <alignment vertical="center"/>
    </xf>
    <xf numFmtId="0" fontId="9" fillId="0" borderId="0" xfId="3" quotePrefix="1" applyFont="1" applyAlignment="1" applyProtection="1">
      <alignment horizontal="left" vertical="center"/>
      <protection locked="0"/>
    </xf>
    <xf numFmtId="0" fontId="9" fillId="0" borderId="0" xfId="3" applyFont="1" applyFill="1" applyBorder="1" applyAlignment="1" applyProtection="1">
      <alignment horizontal="left" vertical="center"/>
      <protection locked="0"/>
    </xf>
    <xf numFmtId="0" fontId="9" fillId="0" borderId="0" xfId="3" quotePrefix="1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/>
    <xf numFmtId="166" fontId="4" fillId="0" borderId="0" xfId="13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vertical="center"/>
    </xf>
    <xf numFmtId="0" fontId="9" fillId="0" borderId="0" xfId="3" quotePrefix="1" applyFont="1" applyFill="1" applyAlignment="1" applyProtection="1">
      <alignment horizontal="left" vertical="center"/>
      <protection locked="0"/>
    </xf>
    <xf numFmtId="0" fontId="9" fillId="0" borderId="0" xfId="3" applyFont="1" applyBorder="1" applyAlignment="1" applyProtection="1">
      <alignment horizontal="left" vertical="center"/>
      <protection locked="0"/>
    </xf>
    <xf numFmtId="0" fontId="9" fillId="0" borderId="0" xfId="3" quotePrefix="1" applyFont="1" applyBorder="1" applyAlignment="1" applyProtection="1">
      <alignment horizontal="left" vertical="center"/>
      <protection locked="0"/>
    </xf>
    <xf numFmtId="0" fontId="10" fillId="0" borderId="0" xfId="0" applyFont="1" applyBorder="1"/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2" quotePrefix="1" applyNumberFormat="1" applyFont="1" applyAlignment="1">
      <alignment horizontal="right" vertical="center" wrapText="1"/>
    </xf>
    <xf numFmtId="165" fontId="9" fillId="0" borderId="0" xfId="2" applyNumberFormat="1" applyFont="1" applyAlignment="1">
      <alignment horizontal="right" vertical="center" wrapText="1"/>
    </xf>
    <xf numFmtId="165" fontId="9" fillId="0" borderId="0" xfId="2" quotePrefix="1" applyNumberFormat="1" applyFont="1" applyFill="1" applyAlignment="1">
      <alignment horizontal="right" vertical="center" wrapText="1"/>
    </xf>
    <xf numFmtId="165" fontId="9" fillId="0" borderId="0" xfId="2" quotePrefix="1" applyNumberFormat="1" applyFont="1" applyAlignment="1">
      <alignment horizontal="right" vertical="center"/>
    </xf>
    <xf numFmtId="165" fontId="9" fillId="0" borderId="0" xfId="2" quotePrefix="1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6" fontId="9" fillId="2" borderId="0" xfId="2" applyNumberFormat="1" applyFont="1" applyFill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75" fontId="4" fillId="0" borderId="0" xfId="1" applyNumberFormat="1" applyFont="1" applyAlignment="1">
      <alignment vertical="center"/>
    </xf>
    <xf numFmtId="175" fontId="4" fillId="0" borderId="0" xfId="1" applyNumberFormat="1" applyFont="1" applyAlignment="1">
      <alignment horizontal="right" vertical="center"/>
    </xf>
    <xf numFmtId="175" fontId="4" fillId="2" borderId="0" xfId="1" applyNumberFormat="1" applyFont="1" applyFill="1" applyAlignment="1">
      <alignment horizontal="right" vertical="center"/>
    </xf>
    <xf numFmtId="175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4" fillId="2" borderId="0" xfId="1" applyNumberFormat="1" applyFont="1" applyFill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169" fontId="4" fillId="2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66" fontId="4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9" fontId="4" fillId="2" borderId="1" xfId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5" fontId="9" fillId="2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0" fontId="4" fillId="0" borderId="0" xfId="16" applyFont="1" applyFill="1" applyAlignment="1">
      <alignment vertical="center"/>
    </xf>
    <xf numFmtId="166" fontId="4" fillId="2" borderId="1" xfId="15" applyNumberFormat="1" applyFont="1" applyFill="1" applyBorder="1" applyAlignment="1">
      <alignment horizontal="right" vertical="center"/>
    </xf>
    <xf numFmtId="166" fontId="4" fillId="0" borderId="1" xfId="15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0" fontId="4" fillId="0" borderId="0" xfId="17" applyFont="1" applyFill="1" applyAlignment="1">
      <alignment vertical="center"/>
    </xf>
    <xf numFmtId="166" fontId="4" fillId="0" borderId="0" xfId="18" applyNumberFormat="1" applyFont="1" applyFill="1" applyBorder="1" applyAlignment="1">
      <alignment horizontal="right" vertical="center"/>
    </xf>
    <xf numFmtId="164" fontId="9" fillId="0" borderId="0" xfId="2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vertical="center"/>
    </xf>
    <xf numFmtId="0" fontId="4" fillId="2" borderId="0" xfId="10" applyFont="1" applyFill="1" applyAlignment="1">
      <alignment vertical="center"/>
    </xf>
    <xf numFmtId="0" fontId="4" fillId="0" borderId="0" xfId="10" applyFont="1" applyAlignment="1">
      <alignment vertical="center"/>
    </xf>
    <xf numFmtId="0" fontId="10" fillId="0" borderId="0" xfId="0" applyFont="1" applyFill="1" applyAlignment="1">
      <alignment vertical="center"/>
    </xf>
    <xf numFmtId="176" fontId="4" fillId="2" borderId="0" xfId="1" applyNumberFormat="1" applyFont="1" applyFill="1" applyAlignment="1">
      <alignment vertical="center"/>
    </xf>
    <xf numFmtId="176" fontId="4" fillId="2" borderId="0" xfId="1" applyNumberFormat="1" applyFont="1" applyFill="1" applyBorder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4" fontId="9" fillId="0" borderId="1" xfId="3" applyNumberFormat="1" applyFont="1" applyBorder="1" applyAlignment="1" applyProtection="1">
      <alignment horizontal="right" vertical="center"/>
      <protection locked="0"/>
    </xf>
    <xf numFmtId="166" fontId="9" fillId="0" borderId="4" xfId="3" applyNumberFormat="1" applyFont="1" applyBorder="1" applyAlignment="1" applyProtection="1">
      <alignment horizontal="center" vertical="center"/>
      <protection locked="0"/>
    </xf>
    <xf numFmtId="166" fontId="9" fillId="0" borderId="1" xfId="3" applyNumberFormat="1" applyFont="1" applyBorder="1" applyAlignment="1" applyProtection="1">
      <alignment horizontal="center" vertical="center"/>
      <protection locked="0"/>
    </xf>
    <xf numFmtId="0" fontId="4" fillId="0" borderId="1" xfId="3" applyFont="1" applyBorder="1" applyAlignment="1" applyProtection="1">
      <alignment horizontal="left" vertical="center"/>
      <protection locked="0"/>
    </xf>
    <xf numFmtId="165" fontId="9" fillId="0" borderId="1" xfId="2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99">
    <cellStyle name="Comma" xfId="1" builtinId="3"/>
    <cellStyle name="Comma 10 7" xfId="21" xr:uid="{00000000-0005-0000-0000-000001000000}"/>
    <cellStyle name="Comma 110" xfId="22" xr:uid="{00000000-0005-0000-0000-000002000000}"/>
    <cellStyle name="Comma 2" xfId="13" xr:uid="{00000000-0005-0000-0000-000003000000}"/>
    <cellStyle name="Comma 2 13 3" xfId="24" xr:uid="{00000000-0005-0000-0000-000004000000}"/>
    <cellStyle name="Comma 2 2" xfId="9" xr:uid="{00000000-0005-0000-0000-000005000000}"/>
    <cellStyle name="Comma 2 2 14" xfId="26" xr:uid="{00000000-0005-0000-0000-000006000000}"/>
    <cellStyle name="Comma 2 2 2" xfId="25" xr:uid="{00000000-0005-0000-0000-000007000000}"/>
    <cellStyle name="Comma 2 3" xfId="27" xr:uid="{00000000-0005-0000-0000-000008000000}"/>
    <cellStyle name="Comma 2 3 10" xfId="18" xr:uid="{00000000-0005-0000-0000-000009000000}"/>
    <cellStyle name="Comma 2 3 10 2" xfId="28" xr:uid="{00000000-0005-0000-0000-00000A000000}"/>
    <cellStyle name="Comma 2 4" xfId="29" xr:uid="{00000000-0005-0000-0000-00000B000000}"/>
    <cellStyle name="Comma 2 5" xfId="23" xr:uid="{00000000-0005-0000-0000-00000C000000}"/>
    <cellStyle name="Comma 2 6" xfId="30" xr:uid="{00000000-0005-0000-0000-00000D000000}"/>
    <cellStyle name="Comma 3" xfId="8" xr:uid="{00000000-0005-0000-0000-00000E000000}"/>
    <cellStyle name="Comma 3 2" xfId="32" xr:uid="{00000000-0005-0000-0000-00000F000000}"/>
    <cellStyle name="Comma 3 3" xfId="33" xr:uid="{00000000-0005-0000-0000-000010000000}"/>
    <cellStyle name="Comma 3 4" xfId="34" xr:uid="{00000000-0005-0000-0000-000011000000}"/>
    <cellStyle name="Comma 3 5" xfId="11" xr:uid="{00000000-0005-0000-0000-000012000000}"/>
    <cellStyle name="Comma 3 5 2" xfId="35" xr:uid="{00000000-0005-0000-0000-000013000000}"/>
    <cellStyle name="Comma 3 6" xfId="31" xr:uid="{00000000-0005-0000-0000-000014000000}"/>
    <cellStyle name="Comma 4" xfId="15" xr:uid="{00000000-0005-0000-0000-000015000000}"/>
    <cellStyle name="Comma 4 2" xfId="36" xr:uid="{00000000-0005-0000-0000-000016000000}"/>
    <cellStyle name="Comma 5" xfId="37" xr:uid="{00000000-0005-0000-0000-000017000000}"/>
    <cellStyle name="Comma 6" xfId="38" xr:uid="{00000000-0005-0000-0000-000018000000}"/>
    <cellStyle name="Comma 7" xfId="20" xr:uid="{00000000-0005-0000-0000-000019000000}"/>
    <cellStyle name="Comma 8" xfId="39" xr:uid="{00000000-0005-0000-0000-00001A000000}"/>
    <cellStyle name="comma zerodec" xfId="40" xr:uid="{00000000-0005-0000-0000-00001B000000}"/>
    <cellStyle name="Comma_PAE(T)_310309" xfId="7" xr:uid="{00000000-0005-0000-0000-00001C000000}"/>
    <cellStyle name="Currency1" xfId="41" xr:uid="{00000000-0005-0000-0000-00001D000000}"/>
    <cellStyle name="Dollar (zero dec)" xfId="42" xr:uid="{00000000-0005-0000-0000-00001E000000}"/>
    <cellStyle name="Euro" xfId="43" xr:uid="{00000000-0005-0000-0000-00001F000000}"/>
    <cellStyle name="Grey" xfId="44" xr:uid="{00000000-0005-0000-0000-000020000000}"/>
    <cellStyle name="Header1" xfId="45" xr:uid="{00000000-0005-0000-0000-000021000000}"/>
    <cellStyle name="Header2" xfId="46" xr:uid="{00000000-0005-0000-0000-000022000000}"/>
    <cellStyle name="Input [yellow]" xfId="47" xr:uid="{00000000-0005-0000-0000-000023000000}"/>
    <cellStyle name="no dec" xfId="48" xr:uid="{00000000-0005-0000-0000-000024000000}"/>
    <cellStyle name="Normal" xfId="0" builtinId="0"/>
    <cellStyle name="Normal - Style1" xfId="49" xr:uid="{00000000-0005-0000-0000-000026000000}"/>
    <cellStyle name="Normal 10" xfId="50" xr:uid="{00000000-0005-0000-0000-000027000000}"/>
    <cellStyle name="Normal 10 3" xfId="51" xr:uid="{00000000-0005-0000-0000-000028000000}"/>
    <cellStyle name="Normal 11" xfId="52" xr:uid="{00000000-0005-0000-0000-000029000000}"/>
    <cellStyle name="Normal 12" xfId="53" xr:uid="{00000000-0005-0000-0000-00002A000000}"/>
    <cellStyle name="Normal 13" xfId="54" xr:uid="{00000000-0005-0000-0000-00002B000000}"/>
    <cellStyle name="Normal 14" xfId="55" xr:uid="{00000000-0005-0000-0000-00002C000000}"/>
    <cellStyle name="Normal 15" xfId="56" xr:uid="{00000000-0005-0000-0000-00002D000000}"/>
    <cellStyle name="Normal 16" xfId="57" xr:uid="{00000000-0005-0000-0000-00002E000000}"/>
    <cellStyle name="Normal 17" xfId="58" xr:uid="{00000000-0005-0000-0000-00002F000000}"/>
    <cellStyle name="Normal 18" xfId="59" xr:uid="{00000000-0005-0000-0000-000030000000}"/>
    <cellStyle name="Normal 19" xfId="60" xr:uid="{00000000-0005-0000-0000-000031000000}"/>
    <cellStyle name="Normal 2" xfId="61" xr:uid="{00000000-0005-0000-0000-000032000000}"/>
    <cellStyle name="Normal 2 2" xfId="3" xr:uid="{00000000-0005-0000-0000-000033000000}"/>
    <cellStyle name="Normal 2 3" xfId="62" xr:uid="{00000000-0005-0000-0000-000034000000}"/>
    <cellStyle name="Normal 20" xfId="63" xr:uid="{00000000-0005-0000-0000-000035000000}"/>
    <cellStyle name="Normal 21" xfId="64" xr:uid="{00000000-0005-0000-0000-000036000000}"/>
    <cellStyle name="Normal 22" xfId="65" xr:uid="{00000000-0005-0000-0000-000037000000}"/>
    <cellStyle name="Normal 23" xfId="66" xr:uid="{00000000-0005-0000-0000-000038000000}"/>
    <cellStyle name="Normal 24" xfId="67" xr:uid="{00000000-0005-0000-0000-000039000000}"/>
    <cellStyle name="Normal 25" xfId="68" xr:uid="{00000000-0005-0000-0000-00003A000000}"/>
    <cellStyle name="Normal 26" xfId="69" xr:uid="{00000000-0005-0000-0000-00003B000000}"/>
    <cellStyle name="Normal 27" xfId="70" xr:uid="{00000000-0005-0000-0000-00003C000000}"/>
    <cellStyle name="Normal 28" xfId="71" xr:uid="{00000000-0005-0000-0000-00003D000000}"/>
    <cellStyle name="Normal 29" xfId="72" xr:uid="{00000000-0005-0000-0000-00003E000000}"/>
    <cellStyle name="Normal 3" xfId="73" xr:uid="{00000000-0005-0000-0000-00003F000000}"/>
    <cellStyle name="Normal 3 2" xfId="74" xr:uid="{00000000-0005-0000-0000-000040000000}"/>
    <cellStyle name="Normal 3 2 6" xfId="14" xr:uid="{00000000-0005-0000-0000-000041000000}"/>
    <cellStyle name="Normal 30" xfId="75" xr:uid="{00000000-0005-0000-0000-000042000000}"/>
    <cellStyle name="Normal 31" xfId="76" xr:uid="{00000000-0005-0000-0000-000043000000}"/>
    <cellStyle name="Normal 32" xfId="77" xr:uid="{00000000-0005-0000-0000-000044000000}"/>
    <cellStyle name="Normal 33" xfId="78" xr:uid="{00000000-0005-0000-0000-000045000000}"/>
    <cellStyle name="Normal 34" xfId="79" xr:uid="{00000000-0005-0000-0000-000046000000}"/>
    <cellStyle name="Normal 35" xfId="80" xr:uid="{00000000-0005-0000-0000-000047000000}"/>
    <cellStyle name="Normal 36" xfId="81" xr:uid="{00000000-0005-0000-0000-000048000000}"/>
    <cellStyle name="Normal 37" xfId="82" xr:uid="{00000000-0005-0000-0000-000049000000}"/>
    <cellStyle name="Normal 38" xfId="83" xr:uid="{00000000-0005-0000-0000-00004A000000}"/>
    <cellStyle name="Normal 39" xfId="84" xr:uid="{00000000-0005-0000-0000-00004B000000}"/>
    <cellStyle name="Normal 4" xfId="85" xr:uid="{00000000-0005-0000-0000-00004C000000}"/>
    <cellStyle name="Normal 4 2" xfId="86" xr:uid="{00000000-0005-0000-0000-00004D000000}"/>
    <cellStyle name="Normal 40" xfId="10" xr:uid="{00000000-0005-0000-0000-00004E000000}"/>
    <cellStyle name="Normal 41" xfId="87" xr:uid="{00000000-0005-0000-0000-00004F000000}"/>
    <cellStyle name="Normal 42" xfId="88" xr:uid="{00000000-0005-0000-0000-000050000000}"/>
    <cellStyle name="Normal 43" xfId="16" xr:uid="{00000000-0005-0000-0000-000051000000}"/>
    <cellStyle name="Normal 44" xfId="89" xr:uid="{00000000-0005-0000-0000-000052000000}"/>
    <cellStyle name="Normal 45" xfId="90" xr:uid="{00000000-0005-0000-0000-000053000000}"/>
    <cellStyle name="Normal 46" xfId="17" xr:uid="{00000000-0005-0000-0000-000054000000}"/>
    <cellStyle name="Normal 5" xfId="91" xr:uid="{00000000-0005-0000-0000-000055000000}"/>
    <cellStyle name="Normal 6" xfId="92" xr:uid="{00000000-0005-0000-0000-000056000000}"/>
    <cellStyle name="Normal 7" xfId="93" xr:uid="{00000000-0005-0000-0000-000057000000}"/>
    <cellStyle name="Normal 71" xfId="12" xr:uid="{00000000-0005-0000-0000-000058000000}"/>
    <cellStyle name="Normal 8" xfId="94" xr:uid="{00000000-0005-0000-0000-000059000000}"/>
    <cellStyle name="Normal 9" xfId="95" xr:uid="{00000000-0005-0000-0000-00005A000000}"/>
    <cellStyle name="Normal_Noble-311207_Revised 250208" xfId="5" xr:uid="{00000000-0005-0000-0000-00005B000000}"/>
    <cellStyle name="Normal_Noble-E04" xfId="2" xr:uid="{00000000-0005-0000-0000-00005C000000}"/>
    <cellStyle name="Normal_PAE(T)_310309" xfId="6" xr:uid="{00000000-0005-0000-0000-00005D000000}"/>
    <cellStyle name="Normal_PAE_FS" xfId="4" xr:uid="{00000000-0005-0000-0000-00005E000000}"/>
    <cellStyle name="Percent [2]" xfId="96" xr:uid="{00000000-0005-0000-0000-00005F000000}"/>
    <cellStyle name="Quantity" xfId="97" xr:uid="{00000000-0005-0000-0000-000060000000}"/>
    <cellStyle name="ปกติ_Sheet6" xfId="19" xr:uid="{00000000-0005-0000-0000-000061000000}"/>
    <cellStyle name="표준_HWASHIN-FAX2-SEND2k1114" xfId="98" xr:uid="{00000000-0005-0000-0000-000062000000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L168"/>
  <sheetViews>
    <sheetView topLeftCell="A90" zoomScale="85" zoomScaleNormal="85" zoomScaleSheetLayoutView="90" workbookViewId="0">
      <selection activeCell="R109" sqref="R109"/>
    </sheetView>
  </sheetViews>
  <sheetFormatPr defaultColWidth="9.28515625" defaultRowHeight="16.5" customHeight="1" x14ac:dyDescent="0.2"/>
  <cols>
    <col min="1" max="2" width="1.7109375" style="226" customWidth="1"/>
    <col min="3" max="3" width="32.140625" style="226" customWidth="1"/>
    <col min="4" max="4" width="5.7109375" style="226" customWidth="1"/>
    <col min="5" max="5" width="1" style="227" customWidth="1"/>
    <col min="6" max="6" width="15.28515625" style="227" customWidth="1"/>
    <col min="7" max="7" width="0.7109375" style="227" customWidth="1"/>
    <col min="8" max="8" width="15.28515625" style="226" customWidth="1"/>
    <col min="9" max="9" width="0.7109375" style="227" customWidth="1"/>
    <col min="10" max="10" width="15.28515625" style="227" customWidth="1"/>
    <col min="11" max="11" width="0.7109375" style="227" customWidth="1"/>
    <col min="12" max="12" width="15.28515625" style="226" customWidth="1"/>
    <col min="13" max="16384" width="9.28515625" style="227"/>
  </cols>
  <sheetData>
    <row r="1" spans="1:12" ht="16.5" customHeight="1" x14ac:dyDescent="0.2">
      <c r="A1" s="162" t="s">
        <v>0</v>
      </c>
      <c r="B1" s="162"/>
      <c r="C1" s="162"/>
      <c r="D1" s="172"/>
      <c r="E1" s="85"/>
      <c r="F1" s="86"/>
      <c r="G1" s="85"/>
      <c r="H1" s="210"/>
      <c r="I1" s="86"/>
      <c r="J1" s="86"/>
      <c r="K1" s="86"/>
      <c r="L1" s="210"/>
    </row>
    <row r="2" spans="1:12" ht="16.5" customHeight="1" x14ac:dyDescent="0.2">
      <c r="A2" s="173" t="s">
        <v>1</v>
      </c>
      <c r="B2" s="173"/>
      <c r="C2" s="173"/>
      <c r="D2" s="172"/>
      <c r="E2" s="85"/>
      <c r="F2" s="86"/>
      <c r="G2" s="85"/>
      <c r="H2" s="210"/>
      <c r="I2" s="86"/>
      <c r="J2" s="86"/>
      <c r="K2" s="86"/>
      <c r="L2" s="210"/>
    </row>
    <row r="3" spans="1:12" ht="16.5" customHeight="1" x14ac:dyDescent="0.2">
      <c r="A3" s="174" t="s">
        <v>193</v>
      </c>
      <c r="B3" s="174"/>
      <c r="C3" s="174"/>
      <c r="D3" s="175"/>
      <c r="E3" s="88"/>
      <c r="F3" s="89"/>
      <c r="G3" s="88"/>
      <c r="H3" s="211"/>
      <c r="I3" s="89"/>
      <c r="J3" s="89"/>
      <c r="K3" s="89"/>
      <c r="L3" s="211"/>
    </row>
    <row r="4" spans="1:12" ht="16.5" customHeight="1" x14ac:dyDescent="0.2">
      <c r="A4" s="176"/>
      <c r="B4" s="176"/>
      <c r="C4" s="176"/>
      <c r="D4" s="177"/>
      <c r="E4" s="90"/>
      <c r="F4" s="9"/>
      <c r="G4" s="90"/>
      <c r="H4" s="212"/>
      <c r="I4" s="9"/>
      <c r="J4" s="9"/>
      <c r="K4" s="9"/>
      <c r="L4" s="212"/>
    </row>
    <row r="5" spans="1:12" ht="16.5" customHeight="1" x14ac:dyDescent="0.2">
      <c r="A5" s="176"/>
      <c r="B5" s="176"/>
      <c r="C5" s="178"/>
      <c r="D5" s="177"/>
      <c r="E5" s="90"/>
      <c r="F5" s="9"/>
      <c r="G5" s="90"/>
      <c r="H5" s="212"/>
      <c r="I5" s="9"/>
      <c r="J5" s="9"/>
      <c r="K5" s="9"/>
      <c r="L5" s="212"/>
    </row>
    <row r="6" spans="1:12" ht="16.5" customHeight="1" x14ac:dyDescent="0.2">
      <c r="A6" s="176"/>
      <c r="B6" s="176"/>
      <c r="C6" s="176"/>
      <c r="D6" s="177"/>
      <c r="E6" s="91"/>
      <c r="F6" s="312" t="s">
        <v>2</v>
      </c>
      <c r="G6" s="312"/>
      <c r="H6" s="312"/>
      <c r="I6" s="9"/>
      <c r="J6" s="312" t="s">
        <v>3</v>
      </c>
      <c r="K6" s="312"/>
      <c r="L6" s="312"/>
    </row>
    <row r="7" spans="1:12" ht="16.5" customHeight="1" x14ac:dyDescent="0.2">
      <c r="A7" s="176"/>
      <c r="B7" s="176"/>
      <c r="C7" s="176"/>
      <c r="D7" s="177"/>
      <c r="E7" s="91"/>
      <c r="F7" s="92" t="s">
        <v>4</v>
      </c>
      <c r="G7" s="93"/>
      <c r="H7" s="213" t="s">
        <v>5</v>
      </c>
      <c r="I7" s="9"/>
      <c r="J7" s="92" t="s">
        <v>4</v>
      </c>
      <c r="K7" s="93"/>
      <c r="L7" s="213" t="s">
        <v>5</v>
      </c>
    </row>
    <row r="8" spans="1:12" ht="16.5" customHeight="1" x14ac:dyDescent="0.2">
      <c r="A8" s="176"/>
      <c r="B8" s="176"/>
      <c r="C8" s="176"/>
      <c r="D8" s="177"/>
      <c r="E8" s="91"/>
      <c r="F8" s="92" t="s">
        <v>155</v>
      </c>
      <c r="G8" s="93"/>
      <c r="H8" s="213" t="s">
        <v>6</v>
      </c>
      <c r="I8" s="9"/>
      <c r="J8" s="92" t="s">
        <v>155</v>
      </c>
      <c r="K8" s="93"/>
      <c r="L8" s="213" t="s">
        <v>6</v>
      </c>
    </row>
    <row r="9" spans="1:12" ht="16.5" customHeight="1" x14ac:dyDescent="0.2">
      <c r="A9" s="178"/>
      <c r="B9" s="178"/>
      <c r="C9" s="168"/>
      <c r="D9" s="172"/>
      <c r="E9" s="85"/>
      <c r="F9" s="12" t="s">
        <v>194</v>
      </c>
      <c r="G9" s="13"/>
      <c r="H9" s="188" t="s">
        <v>165</v>
      </c>
      <c r="I9" s="10"/>
      <c r="J9" s="12" t="s">
        <v>194</v>
      </c>
      <c r="K9" s="13"/>
      <c r="L9" s="188" t="s">
        <v>165</v>
      </c>
    </row>
    <row r="10" spans="1:12" ht="16.5" customHeight="1" x14ac:dyDescent="0.2">
      <c r="A10" s="178"/>
      <c r="B10" s="178"/>
      <c r="C10" s="168"/>
      <c r="D10" s="175" t="s">
        <v>7</v>
      </c>
      <c r="E10" s="85"/>
      <c r="F10" s="14" t="s">
        <v>8</v>
      </c>
      <c r="G10" s="15"/>
      <c r="H10" s="189" t="s">
        <v>8</v>
      </c>
      <c r="I10" s="10"/>
      <c r="J10" s="14" t="s">
        <v>8</v>
      </c>
      <c r="K10" s="15"/>
      <c r="L10" s="189" t="s">
        <v>8</v>
      </c>
    </row>
    <row r="11" spans="1:12" ht="16.5" customHeight="1" x14ac:dyDescent="0.2">
      <c r="A11" s="178"/>
      <c r="B11" s="178"/>
      <c r="C11" s="168"/>
      <c r="D11" s="172"/>
      <c r="E11" s="85"/>
      <c r="F11" s="94"/>
      <c r="G11" s="85"/>
      <c r="H11" s="187"/>
      <c r="I11" s="10"/>
      <c r="J11" s="94"/>
      <c r="K11" s="10"/>
      <c r="L11" s="187"/>
    </row>
    <row r="12" spans="1:12" ht="16.5" customHeight="1" x14ac:dyDescent="0.2">
      <c r="A12" s="179" t="s">
        <v>9</v>
      </c>
      <c r="B12" s="176"/>
      <c r="C12" s="168"/>
      <c r="D12" s="180"/>
      <c r="E12" s="95"/>
      <c r="F12" s="96"/>
      <c r="G12" s="95"/>
      <c r="H12" s="158"/>
      <c r="I12" s="97"/>
      <c r="J12" s="96"/>
      <c r="K12" s="97"/>
      <c r="L12" s="158"/>
    </row>
    <row r="13" spans="1:12" ht="16.5" customHeight="1" x14ac:dyDescent="0.2">
      <c r="A13" s="179"/>
      <c r="B13" s="176"/>
      <c r="C13" s="168"/>
      <c r="D13" s="180"/>
      <c r="E13" s="95"/>
      <c r="F13" s="96"/>
      <c r="G13" s="95"/>
      <c r="H13" s="158"/>
      <c r="I13" s="97"/>
      <c r="J13" s="96"/>
      <c r="K13" s="97"/>
      <c r="L13" s="158"/>
    </row>
    <row r="14" spans="1:12" ht="16.5" customHeight="1" x14ac:dyDescent="0.2">
      <c r="A14" s="179" t="s">
        <v>10</v>
      </c>
      <c r="B14" s="176"/>
      <c r="C14" s="168"/>
      <c r="D14" s="180"/>
      <c r="E14" s="95"/>
      <c r="F14" s="96"/>
      <c r="G14" s="95"/>
      <c r="H14" s="158"/>
      <c r="I14" s="97"/>
      <c r="J14" s="96"/>
      <c r="K14" s="97"/>
      <c r="L14" s="158"/>
    </row>
    <row r="15" spans="1:12" ht="16.5" customHeight="1" x14ac:dyDescent="0.2">
      <c r="A15" s="179"/>
      <c r="B15" s="176"/>
      <c r="C15" s="168"/>
      <c r="D15" s="180"/>
      <c r="E15" s="95"/>
      <c r="F15" s="96"/>
      <c r="G15" s="95"/>
      <c r="H15" s="158"/>
      <c r="I15" s="97"/>
      <c r="J15" s="96"/>
      <c r="K15" s="97"/>
      <c r="L15" s="158"/>
    </row>
    <row r="16" spans="1:12" ht="16.5" customHeight="1" x14ac:dyDescent="0.2">
      <c r="A16" s="168" t="s">
        <v>11</v>
      </c>
      <c r="B16" s="176"/>
      <c r="C16" s="168"/>
      <c r="D16" s="180"/>
      <c r="E16" s="95"/>
      <c r="F16" s="20">
        <v>3100713</v>
      </c>
      <c r="G16" s="136"/>
      <c r="H16" s="98">
        <v>5378487</v>
      </c>
      <c r="I16" s="137"/>
      <c r="J16" s="20">
        <v>613387</v>
      </c>
      <c r="K16" s="137"/>
      <c r="L16" s="98">
        <v>2437052</v>
      </c>
    </row>
    <row r="17" spans="1:12" ht="16.5" customHeight="1" x14ac:dyDescent="0.2">
      <c r="A17" s="168" t="s">
        <v>12</v>
      </c>
      <c r="B17" s="176"/>
      <c r="C17" s="168"/>
      <c r="D17" s="168"/>
      <c r="E17" s="95"/>
      <c r="F17" s="20"/>
      <c r="G17" s="136"/>
      <c r="H17" s="98"/>
      <c r="I17" s="137"/>
      <c r="J17" s="20"/>
      <c r="K17" s="137"/>
      <c r="L17" s="154"/>
    </row>
    <row r="18" spans="1:12" ht="16.5" customHeight="1" x14ac:dyDescent="0.2">
      <c r="A18" s="168"/>
      <c r="B18" s="176" t="s">
        <v>13</v>
      </c>
      <c r="C18" s="168"/>
      <c r="D18" s="180"/>
      <c r="E18" s="95"/>
      <c r="F18" s="20">
        <v>92365</v>
      </c>
      <c r="G18" s="136"/>
      <c r="H18" s="98">
        <v>92287</v>
      </c>
      <c r="I18" s="137"/>
      <c r="J18" s="20">
        <v>92365</v>
      </c>
      <c r="K18" s="137"/>
      <c r="L18" s="98">
        <v>92287</v>
      </c>
    </row>
    <row r="19" spans="1:12" ht="16.5" customHeight="1" x14ac:dyDescent="0.2">
      <c r="A19" s="48" t="s">
        <v>228</v>
      </c>
      <c r="B19" s="181"/>
      <c r="C19" s="168"/>
      <c r="D19" s="180">
        <v>7</v>
      </c>
      <c r="E19" s="95"/>
      <c r="F19" s="20">
        <v>6953285</v>
      </c>
      <c r="G19" s="136"/>
      <c r="H19" s="98">
        <v>6546391</v>
      </c>
      <c r="I19" s="137"/>
      <c r="J19" s="20">
        <v>643344</v>
      </c>
      <c r="K19" s="137"/>
      <c r="L19" s="98">
        <v>623175</v>
      </c>
    </row>
    <row r="20" spans="1:12" ht="16.5" customHeight="1" x14ac:dyDescent="0.2">
      <c r="A20" s="168" t="s">
        <v>14</v>
      </c>
      <c r="B20" s="176"/>
      <c r="C20" s="168"/>
      <c r="D20" s="180">
        <v>8</v>
      </c>
      <c r="E20" s="95"/>
      <c r="F20" s="20">
        <v>8176956</v>
      </c>
      <c r="G20" s="136"/>
      <c r="H20" s="98">
        <v>9825722</v>
      </c>
      <c r="I20" s="137"/>
      <c r="J20" s="20">
        <v>299618</v>
      </c>
      <c r="K20" s="137"/>
      <c r="L20" s="98">
        <v>285498</v>
      </c>
    </row>
    <row r="21" spans="1:12" ht="16.5" customHeight="1" x14ac:dyDescent="0.2">
      <c r="A21" s="168" t="s">
        <v>156</v>
      </c>
      <c r="B21" s="176"/>
      <c r="D21" s="180">
        <v>20</v>
      </c>
      <c r="E21" s="95"/>
      <c r="F21" s="20">
        <v>0</v>
      </c>
      <c r="G21" s="136"/>
      <c r="H21" s="98">
        <v>0</v>
      </c>
      <c r="I21" s="137"/>
      <c r="J21" s="20">
        <v>25000</v>
      </c>
      <c r="K21" s="137"/>
      <c r="L21" s="98">
        <v>110148</v>
      </c>
    </row>
    <row r="22" spans="1:12" ht="16.5" customHeight="1" x14ac:dyDescent="0.2">
      <c r="A22" s="168" t="s">
        <v>15</v>
      </c>
      <c r="B22" s="176"/>
      <c r="C22" s="168"/>
      <c r="D22" s="180"/>
      <c r="E22" s="95"/>
      <c r="F22" s="26">
        <v>348871</v>
      </c>
      <c r="G22" s="136"/>
      <c r="H22" s="101">
        <v>300799</v>
      </c>
      <c r="I22" s="137"/>
      <c r="J22" s="26">
        <v>5534</v>
      </c>
      <c r="K22" s="137"/>
      <c r="L22" s="101">
        <v>6210</v>
      </c>
    </row>
    <row r="23" spans="1:12" ht="16.5" customHeight="1" x14ac:dyDescent="0.2">
      <c r="A23" s="176"/>
      <c r="B23" s="176"/>
      <c r="C23" s="168"/>
      <c r="D23" s="180"/>
      <c r="E23" s="95"/>
      <c r="F23" s="138"/>
      <c r="G23" s="136"/>
      <c r="H23" s="214"/>
      <c r="I23" s="139"/>
      <c r="J23" s="138"/>
      <c r="K23" s="139"/>
      <c r="L23" s="214"/>
    </row>
    <row r="24" spans="1:12" ht="16.5" customHeight="1" x14ac:dyDescent="0.2">
      <c r="A24" s="179" t="s">
        <v>16</v>
      </c>
      <c r="B24" s="176"/>
      <c r="C24" s="168"/>
      <c r="D24" s="180"/>
      <c r="E24" s="95"/>
      <c r="F24" s="140">
        <f>SUM(F16:F22)</f>
        <v>18672190</v>
      </c>
      <c r="G24" s="136"/>
      <c r="H24" s="215">
        <f>SUM(H16:H22)</f>
        <v>22143686</v>
      </c>
      <c r="I24" s="136"/>
      <c r="J24" s="140">
        <f>SUM(J16:J22)</f>
        <v>1679248</v>
      </c>
      <c r="K24" s="136"/>
      <c r="L24" s="215">
        <f>SUM(L16:L22)</f>
        <v>3554370</v>
      </c>
    </row>
    <row r="25" spans="1:12" ht="16.5" customHeight="1" x14ac:dyDescent="0.2">
      <c r="A25" s="179"/>
      <c r="B25" s="176"/>
      <c r="C25" s="168"/>
      <c r="D25" s="180"/>
      <c r="E25" s="95"/>
      <c r="F25" s="141"/>
      <c r="G25" s="136"/>
      <c r="H25" s="155"/>
      <c r="I25" s="136"/>
      <c r="J25" s="141"/>
      <c r="K25" s="136"/>
      <c r="L25" s="155"/>
    </row>
    <row r="26" spans="1:12" ht="16.5" customHeight="1" x14ac:dyDescent="0.2">
      <c r="A26" s="179" t="s">
        <v>17</v>
      </c>
      <c r="B26" s="176"/>
      <c r="C26" s="168"/>
      <c r="D26" s="180"/>
      <c r="E26" s="95"/>
      <c r="F26" s="141"/>
      <c r="G26" s="136"/>
      <c r="H26" s="155"/>
      <c r="I26" s="136"/>
      <c r="J26" s="141"/>
      <c r="K26" s="136"/>
      <c r="L26" s="155"/>
    </row>
    <row r="27" spans="1:12" ht="16.5" customHeight="1" x14ac:dyDescent="0.2">
      <c r="A27" s="179"/>
      <c r="B27" s="176"/>
      <c r="C27" s="168"/>
      <c r="D27" s="180"/>
      <c r="E27" s="95"/>
      <c r="F27" s="141"/>
      <c r="G27" s="136"/>
      <c r="H27" s="155"/>
      <c r="I27" s="136"/>
      <c r="J27" s="141"/>
      <c r="K27" s="136"/>
      <c r="L27" s="155"/>
    </row>
    <row r="28" spans="1:12" ht="16.5" customHeight="1" x14ac:dyDescent="0.2">
      <c r="A28" s="168" t="s">
        <v>18</v>
      </c>
      <c r="B28" s="176"/>
      <c r="C28" s="168"/>
      <c r="D28" s="180">
        <v>9.1</v>
      </c>
      <c r="E28" s="95"/>
      <c r="F28" s="20">
        <v>0</v>
      </c>
      <c r="G28" s="136"/>
      <c r="H28" s="98">
        <v>0</v>
      </c>
      <c r="I28" s="137"/>
      <c r="J28" s="20">
        <v>11437783</v>
      </c>
      <c r="K28" s="137"/>
      <c r="L28" s="98">
        <v>11434304</v>
      </c>
    </row>
    <row r="29" spans="1:12" ht="16.5" customHeight="1" x14ac:dyDescent="0.2">
      <c r="A29" s="168" t="s">
        <v>19</v>
      </c>
      <c r="B29" s="176"/>
      <c r="C29" s="168"/>
      <c r="D29" s="180">
        <v>9.1999999999999993</v>
      </c>
      <c r="E29" s="95"/>
      <c r="F29" s="20">
        <v>2389537</v>
      </c>
      <c r="G29" s="136"/>
      <c r="H29" s="98">
        <v>2324924</v>
      </c>
      <c r="I29" s="137"/>
      <c r="J29" s="20">
        <v>371</v>
      </c>
      <c r="K29" s="137"/>
      <c r="L29" s="98">
        <v>371</v>
      </c>
    </row>
    <row r="30" spans="1:12" ht="16.5" customHeight="1" x14ac:dyDescent="0.2">
      <c r="A30" s="168" t="s">
        <v>20</v>
      </c>
      <c r="B30" s="176"/>
      <c r="C30" s="168"/>
      <c r="D30" s="180">
        <v>9.3000000000000007</v>
      </c>
      <c r="E30" s="95"/>
      <c r="F30" s="20">
        <v>105238</v>
      </c>
      <c r="G30" s="136"/>
      <c r="H30" s="98">
        <v>99673</v>
      </c>
      <c r="I30" s="137"/>
      <c r="J30" s="20">
        <v>23578</v>
      </c>
      <c r="K30" s="137"/>
      <c r="L30" s="98">
        <v>23578</v>
      </c>
    </row>
    <row r="31" spans="1:12" ht="16.5" customHeight="1" x14ac:dyDescent="0.2">
      <c r="A31" s="168" t="s">
        <v>21</v>
      </c>
      <c r="B31" s="176"/>
      <c r="C31" s="168"/>
      <c r="D31" s="180">
        <v>20</v>
      </c>
      <c r="E31" s="95"/>
      <c r="F31" s="20">
        <v>936396</v>
      </c>
      <c r="G31" s="136"/>
      <c r="H31" s="98">
        <v>899501</v>
      </c>
      <c r="I31" s="137"/>
      <c r="J31" s="20">
        <v>5581834</v>
      </c>
      <c r="K31" s="137"/>
      <c r="L31" s="98">
        <v>4633172</v>
      </c>
    </row>
    <row r="32" spans="1:12" ht="16.5" customHeight="1" x14ac:dyDescent="0.2">
      <c r="A32" s="168" t="s">
        <v>235</v>
      </c>
      <c r="B32" s="176"/>
      <c r="C32" s="168"/>
      <c r="D32" s="180"/>
      <c r="E32" s="95"/>
      <c r="F32" s="20">
        <v>204776</v>
      </c>
      <c r="G32" s="136"/>
      <c r="H32" s="98">
        <v>250284</v>
      </c>
      <c r="I32" s="137"/>
      <c r="J32" s="20">
        <v>1269231</v>
      </c>
      <c r="K32" s="137"/>
      <c r="L32" s="98">
        <v>1273950</v>
      </c>
    </row>
    <row r="33" spans="1:12" ht="16.5" customHeight="1" x14ac:dyDescent="0.2">
      <c r="A33" s="168" t="s">
        <v>22</v>
      </c>
      <c r="B33" s="176"/>
      <c r="C33" s="168"/>
      <c r="D33" s="180">
        <v>10</v>
      </c>
      <c r="E33" s="95"/>
      <c r="F33" s="20">
        <v>22466416</v>
      </c>
      <c r="G33" s="136"/>
      <c r="H33" s="209">
        <v>22142790</v>
      </c>
      <c r="I33" s="137"/>
      <c r="J33" s="20">
        <v>6020110</v>
      </c>
      <c r="K33" s="137"/>
      <c r="L33" s="209">
        <v>6024146</v>
      </c>
    </row>
    <row r="34" spans="1:12" ht="16.5" customHeight="1" x14ac:dyDescent="0.2">
      <c r="A34" s="182" t="s">
        <v>23</v>
      </c>
      <c r="B34" s="176"/>
      <c r="C34" s="168"/>
      <c r="D34" s="183">
        <v>11</v>
      </c>
      <c r="E34" s="95"/>
      <c r="F34" s="20">
        <v>958266</v>
      </c>
      <c r="G34" s="136"/>
      <c r="H34" s="98">
        <v>914372</v>
      </c>
      <c r="I34" s="137"/>
      <c r="J34" s="20">
        <v>128131</v>
      </c>
      <c r="K34" s="137"/>
      <c r="L34" s="98">
        <v>104409</v>
      </c>
    </row>
    <row r="35" spans="1:12" ht="16.5" customHeight="1" x14ac:dyDescent="0.2">
      <c r="A35" s="168" t="s">
        <v>24</v>
      </c>
      <c r="B35" s="176"/>
      <c r="C35" s="168"/>
      <c r="D35" s="180"/>
      <c r="E35" s="95"/>
      <c r="F35" s="20">
        <v>2723956</v>
      </c>
      <c r="G35" s="136"/>
      <c r="H35" s="98">
        <v>2723956</v>
      </c>
      <c r="I35" s="137"/>
      <c r="J35" s="20">
        <v>0</v>
      </c>
      <c r="K35" s="137"/>
      <c r="L35" s="98">
        <v>0</v>
      </c>
    </row>
    <row r="36" spans="1:12" ht="16.5" customHeight="1" x14ac:dyDescent="0.2">
      <c r="A36" s="182" t="s">
        <v>25</v>
      </c>
      <c r="B36" s="176"/>
      <c r="C36" s="168"/>
      <c r="D36" s="180">
        <v>10</v>
      </c>
      <c r="E36" s="95"/>
      <c r="F36" s="20">
        <v>51612</v>
      </c>
      <c r="G36" s="136"/>
      <c r="H36" s="98">
        <v>50979</v>
      </c>
      <c r="I36" s="137"/>
      <c r="J36" s="20">
        <v>631</v>
      </c>
      <c r="K36" s="137"/>
      <c r="L36" s="98">
        <v>769</v>
      </c>
    </row>
    <row r="37" spans="1:12" ht="16.5" customHeight="1" x14ac:dyDescent="0.2">
      <c r="A37" s="176" t="s">
        <v>26</v>
      </c>
      <c r="B37" s="178"/>
      <c r="C37" s="168"/>
      <c r="D37" s="180"/>
      <c r="E37" s="90"/>
      <c r="F37" s="20">
        <v>217420</v>
      </c>
      <c r="G37" s="139"/>
      <c r="H37" s="98">
        <v>215405</v>
      </c>
      <c r="I37" s="137"/>
      <c r="J37" s="20">
        <v>0</v>
      </c>
      <c r="K37" s="137"/>
      <c r="L37" s="98">
        <v>0</v>
      </c>
    </row>
    <row r="38" spans="1:12" ht="16.5" customHeight="1" x14ac:dyDescent="0.2">
      <c r="A38" s="168" t="s">
        <v>27</v>
      </c>
      <c r="B38" s="176"/>
      <c r="C38" s="168"/>
      <c r="D38" s="180">
        <v>12</v>
      </c>
      <c r="E38" s="95"/>
      <c r="F38" s="26">
        <v>1094322</v>
      </c>
      <c r="G38" s="136"/>
      <c r="H38" s="101">
        <v>1079176</v>
      </c>
      <c r="I38" s="137"/>
      <c r="J38" s="26">
        <v>1392910</v>
      </c>
      <c r="K38" s="137"/>
      <c r="L38" s="101">
        <v>1412132</v>
      </c>
    </row>
    <row r="39" spans="1:12" ht="16.5" customHeight="1" x14ac:dyDescent="0.2">
      <c r="A39" s="176"/>
      <c r="B39" s="176"/>
      <c r="C39" s="168"/>
      <c r="D39" s="180"/>
      <c r="E39" s="95"/>
      <c r="F39" s="141"/>
      <c r="G39" s="136"/>
      <c r="H39" s="155"/>
      <c r="I39" s="136"/>
      <c r="J39" s="141"/>
      <c r="K39" s="136"/>
      <c r="L39" s="155"/>
    </row>
    <row r="40" spans="1:12" ht="16.5" customHeight="1" x14ac:dyDescent="0.2">
      <c r="A40" s="179" t="s">
        <v>28</v>
      </c>
      <c r="B40" s="176"/>
      <c r="C40" s="168"/>
      <c r="D40" s="180"/>
      <c r="E40" s="95"/>
      <c r="F40" s="140">
        <f>SUM(F28:F38)</f>
        <v>31147939</v>
      </c>
      <c r="G40" s="136"/>
      <c r="H40" s="215">
        <f>SUM(H28:H38)</f>
        <v>30701060</v>
      </c>
      <c r="I40" s="136"/>
      <c r="J40" s="140">
        <f>SUM(J28:J38)</f>
        <v>25854579</v>
      </c>
      <c r="K40" s="136"/>
      <c r="L40" s="215">
        <f>SUM(L28:L38)</f>
        <v>24906831</v>
      </c>
    </row>
    <row r="41" spans="1:12" ht="16.5" customHeight="1" x14ac:dyDescent="0.2">
      <c r="A41" s="179"/>
      <c r="B41" s="176"/>
      <c r="C41" s="168"/>
      <c r="D41" s="180"/>
      <c r="E41" s="95"/>
      <c r="F41" s="142"/>
      <c r="G41" s="136"/>
      <c r="H41" s="216"/>
      <c r="I41" s="136"/>
      <c r="J41" s="142"/>
      <c r="K41" s="136"/>
      <c r="L41" s="216"/>
    </row>
    <row r="42" spans="1:12" ht="16.5" customHeight="1" thickBot="1" x14ac:dyDescent="0.25">
      <c r="A42" s="179" t="s">
        <v>29</v>
      </c>
      <c r="B42" s="176"/>
      <c r="C42" s="168"/>
      <c r="D42" s="180"/>
      <c r="E42" s="95"/>
      <c r="F42" s="143">
        <f>SUM(F24+F40)</f>
        <v>49820129</v>
      </c>
      <c r="G42" s="136"/>
      <c r="H42" s="217">
        <f>SUM(H24+H40)</f>
        <v>52844746</v>
      </c>
      <c r="I42" s="136"/>
      <c r="J42" s="143">
        <f>SUM(J24+J40)</f>
        <v>27533827</v>
      </c>
      <c r="K42" s="136"/>
      <c r="L42" s="217">
        <f>SUM(L24+L40)</f>
        <v>28461201</v>
      </c>
    </row>
    <row r="43" spans="1:12" ht="16.5" customHeight="1" thickTop="1" x14ac:dyDescent="0.2">
      <c r="A43" s="179"/>
      <c r="B43" s="176"/>
      <c r="C43" s="168"/>
      <c r="D43" s="180"/>
      <c r="E43" s="95"/>
      <c r="F43" s="136"/>
      <c r="G43" s="136"/>
      <c r="H43" s="155"/>
      <c r="I43" s="136"/>
      <c r="J43" s="136"/>
      <c r="K43" s="136"/>
      <c r="L43" s="155"/>
    </row>
    <row r="44" spans="1:12" ht="16.5" customHeight="1" x14ac:dyDescent="0.2">
      <c r="A44" s="179"/>
      <c r="B44" s="176"/>
      <c r="C44" s="168"/>
      <c r="D44" s="180"/>
      <c r="E44" s="95"/>
      <c r="F44" s="136"/>
      <c r="G44" s="136"/>
      <c r="H44" s="155"/>
      <c r="I44" s="136"/>
      <c r="J44" s="136"/>
      <c r="K44" s="136"/>
      <c r="L44" s="155"/>
    </row>
    <row r="45" spans="1:12" ht="16.5" customHeight="1" x14ac:dyDescent="0.2">
      <c r="A45" s="179"/>
      <c r="B45" s="176"/>
      <c r="C45" s="168"/>
      <c r="D45" s="180"/>
      <c r="E45" s="95"/>
      <c r="F45" s="136"/>
      <c r="G45" s="136"/>
      <c r="H45" s="155"/>
      <c r="I45" s="136"/>
      <c r="J45" s="136"/>
      <c r="K45" s="136"/>
      <c r="L45" s="155"/>
    </row>
    <row r="46" spans="1:12" ht="17.100000000000001" customHeight="1" x14ac:dyDescent="0.2">
      <c r="A46" s="179"/>
      <c r="B46" s="176"/>
      <c r="C46" s="168"/>
      <c r="D46" s="180"/>
      <c r="E46" s="95"/>
      <c r="F46" s="136"/>
      <c r="G46" s="136"/>
      <c r="H46" s="155"/>
      <c r="I46" s="136"/>
      <c r="J46" s="136"/>
      <c r="K46" s="136"/>
      <c r="L46" s="155"/>
    </row>
    <row r="47" spans="1:12" ht="19.5" customHeight="1" x14ac:dyDescent="0.2">
      <c r="A47" s="179"/>
      <c r="B47" s="176"/>
      <c r="C47" s="168"/>
      <c r="D47" s="180"/>
      <c r="E47" s="95"/>
      <c r="F47" s="136"/>
      <c r="G47" s="136"/>
      <c r="H47" s="155"/>
      <c r="I47" s="136"/>
      <c r="J47" s="136"/>
      <c r="K47" s="136"/>
      <c r="L47" s="155"/>
    </row>
    <row r="48" spans="1:12" ht="15.75" customHeight="1" x14ac:dyDescent="0.2">
      <c r="A48" s="179"/>
      <c r="B48" s="176"/>
      <c r="C48" s="168"/>
      <c r="D48" s="180"/>
      <c r="E48" s="95"/>
      <c r="F48" s="136"/>
      <c r="G48" s="136"/>
      <c r="H48" s="155"/>
      <c r="I48" s="136"/>
      <c r="J48" s="136"/>
      <c r="K48" s="136"/>
      <c r="L48" s="155"/>
    </row>
    <row r="49" spans="1:12" ht="16.5" customHeight="1" x14ac:dyDescent="0.2">
      <c r="A49" s="179"/>
      <c r="B49" s="176"/>
      <c r="C49" s="168"/>
      <c r="D49" s="180"/>
      <c r="E49" s="95"/>
      <c r="F49" s="136"/>
      <c r="G49" s="136"/>
      <c r="H49" s="155"/>
      <c r="I49" s="136"/>
      <c r="J49" s="136"/>
      <c r="K49" s="136"/>
      <c r="L49" s="155"/>
    </row>
    <row r="50" spans="1:12" ht="16.5" customHeight="1" x14ac:dyDescent="0.2">
      <c r="A50" s="179"/>
      <c r="B50" s="176"/>
      <c r="C50" s="168"/>
      <c r="D50" s="180"/>
      <c r="E50" s="95"/>
      <c r="F50" s="136"/>
      <c r="G50" s="136"/>
      <c r="H50" s="155"/>
      <c r="I50" s="136"/>
      <c r="J50" s="136"/>
      <c r="K50" s="136"/>
      <c r="L50" s="155"/>
    </row>
    <row r="51" spans="1:12" ht="16.5" customHeight="1" x14ac:dyDescent="0.2">
      <c r="A51" s="179"/>
      <c r="B51" s="176"/>
      <c r="C51" s="168"/>
      <c r="D51" s="180"/>
      <c r="E51" s="95"/>
      <c r="F51" s="136"/>
      <c r="G51" s="136"/>
      <c r="H51" s="155"/>
      <c r="I51" s="136"/>
      <c r="J51" s="136"/>
      <c r="K51" s="136"/>
      <c r="L51" s="155"/>
    </row>
    <row r="52" spans="1:12" ht="16.5" customHeight="1" x14ac:dyDescent="0.2">
      <c r="A52" s="176" t="s">
        <v>30</v>
      </c>
      <c r="B52" s="176"/>
      <c r="C52" s="176"/>
      <c r="D52" s="177"/>
      <c r="E52" s="90"/>
      <c r="F52" s="9"/>
      <c r="G52" s="90"/>
      <c r="H52" s="212"/>
      <c r="I52" s="9"/>
      <c r="J52" s="9"/>
      <c r="K52" s="9"/>
      <c r="L52" s="212"/>
    </row>
    <row r="53" spans="1:12" ht="16.5" customHeight="1" x14ac:dyDescent="0.2">
      <c r="A53" s="176"/>
      <c r="B53" s="176"/>
      <c r="C53" s="176"/>
      <c r="D53" s="177"/>
      <c r="E53" s="90"/>
      <c r="F53" s="9"/>
      <c r="G53" s="90"/>
      <c r="H53" s="212"/>
      <c r="I53" s="9"/>
      <c r="J53" s="9"/>
      <c r="K53" s="9"/>
      <c r="L53" s="212"/>
    </row>
    <row r="54" spans="1:12" ht="16.5" customHeight="1" x14ac:dyDescent="0.2">
      <c r="A54" s="176"/>
      <c r="B54" s="176"/>
      <c r="C54" s="176"/>
      <c r="D54" s="177"/>
      <c r="E54" s="90"/>
      <c r="F54" s="9"/>
      <c r="G54" s="90"/>
      <c r="H54" s="212"/>
      <c r="I54" s="9"/>
      <c r="J54" s="9"/>
      <c r="K54" s="9"/>
      <c r="L54" s="212"/>
    </row>
    <row r="55" spans="1:12" ht="17.25" customHeight="1" x14ac:dyDescent="0.2">
      <c r="A55" s="176"/>
      <c r="B55" s="176"/>
      <c r="C55" s="176"/>
      <c r="D55" s="177"/>
      <c r="E55" s="90"/>
      <c r="F55" s="9"/>
      <c r="G55" s="90"/>
      <c r="H55" s="212"/>
      <c r="I55" s="9"/>
      <c r="J55" s="9"/>
      <c r="K55" s="9"/>
      <c r="L55" s="212"/>
    </row>
    <row r="56" spans="1:12" ht="22.15" customHeight="1" x14ac:dyDescent="0.2">
      <c r="A56" s="171" t="s">
        <v>170</v>
      </c>
      <c r="B56" s="171"/>
      <c r="C56" s="171"/>
      <c r="D56" s="171"/>
      <c r="E56" s="135"/>
      <c r="F56" s="135"/>
      <c r="G56" s="135"/>
      <c r="H56" s="171"/>
      <c r="I56" s="135"/>
      <c r="J56" s="135"/>
      <c r="K56" s="135"/>
      <c r="L56" s="171"/>
    </row>
    <row r="57" spans="1:12" ht="16.5" customHeight="1" x14ac:dyDescent="0.2">
      <c r="A57" s="162" t="s">
        <v>0</v>
      </c>
      <c r="B57" s="162"/>
      <c r="C57" s="162"/>
      <c r="D57" s="172"/>
      <c r="E57" s="85"/>
      <c r="F57" s="86"/>
      <c r="G57" s="85"/>
      <c r="H57" s="210"/>
      <c r="I57" s="86"/>
      <c r="J57" s="86"/>
      <c r="K57" s="86"/>
      <c r="L57" s="210"/>
    </row>
    <row r="58" spans="1:12" ht="16.5" customHeight="1" x14ac:dyDescent="0.2">
      <c r="A58" s="173" t="s">
        <v>1</v>
      </c>
      <c r="B58" s="173"/>
      <c r="C58" s="173"/>
      <c r="D58" s="172"/>
      <c r="E58" s="85"/>
      <c r="F58" s="86"/>
      <c r="G58" s="85"/>
      <c r="H58" s="210"/>
      <c r="I58" s="86"/>
      <c r="J58" s="86"/>
      <c r="K58" s="86"/>
      <c r="L58" s="210"/>
    </row>
    <row r="59" spans="1:12" ht="16.5" customHeight="1" x14ac:dyDescent="0.2">
      <c r="A59" s="174" t="str">
        <f>A3</f>
        <v>As at 31 March 2024</v>
      </c>
      <c r="B59" s="174"/>
      <c r="C59" s="174"/>
      <c r="D59" s="175"/>
      <c r="E59" s="88"/>
      <c r="F59" s="89"/>
      <c r="G59" s="88"/>
      <c r="H59" s="211"/>
      <c r="I59" s="89"/>
      <c r="J59" s="89"/>
      <c r="K59" s="89"/>
      <c r="L59" s="211"/>
    </row>
    <row r="60" spans="1:12" ht="16.5" customHeight="1" x14ac:dyDescent="0.2">
      <c r="A60" s="178"/>
      <c r="B60" s="178"/>
      <c r="C60" s="178"/>
      <c r="D60" s="172"/>
      <c r="E60" s="85"/>
      <c r="F60" s="86"/>
      <c r="G60" s="85"/>
      <c r="H60" s="210"/>
      <c r="I60" s="86"/>
      <c r="J60" s="86"/>
      <c r="K60" s="86"/>
      <c r="L60" s="210"/>
    </row>
    <row r="61" spans="1:12" ht="16.5" customHeight="1" x14ac:dyDescent="0.2">
      <c r="A61" s="178"/>
      <c r="B61" s="178"/>
      <c r="C61" s="178"/>
      <c r="D61" s="172"/>
      <c r="E61" s="85"/>
      <c r="F61" s="86"/>
      <c r="G61" s="85"/>
      <c r="H61" s="210"/>
      <c r="I61" s="86"/>
      <c r="J61" s="86"/>
      <c r="K61" s="86"/>
      <c r="L61" s="210"/>
    </row>
    <row r="62" spans="1:12" ht="16.5" customHeight="1" x14ac:dyDescent="0.2">
      <c r="A62" s="176"/>
      <c r="B62" s="176"/>
      <c r="C62" s="176"/>
      <c r="D62" s="177"/>
      <c r="E62" s="91"/>
      <c r="F62" s="312" t="s">
        <v>2</v>
      </c>
      <c r="G62" s="312"/>
      <c r="H62" s="312"/>
      <c r="I62" s="9"/>
      <c r="J62" s="312" t="s">
        <v>3</v>
      </c>
      <c r="K62" s="312"/>
      <c r="L62" s="312"/>
    </row>
    <row r="63" spans="1:12" ht="16.5" customHeight="1" x14ac:dyDescent="0.2">
      <c r="A63" s="176"/>
      <c r="B63" s="176"/>
      <c r="C63" s="176"/>
      <c r="D63" s="177"/>
      <c r="E63" s="91"/>
      <c r="F63" s="92" t="s">
        <v>4</v>
      </c>
      <c r="G63" s="93"/>
      <c r="H63" s="213" t="s">
        <v>5</v>
      </c>
      <c r="I63" s="9"/>
      <c r="J63" s="92" t="s">
        <v>4</v>
      </c>
      <c r="K63" s="93"/>
      <c r="L63" s="213" t="s">
        <v>5</v>
      </c>
    </row>
    <row r="64" spans="1:12" ht="16.5" customHeight="1" x14ac:dyDescent="0.2">
      <c r="A64" s="176"/>
      <c r="B64" s="176"/>
      <c r="C64" s="176"/>
      <c r="D64" s="177"/>
      <c r="E64" s="91"/>
      <c r="F64" s="92" t="s">
        <v>155</v>
      </c>
      <c r="G64" s="93"/>
      <c r="H64" s="213" t="s">
        <v>6</v>
      </c>
      <c r="I64" s="9"/>
      <c r="J64" s="92" t="s">
        <v>155</v>
      </c>
      <c r="K64" s="93"/>
      <c r="L64" s="213" t="s">
        <v>6</v>
      </c>
    </row>
    <row r="65" spans="1:12" ht="16.5" customHeight="1" x14ac:dyDescent="0.2">
      <c r="A65" s="178"/>
      <c r="B65" s="178"/>
      <c r="C65" s="168"/>
      <c r="D65" s="172"/>
      <c r="E65" s="85"/>
      <c r="F65" s="12" t="s">
        <v>194</v>
      </c>
      <c r="G65" s="13"/>
      <c r="H65" s="188" t="s">
        <v>165</v>
      </c>
      <c r="I65" s="10"/>
      <c r="J65" s="12" t="s">
        <v>194</v>
      </c>
      <c r="K65" s="13"/>
      <c r="L65" s="188" t="s">
        <v>165</v>
      </c>
    </row>
    <row r="66" spans="1:12" ht="16.5" customHeight="1" x14ac:dyDescent="0.2">
      <c r="A66" s="178"/>
      <c r="B66" s="178"/>
      <c r="C66" s="168"/>
      <c r="D66" s="175" t="s">
        <v>7</v>
      </c>
      <c r="E66" s="85"/>
      <c r="F66" s="14" t="s">
        <v>8</v>
      </c>
      <c r="G66" s="15"/>
      <c r="H66" s="189" t="s">
        <v>8</v>
      </c>
      <c r="I66" s="10"/>
      <c r="J66" s="14" t="s">
        <v>8</v>
      </c>
      <c r="K66" s="15"/>
      <c r="L66" s="189" t="s">
        <v>8</v>
      </c>
    </row>
    <row r="67" spans="1:12" ht="16.5" customHeight="1" x14ac:dyDescent="0.2">
      <c r="A67" s="178"/>
      <c r="B67" s="178"/>
      <c r="C67" s="168"/>
      <c r="D67" s="172"/>
      <c r="E67" s="85"/>
      <c r="F67" s="94"/>
      <c r="G67" s="85"/>
      <c r="H67" s="187"/>
      <c r="I67" s="10"/>
      <c r="J67" s="94"/>
      <c r="K67" s="10"/>
      <c r="L67" s="187"/>
    </row>
    <row r="68" spans="1:12" ht="16.5" customHeight="1" x14ac:dyDescent="0.2">
      <c r="A68" s="178" t="s">
        <v>31</v>
      </c>
      <c r="B68" s="178"/>
      <c r="C68" s="168"/>
      <c r="D68" s="172"/>
      <c r="E68" s="85"/>
      <c r="F68" s="94"/>
      <c r="G68" s="85"/>
      <c r="H68" s="187"/>
      <c r="I68" s="10"/>
      <c r="J68" s="94"/>
      <c r="K68" s="10"/>
      <c r="L68" s="187"/>
    </row>
    <row r="69" spans="1:12" ht="16.5" customHeight="1" x14ac:dyDescent="0.2">
      <c r="A69" s="179"/>
      <c r="B69" s="176"/>
      <c r="C69" s="168"/>
      <c r="D69" s="180"/>
      <c r="E69" s="95"/>
      <c r="F69" s="96"/>
      <c r="G69" s="95"/>
      <c r="H69" s="158"/>
      <c r="I69" s="97"/>
      <c r="J69" s="96"/>
      <c r="K69" s="97"/>
      <c r="L69" s="158"/>
    </row>
    <row r="70" spans="1:12" ht="16.5" customHeight="1" x14ac:dyDescent="0.2">
      <c r="A70" s="184" t="s">
        <v>32</v>
      </c>
      <c r="B70" s="176"/>
      <c r="C70" s="168"/>
      <c r="D70" s="183"/>
      <c r="E70" s="102"/>
      <c r="F70" s="103"/>
      <c r="G70" s="102"/>
      <c r="H70" s="219"/>
      <c r="I70" s="104"/>
      <c r="J70" s="103"/>
      <c r="K70" s="104"/>
      <c r="L70" s="219"/>
    </row>
    <row r="71" spans="1:12" ht="16.5" customHeight="1" x14ac:dyDescent="0.2">
      <c r="A71" s="184"/>
      <c r="B71" s="176"/>
      <c r="C71" s="168"/>
      <c r="D71" s="183"/>
      <c r="E71" s="102"/>
      <c r="F71" s="103"/>
      <c r="G71" s="102"/>
      <c r="H71" s="219"/>
      <c r="I71" s="104"/>
      <c r="J71" s="103"/>
      <c r="K71" s="104"/>
      <c r="L71" s="219"/>
    </row>
    <row r="72" spans="1:12" ht="16.5" customHeight="1" x14ac:dyDescent="0.2">
      <c r="A72" s="168" t="s">
        <v>33</v>
      </c>
      <c r="B72" s="176"/>
      <c r="C72" s="168"/>
      <c r="D72" s="183"/>
      <c r="E72" s="102"/>
      <c r="F72" s="103"/>
      <c r="G72" s="102"/>
      <c r="H72" s="219"/>
      <c r="I72" s="104"/>
      <c r="J72" s="103"/>
      <c r="K72" s="104"/>
      <c r="L72" s="219"/>
    </row>
    <row r="73" spans="1:12" ht="16.5" customHeight="1" x14ac:dyDescent="0.2">
      <c r="A73" s="168"/>
      <c r="B73" s="176" t="s">
        <v>34</v>
      </c>
      <c r="C73" s="168"/>
      <c r="D73" s="183">
        <v>13</v>
      </c>
      <c r="E73" s="102"/>
      <c r="F73" s="20">
        <v>5815723</v>
      </c>
      <c r="G73" s="137"/>
      <c r="H73" s="154">
        <v>6869382</v>
      </c>
      <c r="I73" s="98"/>
      <c r="J73" s="20">
        <v>2880000</v>
      </c>
      <c r="K73" s="98"/>
      <c r="L73" s="100">
        <v>180000</v>
      </c>
    </row>
    <row r="74" spans="1:12" ht="16.5" customHeight="1" x14ac:dyDescent="0.2">
      <c r="A74" s="168" t="s">
        <v>229</v>
      </c>
      <c r="B74" s="176"/>
      <c r="C74" s="168"/>
      <c r="D74" s="183">
        <v>14</v>
      </c>
      <c r="E74" s="102"/>
      <c r="F74" s="20">
        <v>5951348</v>
      </c>
      <c r="G74" s="137"/>
      <c r="H74" s="154">
        <v>5507425</v>
      </c>
      <c r="I74" s="98"/>
      <c r="J74" s="20">
        <v>594350</v>
      </c>
      <c r="K74" s="98"/>
      <c r="L74" s="100">
        <v>518513</v>
      </c>
    </row>
    <row r="75" spans="1:12" ht="16.5" customHeight="1" x14ac:dyDescent="0.2">
      <c r="A75" s="168" t="s">
        <v>35</v>
      </c>
      <c r="B75" s="176"/>
      <c r="C75" s="168"/>
      <c r="D75" s="183"/>
      <c r="E75" s="102"/>
      <c r="F75" s="20">
        <v>68018</v>
      </c>
      <c r="G75" s="137"/>
      <c r="H75" s="100">
        <v>50932</v>
      </c>
      <c r="I75" s="98"/>
      <c r="J75" s="20">
        <v>31784</v>
      </c>
      <c r="K75" s="98"/>
      <c r="L75" s="100">
        <v>15385</v>
      </c>
    </row>
    <row r="76" spans="1:12" ht="16.5" customHeight="1" x14ac:dyDescent="0.2">
      <c r="A76" s="36" t="s">
        <v>198</v>
      </c>
      <c r="B76" s="228"/>
      <c r="C76" s="36"/>
      <c r="D76" s="183"/>
      <c r="E76" s="102"/>
      <c r="F76" s="20"/>
      <c r="G76" s="137"/>
      <c r="H76" s="100"/>
      <c r="I76" s="98"/>
      <c r="J76" s="20"/>
      <c r="K76" s="98"/>
      <c r="L76" s="98"/>
    </row>
    <row r="77" spans="1:12" ht="16.5" customHeight="1" x14ac:dyDescent="0.2">
      <c r="A77" s="36"/>
      <c r="B77" s="228" t="s">
        <v>199</v>
      </c>
      <c r="C77" s="36"/>
      <c r="D77" s="183"/>
      <c r="E77" s="102"/>
      <c r="F77" s="20">
        <v>10673</v>
      </c>
      <c r="G77" s="137"/>
      <c r="H77" s="100">
        <v>5393</v>
      </c>
      <c r="I77" s="98"/>
      <c r="J77" s="20">
        <v>10424</v>
      </c>
      <c r="K77" s="98"/>
      <c r="L77" s="100">
        <v>4856</v>
      </c>
    </row>
    <row r="78" spans="1:12" ht="16.5" customHeight="1" x14ac:dyDescent="0.2">
      <c r="A78" s="168" t="s">
        <v>36</v>
      </c>
      <c r="B78" s="176"/>
      <c r="C78" s="168"/>
      <c r="D78" s="168"/>
      <c r="E78" s="36"/>
      <c r="F78" s="20"/>
      <c r="G78" s="145"/>
      <c r="H78" s="98"/>
      <c r="I78" s="98"/>
      <c r="J78" s="20"/>
      <c r="K78" s="98"/>
      <c r="L78" s="98"/>
    </row>
    <row r="79" spans="1:12" ht="16.5" customHeight="1" x14ac:dyDescent="0.2">
      <c r="A79" s="168"/>
      <c r="B79" s="176" t="s">
        <v>34</v>
      </c>
      <c r="C79" s="168"/>
      <c r="D79" s="183">
        <v>15</v>
      </c>
      <c r="E79" s="102"/>
      <c r="F79" s="20">
        <v>258102</v>
      </c>
      <c r="G79" s="137"/>
      <c r="H79" s="100">
        <v>278810</v>
      </c>
      <c r="I79" s="146"/>
      <c r="J79" s="20">
        <v>100000</v>
      </c>
      <c r="K79" s="146"/>
      <c r="L79" s="100">
        <v>100000</v>
      </c>
    </row>
    <row r="80" spans="1:12" ht="16.5" customHeight="1" x14ac:dyDescent="0.2">
      <c r="A80" s="168" t="s">
        <v>37</v>
      </c>
      <c r="B80" s="176"/>
      <c r="C80" s="168"/>
      <c r="D80" s="183">
        <v>16</v>
      </c>
      <c r="E80" s="102"/>
      <c r="F80" s="20">
        <v>0</v>
      </c>
      <c r="G80" s="137"/>
      <c r="H80" s="100">
        <v>3999676</v>
      </c>
      <c r="I80" s="146"/>
      <c r="J80" s="20">
        <v>0</v>
      </c>
      <c r="K80" s="146"/>
      <c r="L80" s="100">
        <v>3999676</v>
      </c>
    </row>
    <row r="81" spans="1:12" ht="16.5" customHeight="1" x14ac:dyDescent="0.2">
      <c r="A81" s="168" t="s">
        <v>240</v>
      </c>
      <c r="B81" s="176"/>
      <c r="C81" s="168"/>
      <c r="D81" s="183"/>
      <c r="E81" s="102"/>
      <c r="F81" s="20">
        <v>137437</v>
      </c>
      <c r="G81" s="137"/>
      <c r="H81" s="100">
        <v>100219</v>
      </c>
      <c r="I81" s="146"/>
      <c r="J81" s="20">
        <v>0</v>
      </c>
      <c r="K81" s="146"/>
      <c r="L81" s="100">
        <v>0</v>
      </c>
    </row>
    <row r="82" spans="1:12" ht="16.5" customHeight="1" x14ac:dyDescent="0.2">
      <c r="A82" s="168" t="s">
        <v>38</v>
      </c>
      <c r="B82" s="176"/>
      <c r="C82" s="168"/>
      <c r="D82" s="183"/>
      <c r="E82" s="102"/>
      <c r="F82" s="26">
        <v>162289</v>
      </c>
      <c r="G82" s="137"/>
      <c r="H82" s="101">
        <v>137244</v>
      </c>
      <c r="I82" s="146"/>
      <c r="J82" s="26">
        <v>24514</v>
      </c>
      <c r="K82" s="146"/>
      <c r="L82" s="101">
        <v>22492</v>
      </c>
    </row>
    <row r="83" spans="1:12" ht="16.5" customHeight="1" x14ac:dyDescent="0.2">
      <c r="A83" s="168"/>
      <c r="B83" s="176"/>
      <c r="C83" s="168"/>
      <c r="D83" s="183"/>
      <c r="E83" s="102"/>
      <c r="F83" s="147"/>
      <c r="G83" s="137"/>
      <c r="H83" s="220"/>
      <c r="I83" s="137"/>
      <c r="J83" s="147"/>
      <c r="K83" s="137"/>
      <c r="L83" s="220"/>
    </row>
    <row r="84" spans="1:12" ht="16.5" customHeight="1" x14ac:dyDescent="0.2">
      <c r="A84" s="184" t="s">
        <v>39</v>
      </c>
      <c r="B84" s="176"/>
      <c r="C84" s="168"/>
      <c r="D84" s="183"/>
      <c r="E84" s="102"/>
      <c r="F84" s="148">
        <f>SUM(F73:F82)</f>
        <v>12403590</v>
      </c>
      <c r="G84" s="137"/>
      <c r="H84" s="221">
        <f>SUM(H73:H82)</f>
        <v>16949081</v>
      </c>
      <c r="I84" s="137"/>
      <c r="J84" s="148">
        <f>SUM(J73:J82)</f>
        <v>3641072</v>
      </c>
      <c r="K84" s="137"/>
      <c r="L84" s="221">
        <f>SUM(L73:L82)</f>
        <v>4840922</v>
      </c>
    </row>
    <row r="85" spans="1:12" ht="16.5" customHeight="1" x14ac:dyDescent="0.2">
      <c r="A85" s="179"/>
      <c r="B85" s="176"/>
      <c r="C85" s="168"/>
      <c r="D85" s="180"/>
      <c r="E85" s="95"/>
      <c r="F85" s="141"/>
      <c r="G85" s="136"/>
      <c r="H85" s="155"/>
      <c r="I85" s="136"/>
      <c r="J85" s="141"/>
      <c r="K85" s="136"/>
      <c r="L85" s="155"/>
    </row>
    <row r="86" spans="1:12" ht="16.5" customHeight="1" x14ac:dyDescent="0.2">
      <c r="A86" s="184" t="s">
        <v>40</v>
      </c>
      <c r="B86" s="176"/>
      <c r="C86" s="168"/>
      <c r="D86" s="183"/>
      <c r="E86" s="102"/>
      <c r="F86" s="147"/>
      <c r="G86" s="137"/>
      <c r="H86" s="220"/>
      <c r="I86" s="137"/>
      <c r="J86" s="147"/>
      <c r="K86" s="137"/>
      <c r="L86" s="220"/>
    </row>
    <row r="87" spans="1:12" ht="16.5" customHeight="1" x14ac:dyDescent="0.2">
      <c r="A87" s="184"/>
      <c r="B87" s="176"/>
      <c r="C87" s="168"/>
      <c r="D87" s="183"/>
      <c r="E87" s="102"/>
      <c r="F87" s="147"/>
      <c r="G87" s="137"/>
      <c r="H87" s="220"/>
      <c r="I87" s="137"/>
      <c r="J87" s="147"/>
      <c r="K87" s="137"/>
      <c r="L87" s="220"/>
    </row>
    <row r="88" spans="1:12" ht="16.5" customHeight="1" x14ac:dyDescent="0.2">
      <c r="A88" s="168" t="s">
        <v>41</v>
      </c>
      <c r="B88" s="176"/>
      <c r="C88" s="168"/>
      <c r="D88" s="183"/>
      <c r="E88" s="102"/>
      <c r="F88" s="147">
        <v>546146</v>
      </c>
      <c r="G88" s="137"/>
      <c r="H88" s="222">
        <v>527029</v>
      </c>
      <c r="I88" s="98"/>
      <c r="J88" s="147">
        <v>66810</v>
      </c>
      <c r="K88" s="98"/>
      <c r="L88" s="222">
        <v>64293</v>
      </c>
    </row>
    <row r="89" spans="1:12" ht="16.5" customHeight="1" x14ac:dyDescent="0.2">
      <c r="A89" s="168" t="s">
        <v>42</v>
      </c>
      <c r="B89" s="176"/>
      <c r="C89" s="168"/>
      <c r="D89" s="183"/>
      <c r="E89" s="102"/>
      <c r="F89" s="147">
        <v>0</v>
      </c>
      <c r="G89" s="137"/>
      <c r="H89" s="222">
        <v>11466</v>
      </c>
      <c r="I89" s="98"/>
      <c r="J89" s="147">
        <v>0</v>
      </c>
      <c r="K89" s="98"/>
      <c r="L89" s="100">
        <v>11466</v>
      </c>
    </row>
    <row r="90" spans="1:12" ht="16.5" customHeight="1" x14ac:dyDescent="0.2">
      <c r="A90" s="168" t="s">
        <v>43</v>
      </c>
      <c r="B90" s="168"/>
      <c r="C90" s="168"/>
      <c r="D90" s="183"/>
      <c r="E90" s="102"/>
      <c r="F90" s="147"/>
      <c r="G90" s="137"/>
      <c r="H90" s="98"/>
      <c r="I90" s="98"/>
      <c r="J90" s="147"/>
      <c r="K90" s="98"/>
      <c r="L90" s="98"/>
    </row>
    <row r="91" spans="1:12" ht="16.5" customHeight="1" x14ac:dyDescent="0.2">
      <c r="A91" s="168"/>
      <c r="B91" s="168" t="s">
        <v>44</v>
      </c>
      <c r="C91" s="168"/>
      <c r="D91" s="183">
        <v>15</v>
      </c>
      <c r="E91" s="102"/>
      <c r="F91" s="147">
        <v>340833</v>
      </c>
      <c r="G91" s="137"/>
      <c r="H91" s="222">
        <v>399383</v>
      </c>
      <c r="I91" s="137"/>
      <c r="J91" s="147">
        <v>125000</v>
      </c>
      <c r="K91" s="137"/>
      <c r="L91" s="222">
        <v>150000</v>
      </c>
    </row>
    <row r="92" spans="1:12" ht="16.5" customHeight="1" x14ac:dyDescent="0.2">
      <c r="A92" s="168" t="s">
        <v>45</v>
      </c>
      <c r="B92" s="176"/>
      <c r="C92" s="168"/>
      <c r="D92" s="183">
        <v>20</v>
      </c>
      <c r="E92" s="102"/>
      <c r="F92" s="150">
        <v>0</v>
      </c>
      <c r="G92" s="137"/>
      <c r="H92" s="100">
        <v>0</v>
      </c>
      <c r="I92" s="137"/>
      <c r="J92" s="150">
        <v>1872449</v>
      </c>
      <c r="K92" s="137"/>
      <c r="L92" s="100">
        <v>1555974</v>
      </c>
    </row>
    <row r="93" spans="1:12" ht="16.5" customHeight="1" x14ac:dyDescent="0.2">
      <c r="A93" s="168" t="s">
        <v>46</v>
      </c>
      <c r="B93" s="176"/>
      <c r="C93" s="168"/>
      <c r="D93" s="183">
        <v>16</v>
      </c>
      <c r="E93" s="102"/>
      <c r="F93" s="150">
        <v>11685888</v>
      </c>
      <c r="G93" s="137"/>
      <c r="H93" s="100">
        <v>11681882</v>
      </c>
      <c r="I93" s="137"/>
      <c r="J93" s="150">
        <v>11685888</v>
      </c>
      <c r="K93" s="137"/>
      <c r="L93" s="100">
        <v>11681882</v>
      </c>
    </row>
    <row r="94" spans="1:12" ht="16.5" customHeight="1" x14ac:dyDescent="0.2">
      <c r="A94" s="168" t="s">
        <v>47</v>
      </c>
      <c r="B94" s="176"/>
      <c r="C94" s="168"/>
      <c r="D94" s="183"/>
      <c r="E94" s="102"/>
      <c r="F94" s="150">
        <v>6396791</v>
      </c>
      <c r="G94" s="137"/>
      <c r="H94" s="100">
        <v>6332624</v>
      </c>
      <c r="I94" s="146"/>
      <c r="J94" s="150">
        <v>1602236</v>
      </c>
      <c r="K94" s="146"/>
      <c r="L94" s="100">
        <v>1596163</v>
      </c>
    </row>
    <row r="95" spans="1:12" ht="16.5" customHeight="1" x14ac:dyDescent="0.2">
      <c r="A95" s="168" t="s">
        <v>233</v>
      </c>
      <c r="B95" s="176"/>
      <c r="C95" s="168"/>
      <c r="D95" s="183"/>
      <c r="E95" s="102"/>
      <c r="F95" s="150"/>
      <c r="G95" s="137"/>
      <c r="H95" s="100"/>
      <c r="I95" s="146"/>
      <c r="J95" s="150"/>
      <c r="L95" s="227"/>
    </row>
    <row r="96" spans="1:12" ht="16.5" customHeight="1" x14ac:dyDescent="0.2">
      <c r="A96" s="168"/>
      <c r="B96" s="176" t="s">
        <v>234</v>
      </c>
      <c r="C96" s="168"/>
      <c r="D96" s="183"/>
      <c r="E96" s="102"/>
      <c r="F96" s="150">
        <v>280686</v>
      </c>
      <c r="G96" s="21"/>
      <c r="H96" s="100">
        <v>276492</v>
      </c>
      <c r="I96" s="21"/>
      <c r="J96" s="150">
        <v>97770</v>
      </c>
      <c r="K96" s="98"/>
      <c r="L96" s="100">
        <v>98692</v>
      </c>
    </row>
    <row r="97" spans="1:12" ht="16.5" customHeight="1" x14ac:dyDescent="0.2">
      <c r="A97" s="168" t="s">
        <v>48</v>
      </c>
      <c r="B97" s="176"/>
      <c r="C97" s="168"/>
      <c r="D97" s="183"/>
      <c r="E97" s="102"/>
      <c r="F97" s="150">
        <v>673396</v>
      </c>
      <c r="G97" s="21"/>
      <c r="H97" s="100">
        <v>659883</v>
      </c>
      <c r="I97" s="21"/>
      <c r="J97" s="150">
        <v>163912</v>
      </c>
      <c r="K97" s="98"/>
      <c r="L97" s="100">
        <v>157055</v>
      </c>
    </row>
    <row r="98" spans="1:12" ht="16.5" customHeight="1" x14ac:dyDescent="0.2">
      <c r="A98" s="168" t="s">
        <v>49</v>
      </c>
      <c r="B98" s="176"/>
      <c r="C98" s="168"/>
      <c r="D98" s="183"/>
      <c r="E98" s="102"/>
      <c r="F98" s="148">
        <v>89766</v>
      </c>
      <c r="G98" s="21"/>
      <c r="H98" s="101">
        <v>92581</v>
      </c>
      <c r="I98" s="21"/>
      <c r="J98" s="148">
        <v>2530</v>
      </c>
      <c r="K98" s="98"/>
      <c r="L98" s="101">
        <v>2514</v>
      </c>
    </row>
    <row r="99" spans="1:12" ht="16.5" customHeight="1" x14ac:dyDescent="0.2">
      <c r="A99" s="168"/>
      <c r="B99" s="176"/>
      <c r="C99" s="168"/>
      <c r="D99" s="183"/>
      <c r="E99" s="102"/>
      <c r="F99" s="147"/>
      <c r="G99" s="137"/>
      <c r="H99" s="220"/>
      <c r="I99" s="137"/>
      <c r="J99" s="147"/>
      <c r="K99" s="137"/>
      <c r="L99" s="220"/>
    </row>
    <row r="100" spans="1:12" ht="16.5" customHeight="1" x14ac:dyDescent="0.2">
      <c r="A100" s="184" t="s">
        <v>50</v>
      </c>
      <c r="B100" s="176"/>
      <c r="C100" s="168"/>
      <c r="D100" s="183"/>
      <c r="E100" s="102"/>
      <c r="F100" s="148">
        <f>SUM(F88:F98)</f>
        <v>20013506</v>
      </c>
      <c r="G100" s="137"/>
      <c r="H100" s="221">
        <f>SUM(H88:H98)</f>
        <v>19981340</v>
      </c>
      <c r="I100" s="137"/>
      <c r="J100" s="148">
        <f>SUM(J88:J98)</f>
        <v>15616595</v>
      </c>
      <c r="K100" s="137"/>
      <c r="L100" s="221">
        <f>SUM(L88:L98)</f>
        <v>15318039</v>
      </c>
    </row>
    <row r="101" spans="1:12" ht="16.5" customHeight="1" x14ac:dyDescent="0.2">
      <c r="A101" s="168"/>
      <c r="B101" s="176"/>
      <c r="C101" s="168"/>
      <c r="D101" s="183"/>
      <c r="E101" s="102"/>
      <c r="F101" s="147"/>
      <c r="G101" s="137"/>
      <c r="H101" s="220"/>
      <c r="I101" s="137"/>
      <c r="J101" s="147"/>
      <c r="K101" s="137"/>
      <c r="L101" s="220"/>
    </row>
    <row r="102" spans="1:12" ht="16.5" customHeight="1" x14ac:dyDescent="0.2">
      <c r="A102" s="184" t="s">
        <v>51</v>
      </c>
      <c r="B102" s="176"/>
      <c r="C102" s="168"/>
      <c r="D102" s="183"/>
      <c r="E102" s="102"/>
      <c r="F102" s="148">
        <f>SUM(F84+F100)</f>
        <v>32417096</v>
      </c>
      <c r="G102" s="137"/>
      <c r="H102" s="221">
        <f>SUM(H84+H100)</f>
        <v>36930421</v>
      </c>
      <c r="I102" s="137"/>
      <c r="J102" s="148">
        <f>SUM(J84+J100)</f>
        <v>19257667</v>
      </c>
      <c r="K102" s="137"/>
      <c r="L102" s="221">
        <f>SUM(L84+L100)</f>
        <v>20158961</v>
      </c>
    </row>
    <row r="103" spans="1:12" ht="16.5" customHeight="1" x14ac:dyDescent="0.2">
      <c r="A103" s="184"/>
      <c r="B103" s="176"/>
      <c r="C103" s="168"/>
      <c r="D103" s="183"/>
      <c r="E103" s="102"/>
      <c r="F103" s="137"/>
      <c r="G103" s="137"/>
      <c r="H103" s="220"/>
      <c r="I103" s="137"/>
      <c r="J103" s="137"/>
      <c r="K103" s="137"/>
      <c r="L103" s="220"/>
    </row>
    <row r="104" spans="1:12" ht="16.5" customHeight="1" x14ac:dyDescent="0.2">
      <c r="A104" s="184"/>
      <c r="B104" s="176"/>
      <c r="C104" s="168"/>
      <c r="D104" s="183"/>
      <c r="E104" s="102"/>
      <c r="F104" s="137"/>
      <c r="G104" s="137"/>
      <c r="H104" s="220"/>
      <c r="I104" s="137"/>
      <c r="J104" s="137"/>
      <c r="K104" s="137"/>
      <c r="L104" s="220"/>
    </row>
    <row r="105" spans="1:12" ht="16.5" customHeight="1" x14ac:dyDescent="0.2">
      <c r="A105" s="184"/>
      <c r="B105" s="176"/>
      <c r="C105" s="168"/>
      <c r="D105" s="183"/>
      <c r="E105" s="102"/>
      <c r="F105" s="137"/>
      <c r="G105" s="137"/>
      <c r="H105" s="220"/>
      <c r="I105" s="137"/>
      <c r="J105" s="137"/>
      <c r="K105" s="137"/>
      <c r="L105" s="220"/>
    </row>
    <row r="106" spans="1:12" ht="16.5" customHeight="1" x14ac:dyDescent="0.2">
      <c r="A106" s="184"/>
      <c r="B106" s="176"/>
      <c r="C106" s="168"/>
      <c r="D106" s="183"/>
      <c r="E106" s="102"/>
      <c r="F106" s="137"/>
      <c r="G106" s="137"/>
      <c r="H106" s="220"/>
      <c r="I106" s="137"/>
      <c r="J106" s="137"/>
      <c r="K106" s="137"/>
      <c r="L106" s="220"/>
    </row>
    <row r="107" spans="1:12" ht="16.5" customHeight="1" x14ac:dyDescent="0.2">
      <c r="A107" s="184"/>
      <c r="B107" s="176"/>
      <c r="C107" s="168"/>
      <c r="D107" s="183"/>
      <c r="E107" s="102"/>
      <c r="F107" s="137"/>
      <c r="G107" s="137"/>
      <c r="H107" s="220"/>
      <c r="I107" s="137"/>
      <c r="J107" s="137"/>
      <c r="K107" s="137"/>
      <c r="L107" s="220"/>
    </row>
    <row r="108" spans="1:12" ht="16.149999999999999" customHeight="1" x14ac:dyDescent="0.2">
      <c r="A108" s="184"/>
      <c r="B108" s="176"/>
      <c r="C108" s="168"/>
      <c r="D108" s="183"/>
      <c r="E108" s="102"/>
      <c r="F108" s="99"/>
      <c r="G108" s="102"/>
      <c r="H108" s="222"/>
      <c r="I108" s="99"/>
      <c r="J108" s="99"/>
      <c r="K108" s="99"/>
      <c r="L108" s="222"/>
    </row>
    <row r="109" spans="1:12" ht="16.5" customHeight="1" x14ac:dyDescent="0.2">
      <c r="A109" s="184"/>
      <c r="B109" s="176"/>
      <c r="C109" s="168"/>
      <c r="D109" s="183"/>
      <c r="E109" s="102"/>
      <c r="F109" s="99"/>
      <c r="G109" s="102"/>
      <c r="H109" s="222"/>
      <c r="I109" s="99"/>
      <c r="J109" s="99"/>
      <c r="K109" s="99"/>
      <c r="L109" s="222"/>
    </row>
    <row r="110" spans="1:12" ht="16.5" customHeight="1" x14ac:dyDescent="0.2">
      <c r="A110" s="184"/>
      <c r="B110" s="176"/>
      <c r="C110" s="168"/>
      <c r="D110" s="183"/>
      <c r="E110" s="102"/>
      <c r="F110" s="99"/>
      <c r="G110" s="102"/>
      <c r="H110" s="222"/>
      <c r="I110" s="99"/>
      <c r="J110" s="99"/>
      <c r="K110" s="99"/>
      <c r="L110" s="222"/>
    </row>
    <row r="111" spans="1:12" ht="17.25" customHeight="1" x14ac:dyDescent="0.2">
      <c r="A111" s="184"/>
      <c r="B111" s="176"/>
      <c r="C111" s="168"/>
      <c r="D111" s="183"/>
      <c r="E111" s="102"/>
      <c r="F111" s="99"/>
      <c r="G111" s="102"/>
      <c r="H111" s="222"/>
      <c r="I111" s="99"/>
      <c r="J111" s="99"/>
      <c r="K111" s="99"/>
      <c r="L111" s="222"/>
    </row>
    <row r="112" spans="1:12" ht="22.15" customHeight="1" x14ac:dyDescent="0.2">
      <c r="A112" s="171" t="str">
        <f>A56</f>
        <v>The accompanying notes form part of this interim financial information.</v>
      </c>
      <c r="B112" s="171"/>
      <c r="C112" s="171"/>
      <c r="D112" s="171"/>
      <c r="E112" s="135"/>
      <c r="F112" s="135"/>
      <c r="G112" s="135"/>
      <c r="H112" s="171"/>
      <c r="I112" s="135"/>
      <c r="J112" s="135"/>
      <c r="K112" s="135"/>
      <c r="L112" s="171"/>
    </row>
    <row r="113" spans="1:12" ht="16.5" customHeight="1" x14ac:dyDescent="0.2">
      <c r="A113" s="162" t="s">
        <v>0</v>
      </c>
      <c r="B113" s="162"/>
      <c r="C113" s="162"/>
      <c r="D113" s="172"/>
      <c r="E113" s="85"/>
      <c r="F113" s="86"/>
      <c r="G113" s="85"/>
      <c r="H113" s="210"/>
      <c r="I113" s="86"/>
      <c r="J113" s="86"/>
      <c r="K113" s="86"/>
      <c r="L113" s="210"/>
    </row>
    <row r="114" spans="1:12" ht="16.5" customHeight="1" x14ac:dyDescent="0.2">
      <c r="A114" s="173" t="s">
        <v>1</v>
      </c>
      <c r="B114" s="173"/>
      <c r="C114" s="173"/>
      <c r="D114" s="172"/>
      <c r="E114" s="85"/>
      <c r="F114" s="86"/>
      <c r="G114" s="85"/>
      <c r="H114" s="210"/>
      <c r="I114" s="86"/>
      <c r="J114" s="86"/>
      <c r="K114" s="86"/>
      <c r="L114" s="210"/>
    </row>
    <row r="115" spans="1:12" ht="16.5" customHeight="1" x14ac:dyDescent="0.2">
      <c r="A115" s="174" t="str">
        <f>A59</f>
        <v>As at 31 March 2024</v>
      </c>
      <c r="B115" s="174"/>
      <c r="C115" s="174"/>
      <c r="D115" s="175"/>
      <c r="E115" s="88"/>
      <c r="F115" s="89"/>
      <c r="G115" s="88"/>
      <c r="H115" s="211"/>
      <c r="I115" s="89"/>
      <c r="J115" s="89"/>
      <c r="K115" s="89"/>
      <c r="L115" s="211"/>
    </row>
    <row r="116" spans="1:12" ht="16.5" customHeight="1" x14ac:dyDescent="0.2">
      <c r="A116" s="178"/>
      <c r="B116" s="178"/>
      <c r="C116" s="178"/>
      <c r="D116" s="172"/>
      <c r="E116" s="85"/>
      <c r="F116" s="86"/>
      <c r="G116" s="85"/>
      <c r="H116" s="210"/>
      <c r="I116" s="86"/>
      <c r="J116" s="86"/>
      <c r="K116" s="86"/>
      <c r="L116" s="210"/>
    </row>
    <row r="117" spans="1:12" ht="16.5" customHeight="1" x14ac:dyDescent="0.2">
      <c r="A117" s="178"/>
      <c r="B117" s="178"/>
      <c r="C117" s="168"/>
      <c r="D117" s="172"/>
      <c r="E117" s="85"/>
      <c r="F117" s="86"/>
      <c r="G117" s="85"/>
      <c r="H117" s="210"/>
      <c r="I117" s="86"/>
      <c r="J117" s="86"/>
      <c r="K117" s="86"/>
      <c r="L117" s="210"/>
    </row>
    <row r="118" spans="1:12" ht="16.5" customHeight="1" x14ac:dyDescent="0.2">
      <c r="A118" s="176"/>
      <c r="B118" s="176"/>
      <c r="C118" s="176"/>
      <c r="D118" s="177"/>
      <c r="E118" s="91"/>
      <c r="F118" s="312" t="s">
        <v>2</v>
      </c>
      <c r="G118" s="312"/>
      <c r="H118" s="312"/>
      <c r="I118" s="9"/>
      <c r="J118" s="312" t="s">
        <v>3</v>
      </c>
      <c r="K118" s="312"/>
      <c r="L118" s="312"/>
    </row>
    <row r="119" spans="1:12" ht="16.5" customHeight="1" x14ac:dyDescent="0.2">
      <c r="A119" s="176"/>
      <c r="B119" s="176"/>
      <c r="C119" s="176"/>
      <c r="D119" s="177"/>
      <c r="E119" s="91"/>
      <c r="F119" s="92" t="s">
        <v>4</v>
      </c>
      <c r="G119" s="93"/>
      <c r="H119" s="213" t="s">
        <v>5</v>
      </c>
      <c r="I119" s="9"/>
      <c r="J119" s="92" t="s">
        <v>4</v>
      </c>
      <c r="K119" s="93"/>
      <c r="L119" s="213" t="s">
        <v>5</v>
      </c>
    </row>
    <row r="120" spans="1:12" ht="16.5" customHeight="1" x14ac:dyDescent="0.2">
      <c r="A120" s="178"/>
      <c r="B120" s="178"/>
      <c r="C120" s="168"/>
      <c r="D120" s="172"/>
      <c r="E120" s="85"/>
      <c r="F120" s="92" t="s">
        <v>155</v>
      </c>
      <c r="G120" s="93"/>
      <c r="H120" s="213" t="s">
        <v>6</v>
      </c>
      <c r="I120" s="9"/>
      <c r="J120" s="92" t="s">
        <v>155</v>
      </c>
      <c r="K120" s="93"/>
      <c r="L120" s="213" t="s">
        <v>6</v>
      </c>
    </row>
    <row r="121" spans="1:12" ht="16.5" customHeight="1" x14ac:dyDescent="0.2">
      <c r="A121" s="178"/>
      <c r="B121" s="178"/>
      <c r="C121" s="168"/>
      <c r="D121" s="172"/>
      <c r="E121" s="85"/>
      <c r="F121" s="12" t="s">
        <v>194</v>
      </c>
      <c r="G121" s="13"/>
      <c r="H121" s="188" t="s">
        <v>165</v>
      </c>
      <c r="I121" s="10"/>
      <c r="J121" s="12" t="s">
        <v>194</v>
      </c>
      <c r="K121" s="13"/>
      <c r="L121" s="188" t="s">
        <v>165</v>
      </c>
    </row>
    <row r="122" spans="1:12" ht="16.5" customHeight="1" x14ac:dyDescent="0.2">
      <c r="A122" s="178"/>
      <c r="B122" s="178"/>
      <c r="C122" s="168"/>
      <c r="D122" s="175" t="s">
        <v>52</v>
      </c>
      <c r="E122" s="85"/>
      <c r="F122" s="14" t="s">
        <v>8</v>
      </c>
      <c r="G122" s="15"/>
      <c r="H122" s="189" t="s">
        <v>8</v>
      </c>
      <c r="I122" s="10"/>
      <c r="J122" s="14" t="s">
        <v>8</v>
      </c>
      <c r="K122" s="15"/>
      <c r="L122" s="189" t="s">
        <v>8</v>
      </c>
    </row>
    <row r="123" spans="1:12" ht="16.5" customHeight="1" x14ac:dyDescent="0.2">
      <c r="A123" s="178"/>
      <c r="B123" s="178"/>
      <c r="C123" s="168"/>
      <c r="D123" s="172"/>
      <c r="E123" s="85"/>
      <c r="F123" s="94"/>
      <c r="G123" s="85"/>
      <c r="H123" s="187"/>
      <c r="I123" s="10"/>
      <c r="J123" s="94"/>
      <c r="K123" s="10"/>
      <c r="L123" s="187"/>
    </row>
    <row r="124" spans="1:12" ht="16.5" customHeight="1" x14ac:dyDescent="0.2">
      <c r="A124" s="178" t="s">
        <v>152</v>
      </c>
      <c r="B124" s="178"/>
      <c r="C124" s="168"/>
      <c r="D124" s="172"/>
      <c r="E124" s="85"/>
      <c r="F124" s="94"/>
      <c r="G124" s="85"/>
      <c r="H124" s="187"/>
      <c r="I124" s="10"/>
      <c r="J124" s="94"/>
      <c r="K124" s="10"/>
      <c r="L124" s="187"/>
    </row>
    <row r="125" spans="1:12" ht="16.5" customHeight="1" x14ac:dyDescent="0.2">
      <c r="A125" s="184"/>
      <c r="B125" s="176"/>
      <c r="C125" s="168"/>
      <c r="D125" s="183"/>
      <c r="E125" s="102"/>
      <c r="F125" s="105"/>
      <c r="G125" s="102"/>
      <c r="H125" s="222"/>
      <c r="I125" s="99"/>
      <c r="J125" s="105"/>
      <c r="K125" s="99"/>
      <c r="L125" s="222"/>
    </row>
    <row r="126" spans="1:12" ht="16.5" customHeight="1" x14ac:dyDescent="0.2">
      <c r="A126" s="184" t="s">
        <v>53</v>
      </c>
      <c r="B126" s="176"/>
      <c r="C126" s="168"/>
      <c r="D126" s="183"/>
      <c r="E126" s="102"/>
      <c r="F126" s="103"/>
      <c r="G126" s="102"/>
      <c r="H126" s="219"/>
      <c r="I126" s="104"/>
      <c r="J126" s="103"/>
      <c r="K126" s="104"/>
      <c r="L126" s="219"/>
    </row>
    <row r="127" spans="1:12" ht="16.5" customHeight="1" x14ac:dyDescent="0.2">
      <c r="A127" s="184"/>
      <c r="B127" s="176"/>
      <c r="C127" s="168"/>
      <c r="D127" s="183"/>
      <c r="E127" s="102"/>
      <c r="F127" s="103"/>
      <c r="G127" s="102"/>
      <c r="H127" s="219"/>
      <c r="I127" s="104"/>
      <c r="J127" s="103"/>
      <c r="K127" s="104"/>
      <c r="L127" s="219"/>
    </row>
    <row r="128" spans="1:12" ht="16.5" customHeight="1" x14ac:dyDescent="0.2">
      <c r="A128" s="185" t="s">
        <v>54</v>
      </c>
      <c r="B128" s="176"/>
      <c r="C128" s="168"/>
      <c r="D128" s="183"/>
      <c r="E128" s="102"/>
      <c r="F128" s="103"/>
      <c r="G128" s="102"/>
      <c r="H128" s="219"/>
      <c r="I128" s="104"/>
      <c r="J128" s="103"/>
      <c r="K128" s="104"/>
      <c r="L128" s="219"/>
    </row>
    <row r="129" spans="1:12" ht="16.5" customHeight="1" x14ac:dyDescent="0.2">
      <c r="A129" s="168"/>
      <c r="B129" s="185" t="s">
        <v>55</v>
      </c>
      <c r="C129" s="168"/>
      <c r="D129" s="183"/>
      <c r="E129" s="102"/>
      <c r="F129" s="103"/>
      <c r="G129" s="102"/>
      <c r="H129" s="219"/>
      <c r="I129" s="104"/>
      <c r="J129" s="103"/>
      <c r="K129" s="104"/>
      <c r="L129" s="219"/>
    </row>
    <row r="130" spans="1:12" ht="16.5" customHeight="1" x14ac:dyDescent="0.2">
      <c r="A130" s="168"/>
      <c r="B130" s="185"/>
      <c r="C130" s="168" t="s">
        <v>56</v>
      </c>
      <c r="D130" s="183"/>
      <c r="E130" s="102"/>
      <c r="F130" s="103"/>
      <c r="G130" s="102"/>
      <c r="H130" s="219"/>
      <c r="I130" s="104"/>
      <c r="J130" s="103"/>
      <c r="K130" s="104"/>
      <c r="L130" s="219"/>
    </row>
    <row r="131" spans="1:12" ht="16.5" customHeight="1" thickBot="1" x14ac:dyDescent="0.25">
      <c r="A131" s="168"/>
      <c r="B131" s="185"/>
      <c r="C131" s="168" t="s">
        <v>57</v>
      </c>
      <c r="D131" s="183"/>
      <c r="E131" s="102"/>
      <c r="F131" s="129">
        <v>918932</v>
      </c>
      <c r="G131" s="137"/>
      <c r="H131" s="223">
        <v>918932</v>
      </c>
      <c r="I131" s="146"/>
      <c r="J131" s="129">
        <v>918932</v>
      </c>
      <c r="K131" s="137"/>
      <c r="L131" s="223">
        <v>918932</v>
      </c>
    </row>
    <row r="132" spans="1:12" ht="16.5" customHeight="1" thickTop="1" x14ac:dyDescent="0.2">
      <c r="A132" s="185"/>
      <c r="B132" s="168"/>
      <c r="C132" s="168"/>
      <c r="D132" s="183"/>
      <c r="E132" s="102"/>
      <c r="F132" s="77"/>
      <c r="G132" s="137"/>
      <c r="H132" s="78"/>
      <c r="I132" s="146"/>
      <c r="J132" s="24"/>
      <c r="K132" s="146"/>
      <c r="L132" s="154"/>
    </row>
    <row r="133" spans="1:12" ht="16.5" customHeight="1" x14ac:dyDescent="0.2">
      <c r="A133" s="185"/>
      <c r="B133" s="185" t="s">
        <v>58</v>
      </c>
      <c r="C133" s="168"/>
      <c r="D133" s="183"/>
      <c r="E133" s="102"/>
      <c r="F133" s="141"/>
      <c r="G133" s="137"/>
      <c r="H133" s="155"/>
      <c r="I133" s="146"/>
      <c r="J133" s="24"/>
      <c r="K133" s="146"/>
      <c r="L133" s="154"/>
    </row>
    <row r="134" spans="1:12" ht="16.5" customHeight="1" x14ac:dyDescent="0.2">
      <c r="A134" s="185"/>
      <c r="B134" s="185"/>
      <c r="C134" s="168" t="s">
        <v>59</v>
      </c>
      <c r="D134" s="183"/>
      <c r="E134" s="102"/>
      <c r="F134" s="144"/>
      <c r="G134" s="137"/>
      <c r="H134" s="157"/>
      <c r="I134" s="146"/>
      <c r="J134" s="144"/>
      <c r="K134" s="146"/>
      <c r="L134" s="157"/>
    </row>
    <row r="135" spans="1:12" ht="16.5" customHeight="1" x14ac:dyDescent="0.2">
      <c r="A135" s="185"/>
      <c r="B135" s="185"/>
      <c r="C135" s="168" t="s">
        <v>60</v>
      </c>
      <c r="D135" s="183"/>
      <c r="E135" s="102"/>
      <c r="F135" s="141">
        <v>918932</v>
      </c>
      <c r="G135" s="137"/>
      <c r="H135" s="218">
        <v>918932</v>
      </c>
      <c r="I135" s="146"/>
      <c r="J135" s="141">
        <v>918932</v>
      </c>
      <c r="K135" s="146"/>
      <c r="L135" s="218">
        <v>918932</v>
      </c>
    </row>
    <row r="136" spans="1:12" ht="16.5" customHeight="1" x14ac:dyDescent="0.2">
      <c r="A136" s="168" t="s">
        <v>61</v>
      </c>
      <c r="B136" s="185"/>
      <c r="C136" s="168"/>
      <c r="D136" s="183"/>
      <c r="E136" s="102"/>
      <c r="F136" s="141">
        <v>1874482</v>
      </c>
      <c r="G136" s="137"/>
      <c r="H136" s="218">
        <v>1874482</v>
      </c>
      <c r="I136" s="146"/>
      <c r="J136" s="141">
        <v>1874482</v>
      </c>
      <c r="K136" s="146"/>
      <c r="L136" s="218">
        <v>1874482</v>
      </c>
    </row>
    <row r="137" spans="1:12" ht="16.5" customHeight="1" x14ac:dyDescent="0.2">
      <c r="A137" s="168" t="s">
        <v>62</v>
      </c>
      <c r="B137" s="176"/>
      <c r="C137" s="168"/>
      <c r="D137" s="183"/>
      <c r="E137" s="102"/>
      <c r="F137" s="141"/>
      <c r="G137" s="137"/>
      <c r="H137" s="155"/>
      <c r="I137" s="146"/>
      <c r="J137" s="141"/>
      <c r="K137" s="146"/>
      <c r="L137" s="146"/>
    </row>
    <row r="138" spans="1:12" ht="16.5" customHeight="1" x14ac:dyDescent="0.2">
      <c r="A138" s="168"/>
      <c r="B138" s="176" t="s">
        <v>169</v>
      </c>
      <c r="C138" s="168"/>
      <c r="D138" s="183"/>
      <c r="E138" s="102"/>
      <c r="F138" s="141"/>
      <c r="G138" s="137"/>
      <c r="H138" s="155"/>
      <c r="I138" s="146"/>
      <c r="J138" s="141"/>
      <c r="K138" s="146"/>
      <c r="L138" s="155"/>
    </row>
    <row r="139" spans="1:12" ht="16.5" customHeight="1" x14ac:dyDescent="0.2">
      <c r="A139" s="168"/>
      <c r="B139" s="208" t="s">
        <v>168</v>
      </c>
      <c r="C139" s="168"/>
      <c r="D139" s="183"/>
      <c r="E139" s="102"/>
      <c r="F139" s="141">
        <v>162089</v>
      </c>
      <c r="G139" s="137"/>
      <c r="H139" s="218">
        <v>162089</v>
      </c>
      <c r="I139" s="146"/>
      <c r="J139" s="141">
        <v>162089</v>
      </c>
      <c r="K139" s="146"/>
      <c r="L139" s="218">
        <v>162089</v>
      </c>
    </row>
    <row r="140" spans="1:12" ht="16.5" customHeight="1" x14ac:dyDescent="0.2">
      <c r="A140" s="168"/>
      <c r="B140" s="176" t="s">
        <v>63</v>
      </c>
      <c r="C140" s="168"/>
      <c r="D140" s="183"/>
      <c r="E140" s="102"/>
      <c r="F140" s="141">
        <v>13035088</v>
      </c>
      <c r="G140" s="137"/>
      <c r="H140" s="218">
        <v>12399354</v>
      </c>
      <c r="I140" s="146"/>
      <c r="J140" s="141">
        <v>4448287</v>
      </c>
      <c r="K140" s="146"/>
      <c r="L140" s="218">
        <v>4474367</v>
      </c>
    </row>
    <row r="141" spans="1:12" ht="16.5" customHeight="1" x14ac:dyDescent="0.2">
      <c r="A141" s="168" t="s">
        <v>64</v>
      </c>
      <c r="B141" s="168"/>
      <c r="C141" s="168"/>
      <c r="D141" s="183">
        <v>19</v>
      </c>
      <c r="E141" s="102"/>
      <c r="F141" s="140">
        <v>1058132</v>
      </c>
      <c r="G141" s="137"/>
      <c r="H141" s="225">
        <v>220502</v>
      </c>
      <c r="I141" s="78"/>
      <c r="J141" s="140">
        <v>872370</v>
      </c>
      <c r="K141" s="78"/>
      <c r="L141" s="225">
        <v>872370</v>
      </c>
    </row>
    <row r="142" spans="1:12" ht="13.5" customHeight="1" x14ac:dyDescent="0.2">
      <c r="A142" s="168"/>
      <c r="B142" s="176"/>
      <c r="C142" s="168"/>
      <c r="D142" s="183"/>
      <c r="E142" s="102"/>
      <c r="F142" s="147"/>
      <c r="G142" s="137"/>
      <c r="H142" s="220"/>
      <c r="I142" s="137"/>
      <c r="J142" s="147"/>
      <c r="K142" s="137"/>
      <c r="L142" s="220"/>
    </row>
    <row r="143" spans="1:12" ht="16.5" customHeight="1" x14ac:dyDescent="0.2">
      <c r="A143" s="184" t="s">
        <v>65</v>
      </c>
      <c r="B143" s="178"/>
      <c r="C143" s="168"/>
      <c r="D143" s="183"/>
      <c r="E143" s="102"/>
      <c r="F143" s="144"/>
      <c r="G143" s="145"/>
      <c r="H143" s="157"/>
      <c r="I143" s="145"/>
      <c r="J143" s="144"/>
      <c r="K143" s="145"/>
      <c r="L143" s="157"/>
    </row>
    <row r="144" spans="1:12" ht="16.5" customHeight="1" x14ac:dyDescent="0.2">
      <c r="A144" s="184"/>
      <c r="B144" s="178" t="s">
        <v>66</v>
      </c>
      <c r="C144" s="168"/>
      <c r="D144" s="183"/>
      <c r="E144" s="102"/>
      <c r="F144" s="147">
        <f>SUM(F135:F141)</f>
        <v>17048723</v>
      </c>
      <c r="G144" s="137"/>
      <c r="H144" s="220">
        <f>SUM(H135:H141)</f>
        <v>15575359</v>
      </c>
      <c r="I144" s="137"/>
      <c r="J144" s="147">
        <f>SUM(J135:J141)</f>
        <v>8276160</v>
      </c>
      <c r="K144" s="137"/>
      <c r="L144" s="220">
        <f>SUM(L135:L141)</f>
        <v>8302240</v>
      </c>
    </row>
    <row r="145" spans="1:12" ht="16.5" customHeight="1" x14ac:dyDescent="0.2">
      <c r="A145" s="168" t="s">
        <v>67</v>
      </c>
      <c r="B145" s="176"/>
      <c r="C145" s="168"/>
      <c r="D145" s="183"/>
      <c r="E145" s="102"/>
      <c r="F145" s="26">
        <f>'Equity-conso7'!R18</f>
        <v>354310</v>
      </c>
      <c r="G145" s="137"/>
      <c r="H145" s="101">
        <v>338966</v>
      </c>
      <c r="I145" s="78"/>
      <c r="J145" s="26">
        <v>0</v>
      </c>
      <c r="K145" s="78"/>
      <c r="L145" s="101">
        <v>0</v>
      </c>
    </row>
    <row r="146" spans="1:12" ht="16.5" customHeight="1" x14ac:dyDescent="0.2">
      <c r="A146" s="168"/>
      <c r="B146" s="176"/>
      <c r="C146" s="168"/>
      <c r="D146" s="183"/>
      <c r="E146" s="102"/>
      <c r="F146" s="147"/>
      <c r="G146" s="137"/>
      <c r="H146" s="220"/>
      <c r="I146" s="137"/>
      <c r="J146" s="147"/>
      <c r="K146" s="137"/>
      <c r="L146" s="220"/>
    </row>
    <row r="147" spans="1:12" ht="16.5" customHeight="1" x14ac:dyDescent="0.2">
      <c r="A147" s="184" t="s">
        <v>68</v>
      </c>
      <c r="B147" s="176"/>
      <c r="C147" s="168"/>
      <c r="D147" s="183"/>
      <c r="E147" s="102"/>
      <c r="F147" s="148">
        <f>SUM(F144:F145)</f>
        <v>17403033</v>
      </c>
      <c r="G147" s="137"/>
      <c r="H147" s="221">
        <f>SUM(H144:H145)</f>
        <v>15914325</v>
      </c>
      <c r="I147" s="137"/>
      <c r="J147" s="148">
        <f>SUM(J144:J145)</f>
        <v>8276160</v>
      </c>
      <c r="K147" s="137"/>
      <c r="L147" s="221">
        <f>SUM(L144:L145)</f>
        <v>8302240</v>
      </c>
    </row>
    <row r="148" spans="1:12" ht="16.5" customHeight="1" x14ac:dyDescent="0.2">
      <c r="A148" s="178"/>
      <c r="B148" s="178"/>
      <c r="C148" s="168"/>
      <c r="D148" s="177"/>
      <c r="E148" s="90"/>
      <c r="F148" s="138"/>
      <c r="G148" s="139"/>
      <c r="H148" s="214"/>
      <c r="I148" s="139"/>
      <c r="J148" s="138"/>
      <c r="K148" s="139"/>
      <c r="L148" s="214"/>
    </row>
    <row r="149" spans="1:12" ht="16.5" customHeight="1" thickBot="1" x14ac:dyDescent="0.25">
      <c r="A149" s="184" t="s">
        <v>69</v>
      </c>
      <c r="B149" s="168"/>
      <c r="C149" s="168"/>
      <c r="D149" s="168"/>
      <c r="E149" s="36"/>
      <c r="F149" s="149">
        <f>+F147+F102</f>
        <v>49820129</v>
      </c>
      <c r="G149" s="137"/>
      <c r="H149" s="224">
        <f>+H147+H102</f>
        <v>52844746</v>
      </c>
      <c r="I149" s="137"/>
      <c r="J149" s="149">
        <f>+J147+J102</f>
        <v>27533827</v>
      </c>
      <c r="K149" s="137"/>
      <c r="L149" s="224">
        <f>+L147+L102</f>
        <v>28461201</v>
      </c>
    </row>
    <row r="150" spans="1:12" ht="16.5" customHeight="1" thickTop="1" x14ac:dyDescent="0.2">
      <c r="A150" s="179"/>
      <c r="B150" s="176"/>
      <c r="C150" s="168"/>
      <c r="D150" s="180"/>
      <c r="E150" s="95"/>
      <c r="F150" s="155"/>
      <c r="G150" s="155"/>
      <c r="H150" s="155"/>
      <c r="I150" s="155"/>
      <c r="J150" s="155"/>
      <c r="K150" s="155"/>
      <c r="L150" s="155"/>
    </row>
    <row r="151" spans="1:12" ht="16.5" customHeight="1" x14ac:dyDescent="0.2">
      <c r="A151" s="179"/>
      <c r="B151" s="176"/>
      <c r="C151" s="168"/>
      <c r="D151" s="180"/>
      <c r="E151" s="95"/>
      <c r="F151" s="157"/>
      <c r="G151" s="157"/>
      <c r="H151" s="157"/>
      <c r="I151" s="157"/>
      <c r="J151" s="157"/>
      <c r="K151" s="157"/>
      <c r="L151" s="157"/>
    </row>
    <row r="152" spans="1:12" ht="16.5" customHeight="1" x14ac:dyDescent="0.2">
      <c r="A152" s="179"/>
      <c r="B152" s="176"/>
      <c r="C152" s="168"/>
      <c r="D152" s="180"/>
      <c r="E152" s="95"/>
      <c r="F152" s="155"/>
      <c r="G152" s="155"/>
      <c r="H152" s="155"/>
      <c r="I152" s="155"/>
      <c r="J152" s="155"/>
      <c r="K152" s="155"/>
      <c r="L152" s="155"/>
    </row>
    <row r="153" spans="1:12" ht="16.5" customHeight="1" x14ac:dyDescent="0.2">
      <c r="A153" s="179"/>
      <c r="B153" s="176"/>
      <c r="C153" s="168"/>
      <c r="D153" s="180"/>
      <c r="E153" s="95"/>
      <c r="F153" s="158"/>
      <c r="G153" s="159"/>
      <c r="H153" s="158"/>
      <c r="I153" s="159"/>
      <c r="J153" s="158"/>
      <c r="K153" s="159"/>
      <c r="L153" s="158"/>
    </row>
    <row r="154" spans="1:12" ht="16.5" customHeight="1" x14ac:dyDescent="0.2">
      <c r="A154" s="179"/>
      <c r="B154" s="176"/>
      <c r="C154" s="168"/>
      <c r="D154" s="180"/>
      <c r="E154" s="95"/>
      <c r="F154" s="158"/>
      <c r="G154" s="159"/>
      <c r="H154" s="158"/>
      <c r="I154" s="159"/>
      <c r="J154" s="158"/>
      <c r="K154" s="159"/>
      <c r="L154" s="158"/>
    </row>
    <row r="155" spans="1:12" ht="16.5" customHeight="1" x14ac:dyDescent="0.2">
      <c r="A155" s="179"/>
      <c r="B155" s="176"/>
      <c r="C155" s="168"/>
      <c r="D155" s="180"/>
      <c r="E155" s="95"/>
      <c r="F155" s="158"/>
      <c r="G155" s="159"/>
      <c r="H155" s="158"/>
      <c r="I155" s="159"/>
      <c r="J155" s="158"/>
      <c r="K155" s="159"/>
      <c r="L155" s="158"/>
    </row>
    <row r="156" spans="1:12" ht="16.5" customHeight="1" x14ac:dyDescent="0.2">
      <c r="A156" s="179"/>
      <c r="B156" s="176"/>
      <c r="C156" s="168"/>
      <c r="D156" s="180"/>
      <c r="E156" s="95"/>
      <c r="F156" s="158"/>
      <c r="G156" s="159"/>
      <c r="H156" s="158"/>
      <c r="I156" s="159"/>
      <c r="J156" s="158"/>
      <c r="K156" s="159"/>
      <c r="L156" s="158"/>
    </row>
    <row r="157" spans="1:12" ht="16.5" customHeight="1" x14ac:dyDescent="0.2">
      <c r="A157" s="179"/>
      <c r="B157" s="176"/>
      <c r="C157" s="168"/>
      <c r="D157" s="180"/>
      <c r="E157" s="95"/>
      <c r="F157" s="158"/>
      <c r="G157" s="159"/>
      <c r="H157" s="158"/>
      <c r="I157" s="159"/>
      <c r="J157" s="158"/>
      <c r="K157" s="159"/>
      <c r="L157" s="158"/>
    </row>
    <row r="158" spans="1:12" ht="16.5" customHeight="1" x14ac:dyDescent="0.2">
      <c r="A158" s="179"/>
      <c r="B158" s="176"/>
      <c r="C158" s="168"/>
      <c r="D158" s="180"/>
      <c r="E158" s="95"/>
      <c r="F158" s="158"/>
      <c r="G158" s="159"/>
      <c r="H158" s="158"/>
      <c r="I158" s="159"/>
      <c r="J158" s="158"/>
      <c r="K158" s="159"/>
      <c r="L158" s="158"/>
    </row>
    <row r="159" spans="1:12" ht="16.5" customHeight="1" x14ac:dyDescent="0.2">
      <c r="A159" s="179"/>
      <c r="B159" s="176"/>
      <c r="C159" s="168"/>
      <c r="D159" s="180"/>
      <c r="E159" s="95"/>
      <c r="F159" s="158"/>
      <c r="G159" s="159"/>
      <c r="H159" s="158"/>
      <c r="I159" s="159"/>
      <c r="J159" s="158"/>
      <c r="K159" s="159"/>
      <c r="L159" s="158"/>
    </row>
    <row r="160" spans="1:12" ht="16.5" customHeight="1" x14ac:dyDescent="0.2">
      <c r="A160" s="179"/>
      <c r="B160" s="176"/>
      <c r="C160" s="168"/>
      <c r="D160" s="180"/>
      <c r="E160" s="95"/>
      <c r="F160" s="158"/>
      <c r="G160" s="159"/>
      <c r="H160" s="158"/>
      <c r="I160" s="159"/>
      <c r="J160" s="158"/>
      <c r="K160" s="159"/>
      <c r="L160" s="158"/>
    </row>
    <row r="161" spans="1:12" ht="16.5" customHeight="1" x14ac:dyDescent="0.2">
      <c r="A161" s="179"/>
      <c r="B161" s="176"/>
      <c r="C161" s="168"/>
      <c r="D161" s="180"/>
      <c r="E161" s="95"/>
      <c r="F161" s="158"/>
      <c r="G161" s="159"/>
      <c r="H161" s="158"/>
      <c r="I161" s="159"/>
      <c r="J161" s="158"/>
      <c r="K161" s="159"/>
      <c r="L161" s="158"/>
    </row>
    <row r="162" spans="1:12" ht="16.5" customHeight="1" x14ac:dyDescent="0.2">
      <c r="A162" s="179"/>
      <c r="B162" s="176"/>
      <c r="C162" s="168"/>
      <c r="D162" s="180"/>
      <c r="E162" s="95"/>
      <c r="F162" s="97"/>
      <c r="G162" s="95"/>
      <c r="H162" s="158"/>
      <c r="I162" s="95"/>
      <c r="J162" s="97"/>
      <c r="K162" s="95"/>
      <c r="L162" s="158"/>
    </row>
    <row r="163" spans="1:12" ht="16.5" customHeight="1" x14ac:dyDescent="0.2">
      <c r="A163" s="179"/>
      <c r="B163" s="176"/>
      <c r="C163" s="168"/>
      <c r="D163" s="180"/>
      <c r="E163" s="95"/>
      <c r="F163" s="97"/>
      <c r="G163" s="95"/>
      <c r="H163" s="158"/>
      <c r="I163" s="95"/>
      <c r="J163" s="97"/>
      <c r="K163" s="95"/>
      <c r="L163" s="158"/>
    </row>
    <row r="164" spans="1:12" ht="16.5" customHeight="1" x14ac:dyDescent="0.2">
      <c r="A164" s="179"/>
      <c r="B164" s="176"/>
      <c r="C164" s="168"/>
      <c r="D164" s="180"/>
      <c r="E164" s="95"/>
      <c r="F164" s="97"/>
      <c r="G164" s="95"/>
      <c r="H164" s="158"/>
      <c r="I164" s="95"/>
      <c r="J164" s="97"/>
      <c r="K164" s="95"/>
      <c r="L164" s="158"/>
    </row>
    <row r="165" spans="1:12" ht="16.5" customHeight="1" x14ac:dyDescent="0.2">
      <c r="A165" s="179"/>
      <c r="B165" s="176"/>
      <c r="C165" s="168"/>
      <c r="D165" s="180"/>
      <c r="E165" s="95"/>
      <c r="F165" s="97"/>
      <c r="G165" s="95"/>
      <c r="H165" s="158"/>
      <c r="I165" s="95"/>
      <c r="J165" s="97"/>
      <c r="K165" s="95"/>
      <c r="L165" s="158"/>
    </row>
    <row r="166" spans="1:12" ht="16.5" customHeight="1" x14ac:dyDescent="0.2">
      <c r="A166" s="179"/>
      <c r="B166" s="176"/>
      <c r="C166" s="168"/>
      <c r="D166" s="180"/>
      <c r="E166" s="95"/>
      <c r="F166" s="97"/>
      <c r="G166" s="95"/>
      <c r="H166" s="158"/>
      <c r="I166" s="95"/>
      <c r="J166" s="97"/>
      <c r="K166" s="95"/>
      <c r="L166" s="158"/>
    </row>
    <row r="167" spans="1:12" ht="19.5" customHeight="1" x14ac:dyDescent="0.2">
      <c r="A167" s="179"/>
      <c r="B167" s="176"/>
      <c r="C167" s="168"/>
      <c r="D167" s="180"/>
      <c r="E167" s="95"/>
      <c r="F167" s="97"/>
      <c r="G167" s="95"/>
      <c r="H167" s="158"/>
      <c r="I167" s="95"/>
      <c r="J167" s="97"/>
      <c r="K167" s="95"/>
      <c r="L167" s="158"/>
    </row>
    <row r="168" spans="1:12" ht="22.15" customHeight="1" x14ac:dyDescent="0.2">
      <c r="A168" s="171" t="str">
        <f>+A56</f>
        <v>The accompanying notes form part of this interim financial information.</v>
      </c>
      <c r="B168" s="171"/>
      <c r="C168" s="171"/>
      <c r="D168" s="171"/>
      <c r="E168" s="135"/>
      <c r="F168" s="135"/>
      <c r="G168" s="135"/>
      <c r="H168" s="171"/>
      <c r="I168" s="135"/>
      <c r="J168" s="135"/>
      <c r="K168" s="135"/>
      <c r="L168" s="171"/>
    </row>
  </sheetData>
  <mergeCells count="6">
    <mergeCell ref="F118:H118"/>
    <mergeCell ref="J118:L118"/>
    <mergeCell ref="F6:H6"/>
    <mergeCell ref="J6:L6"/>
    <mergeCell ref="F62:H62"/>
    <mergeCell ref="J62:L6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  <ignoredErrors>
    <ignoredError sqref="G9 I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N62"/>
  <sheetViews>
    <sheetView topLeftCell="A50" zoomScaleNormal="100" zoomScaleSheetLayoutView="82" workbookViewId="0">
      <selection activeCell="E61" sqref="E61"/>
    </sheetView>
  </sheetViews>
  <sheetFormatPr defaultColWidth="9.28515625" defaultRowHeight="16.5" customHeight="1" x14ac:dyDescent="0.2"/>
  <cols>
    <col min="1" max="4" width="1.7109375" style="156" customWidth="1"/>
    <col min="5" max="5" width="27.7109375" style="156" customWidth="1"/>
    <col min="6" max="6" width="6.28515625" style="299" customWidth="1"/>
    <col min="7" max="7" width="0.85546875" style="87" customWidth="1"/>
    <col min="8" max="8" width="15.28515625" style="87" customWidth="1"/>
    <col min="9" max="9" width="0.85546875" style="87" customWidth="1"/>
    <col min="10" max="10" width="15.28515625" style="156" customWidth="1"/>
    <col min="11" max="11" width="0.85546875" style="87" customWidth="1"/>
    <col min="12" max="12" width="15.28515625" style="87" customWidth="1"/>
    <col min="13" max="13" width="0.85546875" style="87" customWidth="1"/>
    <col min="14" max="14" width="15.28515625" style="156" customWidth="1"/>
    <col min="15" max="16384" width="9.28515625" style="87"/>
  </cols>
  <sheetData>
    <row r="1" spans="1:14" ht="16.5" customHeight="1" x14ac:dyDescent="0.2">
      <c r="A1" s="73" t="s">
        <v>0</v>
      </c>
      <c r="B1" s="48"/>
      <c r="C1" s="48"/>
      <c r="D1" s="48"/>
      <c r="E1" s="48"/>
      <c r="F1" s="164"/>
      <c r="G1" s="3"/>
      <c r="H1" s="3"/>
      <c r="I1" s="3"/>
      <c r="J1" s="191"/>
      <c r="K1" s="3"/>
      <c r="L1" s="3"/>
      <c r="M1" s="3"/>
      <c r="N1" s="191"/>
    </row>
    <row r="2" spans="1:14" ht="16.5" customHeight="1" x14ac:dyDescent="0.2">
      <c r="A2" s="73" t="s">
        <v>70</v>
      </c>
      <c r="B2" s="48"/>
      <c r="C2" s="48"/>
      <c r="D2" s="48"/>
      <c r="E2" s="48"/>
      <c r="F2" s="164"/>
      <c r="G2" s="3"/>
      <c r="H2" s="3"/>
      <c r="I2" s="3"/>
      <c r="J2" s="191"/>
      <c r="K2" s="3"/>
      <c r="L2" s="3"/>
      <c r="M2" s="3"/>
      <c r="N2" s="191"/>
    </row>
    <row r="3" spans="1:14" ht="16.5" customHeight="1" x14ac:dyDescent="0.2">
      <c r="A3" s="163" t="s">
        <v>195</v>
      </c>
      <c r="B3" s="134"/>
      <c r="C3" s="134"/>
      <c r="D3" s="134"/>
      <c r="E3" s="134"/>
      <c r="F3" s="165"/>
      <c r="G3" s="5"/>
      <c r="H3" s="5"/>
      <c r="I3" s="5"/>
      <c r="J3" s="192"/>
      <c r="K3" s="5"/>
      <c r="L3" s="5"/>
      <c r="M3" s="5"/>
      <c r="N3" s="192"/>
    </row>
    <row r="4" spans="1:14" ht="16.5" customHeight="1" x14ac:dyDescent="0.2">
      <c r="A4" s="48"/>
      <c r="B4" s="48"/>
      <c r="C4" s="48"/>
      <c r="D4" s="48"/>
      <c r="E4" s="48"/>
      <c r="F4" s="164"/>
      <c r="G4" s="3"/>
      <c r="H4" s="3"/>
      <c r="I4" s="3"/>
      <c r="J4" s="191"/>
      <c r="K4" s="3"/>
      <c r="L4" s="3"/>
      <c r="M4" s="3"/>
      <c r="N4" s="191"/>
    </row>
    <row r="5" spans="1:14" ht="16.5" customHeight="1" x14ac:dyDescent="0.2">
      <c r="A5" s="307"/>
      <c r="B5" s="307"/>
      <c r="C5" s="307"/>
      <c r="D5" s="166"/>
      <c r="E5" s="166"/>
      <c r="F5" s="164"/>
      <c r="G5" s="7"/>
      <c r="H5" s="6"/>
      <c r="I5" s="7"/>
      <c r="J5" s="152"/>
      <c r="K5" s="6"/>
      <c r="L5" s="6"/>
      <c r="M5" s="6"/>
      <c r="N5" s="152"/>
    </row>
    <row r="6" spans="1:14" ht="15.95" customHeight="1" x14ac:dyDescent="0.2">
      <c r="A6" s="307"/>
      <c r="B6" s="307"/>
      <c r="C6" s="307"/>
      <c r="D6" s="166"/>
      <c r="E6" s="166"/>
      <c r="F6" s="297"/>
      <c r="G6" s="8"/>
      <c r="H6" s="312" t="s">
        <v>2</v>
      </c>
      <c r="I6" s="312"/>
      <c r="J6" s="312"/>
      <c r="K6" s="9"/>
      <c r="L6" s="312" t="s">
        <v>3</v>
      </c>
      <c r="M6" s="312"/>
      <c r="N6" s="312"/>
    </row>
    <row r="7" spans="1:14" ht="15.95" customHeight="1" x14ac:dyDescent="0.2">
      <c r="A7" s="307"/>
      <c r="B7" s="307"/>
      <c r="C7" s="307"/>
      <c r="D7" s="166"/>
      <c r="E7" s="166"/>
      <c r="F7" s="297"/>
      <c r="G7" s="10"/>
      <c r="H7" s="10" t="s">
        <v>4</v>
      </c>
      <c r="I7" s="10"/>
      <c r="J7" s="187" t="s">
        <v>4</v>
      </c>
      <c r="K7" s="9"/>
      <c r="L7" s="10" t="s">
        <v>4</v>
      </c>
      <c r="M7" s="10"/>
      <c r="N7" s="187" t="s">
        <v>4</v>
      </c>
    </row>
    <row r="8" spans="1:14" ht="15.95" customHeight="1" x14ac:dyDescent="0.2">
      <c r="A8" s="153"/>
      <c r="B8" s="153"/>
      <c r="C8" s="153"/>
      <c r="D8" s="153"/>
      <c r="E8" s="153"/>
      <c r="F8" s="164"/>
      <c r="G8" s="13"/>
      <c r="H8" s="12" t="s">
        <v>194</v>
      </c>
      <c r="I8" s="13"/>
      <c r="J8" s="188" t="s">
        <v>165</v>
      </c>
      <c r="K8" s="10"/>
      <c r="L8" s="12" t="s">
        <v>194</v>
      </c>
      <c r="M8" s="13"/>
      <c r="N8" s="188" t="s">
        <v>165</v>
      </c>
    </row>
    <row r="9" spans="1:14" ht="15.95" customHeight="1" x14ac:dyDescent="0.2">
      <c r="A9" s="153"/>
      <c r="B9" s="153"/>
      <c r="C9" s="153"/>
      <c r="D9" s="153"/>
      <c r="E9" s="153"/>
      <c r="F9" s="175" t="s">
        <v>7</v>
      </c>
      <c r="G9" s="15"/>
      <c r="H9" s="14" t="s">
        <v>8</v>
      </c>
      <c r="I9" s="15"/>
      <c r="J9" s="189" t="s">
        <v>8</v>
      </c>
      <c r="K9" s="10"/>
      <c r="L9" s="14" t="s">
        <v>8</v>
      </c>
      <c r="M9" s="15"/>
      <c r="N9" s="189" t="s">
        <v>8</v>
      </c>
    </row>
    <row r="10" spans="1:14" ht="15.95" customHeight="1" x14ac:dyDescent="0.2">
      <c r="A10" s="73" t="s">
        <v>71</v>
      </c>
      <c r="B10" s="48"/>
      <c r="C10" s="48"/>
      <c r="D10" s="48"/>
      <c r="E10" s="48"/>
      <c r="F10" s="164"/>
      <c r="G10" s="7"/>
      <c r="H10" s="16"/>
      <c r="I10" s="7"/>
      <c r="J10" s="193"/>
      <c r="K10" s="7"/>
      <c r="L10" s="16"/>
      <c r="M10" s="7"/>
      <c r="N10" s="193"/>
    </row>
    <row r="11" spans="1:14" ht="12" customHeight="1" x14ac:dyDescent="0.2">
      <c r="A11" s="73"/>
      <c r="B11" s="48"/>
      <c r="C11" s="48"/>
      <c r="D11" s="48"/>
      <c r="E11" s="48"/>
      <c r="F11" s="164"/>
      <c r="G11" s="7"/>
      <c r="H11" s="16"/>
      <c r="I11" s="7"/>
      <c r="J11" s="193"/>
      <c r="K11" s="7"/>
      <c r="L11" s="16"/>
      <c r="M11" s="7"/>
      <c r="N11" s="193"/>
    </row>
    <row r="12" spans="1:14" ht="15.95" customHeight="1" x14ac:dyDescent="0.2">
      <c r="A12" s="48" t="s">
        <v>72</v>
      </c>
      <c r="B12" s="48"/>
      <c r="C12" s="48"/>
      <c r="D12" s="48"/>
      <c r="E12" s="48"/>
      <c r="F12" s="164"/>
      <c r="G12" s="18"/>
      <c r="H12" s="17">
        <v>23145798</v>
      </c>
      <c r="I12" s="18"/>
      <c r="J12" s="19">
        <v>24550922</v>
      </c>
      <c r="K12" s="18"/>
      <c r="L12" s="17">
        <v>2113914</v>
      </c>
      <c r="M12" s="18"/>
      <c r="N12" s="19">
        <v>1999978</v>
      </c>
    </row>
    <row r="13" spans="1:14" ht="15.95" customHeight="1" x14ac:dyDescent="0.2">
      <c r="A13" s="48" t="s">
        <v>73</v>
      </c>
      <c r="B13" s="48"/>
      <c r="C13" s="48"/>
      <c r="D13" s="48"/>
      <c r="E13" s="48"/>
      <c r="F13" s="164"/>
      <c r="G13" s="18"/>
      <c r="H13" s="17">
        <v>60287</v>
      </c>
      <c r="I13" s="18"/>
      <c r="J13" s="19">
        <v>15960</v>
      </c>
      <c r="K13" s="18"/>
      <c r="L13" s="151">
        <v>0</v>
      </c>
      <c r="M13" s="18"/>
      <c r="N13" s="195">
        <v>0</v>
      </c>
    </row>
    <row r="14" spans="1:14" ht="15.95" customHeight="1" x14ac:dyDescent="0.2">
      <c r="A14" s="48" t="s">
        <v>74</v>
      </c>
      <c r="B14" s="48"/>
      <c r="C14" s="48"/>
      <c r="D14" s="48"/>
      <c r="E14" s="48"/>
      <c r="F14" s="164"/>
      <c r="G14" s="7"/>
      <c r="H14" s="22">
        <v>54606</v>
      </c>
      <c r="I14" s="7"/>
      <c r="J14" s="23">
        <v>90787</v>
      </c>
      <c r="K14" s="7"/>
      <c r="L14" s="22">
        <v>35370</v>
      </c>
      <c r="M14" s="7"/>
      <c r="N14" s="23">
        <v>36032</v>
      </c>
    </row>
    <row r="15" spans="1:14" ht="12" customHeight="1" x14ac:dyDescent="0.2">
      <c r="A15" s="48"/>
      <c r="B15" s="69"/>
      <c r="C15" s="48"/>
      <c r="D15" s="48"/>
      <c r="E15" s="48"/>
      <c r="F15" s="164"/>
      <c r="G15" s="21"/>
      <c r="H15" s="24"/>
      <c r="I15" s="21"/>
      <c r="J15" s="154"/>
      <c r="K15" s="21"/>
      <c r="L15" s="24"/>
      <c r="M15" s="21"/>
      <c r="N15" s="154"/>
    </row>
    <row r="16" spans="1:14" ht="15.95" customHeight="1" x14ac:dyDescent="0.2">
      <c r="A16" s="73" t="s">
        <v>75</v>
      </c>
      <c r="B16" s="69"/>
      <c r="C16" s="48"/>
      <c r="D16" s="48"/>
      <c r="E16" s="48"/>
      <c r="F16" s="164"/>
      <c r="G16" s="21"/>
      <c r="H16" s="25">
        <f>SUM(H12:H15)</f>
        <v>23260691</v>
      </c>
      <c r="I16" s="21"/>
      <c r="J16" s="194">
        <f>SUM(J12:J15)</f>
        <v>24657669</v>
      </c>
      <c r="K16" s="21"/>
      <c r="L16" s="25">
        <f>SUM(L12:L15)</f>
        <v>2149284</v>
      </c>
      <c r="M16" s="21"/>
      <c r="N16" s="194">
        <f>SUM(N12:N15)</f>
        <v>2036010</v>
      </c>
    </row>
    <row r="17" spans="1:14" ht="12" customHeight="1" x14ac:dyDescent="0.2">
      <c r="A17" s="48"/>
      <c r="B17" s="69"/>
      <c r="C17" s="48"/>
      <c r="D17" s="48"/>
      <c r="E17" s="48"/>
      <c r="F17" s="164"/>
      <c r="G17" s="21"/>
      <c r="H17" s="24"/>
      <c r="I17" s="21"/>
      <c r="J17" s="154"/>
      <c r="K17" s="21"/>
      <c r="L17" s="24"/>
      <c r="M17" s="21"/>
      <c r="N17" s="154"/>
    </row>
    <row r="18" spans="1:14" ht="15.95" customHeight="1" x14ac:dyDescent="0.2">
      <c r="A18" s="48" t="s">
        <v>76</v>
      </c>
      <c r="B18" s="69"/>
      <c r="C18" s="48"/>
      <c r="D18" s="48"/>
      <c r="E18" s="48"/>
      <c r="F18" s="164"/>
      <c r="G18" s="6"/>
      <c r="H18" s="17">
        <v>-21979800</v>
      </c>
      <c r="I18" s="6"/>
      <c r="J18" s="19">
        <v>-23838983</v>
      </c>
      <c r="K18" s="152"/>
      <c r="L18" s="17">
        <v>-2033228</v>
      </c>
      <c r="M18" s="11"/>
      <c r="N18" s="19">
        <v>-1918240</v>
      </c>
    </row>
    <row r="19" spans="1:14" ht="15.95" customHeight="1" x14ac:dyDescent="0.2">
      <c r="A19" s="48" t="s">
        <v>77</v>
      </c>
      <c r="B19" s="48"/>
      <c r="C19" s="48"/>
      <c r="D19" s="48"/>
      <c r="E19" s="48"/>
      <c r="F19" s="164"/>
      <c r="G19" s="11"/>
      <c r="H19" s="22">
        <v>-45284</v>
      </c>
      <c r="I19" s="11"/>
      <c r="J19" s="23">
        <v>-13331</v>
      </c>
      <c r="K19" s="153"/>
      <c r="L19" s="25">
        <v>0</v>
      </c>
      <c r="M19" s="7"/>
      <c r="N19" s="194">
        <v>0</v>
      </c>
    </row>
    <row r="20" spans="1:14" ht="12" customHeight="1" x14ac:dyDescent="0.2">
      <c r="A20" s="48"/>
      <c r="B20" s="69"/>
      <c r="C20" s="48"/>
      <c r="D20" s="48"/>
      <c r="E20" s="48"/>
      <c r="F20" s="164"/>
      <c r="G20" s="21"/>
      <c r="H20" s="24"/>
      <c r="I20" s="21"/>
      <c r="J20" s="154"/>
      <c r="K20" s="154"/>
      <c r="L20" s="24"/>
      <c r="M20" s="21"/>
      <c r="N20" s="154"/>
    </row>
    <row r="21" spans="1:14" ht="15.95" customHeight="1" x14ac:dyDescent="0.2">
      <c r="A21" s="73" t="s">
        <v>78</v>
      </c>
      <c r="B21" s="69"/>
      <c r="C21" s="48"/>
      <c r="D21" s="48"/>
      <c r="E21" s="48"/>
      <c r="F21" s="164"/>
      <c r="G21" s="21"/>
      <c r="H21" s="24"/>
      <c r="I21" s="21"/>
      <c r="J21" s="154"/>
      <c r="K21" s="21"/>
      <c r="L21" s="24"/>
      <c r="M21" s="21"/>
      <c r="N21" s="154"/>
    </row>
    <row r="22" spans="1:14" ht="15.95" customHeight="1" x14ac:dyDescent="0.2">
      <c r="A22" s="48"/>
      <c r="B22" s="167" t="s">
        <v>79</v>
      </c>
      <c r="C22" s="48"/>
      <c r="D22" s="48"/>
      <c r="E22" s="48"/>
      <c r="F22" s="164"/>
      <c r="G22" s="28"/>
      <c r="H22" s="27">
        <f>SUM(H18:H20)</f>
        <v>-22025084</v>
      </c>
      <c r="I22" s="28"/>
      <c r="J22" s="52">
        <f>SUM(J18:J20)</f>
        <v>-23852314</v>
      </c>
      <c r="K22" s="28"/>
      <c r="L22" s="27">
        <f>SUM(L18:L20)</f>
        <v>-2033228</v>
      </c>
      <c r="M22" s="28"/>
      <c r="N22" s="52">
        <f>SUM(N18:N20)</f>
        <v>-1918240</v>
      </c>
    </row>
    <row r="23" spans="1:14" ht="12" customHeight="1" x14ac:dyDescent="0.2">
      <c r="A23" s="48"/>
      <c r="B23" s="69"/>
      <c r="C23" s="48"/>
      <c r="D23" s="48"/>
      <c r="E23" s="48"/>
      <c r="F23" s="164"/>
      <c r="G23" s="21"/>
      <c r="H23" s="24"/>
      <c r="I23" s="21"/>
      <c r="J23" s="154"/>
      <c r="K23" s="21"/>
      <c r="L23" s="24"/>
      <c r="M23" s="21"/>
      <c r="N23" s="154"/>
    </row>
    <row r="24" spans="1:14" ht="15.95" customHeight="1" x14ac:dyDescent="0.2">
      <c r="A24" s="73" t="s">
        <v>80</v>
      </c>
      <c r="B24" s="167"/>
      <c r="C24" s="73"/>
      <c r="D24" s="73"/>
      <c r="E24" s="73"/>
      <c r="F24" s="164"/>
      <c r="G24" s="28"/>
      <c r="H24" s="30">
        <f>SUM(H16,H22)</f>
        <v>1235607</v>
      </c>
      <c r="I24" s="28"/>
      <c r="J24" s="161">
        <f>SUM(J16,J22)</f>
        <v>805355</v>
      </c>
      <c r="K24" s="28"/>
      <c r="L24" s="30">
        <f>SUM(L16,L22)</f>
        <v>116056</v>
      </c>
      <c r="M24" s="28"/>
      <c r="N24" s="161">
        <f>SUM(N16,N22)</f>
        <v>117770</v>
      </c>
    </row>
    <row r="25" spans="1:14" ht="15.95" customHeight="1" x14ac:dyDescent="0.2">
      <c r="A25" s="48" t="s">
        <v>81</v>
      </c>
      <c r="B25" s="167"/>
      <c r="C25" s="73"/>
      <c r="D25" s="73"/>
      <c r="E25" s="73"/>
      <c r="F25" s="164"/>
      <c r="G25" s="6"/>
      <c r="H25" s="151">
        <v>1170</v>
      </c>
      <c r="I25" s="6"/>
      <c r="J25" s="195">
        <v>0</v>
      </c>
      <c r="K25" s="6"/>
      <c r="L25" s="151">
        <v>1170</v>
      </c>
      <c r="M25" s="6"/>
      <c r="N25" s="195">
        <v>0</v>
      </c>
    </row>
    <row r="26" spans="1:14" ht="15.95" customHeight="1" x14ac:dyDescent="0.2">
      <c r="A26" s="48" t="s">
        <v>82</v>
      </c>
      <c r="B26" s="69"/>
      <c r="C26" s="48"/>
      <c r="D26" s="48"/>
      <c r="E26" s="48"/>
      <c r="F26" s="164">
        <v>17</v>
      </c>
      <c r="G26" s="18"/>
      <c r="H26" s="22">
        <v>156695</v>
      </c>
      <c r="I26" s="18"/>
      <c r="J26" s="194">
        <v>102413</v>
      </c>
      <c r="K26" s="18"/>
      <c r="L26" s="25">
        <v>146744</v>
      </c>
      <c r="M26" s="18"/>
      <c r="N26" s="194">
        <v>142131</v>
      </c>
    </row>
    <row r="27" spans="1:14" ht="12" customHeight="1" x14ac:dyDescent="0.2">
      <c r="A27" s="48"/>
      <c r="B27" s="69"/>
      <c r="C27" s="48"/>
      <c r="D27" s="48"/>
      <c r="E27" s="48"/>
      <c r="F27" s="164"/>
      <c r="G27" s="21"/>
      <c r="H27" s="24"/>
      <c r="I27" s="21"/>
      <c r="J27" s="154"/>
      <c r="K27" s="21"/>
      <c r="L27" s="24"/>
      <c r="M27" s="21"/>
      <c r="N27" s="154"/>
    </row>
    <row r="28" spans="1:14" ht="15.95" customHeight="1" x14ac:dyDescent="0.2">
      <c r="A28" s="73" t="s">
        <v>83</v>
      </c>
      <c r="B28" s="69"/>
      <c r="C28" s="48"/>
      <c r="D28" s="48"/>
      <c r="E28" s="48"/>
      <c r="F28" s="164"/>
      <c r="G28" s="31"/>
      <c r="H28" s="27">
        <f>SUM(H24:H26)</f>
        <v>1393472</v>
      </c>
      <c r="I28" s="31"/>
      <c r="J28" s="52">
        <f>SUM(J24:J26)</f>
        <v>907768</v>
      </c>
      <c r="K28" s="31"/>
      <c r="L28" s="27">
        <f>SUM(L24:L26)</f>
        <v>263970</v>
      </c>
      <c r="M28" s="31"/>
      <c r="N28" s="52">
        <f>SUM(N24:N26)</f>
        <v>259901</v>
      </c>
    </row>
    <row r="29" spans="1:14" ht="12" customHeight="1" x14ac:dyDescent="0.2">
      <c r="A29" s="48"/>
      <c r="B29" s="69"/>
      <c r="C29" s="48"/>
      <c r="D29" s="48"/>
      <c r="E29" s="48"/>
      <c r="F29" s="164"/>
      <c r="G29" s="21"/>
      <c r="H29" s="24"/>
      <c r="I29" s="21"/>
      <c r="J29" s="154"/>
      <c r="K29" s="21"/>
      <c r="L29" s="24"/>
      <c r="M29" s="21"/>
      <c r="N29" s="154"/>
    </row>
    <row r="30" spans="1:14" ht="15.95" customHeight="1" x14ac:dyDescent="0.2">
      <c r="A30" s="48" t="s">
        <v>84</v>
      </c>
      <c r="B30" s="48"/>
      <c r="C30" s="48"/>
      <c r="D30" s="48"/>
      <c r="E30" s="48"/>
      <c r="F30" s="164"/>
      <c r="G30" s="18"/>
      <c r="H30" s="17">
        <v>-75462</v>
      </c>
      <c r="I30" s="18"/>
      <c r="J30" s="19">
        <v>-58574</v>
      </c>
      <c r="K30" s="18"/>
      <c r="L30" s="151">
        <v>-11330</v>
      </c>
      <c r="M30" s="18"/>
      <c r="N30" s="19">
        <v>-11039</v>
      </c>
    </row>
    <row r="31" spans="1:14" ht="15.95" customHeight="1" x14ac:dyDescent="0.2">
      <c r="A31" s="48" t="s">
        <v>85</v>
      </c>
      <c r="B31" s="48"/>
      <c r="C31" s="48"/>
      <c r="D31" s="48"/>
      <c r="E31" s="48"/>
      <c r="F31" s="164"/>
      <c r="G31" s="18"/>
      <c r="H31" s="17">
        <v>-331694</v>
      </c>
      <c r="I31" s="18"/>
      <c r="J31" s="19">
        <v>-308153</v>
      </c>
      <c r="K31" s="18"/>
      <c r="L31" s="17">
        <v>-109831</v>
      </c>
      <c r="M31" s="18"/>
      <c r="N31" s="19">
        <v>-107730</v>
      </c>
    </row>
    <row r="32" spans="1:14" ht="15.95" customHeight="1" x14ac:dyDescent="0.2">
      <c r="A32" s="48" t="s">
        <v>86</v>
      </c>
      <c r="B32" s="48"/>
      <c r="C32" s="48"/>
      <c r="D32" s="48"/>
      <c r="E32" s="48"/>
      <c r="F32" s="164"/>
      <c r="G32" s="6"/>
      <c r="H32" s="22">
        <v>6185</v>
      </c>
      <c r="I32" s="6"/>
      <c r="J32" s="23">
        <v>-499</v>
      </c>
      <c r="K32" s="6"/>
      <c r="L32" s="22">
        <v>5898</v>
      </c>
      <c r="M32" s="6"/>
      <c r="N32" s="23">
        <v>-899</v>
      </c>
    </row>
    <row r="33" spans="1:14" ht="12" customHeight="1" x14ac:dyDescent="0.2">
      <c r="A33" s="48"/>
      <c r="B33" s="69"/>
      <c r="C33" s="48"/>
      <c r="D33" s="48"/>
      <c r="E33" s="48"/>
      <c r="F33" s="164"/>
      <c r="G33" s="21"/>
      <c r="H33" s="24"/>
      <c r="I33" s="21"/>
      <c r="J33" s="154"/>
      <c r="K33" s="21"/>
      <c r="L33" s="24"/>
      <c r="M33" s="21"/>
      <c r="N33" s="154"/>
    </row>
    <row r="34" spans="1:14" ht="15.95" customHeight="1" x14ac:dyDescent="0.2">
      <c r="A34" s="73" t="s">
        <v>87</v>
      </c>
      <c r="B34" s="48"/>
      <c r="C34" s="48"/>
      <c r="D34" s="48"/>
      <c r="E34" s="48"/>
      <c r="F34" s="164"/>
      <c r="G34" s="28"/>
      <c r="H34" s="27">
        <f>SUM(H30:H33)</f>
        <v>-400971</v>
      </c>
      <c r="I34" s="28"/>
      <c r="J34" s="52">
        <f>SUM(J30:J33)</f>
        <v>-367226</v>
      </c>
      <c r="K34" s="28"/>
      <c r="L34" s="27">
        <f>SUM(L30:L33)</f>
        <v>-115263</v>
      </c>
      <c r="M34" s="28"/>
      <c r="N34" s="52">
        <f>SUM(N30:N33)</f>
        <v>-119668</v>
      </c>
    </row>
    <row r="35" spans="1:14" ht="12" customHeight="1" x14ac:dyDescent="0.2">
      <c r="A35" s="48"/>
      <c r="B35" s="69"/>
      <c r="C35" s="48"/>
      <c r="D35" s="48"/>
      <c r="E35" s="48"/>
      <c r="F35" s="164"/>
      <c r="G35" s="21"/>
      <c r="H35" s="24"/>
      <c r="I35" s="21"/>
      <c r="J35" s="154"/>
      <c r="K35" s="21"/>
      <c r="L35" s="24"/>
      <c r="M35" s="21"/>
      <c r="N35" s="154"/>
    </row>
    <row r="36" spans="1:14" ht="15.95" customHeight="1" x14ac:dyDescent="0.2">
      <c r="A36" s="48" t="s">
        <v>200</v>
      </c>
      <c r="B36" s="48"/>
      <c r="C36" s="48"/>
      <c r="D36" s="48"/>
      <c r="E36" s="48"/>
      <c r="F36" s="164"/>
      <c r="G36" s="2"/>
      <c r="H36" s="32"/>
      <c r="I36" s="2"/>
      <c r="J36" s="48"/>
      <c r="K36" s="2"/>
      <c r="L36" s="32"/>
      <c r="M36" s="2"/>
      <c r="N36" s="48"/>
    </row>
    <row r="37" spans="1:14" ht="15.95" customHeight="1" x14ac:dyDescent="0.2">
      <c r="A37" s="48"/>
      <c r="B37" s="48" t="s">
        <v>88</v>
      </c>
      <c r="C37" s="48"/>
      <c r="D37" s="48"/>
      <c r="E37" s="48"/>
      <c r="F37" s="164"/>
      <c r="G37" s="6"/>
      <c r="H37" s="25">
        <v>-17498</v>
      </c>
      <c r="I37" s="6"/>
      <c r="J37" s="194">
        <v>-7489</v>
      </c>
      <c r="K37" s="6"/>
      <c r="L37" s="25">
        <v>0</v>
      </c>
      <c r="M37" s="6"/>
      <c r="N37" s="194">
        <v>0</v>
      </c>
    </row>
    <row r="38" spans="1:14" ht="12" customHeight="1" x14ac:dyDescent="0.2">
      <c r="A38" s="48"/>
      <c r="B38" s="69"/>
      <c r="C38" s="48"/>
      <c r="D38" s="48"/>
      <c r="E38" s="48"/>
      <c r="F38" s="164"/>
      <c r="G38" s="21"/>
      <c r="H38" s="24"/>
      <c r="I38" s="21"/>
      <c r="J38" s="154"/>
      <c r="K38" s="21"/>
      <c r="L38" s="24"/>
      <c r="M38" s="21"/>
      <c r="N38" s="154"/>
    </row>
    <row r="39" spans="1:14" ht="15.95" customHeight="1" x14ac:dyDescent="0.2">
      <c r="A39" s="73" t="s">
        <v>89</v>
      </c>
      <c r="B39" s="69"/>
      <c r="C39" s="48"/>
      <c r="D39" s="48"/>
      <c r="E39" s="48"/>
      <c r="F39" s="164"/>
      <c r="G39" s="21"/>
      <c r="H39" s="24"/>
      <c r="I39" s="21"/>
      <c r="J39" s="154"/>
      <c r="K39" s="21"/>
      <c r="L39" s="24"/>
      <c r="M39" s="21"/>
      <c r="N39" s="154"/>
    </row>
    <row r="40" spans="1:14" ht="15.95" customHeight="1" x14ac:dyDescent="0.2">
      <c r="A40" s="48"/>
      <c r="B40" s="73" t="s">
        <v>90</v>
      </c>
      <c r="C40" s="48"/>
      <c r="D40" s="48"/>
      <c r="E40" s="48"/>
      <c r="F40" s="164"/>
      <c r="G40" s="28"/>
      <c r="H40" s="30">
        <f>SUM(H28,H34,H37)</f>
        <v>975003</v>
      </c>
      <c r="I40" s="28"/>
      <c r="J40" s="161">
        <f>SUM(J28,J34,J37)</f>
        <v>533053</v>
      </c>
      <c r="K40" s="28"/>
      <c r="L40" s="30">
        <f>SUM(L28,L34,L37)</f>
        <v>148707</v>
      </c>
      <c r="M40" s="28"/>
      <c r="N40" s="161">
        <f>SUM(N28,N34,N37)</f>
        <v>140233</v>
      </c>
    </row>
    <row r="41" spans="1:14" ht="15.95" customHeight="1" x14ac:dyDescent="0.2">
      <c r="A41" s="48" t="s">
        <v>91</v>
      </c>
      <c r="B41" s="48"/>
      <c r="C41" s="48"/>
      <c r="D41" s="48"/>
      <c r="E41" s="48"/>
      <c r="F41" s="164"/>
      <c r="G41" s="33"/>
      <c r="H41" s="22">
        <v>-272191</v>
      </c>
      <c r="I41" s="33"/>
      <c r="J41" s="23">
        <v>-227850</v>
      </c>
      <c r="K41" s="33"/>
      <c r="L41" s="22">
        <v>-167932</v>
      </c>
      <c r="M41" s="34"/>
      <c r="N41" s="23">
        <v>-135867</v>
      </c>
    </row>
    <row r="42" spans="1:14" ht="12" customHeight="1" x14ac:dyDescent="0.2">
      <c r="A42" s="48"/>
      <c r="B42" s="69"/>
      <c r="C42" s="48"/>
      <c r="D42" s="48"/>
      <c r="E42" s="48"/>
      <c r="F42" s="164"/>
      <c r="G42" s="21"/>
      <c r="H42" s="24"/>
      <c r="I42" s="21"/>
      <c r="J42" s="154"/>
      <c r="K42" s="21"/>
      <c r="L42" s="24"/>
      <c r="M42" s="21"/>
      <c r="N42" s="154"/>
    </row>
    <row r="43" spans="1:14" ht="15.95" customHeight="1" x14ac:dyDescent="0.2">
      <c r="A43" s="73" t="s">
        <v>202</v>
      </c>
      <c r="B43" s="69"/>
      <c r="C43" s="48"/>
      <c r="D43" s="48"/>
      <c r="E43" s="48"/>
      <c r="F43" s="164"/>
      <c r="G43" s="28"/>
      <c r="H43" s="30">
        <f>SUM(H40:H41)</f>
        <v>702812</v>
      </c>
      <c r="I43" s="28"/>
      <c r="J43" s="161">
        <f>SUM(J40:J41)</f>
        <v>305203</v>
      </c>
      <c r="K43" s="28"/>
      <c r="L43" s="30">
        <f>SUM(L40:L41)</f>
        <v>-19225</v>
      </c>
      <c r="M43" s="28"/>
      <c r="N43" s="161">
        <f>SUM(N40:N41)</f>
        <v>4366</v>
      </c>
    </row>
    <row r="44" spans="1:14" ht="15.95" customHeight="1" x14ac:dyDescent="0.2">
      <c r="A44" s="48" t="s">
        <v>203</v>
      </c>
      <c r="B44" s="69"/>
      <c r="C44" s="48"/>
      <c r="D44" s="48"/>
      <c r="E44" s="48"/>
      <c r="F44" s="164">
        <v>18</v>
      </c>
      <c r="G44" s="18"/>
      <c r="H44" s="22">
        <v>-62522</v>
      </c>
      <c r="I44" s="18"/>
      <c r="J44" s="23">
        <v>-14199</v>
      </c>
      <c r="K44" s="18"/>
      <c r="L44" s="22">
        <v>-6855</v>
      </c>
      <c r="M44" s="18"/>
      <c r="N44" s="23">
        <v>-520</v>
      </c>
    </row>
    <row r="45" spans="1:14" ht="12" customHeight="1" x14ac:dyDescent="0.2">
      <c r="A45" s="48"/>
      <c r="B45" s="69"/>
      <c r="C45" s="48"/>
      <c r="D45" s="48"/>
      <c r="E45" s="48"/>
      <c r="F45" s="164"/>
      <c r="G45" s="21"/>
      <c r="H45" s="24"/>
      <c r="I45" s="21"/>
      <c r="J45" s="154"/>
      <c r="K45" s="21"/>
      <c r="L45" s="24"/>
      <c r="M45" s="21"/>
      <c r="N45" s="154"/>
    </row>
    <row r="46" spans="1:14" ht="15.95" customHeight="1" thickBot="1" x14ac:dyDescent="0.25">
      <c r="A46" s="73" t="s">
        <v>201</v>
      </c>
      <c r="B46" s="69"/>
      <c r="C46" s="48"/>
      <c r="D46" s="48"/>
      <c r="E46" s="48"/>
      <c r="F46" s="164"/>
      <c r="G46" s="28"/>
      <c r="H46" s="35">
        <f>SUM(H43:H44)</f>
        <v>640290</v>
      </c>
      <c r="I46" s="28"/>
      <c r="J46" s="196">
        <f>SUM(J43:J44)</f>
        <v>291004</v>
      </c>
      <c r="K46" s="28"/>
      <c r="L46" s="35">
        <f>SUM(L43:L44)</f>
        <v>-26080</v>
      </c>
      <c r="M46" s="28"/>
      <c r="N46" s="196">
        <f>SUM(N43:N44)</f>
        <v>3846</v>
      </c>
    </row>
    <row r="47" spans="1:14" ht="15.95" customHeight="1" thickTop="1" x14ac:dyDescent="0.2">
      <c r="A47" s="307"/>
      <c r="B47" s="307"/>
      <c r="C47" s="307"/>
      <c r="D47" s="166"/>
      <c r="E47" s="166"/>
      <c r="F47" s="164"/>
      <c r="G47" s="21"/>
      <c r="H47" s="30"/>
      <c r="I47" s="21"/>
      <c r="J47" s="161"/>
      <c r="K47" s="21"/>
      <c r="L47" s="30"/>
      <c r="M47" s="28"/>
      <c r="N47" s="161"/>
    </row>
    <row r="48" spans="1:14" ht="15.95" customHeight="1" x14ac:dyDescent="0.2">
      <c r="A48" s="73" t="s">
        <v>204</v>
      </c>
      <c r="B48" s="166"/>
      <c r="C48" s="166"/>
      <c r="D48" s="166"/>
      <c r="E48" s="166"/>
      <c r="F48" s="164"/>
      <c r="G48" s="21"/>
      <c r="H48" s="30"/>
      <c r="I48" s="21"/>
      <c r="J48" s="161"/>
      <c r="K48" s="21"/>
      <c r="L48" s="30"/>
      <c r="M48" s="28"/>
      <c r="N48" s="161"/>
    </row>
    <row r="49" spans="1:14" ht="15.95" customHeight="1" x14ac:dyDescent="0.2">
      <c r="A49" s="308" t="s">
        <v>92</v>
      </c>
      <c r="B49" s="166"/>
      <c r="C49" s="166"/>
      <c r="D49" s="166"/>
      <c r="E49" s="166"/>
      <c r="F49" s="164"/>
      <c r="G49" s="19"/>
      <c r="H49" s="17">
        <f>H46-H50</f>
        <v>635734</v>
      </c>
      <c r="I49" s="19"/>
      <c r="J49" s="19">
        <v>283758</v>
      </c>
      <c r="K49" s="19"/>
      <c r="L49" s="17">
        <f>L46</f>
        <v>-26080</v>
      </c>
      <c r="M49" s="19"/>
      <c r="N49" s="19">
        <v>3846</v>
      </c>
    </row>
    <row r="50" spans="1:14" ht="15.95" customHeight="1" x14ac:dyDescent="0.2">
      <c r="A50" s="168" t="s">
        <v>67</v>
      </c>
      <c r="B50" s="48"/>
      <c r="C50" s="166"/>
      <c r="D50" s="166"/>
      <c r="E50" s="166"/>
      <c r="F50" s="164"/>
      <c r="G50" s="19"/>
      <c r="H50" s="22">
        <v>4556</v>
      </c>
      <c r="I50" s="19"/>
      <c r="J50" s="23">
        <v>7246</v>
      </c>
      <c r="K50" s="19"/>
      <c r="L50" s="25">
        <v>0</v>
      </c>
      <c r="M50" s="19"/>
      <c r="N50" s="194">
        <v>0</v>
      </c>
    </row>
    <row r="51" spans="1:14" ht="12" customHeight="1" x14ac:dyDescent="0.2">
      <c r="A51" s="308"/>
      <c r="B51" s="166"/>
      <c r="C51" s="166"/>
      <c r="D51" s="166"/>
      <c r="E51" s="166"/>
      <c r="F51" s="164"/>
      <c r="G51" s="21"/>
      <c r="H51" s="30"/>
      <c r="I51" s="21"/>
      <c r="J51" s="161"/>
      <c r="K51" s="21"/>
      <c r="L51" s="30"/>
      <c r="M51" s="21"/>
      <c r="N51" s="161"/>
    </row>
    <row r="52" spans="1:14" ht="15.95" customHeight="1" thickBot="1" x14ac:dyDescent="0.25">
      <c r="A52" s="73" t="s">
        <v>201</v>
      </c>
      <c r="B52" s="166"/>
      <c r="C52" s="166"/>
      <c r="D52" s="166"/>
      <c r="E52" s="166"/>
      <c r="F52" s="164"/>
      <c r="G52" s="28"/>
      <c r="H52" s="35">
        <f>SUM(H49:H51)</f>
        <v>640290</v>
      </c>
      <c r="I52" s="28"/>
      <c r="J52" s="196">
        <f>SUM(J49:J51)</f>
        <v>291004</v>
      </c>
      <c r="K52" s="28"/>
      <c r="L52" s="35">
        <f>SUM(L49:L51)</f>
        <v>-26080</v>
      </c>
      <c r="M52" s="28"/>
      <c r="N52" s="196">
        <f>SUM(N49:N51)</f>
        <v>3846</v>
      </c>
    </row>
    <row r="53" spans="1:14" ht="15.95" customHeight="1" thickTop="1" x14ac:dyDescent="0.2">
      <c r="A53" s="73"/>
      <c r="B53" s="166"/>
      <c r="C53" s="166"/>
      <c r="D53" s="166"/>
      <c r="E53" s="166"/>
      <c r="F53" s="164"/>
      <c r="G53" s="28"/>
      <c r="H53" s="30"/>
      <c r="I53" s="28"/>
      <c r="J53" s="161"/>
      <c r="K53" s="28"/>
      <c r="L53" s="30"/>
      <c r="M53" s="28"/>
      <c r="N53" s="161"/>
    </row>
    <row r="54" spans="1:14" ht="15.95" customHeight="1" x14ac:dyDescent="0.2">
      <c r="A54" s="169" t="s">
        <v>205</v>
      </c>
      <c r="B54" s="170"/>
      <c r="C54" s="170"/>
      <c r="D54" s="170"/>
      <c r="E54" s="170"/>
      <c r="F54" s="164"/>
      <c r="G54" s="7"/>
      <c r="H54" s="37"/>
      <c r="I54" s="7"/>
      <c r="J54" s="152"/>
      <c r="K54" s="7"/>
      <c r="L54" s="37"/>
      <c r="M54" s="6"/>
      <c r="N54" s="152"/>
    </row>
    <row r="55" spans="1:14" ht="15.95" customHeight="1" x14ac:dyDescent="0.2">
      <c r="A55" s="169"/>
      <c r="B55" s="169" t="s">
        <v>93</v>
      </c>
      <c r="C55" s="170"/>
      <c r="D55" s="170"/>
      <c r="E55" s="170"/>
      <c r="F55" s="164"/>
      <c r="G55" s="7"/>
      <c r="H55" s="37"/>
      <c r="I55" s="7"/>
      <c r="J55" s="152"/>
      <c r="K55" s="7"/>
      <c r="L55" s="37"/>
      <c r="M55" s="6"/>
      <c r="N55" s="152"/>
    </row>
    <row r="56" spans="1:14" ht="15.95" customHeight="1" x14ac:dyDescent="0.2">
      <c r="A56" s="169"/>
      <c r="B56" s="169" t="s">
        <v>94</v>
      </c>
      <c r="C56" s="170"/>
      <c r="D56" s="170"/>
      <c r="E56" s="170"/>
      <c r="F56" s="164"/>
      <c r="G56" s="7"/>
      <c r="H56" s="37"/>
      <c r="I56" s="7"/>
      <c r="J56" s="152"/>
      <c r="K56" s="7"/>
      <c r="L56" s="37"/>
      <c r="M56" s="6"/>
      <c r="N56" s="152"/>
    </row>
    <row r="57" spans="1:14" ht="12" customHeight="1" x14ac:dyDescent="0.2">
      <c r="A57" s="307"/>
      <c r="B57" s="307"/>
      <c r="C57" s="307"/>
      <c r="D57" s="166"/>
      <c r="E57" s="166"/>
      <c r="F57" s="164"/>
      <c r="G57" s="7"/>
      <c r="H57" s="37"/>
      <c r="I57" s="7"/>
      <c r="J57" s="152"/>
      <c r="K57" s="7"/>
      <c r="L57" s="37"/>
      <c r="M57" s="6"/>
      <c r="N57" s="152"/>
    </row>
    <row r="58" spans="1:14" ht="15.95" customHeight="1" thickBot="1" x14ac:dyDescent="0.25">
      <c r="A58" s="308" t="s">
        <v>206</v>
      </c>
      <c r="B58" s="48"/>
      <c r="C58" s="48"/>
      <c r="D58" s="48"/>
      <c r="E58" s="48"/>
      <c r="F58" s="164"/>
      <c r="G58" s="39"/>
      <c r="H58" s="38">
        <f>ROUND(H49/1837863,5)</f>
        <v>0.34591</v>
      </c>
      <c r="I58" s="39"/>
      <c r="J58" s="40">
        <v>0.15439</v>
      </c>
      <c r="K58" s="39"/>
      <c r="L58" s="38">
        <f>ROUND(L49/1837863,5)</f>
        <v>-1.4189999999999999E-2</v>
      </c>
      <c r="M58" s="39"/>
      <c r="N58" s="40">
        <v>2.0899999999999998E-3</v>
      </c>
    </row>
    <row r="59" spans="1:14" ht="15.95" customHeight="1" thickTop="1" x14ac:dyDescent="0.2">
      <c r="A59" s="308"/>
      <c r="B59" s="48"/>
      <c r="C59" s="48"/>
      <c r="D59" s="48"/>
      <c r="E59" s="48"/>
      <c r="F59" s="164"/>
      <c r="G59" s="39"/>
      <c r="H59" s="41"/>
      <c r="I59" s="39"/>
      <c r="J59" s="41"/>
      <c r="K59" s="39"/>
      <c r="L59" s="42"/>
      <c r="M59" s="39"/>
      <c r="N59" s="42"/>
    </row>
    <row r="60" spans="1:14" ht="15.95" customHeight="1" x14ac:dyDescent="0.2">
      <c r="A60" s="308"/>
      <c r="B60" s="48"/>
      <c r="C60" s="48"/>
      <c r="D60" s="48"/>
      <c r="E60" s="48"/>
      <c r="F60" s="164"/>
      <c r="G60" s="39"/>
      <c r="H60" s="41"/>
      <c r="I60" s="39"/>
      <c r="J60" s="41"/>
      <c r="K60" s="39"/>
      <c r="L60" s="42"/>
      <c r="M60" s="39"/>
      <c r="N60" s="42"/>
    </row>
    <row r="61" spans="1:14" ht="9.75" customHeight="1" x14ac:dyDescent="0.2">
      <c r="A61" s="308"/>
      <c r="B61" s="48"/>
      <c r="C61" s="48"/>
      <c r="D61" s="48"/>
      <c r="E61" s="48"/>
      <c r="F61" s="164"/>
      <c r="G61" s="39"/>
      <c r="H61" s="41"/>
      <c r="I61" s="39"/>
      <c r="J61" s="41"/>
      <c r="K61" s="39"/>
      <c r="L61" s="42"/>
      <c r="M61" s="39"/>
      <c r="N61" s="42"/>
    </row>
    <row r="62" spans="1:14" ht="22.15" customHeight="1" x14ac:dyDescent="0.2">
      <c r="A62" s="171" t="str">
        <f>'B&amp;S 2-4'!A56</f>
        <v>The accompanying notes form part of this interim financial information.</v>
      </c>
      <c r="B62" s="171"/>
      <c r="C62" s="171"/>
      <c r="D62" s="171"/>
      <c r="E62" s="171"/>
      <c r="F62" s="298"/>
      <c r="G62" s="135"/>
      <c r="H62" s="135"/>
      <c r="I62" s="135"/>
      <c r="J62" s="171"/>
      <c r="K62" s="135"/>
      <c r="L62" s="135"/>
      <c r="M62" s="135"/>
      <c r="N62" s="171"/>
    </row>
  </sheetData>
  <mergeCells count="2">
    <mergeCell ref="H6:J6"/>
    <mergeCell ref="L6:N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ignoredErrors>
    <ignoredError sqref="I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K57"/>
  <sheetViews>
    <sheetView topLeftCell="A29" zoomScale="85" zoomScaleNormal="85" zoomScaleSheetLayoutView="85" workbookViewId="0">
      <selection activeCell="C71" sqref="C71"/>
    </sheetView>
  </sheetViews>
  <sheetFormatPr defaultColWidth="9.28515625" defaultRowHeight="16.5" customHeight="1" x14ac:dyDescent="0.25"/>
  <cols>
    <col min="1" max="2" width="1.42578125" style="300" customWidth="1"/>
    <col min="3" max="3" width="39.140625" style="300" customWidth="1"/>
    <col min="4" max="4" width="2.5703125" style="300" customWidth="1"/>
    <col min="5" max="5" width="14.7109375" style="300" customWidth="1"/>
    <col min="6" max="6" width="0.7109375" style="300" customWidth="1"/>
    <col min="7" max="7" width="14.7109375" style="303" customWidth="1"/>
    <col min="8" max="8" width="0.7109375" style="300" customWidth="1"/>
    <col min="9" max="9" width="14.7109375" style="300" customWidth="1"/>
    <col min="10" max="10" width="0.7109375" style="300" customWidth="1"/>
    <col min="11" max="11" width="14.7109375" style="303" customWidth="1"/>
    <col min="12" max="16384" width="9.28515625" style="300"/>
  </cols>
  <sheetData>
    <row r="1" spans="1:11" ht="16.5" customHeight="1" x14ac:dyDescent="0.25">
      <c r="A1" s="309" t="s">
        <v>0</v>
      </c>
      <c r="B1" s="309"/>
      <c r="C1" s="309"/>
      <c r="D1" s="309"/>
      <c r="E1" s="309"/>
      <c r="F1" s="309"/>
      <c r="G1" s="310"/>
      <c r="H1" s="309"/>
      <c r="I1" s="309"/>
      <c r="J1" s="309"/>
      <c r="K1" s="310"/>
    </row>
    <row r="2" spans="1:11" ht="16.5" customHeight="1" x14ac:dyDescent="0.25">
      <c r="A2" s="313" t="s">
        <v>95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</row>
    <row r="3" spans="1:11" ht="16.5" customHeight="1" x14ac:dyDescent="0.25">
      <c r="A3" s="314" t="s">
        <v>195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</row>
    <row r="4" spans="1:11" ht="16.5" customHeight="1" x14ac:dyDescent="0.25">
      <c r="A4" s="309"/>
      <c r="B4" s="309"/>
      <c r="C4" s="309"/>
      <c r="D4" s="309"/>
      <c r="E4" s="309"/>
      <c r="F4" s="309"/>
      <c r="G4" s="310"/>
      <c r="H4" s="309"/>
      <c r="I4" s="309"/>
      <c r="J4" s="309"/>
      <c r="K4" s="310"/>
    </row>
    <row r="5" spans="1:11" ht="16.5" customHeight="1" x14ac:dyDescent="0.25">
      <c r="A5" s="309"/>
      <c r="B5" s="43"/>
      <c r="C5" s="43"/>
      <c r="D5" s="43"/>
      <c r="E5" s="44"/>
      <c r="F5" s="45"/>
      <c r="G5" s="44"/>
      <c r="H5" s="45"/>
      <c r="I5" s="44"/>
      <c r="J5" s="45"/>
      <c r="K5" s="44"/>
    </row>
    <row r="6" spans="1:11" ht="16.5" customHeight="1" x14ac:dyDescent="0.25">
      <c r="A6" s="309"/>
      <c r="B6" s="43"/>
      <c r="C6" s="43"/>
      <c r="D6" s="43"/>
      <c r="E6" s="312" t="s">
        <v>2</v>
      </c>
      <c r="F6" s="312"/>
      <c r="G6" s="312"/>
      <c r="H6" s="9"/>
      <c r="I6" s="312" t="s">
        <v>3</v>
      </c>
      <c r="J6" s="312"/>
      <c r="K6" s="312"/>
    </row>
    <row r="7" spans="1:11" ht="16.5" customHeight="1" x14ac:dyDescent="0.25">
      <c r="A7" s="309"/>
      <c r="B7" s="43"/>
      <c r="C7" s="43"/>
      <c r="D7" s="43"/>
      <c r="E7" s="10" t="s">
        <v>4</v>
      </c>
      <c r="F7" s="10"/>
      <c r="G7" s="187" t="s">
        <v>4</v>
      </c>
      <c r="H7" s="9"/>
      <c r="I7" s="10" t="s">
        <v>4</v>
      </c>
      <c r="J7" s="10"/>
      <c r="K7" s="187" t="s">
        <v>4</v>
      </c>
    </row>
    <row r="8" spans="1:11" ht="16.5" customHeight="1" x14ac:dyDescent="0.25">
      <c r="A8" s="1"/>
      <c r="B8" s="1"/>
      <c r="C8" s="1"/>
      <c r="D8" s="309"/>
      <c r="E8" s="12" t="s">
        <v>194</v>
      </c>
      <c r="F8" s="13"/>
      <c r="G8" s="188" t="s">
        <v>165</v>
      </c>
      <c r="H8" s="10"/>
      <c r="I8" s="12" t="s">
        <v>194</v>
      </c>
      <c r="J8" s="13"/>
      <c r="K8" s="188" t="s">
        <v>165</v>
      </c>
    </row>
    <row r="9" spans="1:11" ht="16.5" customHeight="1" x14ac:dyDescent="0.25">
      <c r="A9" s="309"/>
      <c r="B9" s="309"/>
      <c r="C9" s="309"/>
      <c r="D9" s="43"/>
      <c r="E9" s="14" t="s">
        <v>8</v>
      </c>
      <c r="F9" s="15"/>
      <c r="G9" s="189" t="s">
        <v>8</v>
      </c>
      <c r="H9" s="10"/>
      <c r="I9" s="14" t="s">
        <v>8</v>
      </c>
      <c r="J9" s="15"/>
      <c r="K9" s="189" t="s">
        <v>8</v>
      </c>
    </row>
    <row r="10" spans="1:11" ht="16.5" customHeight="1" x14ac:dyDescent="0.25">
      <c r="A10" s="310"/>
      <c r="B10" s="310"/>
      <c r="C10" s="310"/>
      <c r="D10" s="309"/>
      <c r="E10" s="46"/>
      <c r="F10" s="47"/>
      <c r="G10" s="190"/>
      <c r="H10" s="47"/>
      <c r="I10" s="46"/>
      <c r="J10" s="160"/>
      <c r="K10" s="190"/>
    </row>
    <row r="11" spans="1:11" ht="16.5" customHeight="1" x14ac:dyDescent="0.25">
      <c r="A11" s="310" t="s">
        <v>201</v>
      </c>
      <c r="B11" s="48"/>
      <c r="C11" s="49"/>
      <c r="D11" s="50"/>
      <c r="E11" s="27">
        <f>'P&amp;L 5'!H46</f>
        <v>640290</v>
      </c>
      <c r="F11" s="51"/>
      <c r="G11" s="52">
        <v>291004</v>
      </c>
      <c r="H11" s="51"/>
      <c r="I11" s="27">
        <f>'P&amp;L 5'!L46</f>
        <v>-26080</v>
      </c>
      <c r="J11" s="51"/>
      <c r="K11" s="52">
        <v>3846</v>
      </c>
    </row>
    <row r="12" spans="1:11" ht="16.5" customHeight="1" x14ac:dyDescent="0.25">
      <c r="A12" s="311"/>
      <c r="B12" s="48"/>
      <c r="C12" s="49"/>
      <c r="D12" s="50"/>
      <c r="E12" s="30"/>
      <c r="F12" s="51"/>
      <c r="G12" s="161"/>
      <c r="H12" s="51"/>
      <c r="I12" s="30"/>
      <c r="J12" s="51"/>
      <c r="K12" s="161"/>
    </row>
    <row r="13" spans="1:11" ht="16.5" customHeight="1" x14ac:dyDescent="0.25">
      <c r="A13" s="311" t="s">
        <v>237</v>
      </c>
      <c r="B13" s="48"/>
      <c r="C13" s="49"/>
      <c r="D13" s="50"/>
      <c r="E13" s="53"/>
      <c r="F13" s="54"/>
      <c r="G13" s="54"/>
      <c r="H13" s="54"/>
      <c r="I13" s="53"/>
      <c r="J13" s="54"/>
      <c r="K13" s="54"/>
    </row>
    <row r="14" spans="1:11" ht="16.5" customHeight="1" x14ac:dyDescent="0.25">
      <c r="A14" s="311" t="s">
        <v>171</v>
      </c>
      <c r="B14" s="48"/>
      <c r="C14" s="49"/>
      <c r="D14" s="50"/>
      <c r="E14" s="30"/>
      <c r="F14" s="51"/>
      <c r="G14" s="161"/>
      <c r="H14" s="51"/>
      <c r="I14" s="30"/>
      <c r="J14" s="51"/>
      <c r="K14" s="161"/>
    </row>
    <row r="15" spans="1:11" ht="16.5" customHeight="1" x14ac:dyDescent="0.25">
      <c r="A15" s="311"/>
      <c r="B15" s="48" t="s">
        <v>97</v>
      </c>
      <c r="C15" s="49"/>
      <c r="D15" s="50"/>
      <c r="E15" s="30"/>
      <c r="F15" s="51"/>
      <c r="G15" s="161"/>
      <c r="H15" s="51"/>
      <c r="I15" s="30"/>
      <c r="J15" s="51"/>
      <c r="K15" s="161"/>
    </row>
    <row r="16" spans="1:11" ht="16.5" customHeight="1" x14ac:dyDescent="0.25">
      <c r="A16" s="311"/>
      <c r="B16" s="69" t="s">
        <v>183</v>
      </c>
      <c r="C16" s="49"/>
      <c r="D16" s="50"/>
      <c r="E16" s="30"/>
      <c r="F16" s="51"/>
      <c r="G16" s="161"/>
      <c r="H16" s="51"/>
      <c r="I16" s="30"/>
      <c r="J16" s="51"/>
      <c r="K16" s="161"/>
    </row>
    <row r="17" spans="1:11" ht="16.5" customHeight="1" x14ac:dyDescent="0.25">
      <c r="A17" s="311"/>
      <c r="B17" s="48"/>
      <c r="C17" s="63" t="s">
        <v>172</v>
      </c>
      <c r="D17" s="50"/>
      <c r="E17" s="30">
        <v>0</v>
      </c>
      <c r="F17" s="51"/>
      <c r="G17" s="161">
        <v>-8264</v>
      </c>
      <c r="H17" s="51"/>
      <c r="I17" s="30">
        <v>0</v>
      </c>
      <c r="J17" s="51"/>
      <c r="K17" s="161">
        <v>7310</v>
      </c>
    </row>
    <row r="18" spans="1:11" ht="16.5" customHeight="1" x14ac:dyDescent="0.25">
      <c r="A18" s="311"/>
      <c r="B18" s="69" t="s">
        <v>207</v>
      </c>
      <c r="C18" s="49"/>
      <c r="D18" s="50"/>
      <c r="E18" s="30">
        <v>49419</v>
      </c>
      <c r="F18" s="51"/>
      <c r="G18" s="161">
        <v>0</v>
      </c>
      <c r="H18" s="51"/>
      <c r="I18" s="30">
        <v>0</v>
      </c>
      <c r="J18" s="51"/>
      <c r="K18" s="161">
        <v>0</v>
      </c>
    </row>
    <row r="19" spans="1:11" ht="16.5" customHeight="1" x14ac:dyDescent="0.25">
      <c r="A19" s="311"/>
      <c r="B19" s="69" t="s">
        <v>173</v>
      </c>
      <c r="C19" s="49"/>
      <c r="D19" s="50"/>
      <c r="E19" s="30"/>
      <c r="F19" s="51"/>
      <c r="G19" s="161"/>
      <c r="H19" s="51"/>
      <c r="I19" s="30"/>
      <c r="J19" s="51"/>
      <c r="K19" s="161"/>
    </row>
    <row r="20" spans="1:11" ht="16.5" customHeight="1" x14ac:dyDescent="0.25">
      <c r="A20" s="311"/>
      <c r="B20" s="48"/>
      <c r="C20" s="63" t="s">
        <v>184</v>
      </c>
      <c r="D20" s="50"/>
      <c r="E20" s="27">
        <v>-9884</v>
      </c>
      <c r="F20" s="51"/>
      <c r="G20" s="52">
        <v>1653</v>
      </c>
      <c r="H20" s="51"/>
      <c r="I20" s="27">
        <v>0</v>
      </c>
      <c r="J20" s="51"/>
      <c r="K20" s="52">
        <v>-1462</v>
      </c>
    </row>
    <row r="21" spans="1:11" ht="16.5" customHeight="1" x14ac:dyDescent="0.25">
      <c r="A21" s="311"/>
      <c r="B21" s="48"/>
      <c r="C21" s="49"/>
      <c r="D21" s="50"/>
      <c r="E21" s="30"/>
      <c r="F21" s="51"/>
      <c r="G21" s="161"/>
      <c r="H21" s="51"/>
      <c r="I21" s="30"/>
      <c r="J21" s="51"/>
      <c r="K21" s="161"/>
    </row>
    <row r="22" spans="1:11" ht="16.5" customHeight="1" x14ac:dyDescent="0.25">
      <c r="A22" s="311" t="s">
        <v>174</v>
      </c>
      <c r="B22" s="48"/>
      <c r="C22" s="49"/>
      <c r="D22" s="50"/>
      <c r="E22" s="30"/>
      <c r="F22" s="51"/>
      <c r="G22" s="161"/>
      <c r="H22" s="51"/>
      <c r="I22" s="30"/>
      <c r="J22" s="51"/>
      <c r="K22" s="161"/>
    </row>
    <row r="23" spans="1:11" ht="16.5" customHeight="1" x14ac:dyDescent="0.25">
      <c r="A23" s="311"/>
      <c r="B23" s="48" t="s">
        <v>97</v>
      </c>
      <c r="C23" s="49"/>
      <c r="D23" s="50"/>
      <c r="E23" s="27">
        <f>SUM(E17:E20)</f>
        <v>39535</v>
      </c>
      <c r="F23" s="51"/>
      <c r="G23" s="52">
        <f>SUM(G17:G20)</f>
        <v>-6611</v>
      </c>
      <c r="H23" s="51"/>
      <c r="I23" s="27">
        <f>SUM(I17:I20)</f>
        <v>0</v>
      </c>
      <c r="J23" s="51"/>
      <c r="K23" s="52">
        <f>SUM(K17:K20)</f>
        <v>5848</v>
      </c>
    </row>
    <row r="24" spans="1:11" ht="16.5" customHeight="1" x14ac:dyDescent="0.25">
      <c r="A24" s="311"/>
      <c r="B24" s="48"/>
      <c r="C24" s="49"/>
      <c r="D24" s="50"/>
      <c r="E24" s="30"/>
      <c r="F24" s="51"/>
      <c r="G24" s="161"/>
      <c r="H24" s="51"/>
      <c r="I24" s="30"/>
      <c r="J24" s="51"/>
      <c r="K24" s="161"/>
    </row>
    <row r="25" spans="1:11" ht="16.5" customHeight="1" x14ac:dyDescent="0.25">
      <c r="A25" s="55" t="s">
        <v>96</v>
      </c>
      <c r="B25" s="58"/>
      <c r="C25" s="56"/>
      <c r="D25" s="57"/>
      <c r="E25" s="301"/>
      <c r="F25" s="302"/>
      <c r="G25" s="58"/>
      <c r="H25" s="302"/>
      <c r="I25" s="301"/>
      <c r="J25" s="302"/>
      <c r="K25" s="58"/>
    </row>
    <row r="26" spans="1:11" ht="16.5" customHeight="1" x14ac:dyDescent="0.25">
      <c r="A26" s="55"/>
      <c r="B26" s="58" t="s">
        <v>97</v>
      </c>
      <c r="C26" s="56"/>
      <c r="D26" s="57"/>
      <c r="E26" s="59"/>
      <c r="F26" s="60"/>
      <c r="G26" s="60"/>
      <c r="H26" s="60"/>
      <c r="I26" s="59"/>
      <c r="J26" s="60"/>
      <c r="K26" s="60"/>
    </row>
    <row r="27" spans="1:11" ht="16.5" customHeight="1" x14ac:dyDescent="0.25">
      <c r="A27" s="61"/>
      <c r="B27" s="69" t="s">
        <v>236</v>
      </c>
      <c r="C27" s="49"/>
      <c r="D27" s="62"/>
      <c r="E27" s="59"/>
      <c r="F27" s="60"/>
      <c r="G27" s="60"/>
      <c r="H27" s="60"/>
      <c r="I27" s="59"/>
      <c r="J27" s="60"/>
      <c r="K27" s="60"/>
    </row>
    <row r="28" spans="1:11" ht="16.5" customHeight="1" x14ac:dyDescent="0.25">
      <c r="A28" s="63"/>
      <c r="B28" s="63"/>
      <c r="C28" s="63" t="s">
        <v>180</v>
      </c>
      <c r="D28" s="62"/>
      <c r="E28" s="64"/>
      <c r="F28" s="65"/>
      <c r="G28" s="65"/>
      <c r="H28" s="65"/>
      <c r="I28" s="64"/>
      <c r="J28" s="65"/>
      <c r="K28" s="65"/>
    </row>
    <row r="29" spans="1:11" ht="16.5" customHeight="1" x14ac:dyDescent="0.25">
      <c r="A29" s="63"/>
      <c r="B29" s="63"/>
      <c r="C29" s="63" t="s">
        <v>181</v>
      </c>
      <c r="D29" s="62"/>
      <c r="E29" s="64">
        <v>87675</v>
      </c>
      <c r="F29" s="65"/>
      <c r="G29" s="65">
        <v>-13448</v>
      </c>
      <c r="H29" s="65"/>
      <c r="I29" s="64">
        <v>0</v>
      </c>
      <c r="J29" s="65"/>
      <c r="K29" s="65">
        <v>0</v>
      </c>
    </row>
    <row r="30" spans="1:11" ht="16.5" customHeight="1" x14ac:dyDescent="0.25">
      <c r="A30" s="55"/>
      <c r="B30" s="66" t="s">
        <v>98</v>
      </c>
      <c r="C30" s="58"/>
      <c r="D30" s="302"/>
      <c r="E30" s="27">
        <v>721208</v>
      </c>
      <c r="F30" s="65"/>
      <c r="G30" s="68">
        <v>-141031</v>
      </c>
      <c r="H30" s="65"/>
      <c r="I30" s="67">
        <v>0</v>
      </c>
      <c r="J30" s="65"/>
      <c r="K30" s="68">
        <v>0</v>
      </c>
    </row>
    <row r="31" spans="1:11" ht="16.5" customHeight="1" x14ac:dyDescent="0.25">
      <c r="A31" s="48"/>
      <c r="B31" s="303"/>
      <c r="C31" s="48"/>
      <c r="D31" s="2"/>
      <c r="E31" s="32"/>
      <c r="F31" s="2"/>
      <c r="G31" s="48"/>
      <c r="H31" s="2"/>
      <c r="I31" s="32"/>
      <c r="J31" s="2"/>
      <c r="K31" s="48"/>
    </row>
    <row r="32" spans="1:11" ht="16.5" customHeight="1" x14ac:dyDescent="0.25">
      <c r="A32" s="48" t="s">
        <v>176</v>
      </c>
      <c r="B32" s="303"/>
      <c r="C32" s="48"/>
      <c r="D32" s="2"/>
      <c r="E32" s="32"/>
      <c r="F32" s="2"/>
      <c r="G32" s="48"/>
      <c r="H32" s="2"/>
      <c r="I32" s="32"/>
      <c r="J32" s="2"/>
      <c r="K32" s="48"/>
    </row>
    <row r="33" spans="1:11" ht="16.5" customHeight="1" x14ac:dyDescent="0.25">
      <c r="A33" s="48"/>
      <c r="B33" s="303" t="s">
        <v>175</v>
      </c>
      <c r="C33" s="48"/>
      <c r="D33" s="2"/>
      <c r="E33" s="25">
        <f>SUM(E29:E30)</f>
        <v>808883</v>
      </c>
      <c r="F33" s="2"/>
      <c r="G33" s="194">
        <f>SUM(G29:G30)</f>
        <v>-154479</v>
      </c>
      <c r="H33" s="2"/>
      <c r="I33" s="25">
        <f>SUM(I29:I30)</f>
        <v>0</v>
      </c>
      <c r="J33" s="2"/>
      <c r="K33" s="194">
        <f>SUM(K29:K30)</f>
        <v>0</v>
      </c>
    </row>
    <row r="34" spans="1:11" ht="16.5" customHeight="1" x14ac:dyDescent="0.25">
      <c r="A34" s="48"/>
      <c r="B34" s="303"/>
      <c r="C34" s="48"/>
      <c r="D34" s="2"/>
      <c r="E34" s="32"/>
      <c r="F34" s="2"/>
      <c r="G34" s="48"/>
      <c r="H34" s="2"/>
      <c r="I34" s="32"/>
      <c r="J34" s="2"/>
      <c r="K34" s="48"/>
    </row>
    <row r="35" spans="1:11" ht="16.5" customHeight="1" x14ac:dyDescent="0.25">
      <c r="A35" s="69" t="s">
        <v>177</v>
      </c>
      <c r="B35" s="69"/>
      <c r="C35" s="69"/>
      <c r="D35" s="2"/>
      <c r="E35" s="70">
        <f>SUM(E23,E33)</f>
        <v>848418</v>
      </c>
      <c r="F35" s="51"/>
      <c r="G35" s="71">
        <f>SUM(G23,G33)</f>
        <v>-161090</v>
      </c>
      <c r="H35" s="51"/>
      <c r="I35" s="70">
        <f>SUM(I23,I33)</f>
        <v>0</v>
      </c>
      <c r="J35" s="51"/>
      <c r="K35" s="71">
        <f>SUM(K23,K33)</f>
        <v>5848</v>
      </c>
    </row>
    <row r="36" spans="1:11" ht="16.5" customHeight="1" x14ac:dyDescent="0.25">
      <c r="A36" s="48"/>
      <c r="B36" s="69"/>
      <c r="C36" s="48"/>
      <c r="D36" s="2"/>
      <c r="E36" s="72"/>
      <c r="F36" s="51"/>
      <c r="G36" s="51"/>
      <c r="H36" s="51"/>
      <c r="I36" s="72"/>
      <c r="J36" s="51"/>
      <c r="K36" s="51"/>
    </row>
    <row r="37" spans="1:11" ht="16.5" customHeight="1" x14ac:dyDescent="0.25">
      <c r="A37" s="310" t="s">
        <v>208</v>
      </c>
      <c r="B37" s="73"/>
      <c r="C37" s="49"/>
      <c r="D37" s="50"/>
      <c r="E37" s="72"/>
      <c r="F37" s="2"/>
      <c r="G37" s="51"/>
      <c r="H37" s="2"/>
      <c r="I37" s="32"/>
      <c r="J37" s="2"/>
      <c r="K37" s="48"/>
    </row>
    <row r="38" spans="1:11" ht="16.5" customHeight="1" thickBot="1" x14ac:dyDescent="0.3">
      <c r="A38" s="310"/>
      <c r="B38" s="310" t="s">
        <v>99</v>
      </c>
      <c r="C38" s="74"/>
      <c r="D38" s="43"/>
      <c r="E38" s="75">
        <f>SUM(E11,E35)</f>
        <v>1488708</v>
      </c>
      <c r="F38" s="51"/>
      <c r="G38" s="76">
        <f>SUM(G11,G35)</f>
        <v>129914</v>
      </c>
      <c r="H38" s="51"/>
      <c r="I38" s="75">
        <f>SUM(I11,I35)</f>
        <v>-26080</v>
      </c>
      <c r="J38" s="51"/>
      <c r="K38" s="76">
        <f>SUM(K11,K35)</f>
        <v>9694</v>
      </c>
    </row>
    <row r="39" spans="1:11" ht="16.5" customHeight="1" thickTop="1" x14ac:dyDescent="0.25">
      <c r="A39" s="311"/>
      <c r="B39" s="74"/>
      <c r="C39" s="74"/>
      <c r="D39" s="43"/>
      <c r="E39" s="53"/>
      <c r="F39" s="28"/>
      <c r="G39" s="54"/>
      <c r="H39" s="28"/>
      <c r="I39" s="53"/>
      <c r="J39" s="28"/>
      <c r="K39" s="54"/>
    </row>
    <row r="40" spans="1:11" ht="16.5" customHeight="1" x14ac:dyDescent="0.25">
      <c r="A40" s="310" t="s">
        <v>223</v>
      </c>
      <c r="B40" s="74"/>
      <c r="C40" s="74"/>
      <c r="D40" s="43"/>
      <c r="E40" s="53"/>
      <c r="F40" s="28"/>
      <c r="G40" s="54"/>
      <c r="H40" s="28"/>
      <c r="I40" s="53"/>
      <c r="J40" s="28"/>
      <c r="K40" s="54"/>
    </row>
    <row r="41" spans="1:11" ht="16.5" customHeight="1" x14ac:dyDescent="0.25">
      <c r="A41" s="310"/>
      <c r="B41" s="310" t="s">
        <v>224</v>
      </c>
      <c r="C41" s="74"/>
      <c r="D41" s="43"/>
      <c r="E41" s="53"/>
      <c r="F41" s="28"/>
      <c r="G41" s="54"/>
      <c r="H41" s="28"/>
      <c r="I41" s="53"/>
      <c r="J41" s="28"/>
      <c r="K41" s="54"/>
    </row>
    <row r="42" spans="1:11" ht="16.5" customHeight="1" x14ac:dyDescent="0.25">
      <c r="A42" s="311" t="s">
        <v>100</v>
      </c>
      <c r="B42" s="74"/>
      <c r="C42" s="74"/>
      <c r="D42" s="43"/>
      <c r="E42" s="77">
        <f>E38-E43</f>
        <v>1473364</v>
      </c>
      <c r="F42" s="51"/>
      <c r="G42" s="78">
        <v>126196</v>
      </c>
      <c r="H42" s="51"/>
      <c r="I42" s="77">
        <f>I38</f>
        <v>-26080</v>
      </c>
      <c r="J42" s="51"/>
      <c r="K42" s="78">
        <v>9694</v>
      </c>
    </row>
    <row r="43" spans="1:11" ht="16.5" customHeight="1" x14ac:dyDescent="0.25">
      <c r="A43" s="311" t="s">
        <v>67</v>
      </c>
      <c r="B43" s="74"/>
      <c r="C43" s="74"/>
      <c r="D43" s="43"/>
      <c r="E43" s="79">
        <v>15344</v>
      </c>
      <c r="F43" s="51"/>
      <c r="G43" s="80">
        <v>3718</v>
      </c>
      <c r="H43" s="51"/>
      <c r="I43" s="79">
        <v>0</v>
      </c>
      <c r="J43" s="51"/>
      <c r="K43" s="80">
        <v>0</v>
      </c>
    </row>
    <row r="44" spans="1:11" ht="16.5" customHeight="1" x14ac:dyDescent="0.25">
      <c r="A44" s="311"/>
      <c r="B44" s="74"/>
      <c r="C44" s="74"/>
      <c r="D44" s="43"/>
      <c r="E44" s="24"/>
      <c r="F44" s="21"/>
      <c r="G44" s="154"/>
      <c r="H44" s="21"/>
      <c r="I44" s="24"/>
      <c r="J44" s="21"/>
      <c r="K44" s="154"/>
    </row>
    <row r="45" spans="1:11" ht="16.5" customHeight="1" thickBot="1" x14ac:dyDescent="0.3">
      <c r="A45" s="310"/>
      <c r="B45" s="74"/>
      <c r="C45" s="74"/>
      <c r="D45" s="43"/>
      <c r="E45" s="81">
        <f>SUM(E42:E43)</f>
        <v>1488708</v>
      </c>
      <c r="F45" s="82"/>
      <c r="G45" s="83">
        <f>SUM(G42:G43)</f>
        <v>129914</v>
      </c>
      <c r="H45" s="82"/>
      <c r="I45" s="81">
        <f>SUM(I42:I43)</f>
        <v>-26080</v>
      </c>
      <c r="J45" s="82"/>
      <c r="K45" s="83">
        <f>SUM(K42:K43)</f>
        <v>9694</v>
      </c>
    </row>
    <row r="46" spans="1:11" ht="16.5" customHeight="1" thickTop="1" x14ac:dyDescent="0.25">
      <c r="A46" s="310"/>
      <c r="B46" s="74"/>
      <c r="C46" s="74"/>
      <c r="D46" s="43"/>
      <c r="E46" s="44"/>
      <c r="F46" s="45"/>
      <c r="G46" s="44"/>
      <c r="H46" s="45"/>
      <c r="I46" s="44"/>
      <c r="J46" s="45"/>
      <c r="K46" s="44"/>
    </row>
    <row r="47" spans="1:11" ht="16.5" customHeight="1" x14ac:dyDescent="0.25">
      <c r="A47" s="310"/>
      <c r="B47" s="74"/>
      <c r="C47" s="74"/>
      <c r="D47" s="43"/>
      <c r="E47" s="44"/>
      <c r="F47" s="45"/>
      <c r="G47" s="44"/>
      <c r="H47" s="45"/>
      <c r="I47" s="44"/>
      <c r="J47" s="45"/>
      <c r="K47" s="44"/>
    </row>
    <row r="48" spans="1:11" ht="16.5" customHeight="1" x14ac:dyDescent="0.25">
      <c r="A48" s="310"/>
      <c r="B48" s="74"/>
      <c r="C48" s="74"/>
      <c r="D48" s="43"/>
      <c r="E48" s="44"/>
      <c r="F48" s="45"/>
      <c r="G48" s="44"/>
      <c r="H48" s="45"/>
      <c r="I48" s="44"/>
      <c r="J48" s="45"/>
      <c r="K48" s="44"/>
    </row>
    <row r="49" spans="1:11" ht="16.5" customHeight="1" x14ac:dyDescent="0.25">
      <c r="A49" s="310"/>
      <c r="B49" s="74"/>
      <c r="C49" s="74"/>
      <c r="D49" s="43"/>
      <c r="E49" s="44"/>
      <c r="F49" s="45"/>
      <c r="G49" s="44"/>
      <c r="H49" s="45"/>
      <c r="I49" s="44"/>
      <c r="J49" s="45"/>
      <c r="K49" s="44"/>
    </row>
    <row r="50" spans="1:11" ht="16.5" customHeight="1" x14ac:dyDescent="0.25">
      <c r="A50" s="310"/>
      <c r="B50" s="74"/>
      <c r="C50" s="74"/>
      <c r="D50" s="43"/>
      <c r="E50" s="44"/>
      <c r="F50" s="45"/>
      <c r="G50" s="44"/>
      <c r="H50" s="45"/>
      <c r="I50" s="44"/>
      <c r="J50" s="45"/>
      <c r="K50" s="44"/>
    </row>
    <row r="51" spans="1:11" ht="14.25" customHeight="1" x14ac:dyDescent="0.25">
      <c r="A51" s="310"/>
      <c r="B51" s="74"/>
      <c r="C51" s="74"/>
      <c r="D51" s="43"/>
      <c r="E51" s="44"/>
      <c r="F51" s="45"/>
      <c r="G51" s="44"/>
      <c r="H51" s="45"/>
      <c r="I51" s="44"/>
      <c r="J51" s="45"/>
      <c r="K51" s="44"/>
    </row>
    <row r="52" spans="1:11" ht="16.5" customHeight="1" x14ac:dyDescent="0.25">
      <c r="A52" s="310"/>
      <c r="B52" s="74"/>
      <c r="C52" s="74"/>
      <c r="D52" s="43"/>
      <c r="E52" s="44"/>
      <c r="F52" s="45"/>
      <c r="G52" s="44"/>
      <c r="H52" s="45"/>
      <c r="I52" s="44"/>
      <c r="J52" s="45"/>
      <c r="K52" s="44"/>
    </row>
    <row r="53" spans="1:11" ht="16.5" customHeight="1" x14ac:dyDescent="0.25">
      <c r="A53" s="310"/>
      <c r="B53" s="74"/>
      <c r="C53" s="74"/>
      <c r="D53" s="43"/>
      <c r="E53" s="44"/>
      <c r="F53" s="45"/>
      <c r="G53" s="44"/>
      <c r="H53" s="45"/>
      <c r="I53" s="44"/>
      <c r="J53" s="45"/>
      <c r="K53" s="44"/>
    </row>
    <row r="54" spans="1:11" ht="16.5" customHeight="1" x14ac:dyDescent="0.25">
      <c r="A54" s="310"/>
      <c r="B54" s="74"/>
      <c r="C54" s="74"/>
      <c r="D54" s="43"/>
      <c r="F54" s="45"/>
      <c r="H54" s="45"/>
      <c r="I54" s="44"/>
      <c r="J54" s="45"/>
      <c r="K54" s="44"/>
    </row>
    <row r="55" spans="1:11" ht="16.5" customHeight="1" x14ac:dyDescent="0.25">
      <c r="A55" s="309"/>
      <c r="B55" s="43"/>
      <c r="C55" s="43"/>
      <c r="D55" s="43"/>
      <c r="E55" s="44"/>
      <c r="F55" s="45"/>
      <c r="G55" s="44"/>
      <c r="H55" s="45"/>
      <c r="I55" s="44"/>
      <c r="J55" s="45"/>
      <c r="K55" s="44"/>
    </row>
    <row r="56" spans="1:11" ht="4.5" customHeight="1" x14ac:dyDescent="0.25">
      <c r="A56" s="309"/>
      <c r="B56" s="43"/>
      <c r="C56" s="43"/>
      <c r="D56" s="43"/>
      <c r="E56" s="44"/>
      <c r="F56" s="45"/>
      <c r="G56" s="44"/>
      <c r="H56" s="45"/>
      <c r="I56" s="44"/>
      <c r="J56" s="45"/>
      <c r="K56" s="44"/>
    </row>
    <row r="57" spans="1:11" ht="22.15" customHeight="1" x14ac:dyDescent="0.25">
      <c r="A57" s="135" t="str">
        <f>'B&amp;S 2-4'!A56</f>
        <v>The accompanying notes form part of this interim financial information.</v>
      </c>
      <c r="B57" s="135"/>
      <c r="C57" s="135"/>
      <c r="D57" s="135"/>
      <c r="E57" s="135"/>
      <c r="F57" s="135"/>
      <c r="G57" s="171"/>
      <c r="H57" s="135"/>
      <c r="I57" s="135"/>
      <c r="J57" s="135"/>
      <c r="K57" s="171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&amp;R&amp;"Arial,Regular"&amp;10&amp;P</oddFooter>
  </headerFooter>
  <ignoredErrors>
    <ignoredError sqref="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T36"/>
  <sheetViews>
    <sheetView zoomScale="85" zoomScaleNormal="85" zoomScaleSheetLayoutView="100" workbookViewId="0">
      <selection activeCell="F32" sqref="F32"/>
    </sheetView>
  </sheetViews>
  <sheetFormatPr defaultColWidth="9.28515625" defaultRowHeight="16.5" customHeight="1" x14ac:dyDescent="0.2"/>
  <cols>
    <col min="1" max="2" width="1.7109375" style="87" customWidth="1"/>
    <col min="3" max="3" width="32.42578125" style="87" customWidth="1"/>
    <col min="4" max="4" width="3" style="87" customWidth="1"/>
    <col min="5" max="5" width="3.7109375" style="87" customWidth="1"/>
    <col min="6" max="6" width="12.28515625" style="87" customWidth="1"/>
    <col min="7" max="7" width="1" style="87" customWidth="1"/>
    <col min="8" max="8" width="10.7109375" style="87" customWidth="1"/>
    <col min="9" max="9" width="1" style="87" customWidth="1"/>
    <col min="10" max="10" width="10.7109375" style="87" customWidth="1"/>
    <col min="11" max="11" width="1" style="87" customWidth="1"/>
    <col min="12" max="12" width="15.28515625" style="87" customWidth="1"/>
    <col min="13" max="13" width="1" style="87" customWidth="1"/>
    <col min="14" max="14" width="12.7109375" style="87" customWidth="1"/>
    <col min="15" max="15" width="1" style="87" customWidth="1"/>
    <col min="16" max="16" width="13.5703125" style="87" customWidth="1"/>
    <col min="17" max="17" width="1" style="87" customWidth="1"/>
    <col min="18" max="18" width="10.7109375" style="87" customWidth="1"/>
    <col min="19" max="19" width="1" style="87" customWidth="1"/>
    <col min="20" max="20" width="11.7109375" style="87" customWidth="1"/>
    <col min="21" max="16384" width="9.28515625" style="87"/>
  </cols>
  <sheetData>
    <row r="1" spans="1:20" ht="16.5" customHeight="1" x14ac:dyDescent="0.2">
      <c r="A1" s="84" t="s">
        <v>0</v>
      </c>
      <c r="B1" s="84"/>
      <c r="C1" s="84"/>
      <c r="D1" s="84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8"/>
      <c r="S1" s="107"/>
      <c r="T1" s="109"/>
    </row>
    <row r="2" spans="1:20" ht="16.5" customHeight="1" x14ac:dyDescent="0.2">
      <c r="A2" s="110" t="s">
        <v>101</v>
      </c>
      <c r="B2" s="110"/>
      <c r="C2" s="110"/>
      <c r="D2" s="110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8"/>
      <c r="S2" s="107"/>
      <c r="T2" s="107"/>
    </row>
    <row r="3" spans="1:20" ht="16.5" customHeight="1" x14ac:dyDescent="0.2">
      <c r="A3" s="314" t="s">
        <v>195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111"/>
      <c r="M3" s="111"/>
      <c r="N3" s="111"/>
      <c r="O3" s="111"/>
      <c r="P3" s="111"/>
      <c r="Q3" s="111"/>
      <c r="R3" s="112"/>
      <c r="S3" s="111"/>
      <c r="T3" s="113"/>
    </row>
    <row r="4" spans="1:20" ht="16.5" customHeight="1" x14ac:dyDescent="0.2">
      <c r="A4" s="110"/>
      <c r="B4" s="110"/>
      <c r="C4" s="110"/>
      <c r="D4" s="110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8"/>
      <c r="S4" s="107"/>
      <c r="T4" s="107"/>
    </row>
    <row r="5" spans="1:20" ht="16.5" customHeight="1" x14ac:dyDescent="0.2">
      <c r="A5" s="110"/>
      <c r="B5" s="110"/>
      <c r="C5" s="110"/>
      <c r="D5" s="110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8"/>
      <c r="S5" s="107"/>
      <c r="T5" s="107"/>
    </row>
    <row r="6" spans="1:20" ht="16.5" customHeight="1" x14ac:dyDescent="0.2">
      <c r="A6" s="110"/>
      <c r="B6" s="110"/>
      <c r="C6" s="110"/>
      <c r="D6" s="110"/>
      <c r="E6" s="110"/>
      <c r="F6" s="315" t="s">
        <v>102</v>
      </c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</row>
    <row r="7" spans="1:20" ht="16.5" customHeight="1" x14ac:dyDescent="0.2">
      <c r="A7" s="110"/>
      <c r="B7" s="110"/>
      <c r="C7" s="110"/>
      <c r="D7" s="110"/>
      <c r="E7" s="110"/>
      <c r="F7" s="316" t="s">
        <v>103</v>
      </c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229"/>
      <c r="R7" s="230"/>
      <c r="S7" s="230"/>
      <c r="T7" s="230"/>
    </row>
    <row r="8" spans="1:20" ht="16.5" customHeight="1" x14ac:dyDescent="0.2">
      <c r="A8" s="115"/>
      <c r="B8" s="115"/>
      <c r="C8" s="115"/>
      <c r="D8" s="115"/>
      <c r="E8" s="109"/>
      <c r="F8" s="109" t="s">
        <v>104</v>
      </c>
      <c r="G8" s="109"/>
      <c r="H8" s="109" t="s">
        <v>105</v>
      </c>
      <c r="I8" s="109"/>
      <c r="J8" s="317" t="s">
        <v>62</v>
      </c>
      <c r="K8" s="317"/>
      <c r="L8" s="317"/>
      <c r="M8" s="108"/>
      <c r="N8" s="93" t="s">
        <v>106</v>
      </c>
      <c r="O8" s="93"/>
      <c r="P8" s="93" t="s">
        <v>107</v>
      </c>
      <c r="Q8" s="108"/>
      <c r="R8" s="93" t="s">
        <v>108</v>
      </c>
      <c r="S8" s="109"/>
      <c r="T8" s="109"/>
    </row>
    <row r="9" spans="1:20" ht="16.5" customHeight="1" x14ac:dyDescent="0.2">
      <c r="A9" s="115"/>
      <c r="B9" s="115"/>
      <c r="C9" s="116"/>
      <c r="D9" s="116"/>
      <c r="E9" s="109"/>
      <c r="F9" s="109" t="s">
        <v>109</v>
      </c>
      <c r="G9" s="109"/>
      <c r="H9" s="109" t="s">
        <v>110</v>
      </c>
      <c r="I9" s="109"/>
      <c r="J9" s="93" t="s">
        <v>111</v>
      </c>
      <c r="K9" s="109"/>
      <c r="L9" s="93"/>
      <c r="M9" s="108"/>
      <c r="N9" s="93" t="s">
        <v>112</v>
      </c>
      <c r="O9" s="93"/>
      <c r="P9" s="93" t="s">
        <v>113</v>
      </c>
      <c r="Q9" s="109"/>
      <c r="R9" s="109" t="s">
        <v>114</v>
      </c>
      <c r="S9" s="109"/>
      <c r="T9" s="109" t="s">
        <v>115</v>
      </c>
    </row>
    <row r="10" spans="1:20" ht="16.5" customHeight="1" x14ac:dyDescent="0.2">
      <c r="A10" s="115"/>
      <c r="B10" s="115"/>
      <c r="C10" s="115"/>
      <c r="D10" s="115"/>
      <c r="E10" s="109"/>
      <c r="F10" s="109" t="s">
        <v>116</v>
      </c>
      <c r="G10" s="109"/>
      <c r="H10" s="109" t="s">
        <v>117</v>
      </c>
      <c r="I10" s="109"/>
      <c r="J10" s="109" t="s">
        <v>118</v>
      </c>
      <c r="K10" s="108"/>
      <c r="L10" s="109" t="s">
        <v>63</v>
      </c>
      <c r="M10" s="107"/>
      <c r="N10" s="109" t="s">
        <v>119</v>
      </c>
      <c r="O10" s="109"/>
      <c r="P10" s="93" t="s">
        <v>120</v>
      </c>
      <c r="Q10" s="108"/>
      <c r="R10" s="109" t="s">
        <v>121</v>
      </c>
      <c r="S10" s="108"/>
      <c r="T10" s="109" t="s">
        <v>122</v>
      </c>
    </row>
    <row r="11" spans="1:20" ht="16.5" customHeight="1" x14ac:dyDescent="0.2">
      <c r="A11" s="115"/>
      <c r="B11" s="115"/>
      <c r="C11" s="115"/>
      <c r="D11" s="115"/>
      <c r="E11" s="118"/>
      <c r="F11" s="117" t="s">
        <v>8</v>
      </c>
      <c r="G11" s="118"/>
      <c r="H11" s="117" t="s">
        <v>8</v>
      </c>
      <c r="I11" s="118"/>
      <c r="J11" s="117" t="s">
        <v>8</v>
      </c>
      <c r="K11" s="118"/>
      <c r="L11" s="117" t="s">
        <v>8</v>
      </c>
      <c r="M11" s="118"/>
      <c r="N11" s="117" t="s">
        <v>8</v>
      </c>
      <c r="O11" s="231"/>
      <c r="P11" s="117" t="s">
        <v>8</v>
      </c>
      <c r="Q11" s="118"/>
      <c r="R11" s="117" t="s">
        <v>8</v>
      </c>
      <c r="S11" s="108"/>
      <c r="T11" s="117" t="s">
        <v>8</v>
      </c>
    </row>
    <row r="12" spans="1:20" ht="16.5" customHeight="1" x14ac:dyDescent="0.2">
      <c r="A12" s="115"/>
      <c r="B12" s="115"/>
      <c r="C12" s="115"/>
      <c r="D12" s="115"/>
      <c r="E12" s="119"/>
      <c r="F12" s="200"/>
      <c r="G12" s="200"/>
      <c r="H12" s="200"/>
      <c r="I12" s="200"/>
      <c r="J12" s="200"/>
      <c r="K12" s="200"/>
      <c r="L12" s="200"/>
      <c r="M12" s="200"/>
      <c r="N12" s="199" t="s">
        <v>179</v>
      </c>
      <c r="O12" s="199"/>
      <c r="P12" s="199"/>
      <c r="Q12" s="200"/>
      <c r="R12" s="200"/>
      <c r="S12" s="200"/>
      <c r="T12" s="200"/>
    </row>
    <row r="13" spans="1:20" ht="16.5" customHeight="1" x14ac:dyDescent="0.2">
      <c r="A13" s="115"/>
      <c r="B13" s="115"/>
      <c r="C13" s="115"/>
      <c r="D13" s="115"/>
      <c r="E13" s="119"/>
      <c r="F13" s="200"/>
      <c r="G13" s="200"/>
      <c r="H13" s="200"/>
      <c r="I13" s="200"/>
      <c r="J13" s="200"/>
      <c r="K13" s="200"/>
      <c r="L13" s="200"/>
      <c r="M13" s="200"/>
      <c r="N13" s="199"/>
      <c r="O13" s="199"/>
      <c r="P13" s="199"/>
      <c r="Q13" s="200"/>
      <c r="R13" s="200"/>
      <c r="S13" s="200"/>
      <c r="T13" s="200"/>
    </row>
    <row r="14" spans="1:20" ht="16.5" customHeight="1" x14ac:dyDescent="0.2">
      <c r="A14" s="116" t="s">
        <v>196</v>
      </c>
      <c r="B14" s="116"/>
      <c r="C14" s="115"/>
      <c r="D14" s="115"/>
      <c r="E14" s="28"/>
      <c r="F14" s="30">
        <v>918932</v>
      </c>
      <c r="G14" s="28"/>
      <c r="H14" s="30">
        <v>1874482</v>
      </c>
      <c r="I14" s="28"/>
      <c r="J14" s="30">
        <v>162089</v>
      </c>
      <c r="K14" s="28"/>
      <c r="L14" s="30">
        <v>12399354</v>
      </c>
      <c r="M14" s="28"/>
      <c r="N14" s="30">
        <v>220502</v>
      </c>
      <c r="O14" s="28"/>
      <c r="P14" s="232">
        <f>SUM(F14:N14)</f>
        <v>15575359</v>
      </c>
      <c r="Q14" s="28"/>
      <c r="R14" s="30">
        <v>338966</v>
      </c>
      <c r="S14" s="28"/>
      <c r="T14" s="30">
        <f>SUM(P14:R14)</f>
        <v>15914325</v>
      </c>
    </row>
    <row r="15" spans="1:20" ht="16.5" customHeight="1" x14ac:dyDescent="0.2">
      <c r="A15" s="122" t="s">
        <v>209</v>
      </c>
      <c r="B15" s="116"/>
      <c r="C15" s="115"/>
      <c r="D15" s="115"/>
      <c r="E15" s="28"/>
      <c r="F15" s="30"/>
      <c r="G15" s="28"/>
      <c r="H15" s="30"/>
      <c r="I15" s="28"/>
      <c r="J15" s="30"/>
      <c r="K15" s="28"/>
      <c r="L15" s="30"/>
      <c r="M15" s="28"/>
      <c r="N15" s="30"/>
      <c r="O15" s="28"/>
      <c r="P15" s="232"/>
      <c r="Q15" s="28"/>
      <c r="R15" s="30"/>
      <c r="S15" s="28"/>
      <c r="T15" s="30"/>
    </row>
    <row r="16" spans="1:20" ht="16.5" customHeight="1" x14ac:dyDescent="0.2">
      <c r="A16" s="122"/>
      <c r="B16" s="124" t="s">
        <v>99</v>
      </c>
      <c r="C16" s="116"/>
      <c r="D16" s="121"/>
      <c r="E16" s="28"/>
      <c r="F16" s="67">
        <v>0</v>
      </c>
      <c r="G16" s="28"/>
      <c r="H16" s="67">
        <v>0</v>
      </c>
      <c r="I16" s="21"/>
      <c r="J16" s="67">
        <v>0</v>
      </c>
      <c r="K16" s="28"/>
      <c r="L16" s="67">
        <f>'P&amp;L 5'!H49</f>
        <v>635734</v>
      </c>
      <c r="M16" s="28"/>
      <c r="N16" s="233">
        <v>837630</v>
      </c>
      <c r="O16" s="28"/>
      <c r="P16" s="233">
        <f>SUM(F16:N16)</f>
        <v>1473364</v>
      </c>
      <c r="Q16" s="28"/>
      <c r="R16" s="27">
        <f>'PL6'!E43</f>
        <v>15344</v>
      </c>
      <c r="S16" s="28"/>
      <c r="T16" s="27">
        <f>SUM(P16+R16)</f>
        <v>1488708</v>
      </c>
    </row>
    <row r="17" spans="1:20" ht="16.5" customHeight="1" x14ac:dyDescent="0.2">
      <c r="A17" s="124"/>
      <c r="B17" s="116"/>
      <c r="C17" s="116"/>
      <c r="D17" s="116"/>
      <c r="E17" s="119"/>
      <c r="F17" s="126"/>
      <c r="G17" s="119"/>
      <c r="H17" s="126"/>
      <c r="I17" s="119"/>
      <c r="J17" s="126"/>
      <c r="K17" s="107"/>
      <c r="L17" s="127"/>
      <c r="M17" s="107"/>
      <c r="N17" s="126"/>
      <c r="O17" s="107"/>
      <c r="P17" s="126"/>
      <c r="Q17" s="119"/>
      <c r="R17" s="127"/>
      <c r="S17" s="107"/>
      <c r="T17" s="127"/>
    </row>
    <row r="18" spans="1:20" ht="16.5" customHeight="1" thickBot="1" x14ac:dyDescent="0.25">
      <c r="A18" s="110" t="s">
        <v>197</v>
      </c>
      <c r="B18" s="234"/>
      <c r="C18" s="110"/>
      <c r="D18" s="110"/>
      <c r="E18" s="78"/>
      <c r="F18" s="129">
        <f>SUM(F14:F17)</f>
        <v>918932</v>
      </c>
      <c r="G18" s="78"/>
      <c r="H18" s="129">
        <f>SUM(H14:H17)</f>
        <v>1874482</v>
      </c>
      <c r="I18" s="78"/>
      <c r="J18" s="129">
        <f>SUM(J14:J17)</f>
        <v>162089</v>
      </c>
      <c r="K18" s="78"/>
      <c r="L18" s="129">
        <f>SUM(L14:L17)</f>
        <v>13035088</v>
      </c>
      <c r="M18" s="78"/>
      <c r="N18" s="129">
        <f>SUM(N14:N17)</f>
        <v>1058132</v>
      </c>
      <c r="O18" s="78"/>
      <c r="P18" s="129">
        <f>SUM(P14:P17)</f>
        <v>17048723</v>
      </c>
      <c r="Q18" s="78"/>
      <c r="R18" s="129">
        <f>SUM(R14:R17)</f>
        <v>354310</v>
      </c>
      <c r="S18" s="78"/>
      <c r="T18" s="129">
        <f>SUM(T14:T16)</f>
        <v>17403033</v>
      </c>
    </row>
    <row r="19" spans="1:20" s="156" customFormat="1" ht="16.5" customHeight="1" thickTop="1" x14ac:dyDescent="0.2">
      <c r="A19" s="197"/>
      <c r="B19" s="197"/>
      <c r="C19" s="197"/>
      <c r="D19" s="197"/>
      <c r="E19" s="199"/>
      <c r="F19" s="161"/>
      <c r="G19" s="199"/>
      <c r="H19" s="161"/>
      <c r="I19" s="199"/>
      <c r="J19" s="161"/>
      <c r="K19" s="199"/>
      <c r="L19" s="161"/>
      <c r="M19" s="199"/>
      <c r="N19" s="161"/>
      <c r="O19" s="161"/>
      <c r="P19" s="161"/>
      <c r="Q19" s="199"/>
      <c r="R19" s="161"/>
      <c r="S19" s="199"/>
      <c r="T19" s="161"/>
    </row>
    <row r="20" spans="1:20" s="237" customFormat="1" ht="16.5" customHeight="1" x14ac:dyDescent="0.2">
      <c r="A20" s="235"/>
      <c r="B20" s="236"/>
      <c r="C20" s="235"/>
      <c r="D20" s="235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</row>
    <row r="21" spans="1:20" s="156" customFormat="1" ht="16.5" customHeight="1" x14ac:dyDescent="0.2">
      <c r="A21" s="201" t="s">
        <v>166</v>
      </c>
      <c r="B21" s="201"/>
      <c r="C21" s="202"/>
      <c r="D21" s="202"/>
      <c r="E21" s="161"/>
      <c r="F21" s="161">
        <v>918932</v>
      </c>
      <c r="G21" s="161"/>
      <c r="H21" s="161">
        <v>1874482</v>
      </c>
      <c r="I21" s="161"/>
      <c r="J21" s="161">
        <v>162089</v>
      </c>
      <c r="K21" s="161"/>
      <c r="L21" s="161">
        <v>11940116</v>
      </c>
      <c r="M21" s="161"/>
      <c r="N21" s="161">
        <v>620740</v>
      </c>
      <c r="O21" s="161"/>
      <c r="P21" s="238">
        <f>SUM(F21:N21)</f>
        <v>15516359</v>
      </c>
      <c r="Q21" s="161"/>
      <c r="R21" s="161">
        <v>363893</v>
      </c>
      <c r="S21" s="161"/>
      <c r="T21" s="161">
        <f>SUM(P21:R21)</f>
        <v>15880252</v>
      </c>
    </row>
    <row r="22" spans="1:20" s="156" customFormat="1" ht="16.5" customHeight="1" x14ac:dyDescent="0.2">
      <c r="A22" s="203" t="s">
        <v>160</v>
      </c>
      <c r="B22" s="201"/>
      <c r="C22" s="202"/>
      <c r="D22" s="202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238"/>
      <c r="Q22" s="161"/>
      <c r="R22" s="161"/>
      <c r="S22" s="161"/>
      <c r="T22" s="161"/>
    </row>
    <row r="23" spans="1:20" s="156" customFormat="1" ht="16.5" customHeight="1" x14ac:dyDescent="0.2">
      <c r="A23" s="203"/>
      <c r="B23" s="205" t="s">
        <v>99</v>
      </c>
      <c r="C23" s="201"/>
      <c r="D23" s="198"/>
      <c r="E23" s="161"/>
      <c r="F23" s="68">
        <v>0</v>
      </c>
      <c r="G23" s="161"/>
      <c r="H23" s="68">
        <v>0</v>
      </c>
      <c r="I23" s="154"/>
      <c r="J23" s="68">
        <v>0</v>
      </c>
      <c r="K23" s="161"/>
      <c r="L23" s="68">
        <v>277148</v>
      </c>
      <c r="M23" s="161"/>
      <c r="N23" s="52">
        <v>-150952</v>
      </c>
      <c r="O23" s="161"/>
      <c r="P23" s="239">
        <f>SUM(F23:N23)</f>
        <v>126196</v>
      </c>
      <c r="Q23" s="161"/>
      <c r="R23" s="52">
        <v>3718</v>
      </c>
      <c r="S23" s="161"/>
      <c r="T23" s="52">
        <f>SUM(P23+R23)</f>
        <v>129914</v>
      </c>
    </row>
    <row r="24" spans="1:20" s="156" customFormat="1" ht="16.5" customHeight="1" x14ac:dyDescent="0.2">
      <c r="A24" s="205"/>
      <c r="B24" s="201"/>
      <c r="C24" s="201"/>
      <c r="D24" s="201"/>
      <c r="E24" s="200"/>
      <c r="F24" s="82"/>
      <c r="G24" s="200"/>
      <c r="H24" s="82"/>
      <c r="I24" s="200"/>
      <c r="J24" s="82"/>
      <c r="K24" s="199"/>
      <c r="L24" s="199"/>
      <c r="M24" s="199"/>
      <c r="N24" s="82"/>
      <c r="O24" s="199"/>
      <c r="P24" s="82"/>
      <c r="Q24" s="200"/>
      <c r="R24" s="199"/>
      <c r="S24" s="199"/>
      <c r="T24" s="199"/>
    </row>
    <row r="25" spans="1:20" s="156" customFormat="1" ht="16.5" customHeight="1" thickBot="1" x14ac:dyDescent="0.25">
      <c r="A25" s="197" t="s">
        <v>167</v>
      </c>
      <c r="B25" s="240"/>
      <c r="C25" s="197"/>
      <c r="D25" s="197"/>
      <c r="E25" s="78"/>
      <c r="F25" s="130">
        <f>SUM(F21:F24)</f>
        <v>918932</v>
      </c>
      <c r="G25" s="78"/>
      <c r="H25" s="130">
        <f>SUM(H21:H24)</f>
        <v>1874482</v>
      </c>
      <c r="I25" s="78"/>
      <c r="J25" s="130">
        <f>SUM(J21:J24)</f>
        <v>162089</v>
      </c>
      <c r="K25" s="78"/>
      <c r="L25" s="130">
        <f>SUM(L21:L24)</f>
        <v>12217264</v>
      </c>
      <c r="M25" s="78"/>
      <c r="N25" s="130">
        <f>SUM(N21:N24)</f>
        <v>469788</v>
      </c>
      <c r="O25" s="78"/>
      <c r="P25" s="130">
        <f>SUM(P21:P24)</f>
        <v>15642555</v>
      </c>
      <c r="Q25" s="78"/>
      <c r="R25" s="130">
        <f>SUM(R21:R24)</f>
        <v>367611</v>
      </c>
      <c r="S25" s="78"/>
      <c r="T25" s="130">
        <f>SUM(T21:T23)</f>
        <v>16010166</v>
      </c>
    </row>
    <row r="26" spans="1:20" s="243" customFormat="1" ht="16.5" customHeight="1" thickTop="1" x14ac:dyDescent="0.2">
      <c r="A26" s="241"/>
      <c r="B26" s="242"/>
      <c r="C26" s="241"/>
      <c r="D26" s="241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</row>
    <row r="27" spans="1:20" s="243" customFormat="1" ht="16.5" customHeight="1" x14ac:dyDescent="0.2">
      <c r="A27" s="241"/>
      <c r="B27" s="242"/>
      <c r="C27" s="241"/>
      <c r="D27" s="241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  <row r="28" spans="1:20" s="243" customFormat="1" ht="16.5" customHeight="1" x14ac:dyDescent="0.2">
      <c r="A28" s="241"/>
      <c r="B28" s="242"/>
      <c r="C28" s="241"/>
      <c r="D28" s="241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</row>
    <row r="29" spans="1:20" s="243" customFormat="1" ht="16.5" customHeight="1" x14ac:dyDescent="0.2">
      <c r="A29" s="241"/>
      <c r="B29" s="242"/>
      <c r="C29" s="241"/>
      <c r="D29" s="241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</row>
    <row r="30" spans="1:20" s="243" customFormat="1" ht="16.5" customHeight="1" x14ac:dyDescent="0.2">
      <c r="A30" s="241"/>
      <c r="B30" s="242"/>
      <c r="C30" s="241"/>
      <c r="D30" s="241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</row>
    <row r="31" spans="1:20" s="243" customFormat="1" ht="16.5" customHeight="1" x14ac:dyDescent="0.2">
      <c r="A31" s="241"/>
      <c r="B31" s="242"/>
      <c r="C31" s="241"/>
      <c r="D31" s="241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</row>
    <row r="32" spans="1:20" s="243" customFormat="1" ht="16.5" customHeight="1" x14ac:dyDescent="0.2">
      <c r="A32" s="241"/>
      <c r="B32" s="242"/>
      <c r="C32" s="241"/>
      <c r="D32" s="241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</row>
    <row r="33" spans="1:20" s="243" customFormat="1" ht="16.5" customHeight="1" x14ac:dyDescent="0.2">
      <c r="A33" s="241"/>
      <c r="B33" s="242"/>
      <c r="C33" s="241"/>
      <c r="D33" s="241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</row>
    <row r="34" spans="1:20" ht="16.5" customHeight="1" x14ac:dyDescent="0.2">
      <c r="A34" s="110"/>
      <c r="B34" s="234"/>
      <c r="C34" s="110"/>
      <c r="D34" s="110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</row>
    <row r="35" spans="1:20" ht="11.25" customHeight="1" x14ac:dyDescent="0.2">
      <c r="A35" s="110"/>
      <c r="B35" s="234"/>
      <c r="C35" s="110"/>
      <c r="D35" s="110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</row>
    <row r="36" spans="1:20" ht="22.15" customHeight="1" x14ac:dyDescent="0.2">
      <c r="A36" s="318" t="s">
        <v>170</v>
      </c>
      <c r="B36" s="318"/>
      <c r="C36" s="318"/>
      <c r="D36" s="318"/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  <c r="P36" s="318"/>
      <c r="Q36" s="318"/>
      <c r="R36" s="318"/>
      <c r="S36" s="318"/>
      <c r="T36" s="318"/>
    </row>
  </sheetData>
  <mergeCells count="5">
    <mergeCell ref="A3:K3"/>
    <mergeCell ref="F6:T6"/>
    <mergeCell ref="F7:P7"/>
    <mergeCell ref="J8:L8"/>
    <mergeCell ref="A36:T36"/>
  </mergeCells>
  <pageMargins left="0.7" right="0.7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P32"/>
  <sheetViews>
    <sheetView topLeftCell="A22" zoomScale="85" zoomScaleNormal="85" zoomScaleSheetLayoutView="85" workbookViewId="0">
      <selection activeCell="F36" sqref="F36"/>
    </sheetView>
  </sheetViews>
  <sheetFormatPr defaultColWidth="9.28515625" defaultRowHeight="16.5" customHeight="1" x14ac:dyDescent="0.2"/>
  <cols>
    <col min="1" max="2" width="1.7109375" style="87" customWidth="1"/>
    <col min="3" max="3" width="35" style="87" customWidth="1"/>
    <col min="4" max="4" width="5.28515625" style="87" customWidth="1"/>
    <col min="5" max="5" width="1" style="87" customWidth="1"/>
    <col min="6" max="6" width="13" style="87" customWidth="1"/>
    <col min="7" max="7" width="1" style="87" customWidth="1"/>
    <col min="8" max="8" width="13.7109375" style="87" bestFit="1" customWidth="1"/>
    <col min="9" max="9" width="1" style="87" customWidth="1"/>
    <col min="10" max="10" width="13.7109375" style="87" customWidth="1"/>
    <col min="11" max="11" width="1" style="87" customWidth="1"/>
    <col min="12" max="12" width="15.7109375" style="87" bestFit="1" customWidth="1"/>
    <col min="13" max="13" width="1" style="87" customWidth="1"/>
    <col min="14" max="14" width="13" style="87" customWidth="1"/>
    <col min="15" max="15" width="1" style="87" customWidth="1"/>
    <col min="16" max="16" width="13.7109375" style="87" bestFit="1" customWidth="1"/>
    <col min="17" max="16384" width="9.28515625" style="87"/>
  </cols>
  <sheetData>
    <row r="1" spans="1:16" ht="16.5" customHeight="1" x14ac:dyDescent="0.2">
      <c r="A1" s="84" t="s">
        <v>0</v>
      </c>
      <c r="B1" s="84"/>
      <c r="C1" s="84"/>
      <c r="D1" s="84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9"/>
    </row>
    <row r="2" spans="1:16" ht="16.5" customHeight="1" x14ac:dyDescent="0.2">
      <c r="A2" s="110" t="s">
        <v>101</v>
      </c>
      <c r="B2" s="110"/>
      <c r="C2" s="110"/>
      <c r="D2" s="110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16.5" customHeight="1" x14ac:dyDescent="0.2">
      <c r="A3" s="114" t="s">
        <v>195</v>
      </c>
      <c r="B3" s="114"/>
      <c r="C3" s="114"/>
      <c r="D3" s="114"/>
      <c r="E3" s="114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3"/>
    </row>
    <row r="4" spans="1:16" ht="16.5" customHeight="1" x14ac:dyDescent="0.2">
      <c r="A4" s="110"/>
      <c r="B4" s="110"/>
      <c r="C4" s="110"/>
      <c r="D4" s="110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ht="16.5" customHeight="1" x14ac:dyDescent="0.2">
      <c r="A5" s="110"/>
      <c r="B5" s="110"/>
      <c r="C5" s="110"/>
      <c r="D5" s="110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ht="16.5" customHeight="1" x14ac:dyDescent="0.2">
      <c r="A6" s="110"/>
      <c r="B6" s="110"/>
      <c r="C6" s="110"/>
      <c r="D6" s="110"/>
      <c r="E6" s="110"/>
      <c r="F6" s="315" t="s">
        <v>124</v>
      </c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1:16" ht="16.5" customHeight="1" x14ac:dyDescent="0.2">
      <c r="A7" s="115"/>
      <c r="B7" s="115"/>
      <c r="C7" s="115"/>
      <c r="D7" s="110"/>
      <c r="E7" s="110"/>
      <c r="F7" s="109" t="s">
        <v>104</v>
      </c>
      <c r="G7" s="109"/>
      <c r="H7" s="109" t="s">
        <v>105</v>
      </c>
      <c r="I7" s="109"/>
      <c r="J7" s="317" t="s">
        <v>62</v>
      </c>
      <c r="K7" s="317"/>
      <c r="L7" s="317"/>
      <c r="M7" s="109"/>
      <c r="N7" s="93" t="s">
        <v>106</v>
      </c>
      <c r="O7" s="109"/>
      <c r="P7" s="108"/>
    </row>
    <row r="8" spans="1:16" ht="16.5" customHeight="1" x14ac:dyDescent="0.2">
      <c r="A8" s="115"/>
      <c r="B8" s="115"/>
      <c r="C8" s="115"/>
      <c r="D8" s="115"/>
      <c r="E8" s="109"/>
      <c r="F8" s="109" t="s">
        <v>109</v>
      </c>
      <c r="G8" s="109"/>
      <c r="H8" s="109" t="s">
        <v>110</v>
      </c>
      <c r="I8" s="109"/>
      <c r="J8" s="93"/>
      <c r="K8" s="109"/>
      <c r="L8" s="93"/>
      <c r="M8" s="109"/>
      <c r="N8" s="93" t="s">
        <v>112</v>
      </c>
      <c r="O8" s="109"/>
      <c r="P8" s="109" t="s">
        <v>115</v>
      </c>
    </row>
    <row r="9" spans="1:16" ht="16.5" customHeight="1" x14ac:dyDescent="0.2">
      <c r="A9" s="115"/>
      <c r="B9" s="115"/>
      <c r="C9" s="115"/>
      <c r="D9" s="116"/>
      <c r="E9" s="109"/>
      <c r="F9" s="109" t="s">
        <v>116</v>
      </c>
      <c r="G9" s="109"/>
      <c r="H9" s="109" t="s">
        <v>117</v>
      </c>
      <c r="I9" s="109"/>
      <c r="J9" s="109" t="s">
        <v>125</v>
      </c>
      <c r="K9" s="108"/>
      <c r="L9" s="93" t="s">
        <v>63</v>
      </c>
      <c r="M9" s="108"/>
      <c r="N9" s="109" t="s">
        <v>119</v>
      </c>
      <c r="O9" s="108"/>
      <c r="P9" s="109" t="s">
        <v>122</v>
      </c>
    </row>
    <row r="10" spans="1:16" ht="16.5" customHeight="1" x14ac:dyDescent="0.2">
      <c r="A10" s="115"/>
      <c r="B10" s="115"/>
      <c r="C10" s="115"/>
      <c r="D10" s="116"/>
      <c r="E10" s="109"/>
      <c r="F10" s="117" t="s">
        <v>8</v>
      </c>
      <c r="G10" s="118"/>
      <c r="H10" s="117" t="s">
        <v>8</v>
      </c>
      <c r="I10" s="118"/>
      <c r="J10" s="117" t="s">
        <v>8</v>
      </c>
      <c r="K10" s="118"/>
      <c r="L10" s="117" t="s">
        <v>8</v>
      </c>
      <c r="M10" s="118"/>
      <c r="N10" s="117" t="s">
        <v>8</v>
      </c>
      <c r="O10" s="108"/>
      <c r="P10" s="117" t="s">
        <v>8</v>
      </c>
    </row>
    <row r="11" spans="1:16" ht="16.5" customHeight="1" x14ac:dyDescent="0.2">
      <c r="A11" s="115"/>
      <c r="B11" s="115"/>
      <c r="C11" s="115"/>
      <c r="D11" s="106"/>
      <c r="E11" s="118"/>
      <c r="F11" s="244"/>
      <c r="G11" s="244"/>
      <c r="H11" s="244"/>
      <c r="I11" s="244"/>
      <c r="J11" s="244"/>
      <c r="K11" s="244"/>
      <c r="L11" s="244"/>
      <c r="M11" s="244"/>
      <c r="N11" s="245" t="s">
        <v>179</v>
      </c>
      <c r="O11" s="244"/>
      <c r="P11" s="244"/>
    </row>
    <row r="12" spans="1:16" ht="16.5" customHeight="1" x14ac:dyDescent="0.2">
      <c r="A12" s="115"/>
      <c r="B12" s="115"/>
      <c r="C12" s="115"/>
      <c r="D12" s="106"/>
      <c r="E12" s="118"/>
      <c r="F12" s="244"/>
      <c r="G12" s="244"/>
      <c r="H12" s="244"/>
      <c r="I12" s="244"/>
      <c r="J12" s="244"/>
      <c r="K12" s="244"/>
      <c r="L12" s="244"/>
      <c r="M12" s="244"/>
      <c r="N12" s="245"/>
      <c r="O12" s="244"/>
      <c r="P12" s="244"/>
    </row>
    <row r="13" spans="1:16" ht="16.5" customHeight="1" x14ac:dyDescent="0.2">
      <c r="A13" s="116" t="s">
        <v>196</v>
      </c>
      <c r="B13" s="116"/>
      <c r="C13" s="115"/>
      <c r="D13" s="115"/>
      <c r="E13" s="28"/>
      <c r="F13" s="120">
        <v>918932</v>
      </c>
      <c r="G13" s="119"/>
      <c r="H13" s="120">
        <v>1874482</v>
      </c>
      <c r="I13" s="119"/>
      <c r="J13" s="120">
        <v>162089</v>
      </c>
      <c r="K13" s="119"/>
      <c r="L13" s="120">
        <v>4474367</v>
      </c>
      <c r="M13" s="119"/>
      <c r="N13" s="120">
        <v>872370</v>
      </c>
      <c r="O13" s="119"/>
      <c r="P13" s="120">
        <f>SUM(F13:N13)</f>
        <v>8302240</v>
      </c>
    </row>
    <row r="14" spans="1:16" ht="16.5" customHeight="1" x14ac:dyDescent="0.2">
      <c r="A14" s="122" t="s">
        <v>210</v>
      </c>
      <c r="B14" s="115"/>
      <c r="C14" s="116"/>
      <c r="D14" s="121"/>
      <c r="E14" s="28"/>
      <c r="F14" s="67">
        <v>0</v>
      </c>
      <c r="G14" s="28"/>
      <c r="H14" s="67">
        <v>0</v>
      </c>
      <c r="I14" s="28"/>
      <c r="J14" s="67">
        <v>0</v>
      </c>
      <c r="K14" s="28"/>
      <c r="L14" s="123">
        <f>'P&amp;L 5'!L49</f>
        <v>-26080</v>
      </c>
      <c r="M14" s="28"/>
      <c r="N14" s="67">
        <v>0</v>
      </c>
      <c r="O14" s="28"/>
      <c r="P14" s="120">
        <f>SUM(F14:O14)</f>
        <v>-26080</v>
      </c>
    </row>
    <row r="15" spans="1:16" ht="16.5" customHeight="1" x14ac:dyDescent="0.2">
      <c r="A15" s="124"/>
      <c r="B15" s="116"/>
      <c r="C15" s="116"/>
      <c r="D15" s="125"/>
      <c r="E15" s="28"/>
      <c r="F15" s="126"/>
      <c r="G15" s="119"/>
      <c r="H15" s="126"/>
      <c r="I15" s="119"/>
      <c r="J15" s="126"/>
      <c r="K15" s="107"/>
      <c r="L15" s="127"/>
      <c r="M15" s="107"/>
      <c r="N15" s="126"/>
      <c r="O15" s="119"/>
      <c r="P15" s="128"/>
    </row>
    <row r="16" spans="1:16" ht="16.5" customHeight="1" thickBot="1" x14ac:dyDescent="0.25">
      <c r="A16" s="110" t="s">
        <v>197</v>
      </c>
      <c r="B16" s="110"/>
      <c r="C16" s="110"/>
      <c r="D16" s="121"/>
      <c r="E16" s="28"/>
      <c r="F16" s="129">
        <f>SUM(F13:F15)</f>
        <v>918932</v>
      </c>
      <c r="G16" s="28"/>
      <c r="H16" s="129">
        <f>SUM(H13:H15)</f>
        <v>1874482</v>
      </c>
      <c r="I16" s="28"/>
      <c r="J16" s="129">
        <f>SUM(J13:J15)</f>
        <v>162089</v>
      </c>
      <c r="K16" s="28"/>
      <c r="L16" s="129">
        <f>SUM(L13:L15)</f>
        <v>4448287</v>
      </c>
      <c r="M16" s="28"/>
      <c r="N16" s="129">
        <f>SUM(N13:N15)</f>
        <v>872370</v>
      </c>
      <c r="O16" s="28"/>
      <c r="P16" s="129">
        <f>SUM(F16:O16)</f>
        <v>8276160</v>
      </c>
    </row>
    <row r="17" spans="1:16" s="156" customFormat="1" ht="16.5" customHeight="1" thickTop="1" x14ac:dyDescent="0.2">
      <c r="A17" s="197"/>
      <c r="B17" s="197"/>
      <c r="C17" s="197"/>
      <c r="D17" s="198"/>
      <c r="E17" s="161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200"/>
    </row>
    <row r="18" spans="1:16" s="156" customFormat="1" ht="16.5" customHeight="1" x14ac:dyDescent="0.2">
      <c r="A18" s="197"/>
      <c r="B18" s="197"/>
      <c r="C18" s="197"/>
      <c r="D18" s="198"/>
      <c r="E18" s="161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200"/>
    </row>
    <row r="19" spans="1:16" s="156" customFormat="1" ht="16.5" customHeight="1" x14ac:dyDescent="0.2">
      <c r="A19" s="201" t="s">
        <v>166</v>
      </c>
      <c r="B19" s="201"/>
      <c r="C19" s="202"/>
      <c r="D19" s="202"/>
      <c r="E19" s="161"/>
      <c r="F19" s="200">
        <v>918932</v>
      </c>
      <c r="G19" s="200"/>
      <c r="H19" s="200">
        <v>1874482</v>
      </c>
      <c r="I19" s="200"/>
      <c r="J19" s="200">
        <v>162089</v>
      </c>
      <c r="K19" s="200"/>
      <c r="L19" s="200">
        <v>4270256</v>
      </c>
      <c r="M19" s="200"/>
      <c r="N19" s="200">
        <v>889607</v>
      </c>
      <c r="O19" s="200"/>
      <c r="P19" s="200">
        <f>SUM(F19:N19)</f>
        <v>8115366</v>
      </c>
    </row>
    <row r="20" spans="1:16" s="156" customFormat="1" ht="16.5" customHeight="1" x14ac:dyDescent="0.2">
      <c r="A20" s="203" t="s">
        <v>123</v>
      </c>
      <c r="B20" s="202"/>
      <c r="C20" s="201"/>
      <c r="D20" s="198"/>
      <c r="E20" s="161"/>
      <c r="F20" s="68">
        <v>0</v>
      </c>
      <c r="G20" s="161"/>
      <c r="H20" s="68">
        <v>0</v>
      </c>
      <c r="I20" s="161"/>
      <c r="J20" s="68">
        <v>0</v>
      </c>
      <c r="K20" s="161"/>
      <c r="L20" s="204">
        <v>9694</v>
      </c>
      <c r="M20" s="161"/>
      <c r="N20" s="68">
        <v>0</v>
      </c>
      <c r="O20" s="161"/>
      <c r="P20" s="200">
        <f>SUM(F20:O20)</f>
        <v>9694</v>
      </c>
    </row>
    <row r="21" spans="1:16" s="156" customFormat="1" ht="16.5" customHeight="1" x14ac:dyDescent="0.2">
      <c r="A21" s="205"/>
      <c r="B21" s="201"/>
      <c r="C21" s="201"/>
      <c r="D21" s="206"/>
      <c r="E21" s="161"/>
      <c r="F21" s="82"/>
      <c r="G21" s="200"/>
      <c r="H21" s="82"/>
      <c r="I21" s="200"/>
      <c r="J21" s="82"/>
      <c r="K21" s="199"/>
      <c r="L21" s="199"/>
      <c r="M21" s="199"/>
      <c r="N21" s="82"/>
      <c r="O21" s="200"/>
      <c r="P21" s="207"/>
    </row>
    <row r="22" spans="1:16" s="156" customFormat="1" ht="16.5" customHeight="1" thickBot="1" x14ac:dyDescent="0.25">
      <c r="A22" s="197" t="s">
        <v>167</v>
      </c>
      <c r="B22" s="197"/>
      <c r="C22" s="197"/>
      <c r="D22" s="198"/>
      <c r="E22" s="161"/>
      <c r="F22" s="130">
        <f>SUM(F19:F21)</f>
        <v>918932</v>
      </c>
      <c r="G22" s="161"/>
      <c r="H22" s="130">
        <f>SUM(H19:H21)</f>
        <v>1874482</v>
      </c>
      <c r="I22" s="161"/>
      <c r="J22" s="130">
        <f>SUM(J19:J21)</f>
        <v>162089</v>
      </c>
      <c r="K22" s="161"/>
      <c r="L22" s="130">
        <f>SUM(L19:L21)</f>
        <v>4279950</v>
      </c>
      <c r="M22" s="161"/>
      <c r="N22" s="130">
        <f>SUM(N19:N21)</f>
        <v>889607</v>
      </c>
      <c r="O22" s="161"/>
      <c r="P22" s="130">
        <f>SUM(F22:O22)</f>
        <v>8125060</v>
      </c>
    </row>
    <row r="23" spans="1:16" ht="16.5" customHeight="1" thickTop="1" x14ac:dyDescent="0.2">
      <c r="A23" s="110"/>
      <c r="B23" s="110"/>
      <c r="C23" s="110"/>
      <c r="D23" s="125"/>
      <c r="E23" s="28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19"/>
    </row>
    <row r="24" spans="1:16" ht="16.5" customHeight="1" x14ac:dyDescent="0.2">
      <c r="A24" s="110"/>
      <c r="B24" s="110"/>
      <c r="C24" s="110"/>
      <c r="D24" s="121"/>
      <c r="E24" s="28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19"/>
    </row>
    <row r="25" spans="1:16" ht="16.5" customHeight="1" x14ac:dyDescent="0.2">
      <c r="A25" s="110"/>
      <c r="B25" s="110"/>
      <c r="C25" s="110"/>
      <c r="D25" s="121"/>
      <c r="E25" s="28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19"/>
    </row>
    <row r="26" spans="1:16" ht="16.5" customHeight="1" x14ac:dyDescent="0.2">
      <c r="A26" s="110"/>
      <c r="B26" s="110"/>
      <c r="C26" s="110"/>
      <c r="D26" s="121"/>
      <c r="E26" s="28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19"/>
    </row>
    <row r="27" spans="1:16" ht="16.5" customHeight="1" x14ac:dyDescent="0.2">
      <c r="A27" s="110"/>
      <c r="B27" s="110"/>
      <c r="C27" s="110"/>
      <c r="D27" s="121"/>
      <c r="E27" s="28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19"/>
    </row>
    <row r="28" spans="1:16" ht="16.5" customHeight="1" x14ac:dyDescent="0.2">
      <c r="A28" s="110"/>
      <c r="B28" s="110"/>
      <c r="C28" s="110"/>
      <c r="D28" s="121"/>
      <c r="E28" s="28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19"/>
    </row>
    <row r="29" spans="1:16" ht="16.5" customHeight="1" x14ac:dyDescent="0.2">
      <c r="A29" s="110"/>
      <c r="B29" s="110"/>
      <c r="C29" s="110"/>
      <c r="D29" s="121"/>
      <c r="E29" s="28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19"/>
    </row>
    <row r="30" spans="1:16" ht="16.5" customHeight="1" x14ac:dyDescent="0.2">
      <c r="A30" s="110"/>
      <c r="B30" s="110"/>
      <c r="C30" s="110"/>
      <c r="D30" s="121"/>
      <c r="E30" s="28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19"/>
    </row>
    <row r="31" spans="1:16" ht="16.5" customHeight="1" x14ac:dyDescent="0.2">
      <c r="A31" s="110"/>
      <c r="B31" s="110"/>
      <c r="C31" s="110"/>
      <c r="D31" s="121"/>
      <c r="E31" s="28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19"/>
    </row>
    <row r="32" spans="1:16" ht="22.15" customHeight="1" x14ac:dyDescent="0.2">
      <c r="A32" s="318" t="s">
        <v>170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</row>
  </sheetData>
  <mergeCells count="3">
    <mergeCell ref="F6:P6"/>
    <mergeCell ref="J7:L7"/>
    <mergeCell ref="A32:P32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M190"/>
  <sheetViews>
    <sheetView tabSelected="1" topLeftCell="A176" zoomScale="85" zoomScaleNormal="85" zoomScaleSheetLayoutView="100" workbookViewId="0">
      <selection activeCell="D205" sqref="D205"/>
    </sheetView>
  </sheetViews>
  <sheetFormatPr defaultColWidth="9.28515625" defaultRowHeight="16.5" customHeight="1" x14ac:dyDescent="0.25"/>
  <cols>
    <col min="1" max="3" width="1.7109375" style="48" customWidth="1"/>
    <col min="4" max="4" width="43.140625" style="48" customWidth="1"/>
    <col min="5" max="5" width="6" style="48" customWidth="1"/>
    <col min="6" max="6" width="1" style="2" customWidth="1"/>
    <col min="7" max="7" width="15.28515625" style="2" customWidth="1"/>
    <col min="8" max="8" width="1" style="2" customWidth="1"/>
    <col min="9" max="9" width="15.28515625" style="48" customWidth="1"/>
    <col min="10" max="10" width="1" style="2" customWidth="1"/>
    <col min="11" max="11" width="15.28515625" style="2" customWidth="1"/>
    <col min="12" max="12" width="1" style="2" customWidth="1"/>
    <col min="13" max="13" width="15.28515625" style="48" customWidth="1"/>
    <col min="14" max="16384" width="9.28515625" style="2"/>
  </cols>
  <sheetData>
    <row r="1" spans="1:13" ht="16.5" customHeight="1" x14ac:dyDescent="0.25">
      <c r="A1" s="162" t="s">
        <v>0</v>
      </c>
      <c r="E1" s="164"/>
      <c r="G1" s="6"/>
      <c r="H1" s="131"/>
      <c r="I1" s="152"/>
      <c r="J1" s="131"/>
      <c r="K1" s="28"/>
      <c r="L1" s="131"/>
      <c r="M1" s="161"/>
    </row>
    <row r="2" spans="1:13" ht="16.5" customHeight="1" x14ac:dyDescent="0.25">
      <c r="A2" s="73" t="s">
        <v>126</v>
      </c>
      <c r="E2" s="164"/>
      <c r="G2" s="6"/>
      <c r="H2" s="131"/>
      <c r="I2" s="152"/>
      <c r="J2" s="131"/>
      <c r="K2" s="28"/>
      <c r="L2" s="131"/>
      <c r="M2" s="161"/>
    </row>
    <row r="3" spans="1:13" ht="16.5" customHeight="1" x14ac:dyDescent="0.25">
      <c r="A3" s="163" t="str">
        <f>+'P&amp;L 5'!A3</f>
        <v>For the three-month period ended 31 March 2024</v>
      </c>
      <c r="B3" s="134"/>
      <c r="C3" s="134"/>
      <c r="D3" s="134"/>
      <c r="E3" s="165"/>
      <c r="F3" s="4"/>
      <c r="G3" s="132"/>
      <c r="H3" s="133"/>
      <c r="I3" s="186"/>
      <c r="J3" s="133"/>
      <c r="K3" s="29"/>
      <c r="L3" s="133"/>
      <c r="M3" s="52"/>
    </row>
    <row r="4" spans="1:13" ht="16.5" customHeight="1" x14ac:dyDescent="0.25">
      <c r="A4" s="73"/>
      <c r="E4" s="164"/>
      <c r="G4" s="6"/>
      <c r="H4" s="131"/>
      <c r="I4" s="152"/>
      <c r="J4" s="131"/>
      <c r="K4" s="28"/>
      <c r="L4" s="131"/>
      <c r="M4" s="161"/>
    </row>
    <row r="5" spans="1:13" ht="16.5" customHeight="1" x14ac:dyDescent="0.25">
      <c r="A5" s="73"/>
      <c r="E5" s="164"/>
      <c r="G5" s="6"/>
      <c r="H5" s="131"/>
      <c r="I5" s="152"/>
      <c r="J5" s="131"/>
      <c r="K5" s="28"/>
      <c r="L5" s="131"/>
      <c r="M5" s="161"/>
    </row>
    <row r="6" spans="1:13" ht="16.5" customHeight="1" x14ac:dyDescent="0.25">
      <c r="A6" s="153"/>
      <c r="B6" s="153"/>
      <c r="C6" s="153"/>
      <c r="D6" s="153"/>
      <c r="E6" s="246"/>
      <c r="F6" s="247"/>
      <c r="G6" s="312" t="s">
        <v>2</v>
      </c>
      <c r="H6" s="312"/>
      <c r="I6" s="312"/>
      <c r="J6" s="248"/>
      <c r="K6" s="312" t="s">
        <v>3</v>
      </c>
      <c r="L6" s="312"/>
      <c r="M6" s="312"/>
    </row>
    <row r="7" spans="1:13" ht="16.5" customHeight="1" x14ac:dyDescent="0.25">
      <c r="A7" s="153"/>
      <c r="B7" s="153"/>
      <c r="C7" s="153"/>
      <c r="D7" s="153"/>
      <c r="E7" s="246"/>
      <c r="F7" s="247"/>
      <c r="G7" s="249" t="s">
        <v>4</v>
      </c>
      <c r="H7" s="250"/>
      <c r="I7" s="251" t="s">
        <v>4</v>
      </c>
      <c r="J7" s="248"/>
      <c r="K7" s="249" t="s">
        <v>4</v>
      </c>
      <c r="L7" s="250"/>
      <c r="M7" s="251" t="s">
        <v>4</v>
      </c>
    </row>
    <row r="8" spans="1:13" ht="16.5" customHeight="1" x14ac:dyDescent="0.25">
      <c r="A8" s="153"/>
      <c r="B8" s="153"/>
      <c r="C8" s="153"/>
      <c r="D8" s="153"/>
      <c r="E8" s="164"/>
      <c r="F8" s="11"/>
      <c r="G8" s="252" t="s">
        <v>194</v>
      </c>
      <c r="H8" s="10"/>
      <c r="I8" s="253" t="s">
        <v>165</v>
      </c>
      <c r="J8" s="10"/>
      <c r="K8" s="252" t="s">
        <v>194</v>
      </c>
      <c r="L8" s="10"/>
      <c r="M8" s="253" t="s">
        <v>165</v>
      </c>
    </row>
    <row r="9" spans="1:13" ht="16.5" customHeight="1" x14ac:dyDescent="0.25">
      <c r="A9" s="153"/>
      <c r="B9" s="153"/>
      <c r="C9" s="153"/>
      <c r="D9" s="153"/>
      <c r="E9" s="254" t="s">
        <v>7</v>
      </c>
      <c r="F9" s="247"/>
      <c r="G9" s="306" t="s">
        <v>8</v>
      </c>
      <c r="H9" s="255"/>
      <c r="I9" s="256" t="s">
        <v>8</v>
      </c>
      <c r="J9" s="255"/>
      <c r="K9" s="306" t="s">
        <v>8</v>
      </c>
      <c r="L9" s="255"/>
      <c r="M9" s="256" t="s">
        <v>8</v>
      </c>
    </row>
    <row r="10" spans="1:13" ht="16.5" customHeight="1" x14ac:dyDescent="0.25">
      <c r="A10" s="153"/>
      <c r="B10" s="153"/>
      <c r="C10" s="153"/>
      <c r="D10" s="153"/>
      <c r="E10" s="246"/>
      <c r="F10" s="247"/>
      <c r="G10" s="94"/>
      <c r="H10" s="255"/>
      <c r="I10" s="187"/>
      <c r="J10" s="255"/>
      <c r="K10" s="257"/>
      <c r="L10" s="255"/>
      <c r="M10" s="258"/>
    </row>
    <row r="11" spans="1:13" ht="16.5" customHeight="1" x14ac:dyDescent="0.25">
      <c r="A11" s="320" t="s">
        <v>127</v>
      </c>
      <c r="B11" s="320"/>
      <c r="C11" s="320"/>
      <c r="D11" s="320"/>
      <c r="E11" s="246"/>
      <c r="F11" s="247"/>
      <c r="G11" s="259"/>
      <c r="H11" s="260"/>
      <c r="I11" s="261"/>
      <c r="J11" s="260"/>
      <c r="K11" s="262"/>
      <c r="L11" s="260"/>
      <c r="M11" s="263"/>
    </row>
    <row r="12" spans="1:13" ht="16.5" customHeight="1" x14ac:dyDescent="0.25">
      <c r="A12" s="308" t="s">
        <v>202</v>
      </c>
      <c r="B12" s="308"/>
      <c r="C12" s="308"/>
      <c r="D12" s="308"/>
      <c r="E12" s="164"/>
      <c r="F12" s="11"/>
      <c r="G12" s="24">
        <f>'P&amp;L 5'!H43</f>
        <v>702812</v>
      </c>
      <c r="H12" s="21"/>
      <c r="I12" s="154">
        <v>305203</v>
      </c>
      <c r="J12" s="264"/>
      <c r="K12" s="269">
        <f>'P&amp;L 5'!L43</f>
        <v>-19225</v>
      </c>
      <c r="L12" s="264"/>
      <c r="M12" s="154">
        <v>4366</v>
      </c>
    </row>
    <row r="13" spans="1:13" ht="16.5" customHeight="1" x14ac:dyDescent="0.25">
      <c r="A13" s="308" t="s">
        <v>211</v>
      </c>
      <c r="B13" s="308"/>
      <c r="C13" s="308"/>
      <c r="D13" s="308"/>
      <c r="E13" s="164"/>
      <c r="F13" s="11"/>
      <c r="G13" s="30"/>
      <c r="H13" s="28"/>
      <c r="I13" s="161"/>
      <c r="J13" s="265"/>
      <c r="K13" s="266"/>
      <c r="L13" s="265"/>
      <c r="M13" s="267"/>
    </row>
    <row r="14" spans="1:13" ht="16.5" customHeight="1" x14ac:dyDescent="0.25">
      <c r="A14" s="153"/>
      <c r="B14" s="308" t="s">
        <v>162</v>
      </c>
      <c r="C14" s="308"/>
      <c r="D14" s="308"/>
      <c r="E14" s="164">
        <v>10</v>
      </c>
      <c r="F14" s="247"/>
      <c r="G14" s="24">
        <v>302625</v>
      </c>
      <c r="H14" s="28"/>
      <c r="I14" s="154">
        <v>293931</v>
      </c>
      <c r="J14" s="268"/>
      <c r="K14" s="24">
        <v>36711</v>
      </c>
      <c r="L14" s="268"/>
      <c r="M14" s="154">
        <v>37410</v>
      </c>
    </row>
    <row r="15" spans="1:13" ht="16.5" customHeight="1" x14ac:dyDescent="0.25">
      <c r="A15" s="153"/>
      <c r="B15" s="308" t="s">
        <v>128</v>
      </c>
      <c r="C15" s="308"/>
      <c r="D15" s="308"/>
      <c r="E15" s="164">
        <v>11</v>
      </c>
      <c r="F15" s="247"/>
      <c r="G15" s="24">
        <v>35452</v>
      </c>
      <c r="H15" s="28"/>
      <c r="I15" s="154">
        <v>36098</v>
      </c>
      <c r="J15" s="268"/>
      <c r="K15" s="24">
        <v>13202</v>
      </c>
      <c r="L15" s="268"/>
      <c r="M15" s="154">
        <v>12967</v>
      </c>
    </row>
    <row r="16" spans="1:13" ht="16.5" customHeight="1" x14ac:dyDescent="0.25">
      <c r="A16" s="153"/>
      <c r="B16" s="321" t="s">
        <v>129</v>
      </c>
      <c r="C16" s="321"/>
      <c r="D16" s="321"/>
      <c r="E16" s="164"/>
      <c r="F16" s="247"/>
      <c r="G16" s="24">
        <v>3286</v>
      </c>
      <c r="H16" s="28"/>
      <c r="I16" s="154">
        <v>3746</v>
      </c>
      <c r="J16" s="268"/>
      <c r="K16" s="24">
        <v>138</v>
      </c>
      <c r="L16" s="268"/>
      <c r="M16" s="154">
        <v>616</v>
      </c>
    </row>
    <row r="17" spans="1:13" ht="16.5" customHeight="1" x14ac:dyDescent="0.25">
      <c r="A17" s="153"/>
      <c r="B17" s="308" t="s">
        <v>212</v>
      </c>
      <c r="C17" s="308"/>
      <c r="D17" s="308"/>
      <c r="E17" s="164"/>
      <c r="F17" s="11"/>
      <c r="G17" s="24"/>
      <c r="H17" s="28"/>
      <c r="I17" s="154"/>
      <c r="J17" s="268"/>
      <c r="K17" s="269"/>
      <c r="L17" s="268"/>
      <c r="M17" s="154"/>
    </row>
    <row r="18" spans="1:13" ht="16.5" customHeight="1" x14ac:dyDescent="0.25">
      <c r="A18" s="153"/>
      <c r="B18" s="308"/>
      <c r="C18" s="308" t="s">
        <v>163</v>
      </c>
      <c r="D18" s="308"/>
      <c r="E18" s="164"/>
      <c r="F18" s="11"/>
      <c r="G18" s="24">
        <v>3945</v>
      </c>
      <c r="H18" s="28"/>
      <c r="I18" s="154">
        <v>-834</v>
      </c>
      <c r="J18" s="268"/>
      <c r="K18" s="269">
        <v>-2486</v>
      </c>
      <c r="L18" s="268"/>
      <c r="M18" s="154">
        <v>103</v>
      </c>
    </row>
    <row r="19" spans="1:13" ht="16.5" customHeight="1" x14ac:dyDescent="0.25">
      <c r="A19" s="153"/>
      <c r="B19" s="308" t="s">
        <v>213</v>
      </c>
      <c r="C19" s="308"/>
      <c r="D19" s="308"/>
      <c r="E19" s="164"/>
      <c r="F19" s="11"/>
      <c r="G19" s="24"/>
      <c r="H19" s="28"/>
      <c r="I19" s="154"/>
      <c r="J19" s="268"/>
      <c r="K19" s="269"/>
      <c r="L19" s="268"/>
      <c r="M19" s="154"/>
    </row>
    <row r="20" spans="1:13" ht="16.5" customHeight="1" x14ac:dyDescent="0.25">
      <c r="A20" s="308"/>
      <c r="B20" s="153"/>
      <c r="C20" s="48" t="s">
        <v>130</v>
      </c>
      <c r="D20" s="308"/>
      <c r="E20" s="164"/>
      <c r="F20" s="11"/>
      <c r="G20" s="24">
        <v>-78</v>
      </c>
      <c r="H20" s="28"/>
      <c r="I20" s="154">
        <v>377</v>
      </c>
      <c r="J20" s="268"/>
      <c r="K20" s="269">
        <v>-78</v>
      </c>
      <c r="L20" s="268"/>
      <c r="M20" s="154">
        <v>377</v>
      </c>
    </row>
    <row r="21" spans="1:13" ht="16.5" customHeight="1" x14ac:dyDescent="0.25">
      <c r="A21" s="308"/>
      <c r="B21" s="308" t="s">
        <v>214</v>
      </c>
      <c r="C21" s="308"/>
      <c r="D21" s="308"/>
      <c r="E21" s="164"/>
      <c r="F21" s="11"/>
      <c r="G21" s="24"/>
      <c r="H21" s="28"/>
      <c r="I21" s="154"/>
      <c r="J21" s="268"/>
      <c r="K21" s="269"/>
      <c r="L21" s="268"/>
      <c r="M21" s="270"/>
    </row>
    <row r="22" spans="1:13" ht="16.5" customHeight="1" x14ac:dyDescent="0.25">
      <c r="A22" s="308"/>
      <c r="B22" s="308"/>
      <c r="C22" s="308" t="s">
        <v>215</v>
      </c>
      <c r="D22" s="308"/>
      <c r="E22" s="164"/>
      <c r="F22" s="11"/>
      <c r="G22" s="24">
        <v>-1170</v>
      </c>
      <c r="H22" s="28"/>
      <c r="I22" s="154">
        <v>0</v>
      </c>
      <c r="J22" s="268"/>
      <c r="K22" s="269">
        <v>-1170</v>
      </c>
      <c r="L22" s="268"/>
      <c r="M22" s="154">
        <v>0</v>
      </c>
    </row>
    <row r="23" spans="1:13" ht="16.5" customHeight="1" x14ac:dyDescent="0.25">
      <c r="A23" s="308"/>
      <c r="B23" s="308" t="s">
        <v>216</v>
      </c>
      <c r="C23" s="308"/>
      <c r="D23" s="153"/>
      <c r="E23" s="164"/>
      <c r="F23" s="11"/>
      <c r="G23" s="24">
        <v>-6185</v>
      </c>
      <c r="H23" s="28"/>
      <c r="I23" s="154">
        <v>499</v>
      </c>
      <c r="J23" s="268"/>
      <c r="K23" s="269">
        <v>-5898</v>
      </c>
      <c r="L23" s="268"/>
      <c r="M23" s="154">
        <v>899</v>
      </c>
    </row>
    <row r="24" spans="1:13" ht="16.5" customHeight="1" x14ac:dyDescent="0.25">
      <c r="A24" s="153"/>
      <c r="B24" s="308" t="s">
        <v>217</v>
      </c>
      <c r="C24" s="308"/>
      <c r="D24" s="308"/>
      <c r="E24" s="164">
        <v>9.1999999999999993</v>
      </c>
      <c r="F24" s="11"/>
      <c r="G24" s="24">
        <v>17235</v>
      </c>
      <c r="H24" s="28"/>
      <c r="I24" s="154">
        <v>6836</v>
      </c>
      <c r="J24" s="268"/>
      <c r="K24" s="24">
        <v>0</v>
      </c>
      <c r="L24" s="268"/>
      <c r="M24" s="154">
        <v>0</v>
      </c>
    </row>
    <row r="25" spans="1:13" ht="16.5" customHeight="1" x14ac:dyDescent="0.25">
      <c r="A25" s="153"/>
      <c r="B25" s="308" t="s">
        <v>154</v>
      </c>
      <c r="C25" s="308"/>
      <c r="D25" s="308"/>
      <c r="E25" s="164">
        <v>9.3000000000000007</v>
      </c>
      <c r="F25" s="11"/>
      <c r="G25" s="24">
        <v>263</v>
      </c>
      <c r="H25" s="28"/>
      <c r="I25" s="154">
        <v>653</v>
      </c>
      <c r="J25" s="268"/>
      <c r="K25" s="24">
        <v>0</v>
      </c>
      <c r="L25" s="268"/>
      <c r="M25" s="154">
        <v>0</v>
      </c>
    </row>
    <row r="26" spans="1:13" ht="16.5" customHeight="1" x14ac:dyDescent="0.25">
      <c r="A26" s="153"/>
      <c r="B26" s="308" t="s">
        <v>218</v>
      </c>
      <c r="C26" s="308"/>
      <c r="D26" s="308"/>
      <c r="E26" s="153"/>
      <c r="F26" s="11"/>
      <c r="G26" s="24">
        <v>3362</v>
      </c>
      <c r="H26" s="28"/>
      <c r="I26" s="154">
        <v>79</v>
      </c>
      <c r="J26" s="268"/>
      <c r="K26" s="24">
        <v>299</v>
      </c>
      <c r="L26" s="268"/>
      <c r="M26" s="154">
        <v>100</v>
      </c>
    </row>
    <row r="27" spans="1:13" ht="16.5" customHeight="1" x14ac:dyDescent="0.25">
      <c r="A27" s="153"/>
      <c r="B27" s="271" t="s">
        <v>219</v>
      </c>
      <c r="C27" s="308"/>
      <c r="D27" s="308"/>
      <c r="E27" s="153"/>
      <c r="F27" s="11"/>
      <c r="G27" s="24">
        <v>2157</v>
      </c>
      <c r="H27" s="28"/>
      <c r="I27" s="154">
        <v>-27918</v>
      </c>
      <c r="J27" s="268"/>
      <c r="K27" s="24">
        <v>0</v>
      </c>
      <c r="L27" s="268"/>
      <c r="M27" s="154">
        <v>0</v>
      </c>
    </row>
    <row r="28" spans="1:13" ht="16.5" customHeight="1" x14ac:dyDescent="0.25">
      <c r="A28" s="153"/>
      <c r="B28" s="271" t="s">
        <v>131</v>
      </c>
      <c r="C28" s="271"/>
      <c r="D28" s="271"/>
      <c r="E28" s="164"/>
      <c r="F28" s="11"/>
      <c r="G28" s="24">
        <v>13540</v>
      </c>
      <c r="H28" s="28"/>
      <c r="I28" s="154">
        <v>7085</v>
      </c>
      <c r="J28" s="268"/>
      <c r="K28" s="24">
        <v>2550</v>
      </c>
      <c r="L28" s="268"/>
      <c r="M28" s="154">
        <v>2609</v>
      </c>
    </row>
    <row r="29" spans="1:13" ht="16.5" customHeight="1" x14ac:dyDescent="0.25">
      <c r="A29" s="153"/>
      <c r="B29" s="271" t="s">
        <v>220</v>
      </c>
      <c r="C29" s="271"/>
      <c r="D29" s="271"/>
      <c r="E29" s="164"/>
      <c r="F29" s="11"/>
      <c r="G29" s="24">
        <v>-19954</v>
      </c>
      <c r="H29" s="28"/>
      <c r="I29" s="154">
        <v>-9681</v>
      </c>
      <c r="J29" s="268"/>
      <c r="K29" s="269">
        <v>-13156</v>
      </c>
      <c r="L29" s="268"/>
      <c r="M29" s="270">
        <v>-11161</v>
      </c>
    </row>
    <row r="30" spans="1:13" ht="16.5" customHeight="1" x14ac:dyDescent="0.25">
      <c r="A30" s="153"/>
      <c r="B30" s="271" t="s">
        <v>132</v>
      </c>
      <c r="C30" s="271"/>
      <c r="D30" s="271"/>
      <c r="E30" s="164"/>
      <c r="F30" s="11"/>
      <c r="G30" s="151">
        <v>-5727</v>
      </c>
      <c r="H30" s="28"/>
      <c r="I30" s="195">
        <v>-5207</v>
      </c>
      <c r="J30" s="268"/>
      <c r="K30" s="272">
        <v>-33948</v>
      </c>
      <c r="L30" s="268"/>
      <c r="M30" s="273">
        <v>-44949</v>
      </c>
    </row>
    <row r="31" spans="1:13" ht="16.5" customHeight="1" x14ac:dyDescent="0.25">
      <c r="A31" s="153"/>
      <c r="B31" s="271" t="s">
        <v>91</v>
      </c>
      <c r="C31" s="271"/>
      <c r="D31" s="271"/>
      <c r="E31" s="164"/>
      <c r="F31" s="247"/>
      <c r="G31" s="25">
        <v>272191</v>
      </c>
      <c r="H31" s="28"/>
      <c r="I31" s="194">
        <v>227850</v>
      </c>
      <c r="J31" s="268"/>
      <c r="K31" s="25">
        <v>167932</v>
      </c>
      <c r="L31" s="268"/>
      <c r="M31" s="194">
        <v>135867</v>
      </c>
    </row>
    <row r="32" spans="1:13" ht="16.5" customHeight="1" x14ac:dyDescent="0.25">
      <c r="A32" s="153"/>
      <c r="B32" s="308"/>
      <c r="C32" s="308"/>
      <c r="D32" s="308"/>
      <c r="E32" s="164"/>
      <c r="F32" s="11"/>
      <c r="G32" s="77"/>
      <c r="H32" s="28"/>
      <c r="I32" s="78"/>
      <c r="J32" s="268"/>
      <c r="K32" s="274"/>
      <c r="L32" s="268"/>
      <c r="M32" s="275"/>
    </row>
    <row r="33" spans="1:13" ht="16.5" customHeight="1" x14ac:dyDescent="0.25">
      <c r="A33" s="308"/>
      <c r="B33" s="308"/>
      <c r="C33" s="308"/>
      <c r="D33" s="308"/>
      <c r="E33" s="164"/>
      <c r="F33" s="11"/>
      <c r="G33" s="30">
        <f>SUM(G12:G31)</f>
        <v>1323754</v>
      </c>
      <c r="H33" s="28"/>
      <c r="I33" s="161">
        <f>SUM(I12:I31)</f>
        <v>838717</v>
      </c>
      <c r="J33" s="268"/>
      <c r="K33" s="24">
        <f>SUM(K12:K31)</f>
        <v>144871</v>
      </c>
      <c r="L33" s="268"/>
      <c r="M33" s="154">
        <f>SUM(M12:M31)</f>
        <v>139204</v>
      </c>
    </row>
    <row r="34" spans="1:13" ht="16.5" customHeight="1" x14ac:dyDescent="0.25">
      <c r="A34" s="322" t="s">
        <v>133</v>
      </c>
      <c r="B34" s="322"/>
      <c r="C34" s="322"/>
      <c r="D34" s="322"/>
      <c r="E34" s="164"/>
      <c r="F34" s="247"/>
      <c r="G34" s="30"/>
      <c r="H34" s="28"/>
      <c r="I34" s="161"/>
      <c r="J34" s="268"/>
      <c r="K34" s="276"/>
      <c r="L34" s="268"/>
      <c r="M34" s="154"/>
    </row>
    <row r="35" spans="1:13" ht="16.5" customHeight="1" x14ac:dyDescent="0.25">
      <c r="A35" s="308"/>
      <c r="B35" s="278" t="s">
        <v>134</v>
      </c>
      <c r="C35" s="48" t="s">
        <v>230</v>
      </c>
      <c r="D35" s="308"/>
      <c r="E35" s="164"/>
      <c r="F35" s="247"/>
      <c r="G35" s="24">
        <v>-207095</v>
      </c>
      <c r="H35" s="28"/>
      <c r="I35" s="280">
        <v>-2059562</v>
      </c>
      <c r="J35" s="268"/>
      <c r="K35" s="24">
        <v>11080</v>
      </c>
      <c r="L35" s="268"/>
      <c r="M35" s="154">
        <v>60175</v>
      </c>
    </row>
    <row r="36" spans="1:13" ht="16.5" customHeight="1" x14ac:dyDescent="0.25">
      <c r="A36" s="153"/>
      <c r="B36" s="278" t="s">
        <v>134</v>
      </c>
      <c r="C36" s="48" t="s">
        <v>135</v>
      </c>
      <c r="D36" s="153"/>
      <c r="E36" s="164"/>
      <c r="F36" s="247"/>
      <c r="G36" s="24">
        <v>1932272</v>
      </c>
      <c r="H36" s="28"/>
      <c r="I36" s="280">
        <v>-3487746</v>
      </c>
      <c r="J36" s="268"/>
      <c r="K36" s="274">
        <v>-14120</v>
      </c>
      <c r="L36" s="268"/>
      <c r="M36" s="275">
        <v>-15782</v>
      </c>
    </row>
    <row r="37" spans="1:13" ht="16.5" customHeight="1" x14ac:dyDescent="0.25">
      <c r="A37" s="153"/>
      <c r="B37" s="278" t="s">
        <v>134</v>
      </c>
      <c r="C37" s="48" t="s">
        <v>15</v>
      </c>
      <c r="D37" s="153"/>
      <c r="E37" s="164"/>
      <c r="F37" s="247"/>
      <c r="G37" s="24">
        <v>-28302</v>
      </c>
      <c r="H37" s="28"/>
      <c r="I37" s="280">
        <v>9898</v>
      </c>
      <c r="J37" s="268"/>
      <c r="K37" s="304">
        <v>676</v>
      </c>
      <c r="L37" s="268"/>
      <c r="M37" s="275">
        <v>-2097</v>
      </c>
    </row>
    <row r="38" spans="1:13" ht="16.5" customHeight="1" x14ac:dyDescent="0.25">
      <c r="A38" s="153"/>
      <c r="B38" s="278" t="s">
        <v>134</v>
      </c>
      <c r="C38" s="48" t="s">
        <v>27</v>
      </c>
      <c r="D38" s="153"/>
      <c r="E38" s="164"/>
      <c r="F38" s="247"/>
      <c r="G38" s="24">
        <v>8865</v>
      </c>
      <c r="H38" s="28"/>
      <c r="I38" s="280">
        <v>812</v>
      </c>
      <c r="J38" s="268"/>
      <c r="K38" s="305">
        <v>315</v>
      </c>
      <c r="L38" s="268"/>
      <c r="M38" s="154">
        <v>2791</v>
      </c>
    </row>
    <row r="39" spans="1:13" ht="16.5" customHeight="1" x14ac:dyDescent="0.25">
      <c r="A39" s="153"/>
      <c r="B39" s="278" t="s">
        <v>134</v>
      </c>
      <c r="C39" s="48" t="s">
        <v>229</v>
      </c>
      <c r="D39" s="153"/>
      <c r="E39" s="246"/>
      <c r="F39" s="247"/>
      <c r="G39" s="24">
        <v>590176</v>
      </c>
      <c r="H39" s="28"/>
      <c r="I39" s="280">
        <v>1562940</v>
      </c>
      <c r="J39" s="268"/>
      <c r="K39" s="24">
        <v>87432</v>
      </c>
      <c r="L39" s="268"/>
      <c r="M39" s="275">
        <v>-14038</v>
      </c>
    </row>
    <row r="40" spans="1:13" ht="16.5" customHeight="1" x14ac:dyDescent="0.25">
      <c r="A40" s="153"/>
      <c r="B40" s="278" t="s">
        <v>134</v>
      </c>
      <c r="C40" s="308" t="s">
        <v>38</v>
      </c>
      <c r="D40" s="153"/>
      <c r="E40" s="246"/>
      <c r="F40" s="247"/>
      <c r="G40" s="24">
        <v>29032</v>
      </c>
      <c r="H40" s="28"/>
      <c r="I40" s="280">
        <v>-19484</v>
      </c>
      <c r="J40" s="268"/>
      <c r="K40" s="24">
        <v>2022</v>
      </c>
      <c r="L40" s="268"/>
      <c r="M40" s="275">
        <v>-1977</v>
      </c>
    </row>
    <row r="41" spans="1:13" ht="16.5" customHeight="1" x14ac:dyDescent="0.25">
      <c r="A41" s="153"/>
      <c r="B41" s="278" t="s">
        <v>134</v>
      </c>
      <c r="C41" s="48" t="s">
        <v>47</v>
      </c>
      <c r="D41" s="153"/>
      <c r="E41" s="246"/>
      <c r="F41" s="247"/>
      <c r="G41" s="24">
        <v>64166</v>
      </c>
      <c r="H41" s="28"/>
      <c r="I41" s="280">
        <v>23969</v>
      </c>
      <c r="J41" s="268"/>
      <c r="K41" s="24">
        <v>6073</v>
      </c>
      <c r="L41" s="268"/>
      <c r="M41" s="154">
        <v>11749</v>
      </c>
    </row>
    <row r="42" spans="1:13" ht="16.5" customHeight="1" x14ac:dyDescent="0.25">
      <c r="A42" s="153"/>
      <c r="B42" s="278" t="s">
        <v>134</v>
      </c>
      <c r="C42" s="48" t="s">
        <v>49</v>
      </c>
      <c r="D42" s="153"/>
      <c r="E42" s="246"/>
      <c r="F42" s="247"/>
      <c r="G42" s="24">
        <v>-125</v>
      </c>
      <c r="H42" s="28"/>
      <c r="I42" s="280">
        <v>7552</v>
      </c>
      <c r="J42" s="268"/>
      <c r="K42" s="24">
        <v>16</v>
      </c>
      <c r="L42" s="268"/>
      <c r="M42" s="275">
        <v>-10</v>
      </c>
    </row>
    <row r="43" spans="1:13" ht="16.5" customHeight="1" x14ac:dyDescent="0.25">
      <c r="A43" s="153"/>
      <c r="B43" s="308" t="s">
        <v>134</v>
      </c>
      <c r="C43" s="48" t="s">
        <v>136</v>
      </c>
      <c r="D43" s="153"/>
      <c r="E43" s="164"/>
      <c r="F43" s="247"/>
      <c r="G43" s="27">
        <v>-9346</v>
      </c>
      <c r="H43" s="78"/>
      <c r="I43" s="52">
        <v>-7840</v>
      </c>
      <c r="J43" s="275"/>
      <c r="K43" s="281">
        <v>-3472</v>
      </c>
      <c r="L43" s="275"/>
      <c r="M43" s="282">
        <v>-4058</v>
      </c>
    </row>
    <row r="44" spans="1:13" ht="16.5" customHeight="1" x14ac:dyDescent="0.25">
      <c r="A44" s="153"/>
      <c r="B44" s="278"/>
      <c r="D44" s="153"/>
      <c r="E44" s="246"/>
      <c r="F44" s="247"/>
      <c r="G44" s="30"/>
      <c r="H44" s="28"/>
      <c r="I44" s="161"/>
      <c r="J44" s="268"/>
      <c r="K44" s="276"/>
      <c r="L44" s="268"/>
      <c r="M44" s="277"/>
    </row>
    <row r="45" spans="1:13" ht="16.5" customHeight="1" x14ac:dyDescent="0.25">
      <c r="A45" s="308" t="s">
        <v>221</v>
      </c>
      <c r="B45" s="308"/>
      <c r="C45" s="308"/>
      <c r="D45" s="308"/>
      <c r="E45" s="246"/>
      <c r="F45" s="247"/>
      <c r="G45" s="30">
        <f>SUM(G33:G43)</f>
        <v>3703397</v>
      </c>
      <c r="H45" s="28"/>
      <c r="I45" s="161">
        <f>SUM(I33:I43)</f>
        <v>-3130744</v>
      </c>
      <c r="J45" s="268"/>
      <c r="K45" s="24">
        <f>SUM(K33:K43)</f>
        <v>234893</v>
      </c>
      <c r="L45" s="268"/>
      <c r="M45" s="154">
        <f>SUM(M33:M43)</f>
        <v>175957</v>
      </c>
    </row>
    <row r="46" spans="1:13" ht="16.5" customHeight="1" x14ac:dyDescent="0.25">
      <c r="A46" s="308"/>
      <c r="B46" s="308" t="s">
        <v>134</v>
      </c>
      <c r="C46" s="308" t="s">
        <v>137</v>
      </c>
      <c r="D46" s="308"/>
      <c r="E46" s="246"/>
      <c r="F46" s="247"/>
      <c r="G46" s="279">
        <v>-291461</v>
      </c>
      <c r="H46" s="28"/>
      <c r="I46" s="280">
        <v>-208411</v>
      </c>
      <c r="J46" s="268"/>
      <c r="K46" s="274">
        <v>-182903</v>
      </c>
      <c r="L46" s="268"/>
      <c r="M46" s="275">
        <v>-123662</v>
      </c>
    </row>
    <row r="47" spans="1:13" ht="16.5" customHeight="1" x14ac:dyDescent="0.25">
      <c r="A47" s="308"/>
      <c r="B47" s="308" t="s">
        <v>134</v>
      </c>
      <c r="C47" s="308" t="s">
        <v>138</v>
      </c>
      <c r="D47" s="308"/>
      <c r="E47" s="246"/>
      <c r="F47" s="247"/>
      <c r="G47" s="281">
        <v>-27956</v>
      </c>
      <c r="H47" s="78"/>
      <c r="I47" s="52">
        <v>-114040</v>
      </c>
      <c r="J47" s="275"/>
      <c r="K47" s="281">
        <v>-4719</v>
      </c>
      <c r="L47" s="275"/>
      <c r="M47" s="282">
        <v>-3252</v>
      </c>
    </row>
    <row r="48" spans="1:13" ht="16.5" customHeight="1" x14ac:dyDescent="0.25">
      <c r="A48" s="308"/>
      <c r="B48" s="308"/>
      <c r="C48" s="308"/>
      <c r="D48" s="308"/>
      <c r="E48" s="246"/>
      <c r="F48" s="247"/>
      <c r="G48" s="30"/>
      <c r="H48" s="28"/>
      <c r="I48" s="161"/>
      <c r="J48" s="268"/>
      <c r="K48" s="276"/>
      <c r="L48" s="268"/>
      <c r="M48" s="277"/>
    </row>
    <row r="49" spans="1:13" ht="16.5" customHeight="1" x14ac:dyDescent="0.25">
      <c r="A49" s="307" t="s">
        <v>186</v>
      </c>
      <c r="B49" s="308"/>
      <c r="C49" s="308"/>
      <c r="D49" s="308"/>
      <c r="E49" s="246"/>
      <c r="F49" s="247"/>
      <c r="G49" s="27">
        <f>SUM(G45:G47)</f>
        <v>3383980</v>
      </c>
      <c r="H49" s="28"/>
      <c r="I49" s="52">
        <f>SUM(I45:I47)</f>
        <v>-3453195</v>
      </c>
      <c r="J49" s="268"/>
      <c r="K49" s="27">
        <f>SUM(K45:K47)</f>
        <v>47271</v>
      </c>
      <c r="L49" s="268"/>
      <c r="M49" s="194">
        <f>SUM(M45:M47)</f>
        <v>49043</v>
      </c>
    </row>
    <row r="50" spans="1:13" ht="16.5" customHeight="1" x14ac:dyDescent="0.25">
      <c r="A50" s="307"/>
      <c r="B50" s="308"/>
      <c r="C50" s="308"/>
      <c r="D50" s="308"/>
      <c r="E50" s="246"/>
      <c r="F50" s="247"/>
      <c r="G50" s="280"/>
      <c r="H50" s="161"/>
      <c r="I50" s="280"/>
      <c r="J50" s="161"/>
      <c r="K50" s="280"/>
      <c r="L50" s="161"/>
      <c r="M50" s="280"/>
    </row>
    <row r="51" spans="1:13" ht="16.5" customHeight="1" x14ac:dyDescent="0.25">
      <c r="A51" s="307"/>
      <c r="B51" s="308"/>
      <c r="C51" s="308"/>
      <c r="D51" s="308"/>
      <c r="E51" s="246"/>
      <c r="F51" s="247"/>
      <c r="G51" s="280"/>
      <c r="H51" s="161"/>
      <c r="I51" s="280"/>
      <c r="J51" s="161"/>
      <c r="K51" s="280"/>
      <c r="L51" s="161"/>
      <c r="M51" s="280"/>
    </row>
    <row r="52" spans="1:13" ht="16.5" customHeight="1" x14ac:dyDescent="0.25">
      <c r="A52" s="307"/>
      <c r="B52" s="308"/>
      <c r="C52" s="308"/>
      <c r="D52" s="308"/>
      <c r="E52" s="246"/>
      <c r="F52" s="247"/>
      <c r="G52" s="280"/>
      <c r="H52" s="161"/>
      <c r="I52" s="280"/>
      <c r="J52" s="161"/>
      <c r="K52" s="280"/>
      <c r="L52" s="161"/>
      <c r="M52" s="280"/>
    </row>
    <row r="53" spans="1:13" ht="16.5" customHeight="1" x14ac:dyDescent="0.25">
      <c r="A53" s="307"/>
      <c r="B53" s="308"/>
      <c r="C53" s="308"/>
      <c r="D53" s="308"/>
      <c r="E53" s="246"/>
      <c r="F53" s="247"/>
      <c r="G53" s="280"/>
      <c r="H53" s="161"/>
      <c r="I53" s="280"/>
      <c r="J53" s="161"/>
      <c r="K53" s="280"/>
      <c r="L53" s="161"/>
      <c r="M53" s="280"/>
    </row>
    <row r="54" spans="1:13" ht="14.25" customHeight="1" x14ac:dyDescent="0.25">
      <c r="A54" s="307"/>
      <c r="B54" s="308"/>
      <c r="C54" s="308"/>
      <c r="D54" s="308"/>
      <c r="E54" s="246"/>
      <c r="F54" s="247"/>
      <c r="G54" s="280"/>
      <c r="H54" s="161"/>
      <c r="I54" s="280"/>
      <c r="J54" s="161"/>
      <c r="K54" s="280"/>
      <c r="L54" s="161"/>
      <c r="M54" s="280"/>
    </row>
    <row r="55" spans="1:13" ht="16.5" customHeight="1" x14ac:dyDescent="0.25">
      <c r="A55" s="307"/>
      <c r="B55" s="308"/>
      <c r="C55" s="308"/>
      <c r="D55" s="308"/>
      <c r="E55" s="246"/>
      <c r="F55" s="247"/>
      <c r="G55" s="280"/>
      <c r="H55" s="161"/>
      <c r="I55" s="280"/>
      <c r="J55" s="161"/>
      <c r="K55" s="280"/>
      <c r="L55" s="161"/>
      <c r="M55" s="280"/>
    </row>
    <row r="56" spans="1:13" ht="16.5" customHeight="1" x14ac:dyDescent="0.25">
      <c r="A56" s="307"/>
      <c r="B56" s="308"/>
      <c r="C56" s="308"/>
      <c r="D56" s="308"/>
      <c r="E56" s="246"/>
      <c r="F56" s="247"/>
      <c r="G56" s="280"/>
      <c r="H56" s="161"/>
      <c r="I56" s="280"/>
      <c r="J56" s="161"/>
      <c r="K56" s="280"/>
      <c r="L56" s="161"/>
      <c r="M56" s="280"/>
    </row>
    <row r="57" spans="1:13" ht="16.5" customHeight="1" x14ac:dyDescent="0.25">
      <c r="A57" s="307"/>
      <c r="B57" s="308"/>
      <c r="C57" s="308"/>
      <c r="D57" s="308"/>
      <c r="E57" s="246"/>
      <c r="F57" s="247"/>
      <c r="G57" s="280"/>
      <c r="H57" s="161"/>
      <c r="I57" s="280"/>
      <c r="J57" s="161"/>
      <c r="K57" s="280"/>
      <c r="L57" s="161"/>
      <c r="M57" s="280"/>
    </row>
    <row r="58" spans="1:13" ht="16.5" customHeight="1" x14ac:dyDescent="0.25">
      <c r="A58" s="307"/>
      <c r="B58" s="308"/>
      <c r="C58" s="308"/>
      <c r="D58" s="308"/>
      <c r="E58" s="246"/>
      <c r="F58" s="247"/>
      <c r="G58" s="280"/>
      <c r="H58" s="161"/>
      <c r="I58" s="280"/>
      <c r="J58" s="161"/>
      <c r="K58" s="280"/>
      <c r="L58" s="161"/>
      <c r="M58" s="280"/>
    </row>
    <row r="59" spans="1:13" ht="16.5" customHeight="1" x14ac:dyDescent="0.25">
      <c r="A59" s="307"/>
      <c r="B59" s="308"/>
      <c r="C59" s="308"/>
      <c r="D59" s="308"/>
      <c r="E59" s="246"/>
      <c r="F59" s="247"/>
      <c r="G59" s="280"/>
      <c r="H59" s="161"/>
      <c r="I59" s="280"/>
      <c r="J59" s="161"/>
      <c r="K59" s="280"/>
      <c r="L59" s="161"/>
      <c r="M59" s="280"/>
    </row>
    <row r="60" spans="1:13" ht="16.5" customHeight="1" x14ac:dyDescent="0.25">
      <c r="A60" s="307"/>
      <c r="B60" s="308"/>
      <c r="C60" s="308"/>
      <c r="D60" s="308"/>
      <c r="E60" s="246"/>
      <c r="F60" s="247"/>
      <c r="G60" s="280"/>
      <c r="H60" s="161"/>
      <c r="I60" s="280"/>
      <c r="J60" s="161"/>
      <c r="K60" s="280"/>
      <c r="L60" s="161"/>
      <c r="M60" s="280"/>
    </row>
    <row r="61" spans="1:13" ht="16.5" customHeight="1" x14ac:dyDescent="0.25">
      <c r="A61" s="307"/>
      <c r="B61" s="308"/>
      <c r="C61" s="308"/>
      <c r="D61" s="308"/>
      <c r="E61" s="246"/>
      <c r="F61" s="247"/>
      <c r="G61" s="280"/>
      <c r="H61" s="161"/>
      <c r="I61" s="280"/>
      <c r="J61" s="161"/>
      <c r="K61" s="280"/>
      <c r="L61" s="161"/>
      <c r="M61" s="280"/>
    </row>
    <row r="62" spans="1:13" ht="16.5" customHeight="1" x14ac:dyDescent="0.25">
      <c r="A62" s="307"/>
      <c r="B62" s="308"/>
      <c r="C62" s="308"/>
      <c r="D62" s="308"/>
      <c r="E62" s="246"/>
      <c r="F62" s="247"/>
      <c r="G62" s="280"/>
      <c r="H62" s="161"/>
      <c r="I62" s="280"/>
      <c r="J62" s="161"/>
      <c r="K62" s="280"/>
      <c r="L62" s="161"/>
      <c r="M62" s="280"/>
    </row>
    <row r="63" spans="1:13" ht="16.5" customHeight="1" x14ac:dyDescent="0.25">
      <c r="A63" s="307"/>
      <c r="B63" s="308"/>
      <c r="C63" s="308"/>
      <c r="D63" s="308"/>
      <c r="E63" s="246"/>
      <c r="F63" s="247"/>
      <c r="G63" s="280"/>
      <c r="H63" s="161"/>
      <c r="I63" s="280"/>
      <c r="J63" s="161"/>
      <c r="K63" s="280"/>
      <c r="L63" s="161"/>
      <c r="M63" s="280"/>
    </row>
    <row r="64" spans="1:13" ht="22.15" customHeight="1" x14ac:dyDescent="0.25">
      <c r="A64" s="171" t="str">
        <f>'B&amp;S 2-4'!A56</f>
        <v>The accompanying notes form part of this interim financial information.</v>
      </c>
      <c r="B64" s="171"/>
      <c r="C64" s="171"/>
      <c r="D64" s="171"/>
      <c r="E64" s="171"/>
      <c r="F64" s="135"/>
      <c r="G64" s="135"/>
      <c r="H64" s="135"/>
      <c r="I64" s="171"/>
      <c r="J64" s="135"/>
      <c r="K64" s="135"/>
      <c r="L64" s="135"/>
      <c r="M64" s="171"/>
    </row>
    <row r="65" spans="1:13" ht="16.5" customHeight="1" x14ac:dyDescent="0.25">
      <c r="A65" s="162" t="s">
        <v>0</v>
      </c>
      <c r="E65" s="164"/>
      <c r="G65" s="6"/>
      <c r="H65" s="131"/>
      <c r="I65" s="152"/>
      <c r="J65" s="131"/>
      <c r="K65" s="28"/>
      <c r="L65" s="131"/>
      <c r="M65" s="161"/>
    </row>
    <row r="66" spans="1:13" ht="16.5" customHeight="1" x14ac:dyDescent="0.25">
      <c r="A66" s="73" t="s">
        <v>126</v>
      </c>
      <c r="E66" s="164"/>
      <c r="G66" s="6"/>
      <c r="H66" s="131"/>
      <c r="I66" s="152"/>
      <c r="J66" s="131"/>
      <c r="K66" s="28"/>
      <c r="L66" s="131"/>
      <c r="M66" s="161"/>
    </row>
    <row r="67" spans="1:13" ht="16.5" customHeight="1" x14ac:dyDescent="0.25">
      <c r="A67" s="163" t="str">
        <f>A3</f>
        <v>For the three-month period ended 31 March 2024</v>
      </c>
      <c r="B67" s="134"/>
      <c r="C67" s="134"/>
      <c r="D67" s="134"/>
      <c r="E67" s="165"/>
      <c r="F67" s="4"/>
      <c r="G67" s="132"/>
      <c r="H67" s="133"/>
      <c r="I67" s="186"/>
      <c r="J67" s="133"/>
      <c r="K67" s="29"/>
      <c r="L67" s="133"/>
      <c r="M67" s="52"/>
    </row>
    <row r="68" spans="1:13" ht="16.5" customHeight="1" x14ac:dyDescent="0.25">
      <c r="A68" s="73"/>
      <c r="E68" s="164"/>
      <c r="G68" s="6"/>
      <c r="H68" s="131"/>
      <c r="I68" s="152"/>
      <c r="J68" s="131"/>
      <c r="K68" s="28"/>
      <c r="L68" s="131"/>
      <c r="M68" s="161"/>
    </row>
    <row r="69" spans="1:13" ht="16.5" customHeight="1" x14ac:dyDescent="0.25">
      <c r="A69" s="73"/>
      <c r="E69" s="164"/>
      <c r="G69" s="6"/>
      <c r="H69" s="131"/>
      <c r="I69" s="152"/>
      <c r="J69" s="131"/>
      <c r="K69" s="28"/>
      <c r="L69" s="131"/>
      <c r="M69" s="161"/>
    </row>
    <row r="70" spans="1:13" ht="16.5" customHeight="1" x14ac:dyDescent="0.25">
      <c r="A70" s="153"/>
      <c r="B70" s="153"/>
      <c r="C70" s="153"/>
      <c r="D70" s="153"/>
      <c r="E70" s="246"/>
      <c r="F70" s="247"/>
      <c r="G70" s="312" t="s">
        <v>2</v>
      </c>
      <c r="H70" s="312"/>
      <c r="I70" s="312"/>
      <c r="J70" s="248"/>
      <c r="K70" s="319" t="s">
        <v>3</v>
      </c>
      <c r="L70" s="319"/>
      <c r="M70" s="319"/>
    </row>
    <row r="71" spans="1:13" ht="16.5" customHeight="1" x14ac:dyDescent="0.25">
      <c r="A71" s="153"/>
      <c r="B71" s="153"/>
      <c r="C71" s="153"/>
      <c r="D71" s="153"/>
      <c r="E71" s="246"/>
      <c r="F71" s="247"/>
      <c r="G71" s="249" t="s">
        <v>4</v>
      </c>
      <c r="H71" s="250"/>
      <c r="I71" s="251" t="s">
        <v>4</v>
      </c>
      <c r="J71" s="248"/>
      <c r="K71" s="249" t="s">
        <v>4</v>
      </c>
      <c r="L71" s="250"/>
      <c r="M71" s="251" t="s">
        <v>4</v>
      </c>
    </row>
    <row r="72" spans="1:13" ht="16.5" customHeight="1" x14ac:dyDescent="0.25">
      <c r="A72" s="153"/>
      <c r="B72" s="153"/>
      <c r="C72" s="153"/>
      <c r="D72" s="153"/>
      <c r="E72" s="164"/>
      <c r="G72" s="252" t="s">
        <v>194</v>
      </c>
      <c r="H72" s="10"/>
      <c r="I72" s="253" t="s">
        <v>165</v>
      </c>
      <c r="J72" s="10"/>
      <c r="K72" s="252" t="s">
        <v>194</v>
      </c>
      <c r="L72" s="10"/>
      <c r="M72" s="253" t="s">
        <v>165</v>
      </c>
    </row>
    <row r="73" spans="1:13" ht="16.5" customHeight="1" x14ac:dyDescent="0.25">
      <c r="A73" s="153"/>
      <c r="B73" s="153"/>
      <c r="C73" s="153"/>
      <c r="D73" s="153"/>
      <c r="E73" s="254" t="s">
        <v>7</v>
      </c>
      <c r="F73" s="247"/>
      <c r="G73" s="306" t="s">
        <v>8</v>
      </c>
      <c r="H73" s="255"/>
      <c r="I73" s="256" t="s">
        <v>8</v>
      </c>
      <c r="J73" s="255"/>
      <c r="K73" s="306" t="s">
        <v>8</v>
      </c>
      <c r="L73" s="255"/>
      <c r="M73" s="256" t="s">
        <v>8</v>
      </c>
    </row>
    <row r="74" spans="1:13" ht="16.5" customHeight="1" x14ac:dyDescent="0.25">
      <c r="A74" s="153"/>
      <c r="B74" s="153"/>
      <c r="C74" s="153"/>
      <c r="D74" s="153"/>
      <c r="E74" s="283"/>
      <c r="F74" s="247"/>
      <c r="G74" s="284"/>
      <c r="H74" s="255"/>
      <c r="I74" s="285"/>
      <c r="J74" s="255"/>
      <c r="K74" s="284"/>
      <c r="L74" s="255"/>
      <c r="M74" s="285"/>
    </row>
    <row r="75" spans="1:13" ht="16.5" customHeight="1" x14ac:dyDescent="0.25">
      <c r="A75" s="73" t="s">
        <v>139</v>
      </c>
      <c r="E75" s="164"/>
      <c r="G75" s="30"/>
      <c r="H75" s="28"/>
      <c r="I75" s="161"/>
      <c r="J75" s="28"/>
      <c r="K75" s="30"/>
      <c r="L75" s="28"/>
      <c r="M75" s="161"/>
    </row>
    <row r="76" spans="1:13" ht="16.5" customHeight="1" x14ac:dyDescent="0.25">
      <c r="A76" s="73"/>
      <c r="B76" s="48" t="s">
        <v>153</v>
      </c>
      <c r="E76" s="164"/>
      <c r="G76" s="30"/>
      <c r="H76" s="28"/>
      <c r="I76" s="161"/>
      <c r="J76" s="28"/>
      <c r="K76" s="30"/>
      <c r="L76" s="28"/>
      <c r="M76" s="161"/>
    </row>
    <row r="77" spans="1:13" ht="16.5" customHeight="1" x14ac:dyDescent="0.25">
      <c r="A77" s="73"/>
      <c r="C77" s="48" t="s">
        <v>144</v>
      </c>
      <c r="E77" s="164"/>
      <c r="G77" s="30">
        <v>0</v>
      </c>
      <c r="H77" s="28"/>
      <c r="I77" s="161">
        <v>1120</v>
      </c>
      <c r="J77" s="28"/>
      <c r="K77" s="30">
        <v>0</v>
      </c>
      <c r="L77" s="28"/>
      <c r="M77" s="161">
        <v>1120</v>
      </c>
    </row>
    <row r="78" spans="1:13" ht="16.5" customHeight="1" x14ac:dyDescent="0.25">
      <c r="A78" s="73"/>
      <c r="B78" s="48" t="s">
        <v>222</v>
      </c>
      <c r="E78" s="164"/>
      <c r="G78" s="30"/>
      <c r="H78" s="28"/>
      <c r="I78" s="161"/>
      <c r="J78" s="28"/>
      <c r="K78" s="30"/>
      <c r="L78" s="28"/>
      <c r="M78" s="161"/>
    </row>
    <row r="79" spans="1:13" ht="16.5" customHeight="1" x14ac:dyDescent="0.25">
      <c r="A79" s="73"/>
      <c r="C79" s="48" t="s">
        <v>182</v>
      </c>
      <c r="E79" s="164">
        <v>20</v>
      </c>
      <c r="G79" s="30">
        <v>0</v>
      </c>
      <c r="H79" s="28"/>
      <c r="I79" s="161">
        <v>0</v>
      </c>
      <c r="J79" s="28"/>
      <c r="K79" s="30">
        <v>87752</v>
      </c>
      <c r="L79" s="28"/>
      <c r="M79" s="161">
        <v>-336231</v>
      </c>
    </row>
    <row r="80" spans="1:13" ht="16.5" customHeight="1" x14ac:dyDescent="0.25">
      <c r="A80" s="69"/>
      <c r="B80" s="48" t="s">
        <v>158</v>
      </c>
      <c r="E80" s="164">
        <v>20</v>
      </c>
      <c r="G80" s="30">
        <v>21731</v>
      </c>
      <c r="H80" s="146"/>
      <c r="I80" s="161">
        <v>5947</v>
      </c>
      <c r="J80" s="146"/>
      <c r="K80" s="30">
        <v>0</v>
      </c>
      <c r="L80" s="146"/>
      <c r="M80" s="161">
        <v>0</v>
      </c>
    </row>
    <row r="81" spans="1:13" ht="16.5" customHeight="1" x14ac:dyDescent="0.25">
      <c r="A81" s="69"/>
      <c r="B81" s="69" t="s">
        <v>140</v>
      </c>
      <c r="E81" s="164">
        <v>20</v>
      </c>
      <c r="G81" s="30">
        <v>0</v>
      </c>
      <c r="H81" s="146"/>
      <c r="I81" s="161">
        <v>0</v>
      </c>
      <c r="J81" s="146"/>
      <c r="K81" s="30">
        <v>-882750</v>
      </c>
      <c r="L81" s="146"/>
      <c r="M81" s="161">
        <v>-46750</v>
      </c>
    </row>
    <row r="82" spans="1:13" ht="16.5" customHeight="1" x14ac:dyDescent="0.25">
      <c r="A82" s="69"/>
      <c r="B82" s="69" t="s">
        <v>178</v>
      </c>
      <c r="E82" s="164"/>
      <c r="G82" s="30">
        <v>0</v>
      </c>
      <c r="H82" s="146"/>
      <c r="I82" s="161">
        <v>0</v>
      </c>
      <c r="J82" s="146"/>
      <c r="K82" s="30">
        <v>-3479</v>
      </c>
      <c r="L82" s="146"/>
      <c r="M82" s="161">
        <v>-7</v>
      </c>
    </row>
    <row r="83" spans="1:13" ht="16.5" customHeight="1" x14ac:dyDescent="0.25">
      <c r="B83" s="48" t="s">
        <v>141</v>
      </c>
      <c r="E83" s="164"/>
      <c r="G83" s="30">
        <v>-92326</v>
      </c>
      <c r="H83" s="146"/>
      <c r="I83" s="161">
        <v>-190184</v>
      </c>
      <c r="J83" s="146"/>
      <c r="K83" s="30">
        <v>-16803</v>
      </c>
      <c r="L83" s="146"/>
      <c r="M83" s="161">
        <v>-47068</v>
      </c>
    </row>
    <row r="84" spans="1:13" ht="16.5" customHeight="1" x14ac:dyDescent="0.25">
      <c r="A84" s="69"/>
      <c r="B84" s="48" t="s">
        <v>157</v>
      </c>
      <c r="E84" s="164"/>
      <c r="G84" s="30">
        <v>-15332</v>
      </c>
      <c r="H84" s="146"/>
      <c r="I84" s="161">
        <v>-231142</v>
      </c>
      <c r="J84" s="146"/>
      <c r="K84" s="30">
        <v>0</v>
      </c>
      <c r="L84" s="146"/>
      <c r="M84" s="161">
        <v>-2000</v>
      </c>
    </row>
    <row r="85" spans="1:13" ht="16.5" customHeight="1" x14ac:dyDescent="0.25">
      <c r="A85" s="69"/>
      <c r="B85" s="48" t="s">
        <v>142</v>
      </c>
      <c r="E85" s="164"/>
      <c r="G85" s="30">
        <v>0</v>
      </c>
      <c r="H85" s="146"/>
      <c r="I85" s="161">
        <v>-12000</v>
      </c>
      <c r="J85" s="146"/>
      <c r="K85" s="30">
        <v>0</v>
      </c>
      <c r="L85" s="286"/>
      <c r="M85" s="161">
        <v>-12000</v>
      </c>
    </row>
    <row r="86" spans="1:13" ht="16.5" customHeight="1" x14ac:dyDescent="0.25">
      <c r="B86" s="48" t="s">
        <v>161</v>
      </c>
      <c r="E86" s="164"/>
      <c r="G86" s="30">
        <v>4300</v>
      </c>
      <c r="H86" s="146"/>
      <c r="I86" s="161">
        <v>1297</v>
      </c>
      <c r="J86" s="146"/>
      <c r="K86" s="30">
        <v>22407</v>
      </c>
      <c r="L86" s="146"/>
      <c r="M86" s="161">
        <v>599</v>
      </c>
    </row>
    <row r="87" spans="1:13" ht="16.5" customHeight="1" x14ac:dyDescent="0.25">
      <c r="B87" s="48" t="s">
        <v>143</v>
      </c>
      <c r="C87" s="287"/>
      <c r="E87" s="164"/>
      <c r="G87" s="30">
        <v>5664</v>
      </c>
      <c r="H87" s="146"/>
      <c r="I87" s="161">
        <v>5207</v>
      </c>
      <c r="J87" s="146"/>
      <c r="K87" s="30">
        <v>19541</v>
      </c>
      <c r="L87" s="146"/>
      <c r="M87" s="161">
        <v>9864</v>
      </c>
    </row>
    <row r="88" spans="1:13" ht="16.5" customHeight="1" x14ac:dyDescent="0.25">
      <c r="B88" s="48" t="s">
        <v>214</v>
      </c>
      <c r="C88" s="287"/>
      <c r="E88" s="164"/>
      <c r="G88" s="30"/>
      <c r="H88" s="146"/>
      <c r="I88" s="161"/>
      <c r="J88" s="146"/>
      <c r="K88" s="30"/>
      <c r="L88" s="146"/>
      <c r="M88" s="161"/>
    </row>
    <row r="89" spans="1:13" ht="16.5" customHeight="1" x14ac:dyDescent="0.25">
      <c r="C89" s="287" t="s">
        <v>215</v>
      </c>
      <c r="E89" s="164"/>
      <c r="G89" s="288">
        <v>1170</v>
      </c>
      <c r="H89" s="28"/>
      <c r="I89" s="289">
        <v>0</v>
      </c>
      <c r="J89" s="28"/>
      <c r="K89" s="288">
        <v>1170</v>
      </c>
      <c r="L89" s="28"/>
      <c r="M89" s="289">
        <v>0</v>
      </c>
    </row>
    <row r="90" spans="1:13" ht="16.5" customHeight="1" x14ac:dyDescent="0.25">
      <c r="B90" s="244"/>
      <c r="C90" s="287"/>
      <c r="E90" s="164"/>
      <c r="G90" s="30"/>
      <c r="H90" s="28"/>
      <c r="I90" s="161"/>
      <c r="J90" s="28"/>
      <c r="K90" s="30"/>
      <c r="L90" s="28"/>
      <c r="M90" s="161"/>
    </row>
    <row r="91" spans="1:13" ht="16.5" customHeight="1" x14ac:dyDescent="0.25">
      <c r="A91" s="73" t="s">
        <v>225</v>
      </c>
      <c r="E91" s="164"/>
      <c r="G91" s="27">
        <f>SUM(G76:G89)</f>
        <v>-74793</v>
      </c>
      <c r="H91" s="28"/>
      <c r="I91" s="52">
        <f>SUM(I76:I89)</f>
        <v>-419755</v>
      </c>
      <c r="J91" s="28"/>
      <c r="K91" s="27">
        <f>SUM(K76:K89)</f>
        <v>-772162</v>
      </c>
      <c r="L91" s="28"/>
      <c r="M91" s="52">
        <f>SUM(M76:M89)</f>
        <v>-432473</v>
      </c>
    </row>
    <row r="92" spans="1:13" ht="16.5" customHeight="1" x14ac:dyDescent="0.25">
      <c r="E92" s="164"/>
      <c r="G92" s="30"/>
      <c r="H92" s="28"/>
      <c r="I92" s="161"/>
      <c r="J92" s="28"/>
      <c r="K92" s="30"/>
      <c r="L92" s="28"/>
      <c r="M92" s="161"/>
    </row>
    <row r="93" spans="1:13" ht="16.5" customHeight="1" x14ac:dyDescent="0.25">
      <c r="A93" s="73" t="s">
        <v>145</v>
      </c>
      <c r="E93" s="164"/>
      <c r="G93" s="37"/>
      <c r="H93" s="131"/>
      <c r="I93" s="152"/>
      <c r="J93" s="131"/>
      <c r="K93" s="37"/>
      <c r="L93" s="131"/>
      <c r="M93" s="152"/>
    </row>
    <row r="94" spans="1:13" ht="16.5" customHeight="1" x14ac:dyDescent="0.25">
      <c r="A94" s="73"/>
      <c r="B94" s="48" t="s">
        <v>164</v>
      </c>
      <c r="E94" s="164"/>
      <c r="G94" s="37">
        <v>-29146</v>
      </c>
      <c r="H94" s="131"/>
      <c r="I94" s="152">
        <v>-14786</v>
      </c>
      <c r="J94" s="131"/>
      <c r="K94" s="37">
        <v>-18008</v>
      </c>
      <c r="L94" s="131"/>
      <c r="M94" s="152">
        <v>-4164</v>
      </c>
    </row>
    <row r="95" spans="1:13" ht="16.5" customHeight="1" x14ac:dyDescent="0.25">
      <c r="B95" s="48" t="s">
        <v>185</v>
      </c>
      <c r="G95" s="290"/>
      <c r="H95" s="291"/>
      <c r="I95" s="292"/>
      <c r="J95" s="291"/>
      <c r="K95" s="290"/>
      <c r="L95" s="291"/>
      <c r="M95" s="292"/>
    </row>
    <row r="96" spans="1:13" ht="16.5" customHeight="1" x14ac:dyDescent="0.25">
      <c r="C96" s="48" t="s">
        <v>159</v>
      </c>
      <c r="E96" s="164"/>
      <c r="G96" s="290">
        <v>-1491840</v>
      </c>
      <c r="H96" s="291"/>
      <c r="I96" s="161">
        <v>2571515</v>
      </c>
      <c r="J96" s="291"/>
      <c r="K96" s="30">
        <v>2700000</v>
      </c>
      <c r="L96" s="291"/>
      <c r="M96" s="292">
        <v>-1330000</v>
      </c>
    </row>
    <row r="97" spans="1:13" ht="16.5" customHeight="1" x14ac:dyDescent="0.25">
      <c r="B97" s="48" t="s">
        <v>146</v>
      </c>
      <c r="E97" s="164"/>
      <c r="G97" s="290"/>
      <c r="H97" s="291"/>
      <c r="I97" s="292"/>
      <c r="J97" s="291"/>
      <c r="K97" s="290"/>
      <c r="L97" s="291"/>
      <c r="M97" s="292"/>
    </row>
    <row r="98" spans="1:13" ht="16.5" customHeight="1" x14ac:dyDescent="0.25">
      <c r="C98" s="48" t="s">
        <v>159</v>
      </c>
      <c r="E98" s="164">
        <v>15</v>
      </c>
      <c r="G98" s="290">
        <v>-79246</v>
      </c>
      <c r="H98" s="291"/>
      <c r="I98" s="292">
        <v>-152489</v>
      </c>
      <c r="J98" s="291"/>
      <c r="K98" s="290">
        <v>-25000</v>
      </c>
      <c r="L98" s="291"/>
      <c r="M98" s="292">
        <v>-67000</v>
      </c>
    </row>
    <row r="99" spans="1:13" ht="16.5" customHeight="1" x14ac:dyDescent="0.25">
      <c r="B99" s="48" t="s">
        <v>187</v>
      </c>
      <c r="E99" s="164">
        <v>20</v>
      </c>
      <c r="G99" s="30">
        <v>0</v>
      </c>
      <c r="H99" s="291"/>
      <c r="I99" s="161">
        <v>0</v>
      </c>
      <c r="J99" s="291"/>
      <c r="K99" s="30">
        <v>235615</v>
      </c>
      <c r="L99" s="291"/>
      <c r="M99" s="161">
        <v>127518</v>
      </c>
    </row>
    <row r="100" spans="1:13" ht="16.5" customHeight="1" x14ac:dyDescent="0.25">
      <c r="B100" s="48" t="s">
        <v>148</v>
      </c>
      <c r="E100" s="164"/>
      <c r="G100" s="30">
        <v>0</v>
      </c>
      <c r="H100" s="291"/>
      <c r="I100" s="161">
        <v>3979430</v>
      </c>
      <c r="J100" s="291"/>
      <c r="K100" s="30">
        <v>0</v>
      </c>
      <c r="L100" s="291"/>
      <c r="M100" s="161">
        <v>3979430</v>
      </c>
    </row>
    <row r="101" spans="1:13" ht="16.5" customHeight="1" x14ac:dyDescent="0.25">
      <c r="A101" s="69"/>
      <c r="B101" s="69" t="s">
        <v>147</v>
      </c>
      <c r="E101" s="164">
        <v>16</v>
      </c>
      <c r="G101" s="293">
        <v>-4000000</v>
      </c>
      <c r="H101" s="291"/>
      <c r="I101" s="294">
        <v>-2000000</v>
      </c>
      <c r="J101" s="291"/>
      <c r="K101" s="293">
        <v>-4000000</v>
      </c>
      <c r="L101" s="291"/>
      <c r="M101" s="294">
        <v>-2000000</v>
      </c>
    </row>
    <row r="102" spans="1:13" ht="16.5" customHeight="1" x14ac:dyDescent="0.25">
      <c r="E102" s="164"/>
      <c r="G102" s="30"/>
      <c r="H102" s="28"/>
      <c r="I102" s="161"/>
      <c r="J102" s="28"/>
      <c r="K102" s="30"/>
      <c r="L102" s="28"/>
      <c r="M102" s="161"/>
    </row>
    <row r="103" spans="1:13" ht="16.5" customHeight="1" x14ac:dyDescent="0.25">
      <c r="A103" s="73" t="s">
        <v>226</v>
      </c>
      <c r="B103" s="73"/>
      <c r="E103" s="164"/>
      <c r="G103" s="27">
        <f>SUM(G94:G101)</f>
        <v>-5600232</v>
      </c>
      <c r="H103" s="28"/>
      <c r="I103" s="52">
        <f>SUM(I94:I101)</f>
        <v>4383670</v>
      </c>
      <c r="J103" s="28"/>
      <c r="K103" s="27">
        <f>SUM(K94:K101)</f>
        <v>-1107393</v>
      </c>
      <c r="L103" s="28"/>
      <c r="M103" s="52">
        <f>SUM(M94:M101)</f>
        <v>705784</v>
      </c>
    </row>
    <row r="104" spans="1:13" ht="16.5" customHeight="1" x14ac:dyDescent="0.25">
      <c r="B104" s="73"/>
      <c r="E104" s="164"/>
      <c r="G104" s="28"/>
      <c r="H104" s="28"/>
      <c r="I104" s="161"/>
      <c r="J104" s="28"/>
      <c r="K104" s="28"/>
      <c r="L104" s="28"/>
      <c r="M104" s="161"/>
    </row>
    <row r="105" spans="1:13" ht="16.5" customHeight="1" x14ac:dyDescent="0.25">
      <c r="B105" s="73"/>
      <c r="E105" s="164"/>
      <c r="G105" s="28"/>
      <c r="H105" s="28"/>
      <c r="I105" s="161"/>
      <c r="J105" s="28"/>
      <c r="K105" s="28"/>
      <c r="L105" s="28"/>
      <c r="M105" s="161"/>
    </row>
    <row r="106" spans="1:13" ht="16.5" customHeight="1" x14ac:dyDescent="0.25">
      <c r="B106" s="73"/>
      <c r="E106" s="164"/>
      <c r="G106" s="28"/>
      <c r="H106" s="28"/>
      <c r="I106" s="161"/>
      <c r="J106" s="28"/>
      <c r="K106" s="28"/>
      <c r="L106" s="28"/>
      <c r="M106" s="161"/>
    </row>
    <row r="107" spans="1:13" ht="16.5" customHeight="1" x14ac:dyDescent="0.25">
      <c r="B107" s="73"/>
      <c r="E107" s="164"/>
      <c r="G107" s="28"/>
      <c r="H107" s="28"/>
      <c r="I107" s="161"/>
      <c r="J107" s="28"/>
      <c r="K107" s="28"/>
      <c r="L107" s="28"/>
      <c r="M107" s="161"/>
    </row>
    <row r="108" spans="1:13" ht="16.5" customHeight="1" x14ac:dyDescent="0.25">
      <c r="B108" s="73"/>
      <c r="E108" s="164"/>
      <c r="G108" s="28"/>
      <c r="H108" s="28"/>
      <c r="I108" s="161"/>
      <c r="J108" s="28"/>
      <c r="K108" s="28"/>
      <c r="L108" s="28"/>
      <c r="M108" s="161"/>
    </row>
    <row r="109" spans="1:13" ht="16.5" customHeight="1" x14ac:dyDescent="0.25">
      <c r="B109" s="73"/>
      <c r="E109" s="164"/>
      <c r="G109" s="28"/>
      <c r="H109" s="28"/>
      <c r="I109" s="161"/>
      <c r="J109" s="28"/>
      <c r="K109" s="28"/>
      <c r="L109" s="28"/>
      <c r="M109" s="161"/>
    </row>
    <row r="110" spans="1:13" ht="16.5" customHeight="1" x14ac:dyDescent="0.25">
      <c r="B110" s="73"/>
      <c r="E110" s="164"/>
      <c r="G110" s="28"/>
      <c r="H110" s="28"/>
      <c r="I110" s="161"/>
      <c r="J110" s="28"/>
      <c r="K110" s="28"/>
      <c r="L110" s="28"/>
      <c r="M110" s="161"/>
    </row>
    <row r="111" spans="1:13" ht="16.5" customHeight="1" x14ac:dyDescent="0.25">
      <c r="B111" s="73"/>
      <c r="E111" s="164"/>
      <c r="G111" s="28"/>
      <c r="H111" s="28"/>
      <c r="I111" s="161"/>
      <c r="J111" s="28"/>
      <c r="K111" s="28"/>
      <c r="L111" s="28"/>
      <c r="M111" s="161"/>
    </row>
    <row r="112" spans="1:13" ht="16.5" customHeight="1" x14ac:dyDescent="0.25">
      <c r="B112" s="73"/>
      <c r="E112" s="164"/>
      <c r="G112" s="28"/>
      <c r="H112" s="28"/>
      <c r="I112" s="161"/>
      <c r="J112" s="28"/>
      <c r="K112" s="28"/>
      <c r="L112" s="28"/>
      <c r="M112" s="161"/>
    </row>
    <row r="113" spans="1:13" ht="16.5" customHeight="1" x14ac:dyDescent="0.25">
      <c r="B113" s="73"/>
      <c r="E113" s="164"/>
      <c r="G113" s="28"/>
      <c r="H113" s="28"/>
      <c r="I113" s="161"/>
      <c r="J113" s="28"/>
      <c r="K113" s="28"/>
      <c r="L113" s="28"/>
      <c r="M113" s="161"/>
    </row>
    <row r="114" spans="1:13" ht="16.5" customHeight="1" x14ac:dyDescent="0.25">
      <c r="B114" s="73"/>
      <c r="E114" s="164"/>
      <c r="G114" s="28"/>
      <c r="H114" s="28"/>
      <c r="I114" s="161"/>
      <c r="J114" s="28"/>
      <c r="K114" s="28"/>
      <c r="L114" s="28"/>
      <c r="M114" s="161"/>
    </row>
    <row r="115" spans="1:13" ht="16.5" customHeight="1" x14ac:dyDescent="0.25">
      <c r="B115" s="73"/>
      <c r="E115" s="164"/>
      <c r="G115" s="28"/>
      <c r="H115" s="28"/>
      <c r="I115" s="161"/>
      <c r="J115" s="28"/>
      <c r="K115" s="28"/>
      <c r="L115" s="28"/>
      <c r="M115" s="161"/>
    </row>
    <row r="116" spans="1:13" ht="16.5" customHeight="1" x14ac:dyDescent="0.25">
      <c r="B116" s="73"/>
      <c r="E116" s="164"/>
      <c r="G116" s="28"/>
      <c r="H116" s="28"/>
      <c r="I116" s="161"/>
      <c r="J116" s="28"/>
      <c r="K116" s="28"/>
      <c r="L116" s="28"/>
      <c r="M116" s="161"/>
    </row>
    <row r="117" spans="1:13" ht="16.5" customHeight="1" x14ac:dyDescent="0.25">
      <c r="B117" s="73"/>
      <c r="E117" s="164"/>
      <c r="G117" s="28"/>
      <c r="H117" s="28"/>
      <c r="I117" s="161"/>
      <c r="J117" s="28"/>
      <c r="K117" s="28"/>
      <c r="L117" s="28"/>
      <c r="M117" s="161"/>
    </row>
    <row r="118" spans="1:13" ht="16.5" customHeight="1" x14ac:dyDescent="0.25">
      <c r="B118" s="73"/>
      <c r="E118" s="164"/>
      <c r="G118" s="28"/>
      <c r="H118" s="28"/>
      <c r="I118" s="161"/>
      <c r="J118" s="28"/>
      <c r="K118" s="28"/>
      <c r="L118" s="28"/>
      <c r="M118" s="161"/>
    </row>
    <row r="119" spans="1:13" ht="16.5" customHeight="1" x14ac:dyDescent="0.25">
      <c r="B119" s="73"/>
      <c r="E119" s="164"/>
      <c r="G119" s="28"/>
      <c r="H119" s="28"/>
      <c r="I119" s="161"/>
      <c r="J119" s="28"/>
      <c r="K119" s="28"/>
      <c r="L119" s="28"/>
      <c r="M119" s="161"/>
    </row>
    <row r="120" spans="1:13" ht="16.5" customHeight="1" x14ac:dyDescent="0.25">
      <c r="B120" s="73"/>
      <c r="E120" s="164"/>
      <c r="G120" s="28"/>
      <c r="H120" s="28"/>
      <c r="I120" s="161"/>
      <c r="J120" s="28"/>
      <c r="K120" s="28"/>
      <c r="L120" s="28"/>
      <c r="M120" s="161"/>
    </row>
    <row r="121" spans="1:13" ht="16.5" customHeight="1" x14ac:dyDescent="0.25">
      <c r="B121" s="73"/>
      <c r="E121" s="164"/>
      <c r="G121" s="28"/>
      <c r="H121" s="28"/>
      <c r="I121" s="161"/>
      <c r="J121" s="28"/>
      <c r="K121" s="28"/>
      <c r="L121" s="28"/>
      <c r="M121" s="161"/>
    </row>
    <row r="122" spans="1:13" ht="16.5" customHeight="1" x14ac:dyDescent="0.25">
      <c r="B122" s="73"/>
      <c r="E122" s="164"/>
      <c r="G122" s="28"/>
      <c r="H122" s="28"/>
      <c r="I122" s="161"/>
      <c r="J122" s="28"/>
      <c r="K122" s="28"/>
      <c r="L122" s="28"/>
      <c r="M122" s="161"/>
    </row>
    <row r="123" spans="1:13" ht="16.5" customHeight="1" x14ac:dyDescent="0.25">
      <c r="B123" s="73"/>
      <c r="E123" s="164"/>
      <c r="G123" s="28"/>
      <c r="H123" s="28"/>
      <c r="I123" s="161"/>
      <c r="J123" s="28"/>
      <c r="K123" s="28"/>
      <c r="L123" s="28"/>
      <c r="M123" s="161"/>
    </row>
    <row r="124" spans="1:13" ht="16.5" customHeight="1" x14ac:dyDescent="0.25">
      <c r="B124" s="73"/>
      <c r="E124" s="164"/>
      <c r="G124" s="28"/>
      <c r="H124" s="28"/>
      <c r="I124" s="161"/>
      <c r="J124" s="28"/>
      <c r="K124" s="28"/>
      <c r="L124" s="28"/>
      <c r="M124" s="161"/>
    </row>
    <row r="125" spans="1:13" ht="23.25" customHeight="1" x14ac:dyDescent="0.25">
      <c r="B125" s="73"/>
      <c r="E125" s="164"/>
      <c r="G125" s="28"/>
      <c r="H125" s="28"/>
      <c r="I125" s="161"/>
      <c r="J125" s="28"/>
      <c r="K125" s="28"/>
      <c r="L125" s="28"/>
      <c r="M125" s="161"/>
    </row>
    <row r="126" spans="1:13" ht="21.75" customHeight="1" x14ac:dyDescent="0.25">
      <c r="B126" s="73"/>
      <c r="E126" s="164"/>
      <c r="G126" s="28"/>
      <c r="H126" s="28"/>
      <c r="I126" s="161"/>
      <c r="J126" s="28"/>
      <c r="K126" s="28"/>
      <c r="L126" s="28"/>
      <c r="M126" s="161"/>
    </row>
    <row r="127" spans="1:13" ht="22.15" customHeight="1" x14ac:dyDescent="0.25">
      <c r="A127" s="134" t="str">
        <f>+A64</f>
        <v>The accompanying notes form part of this interim financial information.</v>
      </c>
      <c r="B127" s="163"/>
      <c r="C127" s="134"/>
      <c r="D127" s="134"/>
      <c r="E127" s="165"/>
      <c r="F127" s="4"/>
      <c r="G127" s="29"/>
      <c r="H127" s="29"/>
      <c r="I127" s="52"/>
      <c r="J127" s="29"/>
      <c r="K127" s="29"/>
      <c r="L127" s="29"/>
      <c r="M127" s="52"/>
    </row>
    <row r="128" spans="1:13" ht="16.5" customHeight="1" x14ac:dyDescent="0.25">
      <c r="A128" s="162" t="s">
        <v>0</v>
      </c>
      <c r="E128" s="164"/>
      <c r="G128" s="6"/>
      <c r="H128" s="131"/>
      <c r="I128" s="152"/>
      <c r="J128" s="131"/>
      <c r="K128" s="28"/>
      <c r="L128" s="131"/>
      <c r="M128" s="161"/>
    </row>
    <row r="129" spans="1:13" ht="16.5" customHeight="1" x14ac:dyDescent="0.25">
      <c r="A129" s="73" t="s">
        <v>126</v>
      </c>
      <c r="E129" s="164"/>
      <c r="G129" s="6"/>
      <c r="H129" s="131"/>
      <c r="I129" s="152"/>
      <c r="J129" s="131"/>
      <c r="K129" s="28"/>
      <c r="L129" s="131"/>
      <c r="M129" s="161"/>
    </row>
    <row r="130" spans="1:13" ht="16.5" customHeight="1" x14ac:dyDescent="0.25">
      <c r="A130" s="163" t="str">
        <f>+A3</f>
        <v>For the three-month period ended 31 March 2024</v>
      </c>
      <c r="B130" s="134"/>
      <c r="C130" s="134"/>
      <c r="D130" s="134"/>
      <c r="E130" s="165"/>
      <c r="F130" s="4"/>
      <c r="G130" s="132"/>
      <c r="H130" s="133"/>
      <c r="I130" s="186"/>
      <c r="J130" s="133"/>
      <c r="K130" s="29"/>
      <c r="L130" s="133"/>
      <c r="M130" s="52"/>
    </row>
    <row r="131" spans="1:13" ht="16.5" customHeight="1" x14ac:dyDescent="0.25">
      <c r="A131" s="73"/>
      <c r="E131" s="164"/>
      <c r="G131" s="6"/>
      <c r="H131" s="131"/>
      <c r="I131" s="152"/>
      <c r="J131" s="131"/>
      <c r="K131" s="28"/>
      <c r="L131" s="131"/>
      <c r="M131" s="161"/>
    </row>
    <row r="132" spans="1:13" ht="16.5" customHeight="1" x14ac:dyDescent="0.25">
      <c r="A132" s="73"/>
      <c r="E132" s="164"/>
      <c r="G132" s="6"/>
      <c r="H132" s="131"/>
      <c r="I132" s="152"/>
      <c r="J132" s="131"/>
      <c r="K132" s="28"/>
      <c r="L132" s="131"/>
      <c r="M132" s="161"/>
    </row>
    <row r="133" spans="1:13" ht="16.5" customHeight="1" x14ac:dyDescent="0.25">
      <c r="A133" s="153"/>
      <c r="B133" s="153"/>
      <c r="C133" s="153"/>
      <c r="D133" s="153"/>
      <c r="E133" s="246"/>
      <c r="F133" s="247"/>
      <c r="G133" s="312" t="s">
        <v>2</v>
      </c>
      <c r="H133" s="312"/>
      <c r="I133" s="312"/>
      <c r="J133" s="248"/>
      <c r="K133" s="319" t="s">
        <v>3</v>
      </c>
      <c r="L133" s="319"/>
      <c r="M133" s="319"/>
    </row>
    <row r="134" spans="1:13" ht="16.5" customHeight="1" x14ac:dyDescent="0.25">
      <c r="A134" s="153"/>
      <c r="B134" s="153"/>
      <c r="C134" s="153"/>
      <c r="D134" s="153"/>
      <c r="E134" s="246"/>
      <c r="F134" s="247"/>
      <c r="G134" s="249" t="s">
        <v>4</v>
      </c>
      <c r="H134" s="250"/>
      <c r="I134" s="251" t="s">
        <v>4</v>
      </c>
      <c r="J134" s="248"/>
      <c r="K134" s="249" t="s">
        <v>4</v>
      </c>
      <c r="L134" s="250"/>
      <c r="M134" s="251" t="s">
        <v>4</v>
      </c>
    </row>
    <row r="135" spans="1:13" ht="16.5" customHeight="1" x14ac:dyDescent="0.25">
      <c r="A135" s="153"/>
      <c r="B135" s="153"/>
      <c r="C135" s="153"/>
      <c r="D135" s="153"/>
      <c r="E135" s="164"/>
      <c r="G135" s="252" t="s">
        <v>194</v>
      </c>
      <c r="H135" s="10"/>
      <c r="I135" s="253" t="s">
        <v>165</v>
      </c>
      <c r="J135" s="10"/>
      <c r="K135" s="252" t="s">
        <v>194</v>
      </c>
      <c r="L135" s="10"/>
      <c r="M135" s="253" t="s">
        <v>165</v>
      </c>
    </row>
    <row r="136" spans="1:13" ht="16.5" customHeight="1" x14ac:dyDescent="0.25">
      <c r="A136" s="153"/>
      <c r="B136" s="153"/>
      <c r="C136" s="153"/>
      <c r="D136" s="153"/>
      <c r="E136" s="283"/>
      <c r="F136" s="247"/>
      <c r="G136" s="306" t="s">
        <v>8</v>
      </c>
      <c r="H136" s="255"/>
      <c r="I136" s="256" t="s">
        <v>8</v>
      </c>
      <c r="J136" s="255"/>
      <c r="K136" s="306" t="s">
        <v>8</v>
      </c>
      <c r="L136" s="255"/>
      <c r="M136" s="256" t="s">
        <v>8</v>
      </c>
    </row>
    <row r="137" spans="1:13" ht="16.5" customHeight="1" x14ac:dyDescent="0.25">
      <c r="A137" s="153"/>
      <c r="B137" s="153"/>
      <c r="C137" s="153"/>
      <c r="D137" s="153"/>
      <c r="E137" s="246"/>
      <c r="F137" s="247"/>
      <c r="G137" s="94"/>
      <c r="H137" s="255"/>
      <c r="I137" s="187"/>
      <c r="J137" s="255"/>
      <c r="K137" s="257"/>
      <c r="L137" s="255"/>
      <c r="M137" s="258"/>
    </row>
    <row r="138" spans="1:13" ht="16.5" customHeight="1" x14ac:dyDescent="0.25">
      <c r="A138" s="73" t="s">
        <v>227</v>
      </c>
      <c r="B138" s="73"/>
      <c r="E138" s="164"/>
      <c r="G138" s="30">
        <f>+G49+G91+G103</f>
        <v>-2291045</v>
      </c>
      <c r="H138" s="28"/>
      <c r="I138" s="161">
        <f>+I49+I91+I103</f>
        <v>510720</v>
      </c>
      <c r="J138" s="28"/>
      <c r="K138" s="30">
        <f>+K49+K91+K103</f>
        <v>-1832284</v>
      </c>
      <c r="L138" s="28"/>
      <c r="M138" s="161">
        <f>+M49+M91+M103</f>
        <v>322354</v>
      </c>
    </row>
    <row r="139" spans="1:13" ht="16.5" customHeight="1" x14ac:dyDescent="0.25">
      <c r="A139" s="48" t="s">
        <v>188</v>
      </c>
      <c r="E139" s="164"/>
      <c r="G139" s="30">
        <v>5378487</v>
      </c>
      <c r="H139" s="28"/>
      <c r="I139" s="161">
        <v>3456976</v>
      </c>
      <c r="J139" s="28"/>
      <c r="K139" s="30">
        <v>2437052</v>
      </c>
      <c r="L139" s="28"/>
      <c r="M139" s="161">
        <v>534817</v>
      </c>
    </row>
    <row r="140" spans="1:13" ht="16.5" customHeight="1" x14ac:dyDescent="0.25">
      <c r="A140" s="48" t="s">
        <v>189</v>
      </c>
      <c r="E140" s="164"/>
      <c r="G140" s="27">
        <v>13271</v>
      </c>
      <c r="H140" s="78"/>
      <c r="I140" s="52">
        <v>12744</v>
      </c>
      <c r="J140" s="78"/>
      <c r="K140" s="27">
        <v>8619</v>
      </c>
      <c r="L140" s="78"/>
      <c r="M140" s="52">
        <v>12272</v>
      </c>
    </row>
    <row r="141" spans="1:13" ht="16.5" customHeight="1" x14ac:dyDescent="0.25">
      <c r="A141" s="2"/>
      <c r="E141" s="164"/>
      <c r="G141" s="30"/>
      <c r="H141" s="28"/>
      <c r="I141" s="161"/>
      <c r="J141" s="28"/>
      <c r="K141" s="30"/>
      <c r="L141" s="28"/>
      <c r="M141" s="161"/>
    </row>
    <row r="142" spans="1:13" ht="16.5" customHeight="1" thickBot="1" x14ac:dyDescent="0.3">
      <c r="A142" s="73" t="s">
        <v>191</v>
      </c>
      <c r="B142" s="73"/>
      <c r="E142" s="164"/>
      <c r="G142" s="35">
        <f>SUM(G138:G140)</f>
        <v>3100713</v>
      </c>
      <c r="H142" s="28"/>
      <c r="I142" s="196">
        <f>SUM(I138:I140)</f>
        <v>3980440</v>
      </c>
      <c r="J142" s="28"/>
      <c r="K142" s="35">
        <f>SUM(K138:K140)</f>
        <v>613387</v>
      </c>
      <c r="L142" s="28"/>
      <c r="M142" s="196">
        <f>SUM(M138:M140)</f>
        <v>869443</v>
      </c>
    </row>
    <row r="143" spans="1:13" ht="16.5" customHeight="1" thickTop="1" x14ac:dyDescent="0.25">
      <c r="B143" s="73"/>
      <c r="E143" s="164"/>
      <c r="G143" s="279"/>
      <c r="H143" s="28"/>
      <c r="I143" s="280"/>
      <c r="J143" s="28"/>
      <c r="K143" s="279"/>
      <c r="L143" s="28"/>
      <c r="M143" s="280"/>
    </row>
    <row r="144" spans="1:13" ht="16.5" customHeight="1" x14ac:dyDescent="0.25">
      <c r="B144" s="73"/>
      <c r="E144" s="164"/>
      <c r="G144" s="30"/>
      <c r="H144" s="28"/>
      <c r="I144" s="161"/>
      <c r="J144" s="28"/>
      <c r="K144" s="30"/>
      <c r="L144" s="28"/>
      <c r="M144" s="161"/>
    </row>
    <row r="145" spans="1:13" ht="16.5" customHeight="1" x14ac:dyDescent="0.25">
      <c r="A145" s="73" t="s">
        <v>149</v>
      </c>
      <c r="E145" s="164"/>
      <c r="G145" s="30"/>
      <c r="H145" s="28"/>
      <c r="I145" s="161"/>
      <c r="J145" s="28"/>
      <c r="K145" s="30"/>
      <c r="L145" s="28"/>
      <c r="M145" s="161"/>
    </row>
    <row r="146" spans="1:13" ht="16.5" customHeight="1" x14ac:dyDescent="0.25">
      <c r="A146" s="73"/>
      <c r="E146" s="164"/>
      <c r="G146" s="30"/>
      <c r="H146" s="28"/>
      <c r="I146" s="161"/>
      <c r="J146" s="28"/>
      <c r="K146" s="30"/>
      <c r="L146" s="28"/>
      <c r="M146" s="161"/>
    </row>
    <row r="147" spans="1:13" ht="16.5" customHeight="1" x14ac:dyDescent="0.25">
      <c r="A147" s="48" t="s">
        <v>192</v>
      </c>
      <c r="E147" s="164"/>
      <c r="G147" s="30"/>
      <c r="H147" s="28"/>
      <c r="I147" s="161"/>
      <c r="J147" s="28"/>
      <c r="K147" s="30"/>
      <c r="L147" s="28"/>
      <c r="M147" s="161"/>
    </row>
    <row r="148" spans="1:13" ht="16.5" customHeight="1" x14ac:dyDescent="0.25">
      <c r="B148" s="48" t="s">
        <v>231</v>
      </c>
      <c r="E148" s="164"/>
      <c r="G148" s="30">
        <v>37940</v>
      </c>
      <c r="H148" s="146"/>
      <c r="I148" s="161">
        <v>18043</v>
      </c>
      <c r="J148" s="146"/>
      <c r="K148" s="30">
        <v>10072</v>
      </c>
      <c r="L148" s="146"/>
      <c r="M148" s="161">
        <v>12032</v>
      </c>
    </row>
    <row r="149" spans="1:13" ht="16.5" customHeight="1" x14ac:dyDescent="0.25">
      <c r="A149" s="244" t="s">
        <v>238</v>
      </c>
      <c r="B149" s="295"/>
      <c r="C149" s="295"/>
      <c r="D149" s="296"/>
      <c r="E149" s="164"/>
      <c r="G149" s="30"/>
      <c r="H149" s="146"/>
      <c r="I149" s="161"/>
      <c r="J149" s="146"/>
      <c r="K149" s="30"/>
      <c r="L149" s="146"/>
      <c r="M149" s="161"/>
    </row>
    <row r="150" spans="1:13" ht="16.5" customHeight="1" x14ac:dyDescent="0.25">
      <c r="A150" s="244"/>
      <c r="B150" s="244" t="s">
        <v>239</v>
      </c>
      <c r="C150" s="295"/>
      <c r="D150" s="296"/>
      <c r="E150" s="164"/>
      <c r="G150" s="30"/>
      <c r="H150" s="146"/>
      <c r="I150" s="161"/>
      <c r="J150" s="146"/>
      <c r="K150" s="30"/>
      <c r="L150" s="146"/>
      <c r="M150" s="161"/>
    </row>
    <row r="151" spans="1:13" ht="16.5" customHeight="1" x14ac:dyDescent="0.25">
      <c r="A151" s="295"/>
      <c r="B151" s="244" t="s">
        <v>150</v>
      </c>
      <c r="D151" s="295"/>
      <c r="E151" s="164"/>
      <c r="G151" s="30">
        <v>22671</v>
      </c>
      <c r="H151" s="146"/>
      <c r="I151" s="161">
        <v>5877</v>
      </c>
      <c r="J151" s="146"/>
      <c r="K151" s="30">
        <v>23625</v>
      </c>
      <c r="L151" s="146"/>
      <c r="M151" s="161">
        <v>0</v>
      </c>
    </row>
    <row r="152" spans="1:13" ht="16.5" customHeight="1" x14ac:dyDescent="0.25">
      <c r="A152" s="244" t="s">
        <v>151</v>
      </c>
      <c r="B152" s="244"/>
      <c r="C152" s="244"/>
      <c r="D152" s="244"/>
      <c r="E152" s="164"/>
      <c r="G152" s="30"/>
      <c r="H152" s="146"/>
      <c r="I152" s="161"/>
      <c r="J152" s="146"/>
      <c r="K152" s="30"/>
      <c r="L152" s="146"/>
      <c r="M152" s="161"/>
    </row>
    <row r="153" spans="1:13" ht="16.5" customHeight="1" x14ac:dyDescent="0.25">
      <c r="A153" s="244"/>
      <c r="B153" s="244" t="s">
        <v>232</v>
      </c>
      <c r="C153" s="244"/>
      <c r="D153" s="244"/>
      <c r="E153" s="164"/>
      <c r="G153" s="30">
        <v>607</v>
      </c>
      <c r="H153" s="146"/>
      <c r="I153" s="161">
        <v>0</v>
      </c>
      <c r="J153" s="146"/>
      <c r="K153" s="30">
        <v>1760</v>
      </c>
      <c r="L153" s="146"/>
      <c r="M153" s="161">
        <v>691</v>
      </c>
    </row>
    <row r="154" spans="1:13" ht="16.5" customHeight="1" x14ac:dyDescent="0.25">
      <c r="A154" s="48" t="s">
        <v>190</v>
      </c>
      <c r="E154" s="164"/>
      <c r="G154" s="30">
        <v>49388</v>
      </c>
      <c r="H154" s="98"/>
      <c r="I154" s="161">
        <v>33386</v>
      </c>
      <c r="J154" s="98"/>
      <c r="K154" s="30">
        <v>36924</v>
      </c>
      <c r="L154" s="98"/>
      <c r="M154" s="161">
        <v>2387</v>
      </c>
    </row>
    <row r="155" spans="1:13" ht="16.5" customHeight="1" x14ac:dyDescent="0.25">
      <c r="B155" s="73"/>
      <c r="E155" s="164"/>
      <c r="G155" s="28"/>
      <c r="H155" s="28"/>
      <c r="I155" s="161"/>
      <c r="J155" s="28"/>
      <c r="K155" s="28"/>
      <c r="L155" s="28"/>
      <c r="M155" s="161"/>
    </row>
    <row r="156" spans="1:13" ht="16.5" customHeight="1" x14ac:dyDescent="0.25">
      <c r="B156" s="73"/>
      <c r="E156" s="164"/>
      <c r="G156" s="28"/>
      <c r="H156" s="28"/>
      <c r="I156" s="161"/>
      <c r="J156" s="28"/>
      <c r="K156" s="28"/>
      <c r="L156" s="28"/>
      <c r="M156" s="161"/>
    </row>
    <row r="157" spans="1:13" ht="16.5" customHeight="1" x14ac:dyDescent="0.25">
      <c r="B157" s="73"/>
      <c r="E157" s="164"/>
      <c r="G157" s="28"/>
      <c r="H157" s="28"/>
      <c r="I157" s="161"/>
      <c r="J157" s="28"/>
      <c r="K157" s="28"/>
      <c r="L157" s="28"/>
      <c r="M157" s="161"/>
    </row>
    <row r="158" spans="1:13" ht="16.5" customHeight="1" x14ac:dyDescent="0.25">
      <c r="B158" s="73"/>
      <c r="E158" s="164"/>
      <c r="G158" s="28"/>
      <c r="H158" s="28"/>
      <c r="I158" s="161"/>
      <c r="J158" s="28"/>
      <c r="K158" s="28"/>
      <c r="L158" s="28"/>
      <c r="M158" s="161"/>
    </row>
    <row r="159" spans="1:13" ht="16.5" customHeight="1" x14ac:dyDescent="0.25">
      <c r="B159" s="73"/>
      <c r="E159" s="164"/>
      <c r="G159" s="28"/>
      <c r="H159" s="28"/>
      <c r="I159" s="161"/>
      <c r="J159" s="28"/>
      <c r="K159" s="28"/>
      <c r="L159" s="28"/>
      <c r="M159" s="161"/>
    </row>
    <row r="160" spans="1:13" ht="16.5" customHeight="1" x14ac:dyDescent="0.25">
      <c r="B160" s="73"/>
      <c r="E160" s="164"/>
      <c r="G160" s="28"/>
      <c r="H160" s="28"/>
      <c r="I160" s="161"/>
      <c r="J160" s="28"/>
      <c r="K160" s="28"/>
      <c r="L160" s="28"/>
      <c r="M160" s="161"/>
    </row>
    <row r="161" spans="2:13" ht="16.5" customHeight="1" x14ac:dyDescent="0.25">
      <c r="B161" s="73"/>
      <c r="E161" s="164"/>
      <c r="G161" s="28"/>
      <c r="H161" s="28"/>
      <c r="I161" s="161"/>
      <c r="J161" s="28"/>
      <c r="K161" s="28"/>
      <c r="L161" s="28"/>
      <c r="M161" s="161"/>
    </row>
    <row r="162" spans="2:13" ht="21" customHeight="1" x14ac:dyDescent="0.25">
      <c r="B162" s="73"/>
      <c r="E162" s="164"/>
      <c r="G162" s="28"/>
      <c r="H162" s="28"/>
      <c r="I162" s="161"/>
      <c r="J162" s="28"/>
      <c r="K162" s="28"/>
      <c r="L162" s="28"/>
      <c r="M162" s="161"/>
    </row>
    <row r="163" spans="2:13" ht="16.5" customHeight="1" x14ac:dyDescent="0.25">
      <c r="B163" s="73"/>
      <c r="E163" s="164"/>
      <c r="G163" s="28"/>
      <c r="H163" s="28"/>
      <c r="I163" s="161"/>
      <c r="J163" s="28"/>
      <c r="K163" s="28"/>
      <c r="L163" s="28"/>
      <c r="M163" s="161"/>
    </row>
    <row r="164" spans="2:13" ht="16.5" customHeight="1" x14ac:dyDescent="0.25">
      <c r="B164" s="73"/>
      <c r="E164" s="164"/>
      <c r="G164" s="28"/>
      <c r="H164" s="28"/>
      <c r="I164" s="161"/>
      <c r="J164" s="28"/>
      <c r="K164" s="28"/>
      <c r="L164" s="28"/>
      <c r="M164" s="161"/>
    </row>
    <row r="165" spans="2:13" ht="16.5" customHeight="1" x14ac:dyDescent="0.25">
      <c r="B165" s="73"/>
      <c r="E165" s="164"/>
      <c r="G165" s="28"/>
      <c r="H165" s="28"/>
      <c r="I165" s="161"/>
      <c r="J165" s="28"/>
      <c r="K165" s="28"/>
      <c r="L165" s="28"/>
      <c r="M165" s="161"/>
    </row>
    <row r="166" spans="2:13" ht="16.5" customHeight="1" x14ac:dyDescent="0.25">
      <c r="B166" s="73"/>
      <c r="E166" s="164"/>
      <c r="G166" s="28"/>
      <c r="H166" s="28"/>
      <c r="I166" s="161"/>
      <c r="J166" s="28"/>
      <c r="K166" s="28"/>
      <c r="L166" s="28"/>
      <c r="M166" s="161"/>
    </row>
    <row r="167" spans="2:13" ht="16.5" customHeight="1" x14ac:dyDescent="0.25">
      <c r="B167" s="73"/>
      <c r="E167" s="164"/>
      <c r="G167" s="28"/>
      <c r="H167" s="28"/>
      <c r="I167" s="161"/>
      <c r="J167" s="28"/>
      <c r="K167" s="28"/>
      <c r="L167" s="28"/>
      <c r="M167" s="161"/>
    </row>
    <row r="168" spans="2:13" ht="16.5" customHeight="1" x14ac:dyDescent="0.25">
      <c r="B168" s="73"/>
      <c r="E168" s="164"/>
      <c r="G168" s="28"/>
      <c r="H168" s="28"/>
      <c r="I168" s="161"/>
      <c r="J168" s="28"/>
      <c r="K168" s="28"/>
      <c r="L168" s="28"/>
      <c r="M168" s="161"/>
    </row>
    <row r="169" spans="2:13" ht="16.5" customHeight="1" x14ac:dyDescent="0.25">
      <c r="B169" s="73"/>
      <c r="E169" s="164"/>
      <c r="G169" s="28"/>
      <c r="H169" s="28"/>
      <c r="I169" s="161"/>
      <c r="J169" s="28"/>
      <c r="K169" s="28"/>
      <c r="L169" s="28"/>
      <c r="M169" s="161"/>
    </row>
    <row r="170" spans="2:13" ht="16.5" customHeight="1" x14ac:dyDescent="0.25">
      <c r="B170" s="73"/>
      <c r="E170" s="164"/>
      <c r="G170" s="28"/>
      <c r="H170" s="28"/>
      <c r="I170" s="161"/>
      <c r="J170" s="28"/>
      <c r="K170" s="28"/>
      <c r="L170" s="28"/>
      <c r="M170" s="161"/>
    </row>
    <row r="171" spans="2:13" ht="16.5" customHeight="1" x14ac:dyDescent="0.25">
      <c r="B171" s="73"/>
      <c r="E171" s="164"/>
      <c r="G171" s="28"/>
      <c r="H171" s="28"/>
      <c r="I171" s="161"/>
      <c r="J171" s="28"/>
      <c r="K171" s="28"/>
      <c r="L171" s="28"/>
      <c r="M171" s="161"/>
    </row>
    <row r="172" spans="2:13" ht="16.5" customHeight="1" x14ac:dyDescent="0.25">
      <c r="B172" s="73"/>
      <c r="E172" s="164"/>
      <c r="G172" s="28"/>
      <c r="H172" s="28"/>
      <c r="I172" s="161"/>
      <c r="J172" s="28"/>
      <c r="K172" s="28"/>
      <c r="L172" s="28"/>
      <c r="M172" s="161"/>
    </row>
    <row r="173" spans="2:13" ht="16.5" customHeight="1" x14ac:dyDescent="0.25">
      <c r="B173" s="73"/>
      <c r="E173" s="164"/>
      <c r="G173" s="28"/>
      <c r="H173" s="28"/>
      <c r="I173" s="161"/>
      <c r="J173" s="28"/>
      <c r="K173" s="28"/>
      <c r="L173" s="28"/>
      <c r="M173" s="161"/>
    </row>
    <row r="174" spans="2:13" ht="16.5" customHeight="1" x14ac:dyDescent="0.25">
      <c r="B174" s="73"/>
      <c r="E174" s="164"/>
      <c r="G174" s="28"/>
      <c r="H174" s="28"/>
      <c r="I174" s="161"/>
      <c r="J174" s="28"/>
      <c r="K174" s="28"/>
      <c r="L174" s="28"/>
      <c r="M174" s="161"/>
    </row>
    <row r="175" spans="2:13" ht="16.5" customHeight="1" x14ac:dyDescent="0.25">
      <c r="B175" s="73"/>
      <c r="E175" s="164"/>
      <c r="G175" s="28"/>
      <c r="H175" s="28"/>
      <c r="I175" s="161"/>
      <c r="J175" s="28"/>
      <c r="K175" s="28"/>
      <c r="L175" s="28"/>
      <c r="M175" s="161"/>
    </row>
    <row r="176" spans="2:13" ht="16.5" customHeight="1" x14ac:dyDescent="0.25">
      <c r="B176" s="73"/>
      <c r="E176" s="164"/>
      <c r="G176" s="28"/>
      <c r="H176" s="28"/>
      <c r="I176" s="161"/>
      <c r="J176" s="28"/>
      <c r="K176" s="28"/>
      <c r="L176" s="28"/>
      <c r="M176" s="161"/>
    </row>
    <row r="177" spans="1:13" ht="16.5" customHeight="1" x14ac:dyDescent="0.25">
      <c r="B177" s="73"/>
      <c r="E177" s="164"/>
      <c r="G177" s="28"/>
      <c r="H177" s="28"/>
      <c r="I177" s="161"/>
      <c r="J177" s="28"/>
      <c r="K177" s="28"/>
      <c r="L177" s="28"/>
      <c r="M177" s="161"/>
    </row>
    <row r="178" spans="1:13" ht="16.5" customHeight="1" x14ac:dyDescent="0.25">
      <c r="B178" s="73"/>
      <c r="E178" s="164"/>
      <c r="G178" s="28"/>
      <c r="H178" s="28"/>
      <c r="I178" s="161"/>
      <c r="J178" s="28"/>
      <c r="K178" s="28"/>
      <c r="L178" s="28"/>
      <c r="M178" s="161"/>
    </row>
    <row r="179" spans="1:13" ht="16.5" customHeight="1" x14ac:dyDescent="0.25">
      <c r="B179" s="73"/>
      <c r="E179" s="164"/>
      <c r="G179" s="28"/>
      <c r="H179" s="28"/>
      <c r="I179" s="161"/>
      <c r="J179" s="28"/>
      <c r="K179" s="28"/>
      <c r="L179" s="28"/>
      <c r="M179" s="161"/>
    </row>
    <row r="180" spans="1:13" ht="16.5" customHeight="1" x14ac:dyDescent="0.25">
      <c r="B180" s="73"/>
      <c r="E180" s="164"/>
      <c r="G180" s="28"/>
      <c r="H180" s="28"/>
      <c r="I180" s="161"/>
      <c r="J180" s="28"/>
      <c r="K180" s="28"/>
      <c r="L180" s="28"/>
      <c r="M180" s="161"/>
    </row>
    <row r="181" spans="1:13" ht="16.5" customHeight="1" x14ac:dyDescent="0.25">
      <c r="B181" s="73"/>
      <c r="E181" s="164"/>
      <c r="G181" s="28"/>
      <c r="H181" s="28"/>
      <c r="I181" s="161"/>
      <c r="J181" s="28"/>
      <c r="K181" s="28"/>
      <c r="L181" s="28"/>
      <c r="M181" s="161"/>
    </row>
    <row r="182" spans="1:13" ht="16.5" customHeight="1" x14ac:dyDescent="0.25">
      <c r="B182" s="73"/>
      <c r="E182" s="164"/>
      <c r="G182" s="28"/>
      <c r="H182" s="28"/>
      <c r="I182" s="161"/>
      <c r="J182" s="28"/>
      <c r="K182" s="28"/>
      <c r="L182" s="28"/>
      <c r="M182" s="161"/>
    </row>
    <row r="183" spans="1:13" ht="16.5" customHeight="1" x14ac:dyDescent="0.25">
      <c r="B183" s="73"/>
      <c r="E183" s="164"/>
      <c r="G183" s="28"/>
      <c r="H183" s="28"/>
      <c r="I183" s="161"/>
      <c r="J183" s="28"/>
      <c r="K183" s="28"/>
      <c r="L183" s="28"/>
      <c r="M183" s="161"/>
    </row>
    <row r="184" spans="1:13" ht="16.5" customHeight="1" x14ac:dyDescent="0.25">
      <c r="B184" s="73"/>
      <c r="E184" s="164"/>
      <c r="G184" s="28"/>
      <c r="H184" s="28"/>
      <c r="I184" s="161"/>
      <c r="J184" s="28"/>
      <c r="K184" s="28"/>
      <c r="L184" s="28"/>
      <c r="M184" s="161"/>
    </row>
    <row r="185" spans="1:13" ht="16.5" customHeight="1" x14ac:dyDescent="0.25">
      <c r="B185" s="73"/>
      <c r="E185" s="164"/>
      <c r="G185" s="28"/>
      <c r="H185" s="28"/>
      <c r="I185" s="161"/>
      <c r="J185" s="28"/>
      <c r="K185" s="28"/>
      <c r="L185" s="28"/>
      <c r="M185" s="161"/>
    </row>
    <row r="186" spans="1:13" ht="16.5" customHeight="1" x14ac:dyDescent="0.25">
      <c r="B186" s="73"/>
      <c r="E186" s="164"/>
      <c r="G186" s="28"/>
      <c r="H186" s="28"/>
      <c r="I186" s="161"/>
      <c r="J186" s="28"/>
      <c r="K186" s="28"/>
      <c r="L186" s="28"/>
      <c r="M186" s="161"/>
    </row>
    <row r="187" spans="1:13" ht="16.5" customHeight="1" x14ac:dyDescent="0.25">
      <c r="B187" s="73"/>
      <c r="E187" s="164"/>
      <c r="G187" s="28"/>
      <c r="H187" s="28"/>
      <c r="I187" s="161"/>
      <c r="J187" s="28"/>
      <c r="K187" s="28"/>
      <c r="L187" s="28"/>
      <c r="M187" s="161"/>
    </row>
    <row r="188" spans="1:13" ht="16.149999999999999" customHeight="1" x14ac:dyDescent="0.25">
      <c r="B188" s="73"/>
      <c r="E188" s="164"/>
      <c r="G188" s="28"/>
      <c r="H188" s="28"/>
      <c r="I188" s="161"/>
      <c r="J188" s="28"/>
      <c r="K188" s="28"/>
      <c r="L188" s="28"/>
      <c r="M188" s="161"/>
    </row>
    <row r="189" spans="1:13" ht="24" customHeight="1" x14ac:dyDescent="0.25">
      <c r="B189" s="73"/>
      <c r="E189" s="164"/>
      <c r="G189" s="28"/>
      <c r="H189" s="28"/>
      <c r="I189" s="161"/>
      <c r="J189" s="28"/>
      <c r="K189" s="28"/>
      <c r="L189" s="28"/>
      <c r="M189" s="161"/>
    </row>
    <row r="190" spans="1:13" ht="22.15" customHeight="1" x14ac:dyDescent="0.25">
      <c r="A190" s="134" t="str">
        <f>A127</f>
        <v>The accompanying notes form part of this interim financial information.</v>
      </c>
      <c r="B190" s="134"/>
      <c r="C190" s="134"/>
      <c r="D190" s="134"/>
      <c r="E190" s="165"/>
      <c r="F190" s="4"/>
      <c r="G190" s="29"/>
      <c r="H190" s="29"/>
      <c r="I190" s="52"/>
      <c r="J190" s="29"/>
      <c r="K190" s="29"/>
      <c r="L190" s="29"/>
      <c r="M190" s="52"/>
    </row>
  </sheetData>
  <mergeCells count="9">
    <mergeCell ref="G133:I133"/>
    <mergeCell ref="K133:M133"/>
    <mergeCell ref="G6:I6"/>
    <mergeCell ref="K6:M6"/>
    <mergeCell ref="A11:D11"/>
    <mergeCell ref="B16:D16"/>
    <mergeCell ref="A34:D34"/>
    <mergeCell ref="G70:I70"/>
    <mergeCell ref="K70:M70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&amp;R&amp;"Arial,Regular"&amp;10&amp;P</oddFooter>
  </headerFooter>
  <rowBreaks count="2" manualBreakCount="2">
    <brk id="64" max="16383" man="1"/>
    <brk id="127" max="16383" man="1"/>
  </rowBreaks>
  <ignoredErrors>
    <ignoredError sqref="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B&amp;S 2-4</vt:lpstr>
      <vt:lpstr>P&amp;L 5</vt:lpstr>
      <vt:lpstr>PL6</vt:lpstr>
      <vt:lpstr>Equity-conso7</vt:lpstr>
      <vt:lpstr>Equity-Separate8</vt:lpstr>
      <vt:lpstr>CF9-11</vt:lpstr>
      <vt:lpstr>'B&amp;S 2-4'!Print_Area</vt:lpstr>
      <vt:lpstr>'Equity-conso7'!Print_Area</vt:lpstr>
      <vt:lpstr>'Equity-Separate8'!Print_Area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 (TH)</cp:lastModifiedBy>
  <cp:lastPrinted>2024-05-08T08:58:53Z</cp:lastPrinted>
  <dcterms:created xsi:type="dcterms:W3CDTF">2021-06-02T07:53:56Z</dcterms:created>
  <dcterms:modified xsi:type="dcterms:W3CDTF">2024-05-08T08:58:54Z</dcterms:modified>
</cp:coreProperties>
</file>