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idchanok_kpmg_co_th/Documents/My Document/JOBs/Synnex/Synnex 2024/Synnex Q1 2024/Draft/งบตลาด/TH Ver 18/"/>
    </mc:Choice>
  </mc:AlternateContent>
  <xr:revisionPtr revIDLastSave="190" documentId="8_{B0ED3E83-0242-42ED-8A33-CC1CF993C72E}" xr6:coauthVersionLast="47" xr6:coauthVersionMax="47" xr10:uidLastSave="{30250A79-F1D4-4B8E-947C-18391C5683D9}"/>
  <bookViews>
    <workbookView xWindow="22015" yWindow="-104" windowWidth="22325" windowHeight="12200" firstSheet="1" activeTab="1" xr2:uid="{9D09C74B-4A10-4BA4-897D-353A003A037E}"/>
  </bookViews>
  <sheets>
    <sheet name="Recovered_Sheet1" sheetId="1" state="veryHidden" r:id="rId1"/>
    <sheet name="BS3-5" sheetId="64" r:id="rId2"/>
    <sheet name="PL (6-7)" sheetId="55" r:id="rId3"/>
    <sheet name="SH Conso (8)" sheetId="65" r:id="rId4"/>
    <sheet name="SH Seperate (9)" sheetId="57" r:id="rId5"/>
    <sheet name="CF(10-11)" sheetId="61" r:id="rId6"/>
  </sheets>
  <definedNames>
    <definedName name="_xlnm._FilterDatabase" localSheetId="5" hidden="1">'CF(10-11)'!#REF!</definedName>
    <definedName name="_xlnm.Print_Area" localSheetId="1">'BS3-5'!$A$1:$J$92</definedName>
    <definedName name="_xlnm.Print_Area" localSheetId="5">'CF(10-11)'!$A$1:$K$74</definedName>
    <definedName name="_xlnm.Print_Area" localSheetId="2">'PL (6-7)'!$A$1:$J$66</definedName>
    <definedName name="_xlnm.Print_Area" localSheetId="3">'SH Conso (8)'!$A$1:$V$31</definedName>
    <definedName name="_xlnm.Print_Area" localSheetId="4">'SH Seperate (9)'!$A$1:$N$25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5" i="57" l="1"/>
  <c r="L25" i="57"/>
  <c r="J25" i="57"/>
  <c r="J24" i="57"/>
  <c r="H25" i="57"/>
  <c r="F25" i="57"/>
  <c r="D25" i="57"/>
  <c r="B25" i="57"/>
  <c r="V31" i="65"/>
  <c r="T31" i="65"/>
  <c r="R31" i="65"/>
  <c r="P31" i="65"/>
  <c r="N31" i="65"/>
  <c r="L31" i="65"/>
  <c r="J31" i="65"/>
  <c r="H31" i="65"/>
  <c r="F31" i="65"/>
  <c r="D31" i="65"/>
  <c r="B31" i="65"/>
  <c r="P24" i="65"/>
  <c r="R24" i="65" s="1"/>
  <c r="P14" i="65"/>
  <c r="R14" i="65" s="1"/>
  <c r="V14" i="65" s="1"/>
  <c r="P17" i="65"/>
  <c r="E73" i="61" l="1"/>
  <c r="J63" i="55" l="1"/>
  <c r="H63" i="55"/>
  <c r="F63" i="55"/>
  <c r="D63" i="55"/>
  <c r="J58" i="55"/>
  <c r="H58" i="55"/>
  <c r="F58" i="55"/>
  <c r="D58" i="55"/>
  <c r="J25" i="55" l="1"/>
  <c r="H25" i="55"/>
  <c r="F25" i="55"/>
  <c r="D25" i="55"/>
  <c r="T28" i="65" l="1"/>
  <c r="T27" i="65"/>
  <c r="P27" i="65"/>
  <c r="D54" i="64" l="1"/>
  <c r="H54" i="64"/>
  <c r="J54" i="64" l="1"/>
  <c r="F54" i="64"/>
  <c r="D31" i="64" l="1"/>
  <c r="H31" i="64"/>
  <c r="J31" i="64"/>
  <c r="F31" i="64"/>
  <c r="N12" i="57"/>
  <c r="N20" i="57"/>
  <c r="G58" i="61" l="1"/>
  <c r="J17" i="65" l="1"/>
  <c r="V24" i="65" l="1"/>
  <c r="T17" i="65" l="1"/>
  <c r="D19" i="65" l="1"/>
  <c r="D21" i="65" s="1"/>
  <c r="F19" i="65"/>
  <c r="F21" i="65" s="1"/>
  <c r="H19" i="65"/>
  <c r="H21" i="65" s="1"/>
  <c r="O19" i="65"/>
  <c r="S19" i="65"/>
  <c r="T19" i="65"/>
  <c r="T21" i="65" s="1"/>
  <c r="B19" i="65"/>
  <c r="B21" i="65" s="1"/>
  <c r="O21" i="65"/>
  <c r="E17" i="57"/>
  <c r="G17" i="57"/>
  <c r="I17" i="57"/>
  <c r="K17" i="57"/>
  <c r="M17" i="57"/>
  <c r="H16" i="57"/>
  <c r="H17" i="57" s="1"/>
  <c r="F16" i="57"/>
  <c r="F17" i="57" s="1"/>
  <c r="D16" i="57"/>
  <c r="D17" i="57" s="1"/>
  <c r="B16" i="57"/>
  <c r="B17" i="57" s="1"/>
  <c r="K66" i="61"/>
  <c r="G66" i="61"/>
  <c r="K58" i="61"/>
  <c r="J44" i="55"/>
  <c r="F44" i="55"/>
  <c r="N18" i="65" s="1"/>
  <c r="J51" i="55"/>
  <c r="F51" i="55"/>
  <c r="J16" i="55"/>
  <c r="F16" i="55"/>
  <c r="J12" i="55"/>
  <c r="F12" i="55"/>
  <c r="F18" i="64"/>
  <c r="J17" i="55" l="1"/>
  <c r="J20" i="55" s="1"/>
  <c r="J27" i="55" s="1"/>
  <c r="J29" i="55" s="1"/>
  <c r="J53" i="55" s="1"/>
  <c r="J52" i="55"/>
  <c r="L15" i="57" s="1"/>
  <c r="L16" i="57" s="1"/>
  <c r="L17" i="57" s="1"/>
  <c r="F17" i="55"/>
  <c r="F20" i="55" s="1"/>
  <c r="S21" i="65"/>
  <c r="J65" i="55"/>
  <c r="F52" i="55"/>
  <c r="L18" i="65"/>
  <c r="P18" i="65" s="1"/>
  <c r="N19" i="65"/>
  <c r="N21" i="65" s="1"/>
  <c r="C17" i="57"/>
  <c r="K10" i="61" l="1"/>
  <c r="K25" i="61" s="1"/>
  <c r="K37" i="61" s="1"/>
  <c r="K39" i="61" s="1"/>
  <c r="K72" i="61" s="1"/>
  <c r="K74" i="61" s="1"/>
  <c r="J14" i="57"/>
  <c r="N14" i="57" s="1"/>
  <c r="N15" i="57"/>
  <c r="F27" i="55"/>
  <c r="F29" i="55" s="1"/>
  <c r="L19" i="65"/>
  <c r="L21" i="65" s="1"/>
  <c r="P19" i="65"/>
  <c r="P21" i="65" s="1"/>
  <c r="R18" i="65"/>
  <c r="V18" i="65" s="1"/>
  <c r="N16" i="57" l="1"/>
  <c r="N17" i="57" s="1"/>
  <c r="J16" i="57"/>
  <c r="J17" i="57" s="1"/>
  <c r="G10" i="61"/>
  <c r="G25" i="61" s="1"/>
  <c r="G37" i="61" s="1"/>
  <c r="G39" i="61" s="1"/>
  <c r="G72" i="61" s="1"/>
  <c r="G74" i="61" s="1"/>
  <c r="F53" i="55"/>
  <c r="F65" i="55"/>
  <c r="R17" i="65"/>
  <c r="J19" i="65"/>
  <c r="J21" i="65" s="1"/>
  <c r="R19" i="65" l="1"/>
  <c r="R21" i="65" s="1"/>
  <c r="V17" i="65"/>
  <c r="V19" i="65" s="1"/>
  <c r="V21" i="65" s="1"/>
  <c r="K24" i="57" l="1"/>
  <c r="H24" i="57"/>
  <c r="F24" i="57"/>
  <c r="D24" i="57"/>
  <c r="B24" i="57"/>
  <c r="H29" i="65"/>
  <c r="F29" i="65"/>
  <c r="D29" i="65"/>
  <c r="B29" i="65"/>
  <c r="T29" i="65"/>
  <c r="J87" i="64" l="1"/>
  <c r="J89" i="64" s="1"/>
  <c r="F87" i="64"/>
  <c r="J61" i="64"/>
  <c r="H61" i="64"/>
  <c r="F61" i="64"/>
  <c r="D61" i="64"/>
  <c r="J18" i="64"/>
  <c r="H18" i="64"/>
  <c r="D18" i="64"/>
  <c r="F89" i="64" l="1"/>
  <c r="J63" i="64"/>
  <c r="J33" i="64"/>
  <c r="F33" i="64"/>
  <c r="F63" i="64"/>
  <c r="H33" i="64"/>
  <c r="H63" i="64"/>
  <c r="D63" i="64"/>
  <c r="D33" i="64"/>
  <c r="F91" i="64" l="1"/>
  <c r="J91" i="64"/>
  <c r="I58" i="61"/>
  <c r="E58" i="61"/>
  <c r="E66" i="61" l="1"/>
  <c r="I66" i="61"/>
  <c r="D44" i="55" l="1"/>
  <c r="N28" i="65" s="1"/>
  <c r="N29" i="65" l="1"/>
  <c r="D51" i="55" l="1"/>
  <c r="L28" i="65" s="1"/>
  <c r="P28" i="65" s="1"/>
  <c r="H51" i="55"/>
  <c r="H44" i="55"/>
  <c r="H52" i="55" l="1"/>
  <c r="L23" i="57" s="1"/>
  <c r="D52" i="55"/>
  <c r="N23" i="57" l="1"/>
  <c r="L24" i="57"/>
  <c r="R28" i="65"/>
  <c r="L29" i="65"/>
  <c r="P29" i="65" l="1"/>
  <c r="V28" i="65"/>
  <c r="H16" i="55"/>
  <c r="D16" i="55"/>
  <c r="H12" i="55"/>
  <c r="D12" i="55"/>
  <c r="D17" i="55" l="1"/>
  <c r="D20" i="55" s="1"/>
  <c r="H17" i="55"/>
  <c r="H20" i="55" s="1"/>
  <c r="H27" i="55" l="1"/>
  <c r="D27" i="55"/>
  <c r="H29" i="55" l="1"/>
  <c r="D29" i="55"/>
  <c r="E10" i="61" s="1"/>
  <c r="E25" i="61" s="1"/>
  <c r="E37" i="61" s="1"/>
  <c r="E39" i="61" s="1"/>
  <c r="E72" i="61" s="1"/>
  <c r="E74" i="61" s="1"/>
  <c r="J22" i="57" l="1"/>
  <c r="I10" i="61"/>
  <c r="H53" i="55"/>
  <c r="D53" i="55"/>
  <c r="I25" i="61" l="1"/>
  <c r="N22" i="57"/>
  <c r="N24" i="57" s="1"/>
  <c r="H65" i="55"/>
  <c r="I37" i="61" l="1"/>
  <c r="I39" i="61" s="1"/>
  <c r="I72" i="61" s="1"/>
  <c r="I74" i="61" s="1"/>
  <c r="D65" i="55"/>
  <c r="J27" i="65"/>
  <c r="J29" i="65" s="1"/>
  <c r="D87" i="64" l="1"/>
  <c r="D89" i="64" s="1"/>
  <c r="D91" i="64" s="1"/>
  <c r="H87" i="64"/>
  <c r="R27" i="65"/>
  <c r="V27" i="65" s="1"/>
  <c r="H89" i="64" l="1"/>
  <c r="R29" i="65"/>
  <c r="H91" i="64" l="1"/>
  <c r="V29" i="65"/>
</calcChain>
</file>

<file path=xl/sharedStrings.xml><?xml version="1.0" encoding="utf-8"?>
<sst xmlns="http://schemas.openxmlformats.org/spreadsheetml/2006/main" count="330" uniqueCount="199">
  <si>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</si>
  <si>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</si>
  <si>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</si>
  <si>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</si>
  <si>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</si>
  <si>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</si>
  <si>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</si>
  <si>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</si>
  <si>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</si>
  <si>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</si>
  <si>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</si>
  <si>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</si>
  <si>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</si>
  <si>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</si>
  <si>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</si>
  <si>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</si>
  <si>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</si>
  <si>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</si>
  <si>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</si>
  <si>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</si>
  <si>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</si>
  <si>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</si>
  <si>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</si>
  <si>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</si>
  <si>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</si>
  <si>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</si>
  <si>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</si>
  <si>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</si>
  <si>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</si>
  <si>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</si>
  <si>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</si>
  <si>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</si>
  <si>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</si>
  <si>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</si>
  <si>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</si>
  <si>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</si>
  <si>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</si>
  <si>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</si>
  <si>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</si>
  <si>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</si>
  <si>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</si>
  <si>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</si>
  <si>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</si>
  <si>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</si>
  <si>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</si>
  <si>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</si>
  <si>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</si>
  <si>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</si>
  <si>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</si>
  <si>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</si>
  <si>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</si>
  <si>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</si>
  <si>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</si>
  <si>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</si>
  <si>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</si>
  <si>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</si>
  <si>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</si>
  <si>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</si>
  <si>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</si>
  <si>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</si>
  <si>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</si>
  <si>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</si>
  <si>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</si>
  <si>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</si>
  <si>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</si>
  <si>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</si>
  <si>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</si>
  <si>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</si>
  <si>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</si>
  <si>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</si>
  <si>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</si>
  <si>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</si>
  <si>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</si>
  <si>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</si>
  <si>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</si>
  <si>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</si>
  <si>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</si>
  <si>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</si>
  <si>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</si>
  <si>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</si>
  <si>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</si>
  <si>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</si>
  <si>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(ไม่ได้ตรวจสอบ)</t>
  </si>
  <si>
    <t>สินทรัพย์ไม่มีตัวตน</t>
  </si>
  <si>
    <t>กำไรจากการจำหน่ายอาคารและอุปกรณ์</t>
  </si>
  <si>
    <t>เจ้าหนี้อื่น</t>
  </si>
  <si>
    <t>ต้นทุนในการจัดจำหน่าย</t>
  </si>
  <si>
    <t xml:space="preserve">   กำไรหรือขาดทุนในภายหลัง</t>
  </si>
  <si>
    <t>ปรับรายการที่กระทบกำไรเป็นเงินสดรับ (จ่าย)</t>
  </si>
  <si>
    <t>ลูกหนี้อื่น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</si>
  <si>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</si>
  <si>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</si>
  <si>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</si>
  <si>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</si>
  <si>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</si>
  <si>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สินทรัพย์สิทธิการใช้</t>
  </si>
  <si>
    <t xml:space="preserve">   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</si>
  <si>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</si>
  <si>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</si>
  <si>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</si>
  <si>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</si>
  <si>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การจ่ายโดยใช้หุ้นเป็นเกณฑ์</t>
  </si>
  <si>
    <t>เงินสดจ่ายชำระหนี้สินตามสัญญาเช่า</t>
  </si>
  <si>
    <t>จ่ายดอกเบี้ย</t>
  </si>
  <si>
    <t xml:space="preserve">กำไร </t>
  </si>
  <si>
    <t>กำไรขาดทุนเบ็ดเสร็จอื่น</t>
  </si>
  <si>
    <t>รวม</t>
  </si>
  <si>
    <t>ส่วนของ</t>
  </si>
  <si>
    <t>หุ้นสามัญ</t>
  </si>
  <si>
    <t>มูลค่า</t>
  </si>
  <si>
    <t>ซื้อคืน</t>
  </si>
  <si>
    <t>หุ้นทุน</t>
  </si>
  <si>
    <t>เบ็ดเสร็จอื่นของ</t>
  </si>
  <si>
    <t>วิธีส่วนได้เสีย</t>
  </si>
  <si>
    <t>อื่นของ</t>
  </si>
  <si>
    <t>ประกอบ</t>
  </si>
  <si>
    <t>รวมองค์</t>
  </si>
  <si>
    <t>2, 3</t>
  </si>
  <si>
    <t>เงินลงทุนในบริษัทร่วม</t>
  </si>
  <si>
    <t>สำรอง</t>
  </si>
  <si>
    <t>การเปลี่ยนแปลง</t>
  </si>
  <si>
    <t>ในมูลค่ายุติธรรม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</si>
  <si>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</si>
  <si>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</si>
  <si>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</si>
  <si>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</si>
  <si>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</si>
  <si>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 - สุทธิจากภาษี</t>
  </si>
  <si>
    <t>รับดอกเบี้ย</t>
  </si>
  <si>
    <t>ของ</t>
  </si>
  <si>
    <t>บริษัทใหญ่</t>
  </si>
  <si>
    <t>ส่วนได้เสีย</t>
  </si>
  <si>
    <t>ที่ไม่มี</t>
  </si>
  <si>
    <t>อำนาจ</t>
  </si>
  <si>
    <t>ควบคุม</t>
  </si>
  <si>
    <t>ส่วนแบ่ง</t>
  </si>
  <si>
    <t>กำไรขาดทุน</t>
  </si>
  <si>
    <t>รวมส่วนของบริษัทใหญ่</t>
  </si>
  <si>
    <t>ส่วนได้เสียที่ไม่มีอำนาจควบคุม</t>
  </si>
  <si>
    <t>จ่ายประมาณการหนี้สินไม่หมุนเวียนสำหรับผลประโยชน์พนักงาน</t>
  </si>
  <si>
    <t>สินทรัพย์ทางการเงินอื่น</t>
  </si>
  <si>
    <t>เงินสดจ่ายเพื่อชำระเงินกู้ยืมระยะยาวจากสถาบันการเงิน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</si>
  <si>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</si>
  <si>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</si>
  <si>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เงินสดรับจากการขายตราสารหนี้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</si>
  <si>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</si>
  <si>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</si>
  <si>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การแบ่งปันกำไร (ขาดทุน)</t>
  </si>
  <si>
    <t>การแบ่งปันกำไร (ขาดทุน) เบ็ดเสร็จรวม</t>
  </si>
  <si>
    <t>เงินเบิกเกินบัญชีและเงินกู้ยืมระยะสั้นจากสถาบันการเงิน</t>
  </si>
  <si>
    <t>ประมาณการหนี้สินสำหรับผลประโยชน์พนักงาน</t>
  </si>
  <si>
    <t xml:space="preserve">       (หุ้นสามัญจำนวน 855,361,206 หุ้น มูลค่า 1 บาทต่อหุ้น)</t>
  </si>
  <si>
    <t xml:space="preserve">       (หุ้นสามัญจำนวน 847,361,206 หุ้น มูลค่า 1 บาทต่อหุ้น)</t>
  </si>
  <si>
    <t>ส่วนเกินมูลค่าหุ้น</t>
  </si>
  <si>
    <t>องค์ประกอบอื่นของส่วนของผู้ถือหุ้น</t>
  </si>
  <si>
    <t>ยอดคงเหลือ ณ วันที่ 1 มกราคม 2566</t>
  </si>
  <si>
    <t>ส่วนแบ่งกำไรของบริษัทร่วมที่ใช้วิธีส่วนได้เสีย (สุทธิจากภาษี)</t>
  </si>
  <si>
    <t>ส่วนแบ่งกำไรของบริษัทร่วมที่ใช้วิธีส่วนได้เสีย</t>
  </si>
  <si>
    <t>เงินกู้ยืมระยะสั้นจากกิจการที่เกี่ยวข้องกัน</t>
  </si>
  <si>
    <t>บริษัทร่วมที่ใช้</t>
  </si>
  <si>
    <t>ทุน</t>
  </si>
  <si>
    <t>กำไรจากการขายตราสารหนี้</t>
  </si>
  <si>
    <t>เงินสดและรายการเทียบเท่าเงินสด ณ 1 มกราคม</t>
  </si>
  <si>
    <t>ขาดทุนจากการปรับมูลค่าสินค้า</t>
  </si>
  <si>
    <t>เงินสดจ่ายสุทธิจากเงินให้กู้ยืม</t>
  </si>
  <si>
    <t>ส่วนของเงินกู้ยืมระยะยาวจากสถาบันการเงินที่ถึงกำหนด</t>
  </si>
  <si>
    <t>เงินกู้ยืมระยะยาวจากสถาบันการเงิน</t>
  </si>
  <si>
    <t>เงินสดรับ (จ่าย) สุทธิจากเงินกู้ยืมระยะสั้นจากสถาบันการเงิน</t>
  </si>
  <si>
    <t>กำไรจากการปรับมูลค่ายุติธรรมของสินทรัพย์และหนี้สินทางการเงินอื่น</t>
  </si>
  <si>
    <t>เงินให้กู้ยืมระยะสั้น</t>
  </si>
  <si>
    <t>เงินให้กู้ยืมระยะยาว</t>
  </si>
  <si>
    <t xml:space="preserve">งบฐานะการเงิน </t>
  </si>
  <si>
    <t>งบการเปลี่ยนแปลงส่วนของผู้ถือหุ้น (ไม่ได้ตรวจสอบ)</t>
  </si>
  <si>
    <t>31 มีนาคม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</si>
  <si>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</si>
  <si>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</si>
  <si>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</si>
  <si>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</si>
  <si>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</si>
  <si>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1 มกราคม 2567</t>
  </si>
  <si>
    <t>เงินสดและรายการเทียบเท่าเงินสด ณ 31 มีนาคม</t>
  </si>
  <si>
    <t xml:space="preserve">   กำไรหรือขาดทุน</t>
  </si>
  <si>
    <t>กระแสเงินสดสุทธิได้มาจาก (ใช้ไปใน) กิจกรรมลงทุน</t>
  </si>
  <si>
    <t>สินทรัพย์ไม่หมุนเวียนอื่น</t>
  </si>
  <si>
    <t>ส่วนลดค้างจ่าย</t>
  </si>
  <si>
    <t>กำไร (ขาดทุน) จากเงินลงทุนในตราสารทุนที่กำหนดให้</t>
  </si>
  <si>
    <t>หนี้สินหมุนเวียนอื่น</t>
  </si>
  <si>
    <t>ขาดทุนจากอัตราแลกเปลี่ยน</t>
  </si>
  <si>
    <t>ส่วนแบ่งกำไรขาดทุนเบ็ดเสร็จอื่นของบริษัทร่วมตามวิธีส่วนได้เสีย</t>
  </si>
  <si>
    <t xml:space="preserve">   กำไร</t>
  </si>
  <si>
    <t>กำไรจากการวัดมูลค่ายุติธรรมของสินทรัพย์และหนี้สินทางการเงินอื่น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</si>
  <si>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</si>
  <si>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</si>
  <si>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</si>
  <si>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ผลขาดทุนด้านเครดิตที่คาดว่าจะเกิดขึ้น</t>
  </si>
  <si>
    <t>เงินสดจ่ายสุทธิจากเงินกู้ยืมระยะสั้นจากกิจการที่เกี่ยวข้องกัน</t>
  </si>
  <si>
    <t>(กำไร) ขาดทุนจากอัตราแลกเปลี่ยนที่ยังไม่เกิดขึ้น</t>
  </si>
  <si>
    <t>ส่วนของหนี้สินตามสัญญาเช่าที่ถึงกำหนดชำระภายในหนึ่งปี</t>
  </si>
  <si>
    <t>รวมกำไรขาดทุนเบ็ดเสร็จสำหรับงวด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</si>
</sst>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\ ;\(#,##0\)"/>
    <numFmt numFmtId="171" formatCode="_(* #,##0_);_(* \(#,##0\);_(* &quot;-&quot;??_);_(@_)"/>
    <numFmt numFmtId="172" formatCode="_-* #,##0_-;\-* #,##0_-;_-* &quot;-&quot;??_-;_-@_-"/>
    <numFmt numFmtId="173" formatCode="_(* #,##0_);_(* \(#,##0\);_(* &quot;-&quot;???_);_(@_)"/>
  </numFmts>
  <fonts count="3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sz val="11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/>
    <xf numFmtId="168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4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253">
    <xf numFmtId="0" fontId="0" fillId="0" borderId="0" xfId="0"/>
    <xf numFmtId="0" fontId="9" fillId="0" borderId="0" xfId="0" applyFont="1" applyFill="1"/>
    <xf numFmtId="0" fontId="11" fillId="0" borderId="0" xfId="0" applyFont="1" applyFill="1"/>
    <xf numFmtId="39" fontId="9" fillId="0" borderId="0" xfId="0" applyNumberFormat="1" applyFont="1" applyFill="1"/>
    <xf numFmtId="0" fontId="11" fillId="0" borderId="0" xfId="0" applyFont="1" applyFill="1" applyAlignment="1"/>
    <xf numFmtId="0" fontId="14" fillId="0" borderId="0" xfId="0" applyNumberFormat="1" applyFont="1" applyFill="1" applyAlignment="1">
      <alignment horizontal="center"/>
    </xf>
    <xf numFmtId="171" fontId="9" fillId="0" borderId="0" xfId="1" applyNumberFormat="1" applyFont="1" applyFill="1" applyBorder="1" applyAlignment="1">
      <alignment horizontal="center"/>
    </xf>
    <xf numFmtId="171" fontId="11" fillId="0" borderId="3" xfId="1" applyNumberFormat="1" applyFont="1" applyFill="1" applyBorder="1"/>
    <xf numFmtId="171" fontId="11" fillId="0" borderId="0" xfId="1" applyNumberFormat="1" applyFont="1" applyFill="1" applyBorder="1"/>
    <xf numFmtId="171" fontId="11" fillId="0" borderId="0" xfId="1" applyNumberFormat="1" applyFont="1" applyFill="1"/>
    <xf numFmtId="171" fontId="9" fillId="0" borderId="0" xfId="1" applyNumberFormat="1" applyFont="1" applyFill="1" applyBorder="1"/>
    <xf numFmtId="171" fontId="9" fillId="0" borderId="0" xfId="1" applyNumberFormat="1" applyFont="1" applyFill="1"/>
    <xf numFmtId="171" fontId="11" fillId="0" borderId="5" xfId="1" applyNumberFormat="1" applyFont="1" applyFill="1" applyBorder="1"/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37" fontId="11" fillId="0" borderId="0" xfId="0" applyNumberFormat="1" applyFont="1" applyFill="1" applyBorder="1"/>
    <xf numFmtId="37" fontId="9" fillId="0" borderId="0" xfId="0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Alignment="1">
      <alignment horizontal="right"/>
    </xf>
    <xf numFmtId="171" fontId="27" fillId="0" borderId="0" xfId="1" applyNumberFormat="1" applyFont="1" applyFill="1"/>
    <xf numFmtId="0" fontId="11" fillId="0" borderId="0" xfId="12" applyFont="1" applyFill="1" applyAlignment="1"/>
    <xf numFmtId="0" fontId="9" fillId="0" borderId="0" xfId="12" applyFont="1" applyFill="1"/>
    <xf numFmtId="0" fontId="27" fillId="0" borderId="0" xfId="12" applyFont="1" applyFill="1"/>
    <xf numFmtId="0" fontId="15" fillId="0" borderId="0" xfId="12" applyNumberFormat="1" applyFont="1" applyFill="1" applyAlignment="1">
      <alignment horizontal="center"/>
    </xf>
    <xf numFmtId="0" fontId="14" fillId="0" borderId="0" xfId="12" applyNumberFormat="1" applyFont="1" applyFill="1" applyBorder="1" applyAlignment="1">
      <alignment horizontal="center"/>
    </xf>
    <xf numFmtId="0" fontId="14" fillId="0" borderId="0" xfId="12" applyNumberFormat="1" applyFont="1" applyFill="1" applyAlignment="1">
      <alignment horizontal="center"/>
    </xf>
    <xf numFmtId="0" fontId="11" fillId="0" borderId="0" xfId="12" applyFont="1" applyFill="1"/>
    <xf numFmtId="43" fontId="9" fillId="0" borderId="0" xfId="12" applyNumberFormat="1" applyFont="1" applyFill="1" applyBorder="1"/>
    <xf numFmtId="0" fontId="27" fillId="0" borderId="0" xfId="12" applyFont="1" applyFill="1" applyAlignment="1">
      <alignment horizontal="left"/>
    </xf>
    <xf numFmtId="37" fontId="9" fillId="0" borderId="0" xfId="12" applyNumberFormat="1" applyFont="1" applyFill="1" applyBorder="1"/>
    <xf numFmtId="39" fontId="9" fillId="0" borderId="0" xfId="12" applyNumberFormat="1" applyFont="1" applyFill="1"/>
    <xf numFmtId="0" fontId="27" fillId="0" borderId="0" xfId="12" applyFont="1" applyFill="1" applyBorder="1"/>
    <xf numFmtId="0" fontId="15" fillId="0" borderId="0" xfId="12" applyFont="1" applyFill="1" applyAlignment="1">
      <alignment horizontal="center"/>
    </xf>
    <xf numFmtId="0" fontId="11" fillId="0" borderId="0" xfId="12" applyFont="1" applyFill="1" applyBorder="1"/>
    <xf numFmtId="171" fontId="9" fillId="0" borderId="0" xfId="4" applyNumberFormat="1" applyFont="1" applyFill="1" applyBorder="1"/>
    <xf numFmtId="0" fontId="27" fillId="0" borderId="0" xfId="12" applyFont="1" applyFill="1" applyBorder="1" applyAlignment="1">
      <alignment horizontal="left"/>
    </xf>
    <xf numFmtId="37" fontId="9" fillId="0" borderId="0" xfId="12" applyNumberFormat="1" applyFont="1" applyFill="1" applyAlignment="1">
      <alignment horizontal="right"/>
    </xf>
    <xf numFmtId="37" fontId="9" fillId="0" borderId="0" xfId="12" applyNumberFormat="1" applyFont="1" applyFill="1" applyBorder="1" applyAlignment="1">
      <alignment horizontal="right"/>
    </xf>
    <xf numFmtId="37" fontId="11" fillId="0" borderId="0" xfId="12" applyNumberFormat="1" applyFont="1" applyFill="1" applyBorder="1" applyAlignment="1">
      <alignment horizontal="right"/>
    </xf>
    <xf numFmtId="0" fontId="9" fillId="0" borderId="0" xfId="12" applyFont="1" applyFill="1" applyAlignment="1"/>
    <xf numFmtId="40" fontId="9" fillId="0" borderId="0" xfId="12" applyNumberFormat="1" applyFont="1" applyFill="1"/>
    <xf numFmtId="37" fontId="9" fillId="0" borderId="0" xfId="12" applyNumberFormat="1" applyFont="1" applyFill="1"/>
    <xf numFmtId="0" fontId="9" fillId="0" borderId="0" xfId="12" applyFont="1" applyFill="1" applyAlignment="1">
      <alignment horizontal="left"/>
    </xf>
    <xf numFmtId="0" fontId="14" fillId="0" borderId="0" xfId="12" applyFont="1" applyFill="1" applyAlignment="1"/>
    <xf numFmtId="0" fontId="9" fillId="0" borderId="0" xfId="12" applyFont="1" applyFill="1" applyBorder="1"/>
    <xf numFmtId="0" fontId="27" fillId="0" borderId="0" xfId="12" applyFont="1" applyFill="1" applyBorder="1" applyAlignment="1">
      <alignment horizontal="center"/>
    </xf>
    <xf numFmtId="165" fontId="9" fillId="0" borderId="0" xfId="12" applyNumberFormat="1" applyFont="1" applyFill="1"/>
    <xf numFmtId="0" fontId="15" fillId="0" borderId="0" xfId="12" applyFont="1" applyFill="1" applyAlignment="1"/>
    <xf numFmtId="43" fontId="9" fillId="0" borderId="0" xfId="12" applyNumberFormat="1" applyFont="1" applyFill="1" applyAlignment="1"/>
    <xf numFmtId="39" fontId="9" fillId="0" borderId="0" xfId="12" applyNumberFormat="1" applyFont="1" applyFill="1" applyAlignment="1"/>
    <xf numFmtId="0" fontId="15" fillId="0" borderId="0" xfId="0" applyFont="1" applyFill="1" applyAlignment="1"/>
    <xf numFmtId="43" fontId="9" fillId="0" borderId="0" xfId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9" fontId="11" fillId="0" borderId="0" xfId="0" applyNumberFormat="1" applyFont="1" applyFill="1"/>
    <xf numFmtId="0" fontId="11" fillId="0" borderId="0" xfId="0" applyFont="1" applyFill="1" applyAlignment="1">
      <alignment horizontal="left"/>
    </xf>
    <xf numFmtId="43" fontId="9" fillId="0" borderId="0" xfId="0" applyNumberFormat="1" applyFont="1" applyFill="1" applyBorder="1"/>
    <xf numFmtId="0" fontId="27" fillId="0" borderId="0" xfId="0" applyFont="1" applyFill="1" applyAlignment="1">
      <alignment horizontal="left"/>
    </xf>
    <xf numFmtId="171" fontId="9" fillId="0" borderId="5" xfId="1" applyNumberFormat="1" applyFont="1" applyFill="1" applyBorder="1"/>
    <xf numFmtId="164" fontId="11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43" fontId="11" fillId="0" borderId="0" xfId="1" applyFont="1" applyFill="1" applyBorder="1"/>
    <xf numFmtId="171" fontId="9" fillId="0" borderId="0" xfId="1" applyNumberFormat="1" applyFont="1" applyFill="1" applyAlignment="1"/>
    <xf numFmtId="37" fontId="9" fillId="0" borderId="0" xfId="12" applyNumberFormat="1" applyFont="1" applyFill="1" applyAlignment="1"/>
    <xf numFmtId="171" fontId="9" fillId="0" borderId="0" xfId="4" applyNumberFormat="1" applyFont="1" applyFill="1" applyAlignment="1"/>
    <xf numFmtId="171" fontId="9" fillId="0" borderId="0" xfId="12" applyNumberFormat="1" applyFont="1" applyFill="1" applyAlignment="1">
      <alignment horizontal="center"/>
    </xf>
    <xf numFmtId="171" fontId="9" fillId="0" borderId="0" xfId="4" applyNumberFormat="1" applyFont="1" applyFill="1" applyBorder="1" applyAlignment="1"/>
    <xf numFmtId="171" fontId="9" fillId="0" borderId="0" xfId="4" applyNumberFormat="1" applyFont="1" applyFill="1" applyAlignment="1">
      <alignment horizontal="right"/>
    </xf>
    <xf numFmtId="43" fontId="9" fillId="0" borderId="0" xfId="1" applyFont="1" applyFill="1" applyAlignment="1"/>
    <xf numFmtId="172" fontId="9" fillId="0" borderId="0" xfId="4" applyNumberFormat="1" applyFont="1" applyFill="1" applyBorder="1"/>
    <xf numFmtId="171" fontId="9" fillId="0" borderId="0" xfId="12" applyNumberFormat="1" applyFont="1" applyFill="1" applyAlignment="1"/>
    <xf numFmtId="171" fontId="11" fillId="0" borderId="3" xfId="4" applyNumberFormat="1" applyFont="1" applyFill="1" applyBorder="1" applyAlignment="1"/>
    <xf numFmtId="171" fontId="11" fillId="0" borderId="0" xfId="4" applyNumberFormat="1" applyFont="1" applyFill="1" applyAlignment="1"/>
    <xf numFmtId="170" fontId="9" fillId="0" borderId="0" xfId="12" applyNumberFormat="1" applyFont="1" applyFill="1" applyAlignment="1"/>
    <xf numFmtId="170" fontId="9" fillId="0" borderId="0" xfId="12" applyNumberFormat="1" applyFont="1" applyFill="1" applyAlignment="1">
      <alignment horizontal="right"/>
    </xf>
    <xf numFmtId="171" fontId="9" fillId="0" borderId="0" xfId="4" applyNumberFormat="1" applyFont="1" applyFill="1" applyBorder="1" applyAlignment="1">
      <alignment horizontal="right"/>
    </xf>
    <xf numFmtId="170" fontId="11" fillId="0" borderId="0" xfId="4" applyNumberFormat="1" applyFont="1" applyFill="1" applyAlignment="1"/>
    <xf numFmtId="170" fontId="9" fillId="0" borderId="5" xfId="4" applyNumberFormat="1" applyFont="1" applyFill="1" applyBorder="1" applyAlignment="1">
      <alignment horizontal="right"/>
    </xf>
    <xf numFmtId="171" fontId="11" fillId="0" borderId="4" xfId="4" applyNumberFormat="1" applyFont="1" applyFill="1" applyBorder="1" applyAlignment="1"/>
    <xf numFmtId="171" fontId="11" fillId="0" borderId="0" xfId="4" applyNumberFormat="1" applyFont="1" applyFill="1" applyBorder="1" applyAlignment="1"/>
    <xf numFmtId="43" fontId="9" fillId="0" borderId="0" xfId="1" applyFont="1" applyFill="1"/>
    <xf numFmtId="43" fontId="27" fillId="0" borderId="0" xfId="1" applyFont="1" applyFill="1" applyBorder="1"/>
    <xf numFmtId="171" fontId="27" fillId="0" borderId="0" xfId="1" applyNumberFormat="1" applyFont="1" applyFill="1" applyBorder="1"/>
    <xf numFmtId="171" fontId="27" fillId="0" borderId="0" xfId="12" applyNumberFormat="1" applyFont="1" applyFill="1" applyBorder="1"/>
    <xf numFmtId="171" fontId="27" fillId="0" borderId="0" xfId="1" applyNumberFormat="1" applyFont="1" applyFill="1" applyAlignment="1">
      <alignment horizontal="right"/>
    </xf>
    <xf numFmtId="171" fontId="27" fillId="0" borderId="5" xfId="1" applyNumberFormat="1" applyFont="1" applyFill="1" applyBorder="1" applyAlignment="1">
      <alignment horizontal="right"/>
    </xf>
    <xf numFmtId="0" fontId="9" fillId="0" borderId="0" xfId="0" applyFont="1" applyFill="1" applyAlignment="1"/>
    <xf numFmtId="171" fontId="11" fillId="0" borderId="3" xfId="1" applyNumberFormat="1" applyFont="1" applyFill="1" applyBorder="1" applyAlignment="1">
      <alignment horizontal="right"/>
    </xf>
    <xf numFmtId="171" fontId="11" fillId="0" borderId="0" xfId="1" applyNumberFormat="1" applyFont="1" applyFill="1" applyBorder="1" applyAlignment="1">
      <alignment horizontal="right"/>
    </xf>
    <xf numFmtId="171" fontId="9" fillId="0" borderId="5" xfId="12" applyNumberFormat="1" applyFont="1" applyFill="1" applyBorder="1"/>
    <xf numFmtId="41" fontId="9" fillId="0" borderId="0" xfId="1" applyNumberFormat="1" applyFont="1" applyFill="1" applyBorder="1" applyAlignment="1">
      <alignment horizontal="center"/>
    </xf>
    <xf numFmtId="172" fontId="9" fillId="0" borderId="0" xfId="4" applyNumberFormat="1" applyFont="1" applyFill="1" applyBorder="1" applyAlignment="1">
      <alignment horizontal="right"/>
    </xf>
    <xf numFmtId="172" fontId="11" fillId="0" borderId="0" xfId="4" applyNumberFormat="1" applyFont="1" applyFill="1" applyBorder="1" applyAlignment="1">
      <alignment horizontal="right"/>
    </xf>
    <xf numFmtId="172" fontId="11" fillId="0" borderId="3" xfId="4" applyNumberFormat="1" applyFont="1" applyFill="1" applyBorder="1" applyAlignment="1">
      <alignment horizontal="right"/>
    </xf>
    <xf numFmtId="172" fontId="11" fillId="0" borderId="4" xfId="4" applyNumberFormat="1" applyFont="1" applyFill="1" applyBorder="1" applyAlignment="1">
      <alignment horizontal="right"/>
    </xf>
    <xf numFmtId="171" fontId="9" fillId="0" borderId="5" xfId="4" applyNumberFormat="1" applyFont="1" applyFill="1" applyBorder="1" applyAlignment="1">
      <alignment horizontal="right"/>
    </xf>
    <xf numFmtId="43" fontId="9" fillId="0" borderId="5" xfId="1" applyFont="1" applyFill="1" applyBorder="1" applyAlignment="1">
      <alignment horizontal="right"/>
    </xf>
    <xf numFmtId="173" fontId="11" fillId="0" borderId="4" xfId="4" applyNumberFormat="1" applyFont="1" applyFill="1" applyBorder="1" applyAlignment="1">
      <alignment horizontal="right"/>
    </xf>
    <xf numFmtId="173" fontId="11" fillId="0" borderId="0" xfId="12" applyNumberFormat="1" applyFont="1" applyFill="1" applyAlignment="1">
      <alignment horizontal="center"/>
    </xf>
    <xf numFmtId="173" fontId="11" fillId="0" borderId="0" xfId="4" applyNumberFormat="1" applyFont="1" applyFill="1" applyBorder="1" applyAlignment="1">
      <alignment horizontal="right"/>
    </xf>
    <xf numFmtId="173" fontId="11" fillId="0" borderId="0" xfId="12" applyNumberFormat="1" applyFont="1" applyFill="1" applyBorder="1" applyAlignment="1">
      <alignment horizontal="right"/>
    </xf>
    <xf numFmtId="173" fontId="11" fillId="0" borderId="3" xfId="4" applyNumberFormat="1" applyFont="1" applyFill="1" applyBorder="1" applyAlignment="1">
      <alignment horizontal="right"/>
    </xf>
    <xf numFmtId="173" fontId="9" fillId="0" borderId="0" xfId="12" applyNumberFormat="1" applyFont="1" applyFill="1" applyBorder="1" applyAlignment="1">
      <alignment horizontal="right"/>
    </xf>
    <xf numFmtId="173" fontId="9" fillId="0" borderId="0" xfId="12" applyNumberFormat="1" applyFont="1" applyFill="1" applyAlignment="1">
      <alignment horizontal="center"/>
    </xf>
    <xf numFmtId="173" fontId="9" fillId="0" borderId="0" xfId="4" applyNumberFormat="1" applyFont="1" applyFill="1" applyBorder="1" applyAlignment="1">
      <alignment horizontal="right"/>
    </xf>
    <xf numFmtId="173" fontId="9" fillId="0" borderId="0" xfId="4" applyNumberFormat="1" applyFont="1" applyFill="1" applyAlignment="1">
      <alignment horizontal="right"/>
    </xf>
    <xf numFmtId="0" fontId="17" fillId="0" borderId="0" xfId="12" applyFont="1" applyFill="1" applyBorder="1" applyAlignment="1"/>
    <xf numFmtId="0" fontId="17" fillId="0" borderId="0" xfId="12" applyFont="1" applyFill="1" applyAlignment="1"/>
    <xf numFmtId="43" fontId="9" fillId="0" borderId="0" xfId="1" applyFont="1" applyFill="1" applyBorder="1"/>
    <xf numFmtId="43" fontId="9" fillId="0" borderId="5" xfId="1" applyFont="1" applyFill="1" applyBorder="1"/>
    <xf numFmtId="0" fontId="0" fillId="0" borderId="0" xfId="12" applyFont="1" applyFill="1" applyAlignment="1">
      <alignment horizontal="left"/>
    </xf>
    <xf numFmtId="0" fontId="12" fillId="0" borderId="0" xfId="12" applyFont="1" applyFill="1" applyAlignment="1"/>
    <xf numFmtId="171" fontId="9" fillId="0" borderId="0" xfId="12" applyNumberFormat="1" applyFont="1" applyFill="1" applyBorder="1" applyAlignment="1">
      <alignment horizontal="center"/>
    </xf>
    <xf numFmtId="0" fontId="0" fillId="0" borderId="0" xfId="0" applyFill="1" applyAlignment="1"/>
    <xf numFmtId="0" fontId="18" fillId="0" borderId="0" xfId="12" applyFont="1" applyFill="1" applyAlignment="1">
      <alignment horizontal="left"/>
    </xf>
    <xf numFmtId="0" fontId="19" fillId="0" borderId="0" xfId="12" applyFont="1" applyFill="1"/>
    <xf numFmtId="171" fontId="0" fillId="0" borderId="0" xfId="1" applyNumberFormat="1" applyFont="1" applyFill="1" applyAlignment="1"/>
    <xf numFmtId="171" fontId="0" fillId="0" borderId="0" xfId="4" applyNumberFormat="1" applyFont="1" applyFill="1" applyAlignment="1"/>
    <xf numFmtId="43" fontId="27" fillId="0" borderId="0" xfId="1" applyFont="1" applyFill="1" applyBorder="1" applyAlignment="1">
      <alignment horizontal="center"/>
    </xf>
    <xf numFmtId="0" fontId="16" fillId="0" borderId="0" xfId="12" quotePrefix="1" applyFont="1" applyFill="1" applyAlignment="1"/>
    <xf numFmtId="0" fontId="20" fillId="0" borderId="0" xfId="12" applyFont="1" applyFill="1" applyBorder="1" applyAlignment="1"/>
    <xf numFmtId="0" fontId="20" fillId="0" borderId="0" xfId="12" applyFont="1" applyFill="1" applyAlignment="1"/>
    <xf numFmtId="0" fontId="21" fillId="0" borderId="0" xfId="12" applyFont="1" applyFill="1" applyAlignment="1"/>
    <xf numFmtId="0" fontId="22" fillId="0" borderId="0" xfId="12" quotePrefix="1" applyFont="1" applyFill="1" applyAlignment="1"/>
    <xf numFmtId="0" fontId="23" fillId="0" borderId="0" xfId="12" applyFont="1" applyFill="1" applyBorder="1" applyAlignment="1"/>
    <xf numFmtId="0" fontId="23" fillId="0" borderId="0" xfId="12" applyFont="1" applyFill="1" applyAlignment="1"/>
    <xf numFmtId="0" fontId="0" fillId="0" borderId="0" xfId="12" applyFont="1" applyFill="1"/>
    <xf numFmtId="170" fontId="11" fillId="0" borderId="7" xfId="4" applyNumberFormat="1" applyFont="1" applyFill="1" applyBorder="1" applyAlignment="1"/>
    <xf numFmtId="170" fontId="9" fillId="0" borderId="0" xfId="4" applyNumberFormat="1" applyFont="1" applyFill="1" applyAlignment="1"/>
    <xf numFmtId="0" fontId="0" fillId="0" borderId="0" xfId="12" applyFont="1" applyFill="1" applyAlignment="1">
      <alignment horizontal="left" indent="1"/>
    </xf>
    <xf numFmtId="0" fontId="9" fillId="0" borderId="0" xfId="0" applyFont="1" applyFill="1" applyAlignment="1">
      <alignment horizontal="center"/>
    </xf>
    <xf numFmtId="171" fontId="11" fillId="0" borderId="3" xfId="1" applyNumberFormat="1" applyFont="1" applyFill="1" applyBorder="1" applyAlignment="1">
      <alignment horizontal="center"/>
    </xf>
    <xf numFmtId="171" fontId="27" fillId="0" borderId="0" xfId="1" applyNumberFormat="1" applyFont="1" applyFill="1" applyBorder="1" applyAlignment="1">
      <alignment horizontal="center"/>
    </xf>
    <xf numFmtId="171" fontId="0" fillId="0" borderId="0" xfId="1" applyNumberFormat="1" applyFont="1" applyFill="1" applyBorder="1"/>
    <xf numFmtId="171" fontId="11" fillId="0" borderId="4" xfId="1" applyNumberFormat="1" applyFont="1" applyFill="1" applyBorder="1"/>
    <xf numFmtId="173" fontId="11" fillId="0" borderId="0" xfId="12" applyNumberFormat="1" applyFont="1" applyFill="1" applyBorder="1" applyAlignment="1">
      <alignment horizontal="center"/>
    </xf>
    <xf numFmtId="173" fontId="11" fillId="0" borderId="0" xfId="4" applyNumberFormat="1" applyFont="1" applyFill="1" applyBorder="1" applyAlignment="1">
      <alignment horizontal="center"/>
    </xf>
    <xf numFmtId="0" fontId="9" fillId="0" borderId="0" xfId="0" applyFont="1" applyFill="1" applyBorder="1"/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0" fillId="0" borderId="0" xfId="17" applyFont="1" applyFill="1"/>
    <xf numFmtId="0" fontId="21" fillId="0" borderId="0" xfId="12" applyFont="1" applyFill="1" applyBorder="1" applyAlignment="1"/>
    <xf numFmtId="170" fontId="0" fillId="0" borderId="5" xfId="4" applyNumberFormat="1" applyFont="1" applyFill="1" applyBorder="1" applyAlignment="1">
      <alignment horizontal="right"/>
    </xf>
    <xf numFmtId="171" fontId="0" fillId="0" borderId="0" xfId="1" applyNumberFormat="1" applyFont="1" applyFill="1" applyAlignment="1">
      <alignment horizontal="center"/>
    </xf>
    <xf numFmtId="0" fontId="27" fillId="0" borderId="0" xfId="12" applyFont="1" applyFill="1" applyAlignment="1">
      <alignment vertical="top"/>
    </xf>
    <xf numFmtId="0" fontId="15" fillId="0" borderId="0" xfId="12" applyNumberFormat="1" applyFont="1" applyFill="1" applyAlignment="1">
      <alignment horizontal="center" vertical="top"/>
    </xf>
    <xf numFmtId="0" fontId="11" fillId="0" borderId="0" xfId="12" applyFont="1" applyFill="1" applyAlignment="1">
      <alignment vertical="top"/>
    </xf>
    <xf numFmtId="43" fontId="27" fillId="0" borderId="0" xfId="1" applyFont="1" applyFill="1" applyBorder="1" applyAlignment="1">
      <alignment vertical="top"/>
    </xf>
    <xf numFmtId="43" fontId="27" fillId="0" borderId="0" xfId="1" applyFont="1" applyFill="1" applyBorder="1" applyAlignment="1">
      <alignment horizontal="center" vertical="top"/>
    </xf>
    <xf numFmtId="171" fontId="27" fillId="0" borderId="0" xfId="1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0" fontId="14" fillId="0" borderId="0" xfId="12" applyFont="1" applyFill="1" applyAlignment="1">
      <alignment horizontal="center" vertical="top"/>
    </xf>
    <xf numFmtId="164" fontId="11" fillId="0" borderId="0" xfId="0" applyNumberFormat="1" applyFont="1" applyFill="1" applyBorder="1" applyAlignment="1">
      <alignment vertical="top"/>
    </xf>
    <xf numFmtId="164" fontId="11" fillId="0" borderId="4" xfId="0" applyNumberFormat="1" applyFont="1" applyFill="1" applyBorder="1" applyAlignment="1">
      <alignment vertical="top"/>
    </xf>
    <xf numFmtId="0" fontId="27" fillId="0" borderId="0" xfId="12" applyFont="1" applyFill="1" applyBorder="1" applyAlignment="1">
      <alignment vertical="top"/>
    </xf>
    <xf numFmtId="0" fontId="11" fillId="0" borderId="0" xfId="12" applyFont="1" applyFill="1" applyAlignment="1">
      <alignment horizontal="left" vertical="top"/>
    </xf>
    <xf numFmtId="171" fontId="11" fillId="0" borderId="0" xfId="1" applyNumberFormat="1" applyFont="1" applyFill="1" applyBorder="1" applyAlignment="1">
      <alignment vertical="top"/>
    </xf>
    <xf numFmtId="171" fontId="11" fillId="0" borderId="0" xfId="1" applyNumberFormat="1" applyFont="1" applyFill="1" applyAlignment="1">
      <alignment vertical="top"/>
    </xf>
    <xf numFmtId="172" fontId="9" fillId="0" borderId="7" xfId="4" applyNumberFormat="1" applyFont="1" applyFill="1" applyBorder="1"/>
    <xf numFmtId="171" fontId="11" fillId="0" borderId="6" xfId="1" applyNumberFormat="1" applyFont="1" applyFill="1" applyBorder="1" applyAlignment="1">
      <alignment vertical="center"/>
    </xf>
    <xf numFmtId="171" fontId="11" fillId="0" borderId="0" xfId="1" applyNumberFormat="1" applyFont="1" applyFill="1" applyAlignment="1">
      <alignment vertical="center"/>
    </xf>
    <xf numFmtId="171" fontId="11" fillId="0" borderId="0" xfId="1" applyNumberFormat="1" applyFont="1" applyFill="1" applyBorder="1" applyAlignment="1">
      <alignment vertical="center"/>
    </xf>
    <xf numFmtId="0" fontId="11" fillId="0" borderId="0" xfId="12" applyFont="1" applyFill="1" applyAlignment="1">
      <alignment horizontal="left" vertical="center"/>
    </xf>
    <xf numFmtId="0" fontId="11" fillId="0" borderId="0" xfId="12" applyFont="1" applyFill="1" applyBorder="1" applyAlignment="1">
      <alignment vertical="center"/>
    </xf>
    <xf numFmtId="171" fontId="27" fillId="0" borderId="0" xfId="1" applyNumberFormat="1" applyFont="1" applyFill="1" applyBorder="1" applyAlignment="1">
      <alignment vertical="center"/>
    </xf>
    <xf numFmtId="0" fontId="14" fillId="0" borderId="0" xfId="12" applyFont="1" applyFill="1" applyAlignment="1">
      <alignment horizontal="center" vertical="center"/>
    </xf>
    <xf numFmtId="171" fontId="11" fillId="0" borderId="6" xfId="1" applyNumberFormat="1" applyFont="1" applyFill="1" applyBorder="1" applyAlignment="1">
      <alignment horizontal="center" vertical="center"/>
    </xf>
    <xf numFmtId="171" fontId="30" fillId="0" borderId="0" xfId="1" applyNumberFormat="1" applyFont="1" applyFill="1" applyBorder="1" applyAlignment="1">
      <alignment vertical="center"/>
    </xf>
    <xf numFmtId="0" fontId="27" fillId="0" borderId="0" xfId="12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27" fillId="0" borderId="0" xfId="12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71" fontId="27" fillId="0" borderId="0" xfId="12" applyNumberFormat="1" applyFont="1" applyFill="1" applyBorder="1" applyAlignment="1">
      <alignment vertical="center"/>
    </xf>
    <xf numFmtId="171" fontId="14" fillId="0" borderId="0" xfId="12" applyNumberFormat="1" applyFont="1" applyFill="1" applyAlignment="1">
      <alignment horizontal="center"/>
    </xf>
    <xf numFmtId="171" fontId="15" fillId="0" borderId="0" xfId="12" applyNumberFormat="1" applyFont="1" applyFill="1" applyAlignment="1">
      <alignment horizontal="center" vertical="center"/>
    </xf>
    <xf numFmtId="171" fontId="9" fillId="0" borderId="4" xfId="1" applyNumberFormat="1" applyFont="1" applyFill="1" applyBorder="1"/>
    <xf numFmtId="171" fontId="11" fillId="0" borderId="0" xfId="1" applyNumberFormat="1" applyFont="1" applyFill="1" applyBorder="1" applyAlignment="1">
      <alignment horizontal="center" vertical="center"/>
    </xf>
    <xf numFmtId="173" fontId="27" fillId="0" borderId="0" xfId="12" applyNumberFormat="1" applyFont="1" applyFill="1"/>
    <xf numFmtId="171" fontId="0" fillId="0" borderId="0" xfId="12" applyNumberFormat="1" applyFont="1" applyFill="1" applyAlignment="1">
      <alignment horizontal="center"/>
    </xf>
    <xf numFmtId="41" fontId="11" fillId="0" borderId="7" xfId="4" applyNumberFormat="1" applyFont="1" applyFill="1" applyBorder="1" applyAlignment="1"/>
    <xf numFmtId="37" fontId="0" fillId="0" borderId="0" xfId="12" applyNumberFormat="1" applyFont="1" applyFill="1" applyAlignment="1"/>
    <xf numFmtId="171" fontId="9" fillId="0" borderId="7" xfId="4" applyNumberFormat="1" applyFont="1" applyFill="1" applyBorder="1" applyAlignment="1"/>
    <xf numFmtId="0" fontId="27" fillId="0" borderId="0" xfId="0" applyFont="1" applyFill="1"/>
    <xf numFmtId="171" fontId="27" fillId="0" borderId="0" xfId="0" applyNumberFormat="1" applyFont="1" applyFill="1"/>
    <xf numFmtId="43" fontId="27" fillId="0" borderId="0" xfId="1" applyFont="1" applyFill="1"/>
    <xf numFmtId="49" fontId="9" fillId="0" borderId="0" xfId="0" applyNumberFormat="1" applyFont="1" applyFill="1" applyAlignment="1">
      <alignment horizontal="center"/>
    </xf>
    <xf numFmtId="0" fontId="29" fillId="0" borderId="0" xfId="0" applyFont="1" applyFill="1"/>
    <xf numFmtId="0" fontId="13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0" applyFont="1" applyFill="1"/>
    <xf numFmtId="0" fontId="0" fillId="0" borderId="0" xfId="0" applyFill="1" applyAlignment="1">
      <alignment horizontal="center"/>
    </xf>
    <xf numFmtId="0" fontId="15" fillId="0" borderId="0" xfId="0" applyFont="1" applyFill="1"/>
    <xf numFmtId="43" fontId="10" fillId="0" borderId="0" xfId="0" applyNumberFormat="1" applyFont="1" applyFill="1" applyAlignment="1">
      <alignment horizontal="center"/>
    </xf>
    <xf numFmtId="0" fontId="27" fillId="0" borderId="0" xfId="0" quotePrefix="1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37" fontId="29" fillId="0" borderId="0" xfId="0" applyNumberFormat="1" applyFont="1" applyFill="1" applyAlignment="1">
      <alignment horizontal="right"/>
    </xf>
    <xf numFmtId="39" fontId="29" fillId="0" borderId="0" xfId="0" applyNumberFormat="1" applyFont="1" applyFill="1"/>
    <xf numFmtId="0" fontId="14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0" fillId="0" borderId="0" xfId="0" applyFont="1" applyFill="1"/>
    <xf numFmtId="0" fontId="25" fillId="0" borderId="0" xfId="0" applyFont="1" applyFill="1"/>
    <xf numFmtId="0" fontId="26" fillId="0" borderId="0" xfId="0" applyFont="1" applyFill="1" applyAlignment="1">
      <alignment horizontal="center"/>
    </xf>
    <xf numFmtId="40" fontId="29" fillId="0" borderId="0" xfId="0" applyNumberFormat="1" applyFont="1" applyFill="1"/>
    <xf numFmtId="37" fontId="29" fillId="0" borderId="0" xfId="0" applyNumberFormat="1" applyFont="1" applyFill="1"/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71" fontId="0" fillId="0" borderId="0" xfId="1" applyNumberFormat="1" applyFont="1" applyFill="1" applyAlignment="1">
      <alignment horizontal="right"/>
    </xf>
    <xf numFmtId="0" fontId="29" fillId="0" borderId="0" xfId="12" applyFont="1" applyFill="1"/>
    <xf numFmtId="0" fontId="24" fillId="0" borderId="0" xfId="12" applyFill="1"/>
    <xf numFmtId="173" fontId="29" fillId="0" borderId="0" xfId="12" applyNumberFormat="1" applyFont="1" applyFill="1"/>
    <xf numFmtId="0" fontId="28" fillId="0" borderId="0" xfId="12" applyFont="1" applyFill="1"/>
    <xf numFmtId="172" fontId="28" fillId="0" borderId="0" xfId="12" applyNumberFormat="1" applyFont="1" applyFill="1"/>
    <xf numFmtId="173" fontId="28" fillId="0" borderId="0" xfId="12" applyNumberFormat="1" applyFont="1" applyFill="1"/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12" applyFont="1" applyFill="1" applyBorder="1" applyAlignment="1">
      <alignment horizontal="center"/>
    </xf>
    <xf numFmtId="0" fontId="11" fillId="0" borderId="0" xfId="12" applyFont="1" applyFill="1" applyAlignment="1">
      <alignment horizontal="left"/>
    </xf>
    <xf numFmtId="0" fontId="11" fillId="0" borderId="0" xfId="12" applyFont="1" applyFill="1" applyAlignment="1">
      <alignment horizontal="center"/>
    </xf>
    <xf numFmtId="0" fontId="27" fillId="0" borderId="0" xfId="12" applyFont="1" applyFill="1" applyAlignment="1">
      <alignment horizontal="center"/>
    </xf>
    <xf numFmtId="0" fontId="14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11" fillId="0" borderId="0" xfId="12" applyFont="1" applyFill="1" applyBorder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5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1" fillId="0" borderId="0" xfId="12" applyFont="1" applyFill="1" applyAlignment="1">
      <alignment horizontal="left"/>
    </xf>
    <xf numFmtId="0" fontId="14" fillId="0" borderId="0" xfId="12" applyFont="1" applyFill="1" applyBorder="1" applyAlignment="1">
      <alignment horizontal="center"/>
    </xf>
    <xf numFmtId="0" fontId="14" fillId="0" borderId="0" xfId="12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4" fillId="0" borderId="0" xfId="12" applyFont="1" applyFill="1" applyBorder="1" applyAlignment="1">
      <alignment horizontal="center"/>
    </xf>
    <xf numFmtId="0" fontId="11" fillId="0" borderId="0" xfId="12" applyFont="1" applyFill="1" applyAlignment="1">
      <alignment horizontal="left"/>
    </xf>
    <xf numFmtId="0" fontId="11" fillId="0" borderId="0" xfId="12" applyFont="1" applyFill="1" applyAlignment="1">
      <alignment horizontal="center"/>
    </xf>
    <xf numFmtId="0" fontId="27" fillId="0" borderId="0" xfId="12" applyFont="1" applyFill="1" applyAlignment="1">
      <alignment horizontal="center" vertical="top"/>
    </xf>
    <xf numFmtId="0" fontId="27" fillId="0" borderId="0" xfId="12" applyFont="1" applyFill="1" applyAlignment="1">
      <alignment horizontal="center"/>
    </xf>
    <xf numFmtId="43" fontId="30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0" fontId="14" fillId="0" borderId="0" xfId="12" applyFont="1" applyFill="1" applyAlignment="1">
      <alignment horizontal="center"/>
    </xf>
    <xf numFmtId="0" fontId="12" fillId="0" borderId="0" xfId="12" applyFont="1" applyFill="1" applyAlignment="1">
      <alignment horizontal="left"/>
    </xf>
    <xf numFmtId="0" fontId="11" fillId="0" borderId="0" xfId="12" applyFont="1" applyFill="1" applyBorder="1" applyAlignment="1">
      <alignment horizontal="center"/>
    </xf>
    <xf numFmtId="0" fontId="0" fillId="0" borderId="0" xfId="12" applyFont="1" applyFill="1" applyBorder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9" fillId="0" borderId="5" xfId="12" applyFont="1" applyFill="1" applyBorder="1" applyAlignment="1">
      <alignment horizontal="center"/>
    </xf>
    <xf numFmtId="0" fontId="0" fillId="0" borderId="5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2 2" xfId="15" xr:uid="{3FF5972E-41D5-4A94-BA14-E8D49EC7500B}"/>
    <cellStyle name="Comma 3" xfId="3" xr:uid="{00000000-0005-0000-0000-000002000000}"/>
    <cellStyle name="Comma 4" xfId="4" xr:uid="{00000000-0005-0000-0000-000003000000}"/>
    <cellStyle name="Comma 4 2" xfId="16" xr:uid="{2850D75B-0D69-44B0-8EE2-F0329222CA04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17" xr:uid="{B2BDBEBE-D3C8-422D-9609-330A50D672FA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9"/>
  <sheetData/>
  <phoneticPr fontId="0" type="noConversion"/>
  <pageMargins left="0.75" right="0.75" top="1" bottom="1" header="0.5" footer="0.5"/>
  <pageSetup paperSize="9" orientation="portrait" horizontalDpi="360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E6B5-05B8-4179-BB26-492189EE129F}">
  <sheetPr>
    <pageSetUpPr fitToPage="1"/>
  </sheetPr>
  <dimension ref="A1:N337"/>
  <sheetViews>
    <sheetView tabSelected="1" view="pageBreakPreview" zoomScaleNormal="80" zoomScaleSheetLayoutView="100" workbookViewId="0">
      <selection activeCell="B13" sqref="B13"/>
    </sheetView>
  </sheetViews>
  <sheetFormatPr defaultColWidth="10.109375" defaultRowHeight="22.5" customHeight="1"/>
  <cols>
    <col min="1" max="1" width="49" style="188" customWidth="1"/>
    <col min="2" max="2" width="10.77734375" style="217" customWidth="1"/>
    <col min="3" max="3" width="1.44140625" style="217" customWidth="1"/>
    <col min="4" max="4" width="14.33203125" style="204" customWidth="1"/>
    <col min="5" max="5" width="1.21875" style="204" customWidth="1"/>
    <col min="6" max="6" width="12.77734375" style="204" customWidth="1"/>
    <col min="7" max="7" width="1.21875" style="205" customWidth="1"/>
    <col min="8" max="8" width="14.33203125" style="204" customWidth="1"/>
    <col min="9" max="9" width="1.21875" style="205" customWidth="1"/>
    <col min="10" max="10" width="12.77734375" style="204" customWidth="1"/>
    <col min="11" max="11" width="10.109375" style="188"/>
    <col min="12" max="12" width="15" style="188" customWidth="1"/>
    <col min="13" max="13" width="16.6640625" style="188" bestFit="1" customWidth="1"/>
    <col min="14" max="14" width="16.77734375" style="188" customWidth="1"/>
    <col min="15" max="16384" width="10.109375" style="188"/>
  </cols>
  <sheetData>
    <row r="1" spans="1:14" ht="22.9" customHeight="1">
      <c r="A1" s="234" t="s">
        <v>38</v>
      </c>
      <c r="B1" s="234"/>
      <c r="C1" s="234"/>
      <c r="D1" s="234"/>
      <c r="E1" s="234"/>
      <c r="F1" s="234"/>
      <c r="G1" s="234"/>
      <c r="H1" s="216"/>
      <c r="I1" s="216"/>
      <c r="J1" s="216"/>
    </row>
    <row r="2" spans="1:14" ht="22.9" customHeight="1">
      <c r="A2" s="234" t="s">
        <v>171</v>
      </c>
      <c r="B2" s="234"/>
      <c r="C2" s="234"/>
      <c r="D2" s="234"/>
      <c r="E2" s="234"/>
      <c r="F2" s="234"/>
      <c r="G2" s="234"/>
      <c r="H2" s="216"/>
      <c r="I2" s="216"/>
      <c r="J2" s="216"/>
    </row>
    <row r="3" spans="1:14" ht="22.9" customHeight="1">
      <c r="A3" s="216"/>
      <c r="B3" s="189"/>
      <c r="C3" s="189"/>
      <c r="D3" s="188"/>
      <c r="E3" s="188"/>
      <c r="F3" s="188"/>
      <c r="G3" s="188"/>
      <c r="H3" s="188"/>
      <c r="I3" s="188"/>
      <c r="J3" s="188"/>
    </row>
    <row r="4" spans="1:14" ht="22.9" customHeight="1">
      <c r="A4" s="216"/>
      <c r="B4" s="189"/>
      <c r="C4" s="189"/>
      <c r="D4" s="236" t="s">
        <v>32</v>
      </c>
      <c r="E4" s="236"/>
      <c r="F4" s="236"/>
      <c r="G4" s="2"/>
      <c r="H4" s="236" t="s">
        <v>33</v>
      </c>
      <c r="I4" s="236"/>
      <c r="J4" s="236"/>
    </row>
    <row r="5" spans="1:14" ht="22.9" customHeight="1">
      <c r="D5" s="190" t="s">
        <v>173</v>
      </c>
      <c r="E5" s="190"/>
      <c r="F5" s="190" t="s">
        <v>80</v>
      </c>
      <c r="G5" s="187"/>
      <c r="H5" s="190" t="s">
        <v>173</v>
      </c>
      <c r="I5" s="190"/>
      <c r="J5" s="190" t="s">
        <v>80</v>
      </c>
    </row>
    <row r="6" spans="1:14" ht="22.9" customHeight="1">
      <c r="A6" s="191" t="s">
        <v>0</v>
      </c>
      <c r="B6" s="217" t="s">
        <v>19</v>
      </c>
      <c r="D6" s="131">
        <v>2567</v>
      </c>
      <c r="E6" s="131"/>
      <c r="F6" s="131">
        <v>2566</v>
      </c>
      <c r="G6" s="187"/>
      <c r="H6" s="131">
        <v>2567</v>
      </c>
      <c r="I6" s="131"/>
      <c r="J6" s="131">
        <v>2566</v>
      </c>
    </row>
    <row r="7" spans="1:14" ht="22.9" customHeight="1">
      <c r="A7" s="191"/>
      <c r="D7" s="192" t="s">
        <v>82</v>
      </c>
      <c r="E7" s="131"/>
      <c r="F7" s="131"/>
      <c r="G7" s="187"/>
      <c r="H7" s="131" t="s">
        <v>82</v>
      </c>
      <c r="I7" s="131"/>
      <c r="J7" s="131"/>
    </row>
    <row r="8" spans="1:14" ht="22.9" customHeight="1">
      <c r="D8" s="235" t="s">
        <v>21</v>
      </c>
      <c r="E8" s="235"/>
      <c r="F8" s="235"/>
      <c r="G8" s="235"/>
      <c r="H8" s="235"/>
      <c r="I8" s="235"/>
      <c r="J8" s="235"/>
    </row>
    <row r="9" spans="1:14" s="184" customFormat="1" ht="22.9" customHeight="1">
      <c r="A9" s="193" t="s">
        <v>1</v>
      </c>
      <c r="B9" s="217"/>
      <c r="C9" s="217"/>
      <c r="D9" s="194"/>
      <c r="E9" s="194"/>
      <c r="F9" s="194"/>
      <c r="G9" s="190"/>
      <c r="H9" s="194"/>
      <c r="I9" s="190"/>
      <c r="J9" s="194"/>
    </row>
    <row r="10" spans="1:14" s="184" customFormat="1" ht="22.9" customHeight="1">
      <c r="A10" s="195" t="s">
        <v>20</v>
      </c>
      <c r="B10" s="217"/>
      <c r="C10" s="217"/>
      <c r="D10" s="19">
        <v>168441</v>
      </c>
      <c r="E10" s="18"/>
      <c r="F10" s="19">
        <v>137253</v>
      </c>
      <c r="G10" s="18"/>
      <c r="H10" s="20">
        <v>158963</v>
      </c>
      <c r="I10" s="18"/>
      <c r="J10" s="20">
        <v>133954</v>
      </c>
      <c r="K10" s="185"/>
      <c r="L10" s="185"/>
      <c r="N10" s="185"/>
    </row>
    <row r="11" spans="1:14" s="184" customFormat="1" ht="22.9" customHeight="1">
      <c r="A11" s="195" t="s">
        <v>17</v>
      </c>
      <c r="B11" s="217" t="s">
        <v>117</v>
      </c>
      <c r="C11" s="217"/>
      <c r="D11" s="19">
        <v>6422440</v>
      </c>
      <c r="E11" s="18"/>
      <c r="F11" s="19">
        <v>6035370</v>
      </c>
      <c r="G11" s="18"/>
      <c r="H11" s="19">
        <v>6425646</v>
      </c>
      <c r="I11" s="18"/>
      <c r="J11" s="19">
        <v>6035840</v>
      </c>
      <c r="K11" s="185"/>
      <c r="L11" s="185"/>
      <c r="M11" s="185"/>
      <c r="N11" s="185"/>
    </row>
    <row r="12" spans="1:14" s="184" customFormat="1" ht="22.9" customHeight="1">
      <c r="A12" s="196" t="s">
        <v>89</v>
      </c>
      <c r="B12" s="217">
        <v>2</v>
      </c>
      <c r="C12" s="217"/>
      <c r="D12" s="19">
        <v>539837</v>
      </c>
      <c r="E12" s="18"/>
      <c r="F12" s="19">
        <v>512875</v>
      </c>
      <c r="G12" s="18"/>
      <c r="H12" s="19">
        <v>507531</v>
      </c>
      <c r="I12" s="18"/>
      <c r="J12" s="19">
        <v>491421</v>
      </c>
      <c r="K12" s="185"/>
      <c r="L12" s="185"/>
      <c r="M12" s="185"/>
      <c r="N12" s="185"/>
    </row>
    <row r="13" spans="1:14" s="184" customFormat="1" ht="22.9" customHeight="1">
      <c r="A13" s="57" t="s">
        <v>169</v>
      </c>
      <c r="B13" s="217">
        <v>4</v>
      </c>
      <c r="C13" s="217"/>
      <c r="D13" s="19">
        <v>123305</v>
      </c>
      <c r="E13" s="18"/>
      <c r="F13" s="19">
        <v>119708</v>
      </c>
      <c r="G13" s="18"/>
      <c r="H13" s="19">
        <v>123305</v>
      </c>
      <c r="I13" s="18"/>
      <c r="J13" s="19">
        <v>119708</v>
      </c>
      <c r="K13" s="185"/>
      <c r="L13" s="185"/>
      <c r="N13" s="185"/>
    </row>
    <row r="14" spans="1:14" s="184" customFormat="1" ht="22.9" customHeight="1">
      <c r="A14" s="195" t="s">
        <v>18</v>
      </c>
      <c r="B14" s="217"/>
      <c r="C14" s="217"/>
      <c r="D14" s="19">
        <v>3926446</v>
      </c>
      <c r="E14" s="18"/>
      <c r="F14" s="19">
        <v>3733587</v>
      </c>
      <c r="G14" s="18"/>
      <c r="H14" s="11">
        <v>3913064</v>
      </c>
      <c r="I14" s="18"/>
      <c r="J14" s="11">
        <v>3730086</v>
      </c>
      <c r="K14" s="185"/>
      <c r="L14" s="185"/>
      <c r="N14" s="185"/>
    </row>
    <row r="15" spans="1:14" s="184" customFormat="1" ht="22.9" customHeight="1">
      <c r="A15" s="57" t="s">
        <v>39</v>
      </c>
      <c r="B15" s="217"/>
      <c r="C15" s="217"/>
      <c r="D15" s="19">
        <v>1059367</v>
      </c>
      <c r="E15" s="18"/>
      <c r="F15" s="19">
        <v>750515</v>
      </c>
      <c r="G15" s="18"/>
      <c r="H15" s="19">
        <v>1059367</v>
      </c>
      <c r="I15" s="18"/>
      <c r="J15" s="19">
        <v>750515</v>
      </c>
      <c r="K15" s="185"/>
      <c r="L15" s="185"/>
      <c r="N15" s="185"/>
    </row>
    <row r="16" spans="1:14" s="184" customFormat="1" ht="22.9" customHeight="1">
      <c r="A16" s="57" t="s">
        <v>81</v>
      </c>
      <c r="B16" s="217"/>
      <c r="C16" s="217"/>
      <c r="D16" s="19">
        <v>71156</v>
      </c>
      <c r="E16" s="18"/>
      <c r="F16" s="19">
        <v>238170</v>
      </c>
      <c r="G16" s="18"/>
      <c r="H16" s="19">
        <v>71156</v>
      </c>
      <c r="I16" s="18"/>
      <c r="J16" s="19">
        <v>238170</v>
      </c>
      <c r="K16" s="185"/>
      <c r="L16" s="185"/>
      <c r="N16" s="185"/>
    </row>
    <row r="17" spans="1:14" s="184" customFormat="1" ht="22.9" customHeight="1">
      <c r="A17" s="184" t="s">
        <v>12</v>
      </c>
      <c r="B17" s="217"/>
      <c r="C17" s="217"/>
      <c r="D17" s="19">
        <v>28886</v>
      </c>
      <c r="E17" s="18"/>
      <c r="F17" s="19">
        <v>518</v>
      </c>
      <c r="G17" s="18"/>
      <c r="H17" s="20">
        <v>28886</v>
      </c>
      <c r="I17" s="18"/>
      <c r="J17" s="20">
        <v>518</v>
      </c>
      <c r="K17" s="185"/>
      <c r="L17" s="185"/>
      <c r="N17" s="185"/>
    </row>
    <row r="18" spans="1:14" s="2" customFormat="1" ht="22.9" customHeight="1">
      <c r="A18" s="2" t="s">
        <v>2</v>
      </c>
      <c r="B18" s="15"/>
      <c r="C18" s="15"/>
      <c r="D18" s="7">
        <f>SUM(D10:D17)</f>
        <v>12339878</v>
      </c>
      <c r="E18" s="8"/>
      <c r="F18" s="7">
        <f>SUM(F10:F17)</f>
        <v>11527996</v>
      </c>
      <c r="G18" s="9"/>
      <c r="H18" s="7">
        <f>SUM(H10:H17)</f>
        <v>12287918</v>
      </c>
      <c r="I18" s="9"/>
      <c r="J18" s="7">
        <f>SUM(J10:J17)</f>
        <v>11500212</v>
      </c>
      <c r="K18" s="185"/>
      <c r="L18" s="185"/>
    </row>
    <row r="19" spans="1:14" s="2" customFormat="1" ht="22.9" customHeight="1">
      <c r="B19" s="15"/>
      <c r="C19" s="15"/>
      <c r="D19" s="8"/>
      <c r="E19" s="8"/>
      <c r="F19" s="8"/>
      <c r="G19" s="9"/>
      <c r="H19" s="8"/>
      <c r="I19" s="9"/>
      <c r="J19" s="8"/>
      <c r="K19" s="185"/>
      <c r="L19" s="185"/>
    </row>
    <row r="20" spans="1:14" s="184" customFormat="1" ht="22.9" customHeight="1">
      <c r="A20" s="193" t="s">
        <v>15</v>
      </c>
      <c r="B20" s="217"/>
      <c r="C20" s="217"/>
      <c r="D20" s="10"/>
      <c r="E20" s="10"/>
      <c r="F20" s="10"/>
      <c r="G20" s="11"/>
      <c r="H20" s="10"/>
      <c r="I20" s="11"/>
      <c r="J20" s="10"/>
      <c r="K20" s="185"/>
      <c r="L20" s="185"/>
    </row>
    <row r="21" spans="1:14" s="184" customFormat="1" ht="22.9" customHeight="1">
      <c r="A21" s="57" t="s">
        <v>36</v>
      </c>
      <c r="B21" s="217"/>
      <c r="C21" s="217"/>
      <c r="D21" s="133">
        <v>0</v>
      </c>
      <c r="E21" s="133"/>
      <c r="F21" s="133">
        <v>0</v>
      </c>
      <c r="G21" s="10"/>
      <c r="H21" s="10">
        <v>364400</v>
      </c>
      <c r="I21" s="10"/>
      <c r="J21" s="10">
        <v>364400</v>
      </c>
      <c r="K21" s="185"/>
      <c r="L21" s="185"/>
      <c r="M21" s="186"/>
      <c r="N21" s="185"/>
    </row>
    <row r="22" spans="1:14" s="184" customFormat="1" ht="22.9" customHeight="1">
      <c r="A22" s="57" t="s">
        <v>118</v>
      </c>
      <c r="B22" s="217"/>
      <c r="C22" s="217"/>
      <c r="D22" s="133">
        <v>1333032</v>
      </c>
      <c r="E22" s="133"/>
      <c r="F22" s="133">
        <v>1328288</v>
      </c>
      <c r="G22" s="10"/>
      <c r="H22" s="10">
        <v>1008523</v>
      </c>
      <c r="I22" s="10"/>
      <c r="J22" s="10">
        <v>1008523</v>
      </c>
      <c r="K22" s="185"/>
      <c r="L22" s="185"/>
      <c r="M22" s="186"/>
      <c r="N22" s="185"/>
    </row>
    <row r="23" spans="1:14" s="184" customFormat="1" ht="22.9" customHeight="1">
      <c r="A23" s="57" t="s">
        <v>140</v>
      </c>
      <c r="B23" s="217">
        <v>7</v>
      </c>
      <c r="C23" s="217"/>
      <c r="D23" s="10">
        <v>155596</v>
      </c>
      <c r="E23" s="10"/>
      <c r="F23" s="10">
        <v>80213</v>
      </c>
      <c r="G23" s="10"/>
      <c r="H23" s="10">
        <v>107856</v>
      </c>
      <c r="I23" s="10"/>
      <c r="J23" s="10">
        <v>80213</v>
      </c>
      <c r="K23" s="185"/>
      <c r="L23" s="185"/>
      <c r="M23" s="186"/>
      <c r="N23" s="185"/>
    </row>
    <row r="24" spans="1:14" s="184" customFormat="1" ht="22.9" customHeight="1">
      <c r="A24" s="57" t="s">
        <v>17</v>
      </c>
      <c r="B24" s="217">
        <v>3</v>
      </c>
      <c r="C24" s="217"/>
      <c r="D24" s="10">
        <v>253142</v>
      </c>
      <c r="E24" s="10"/>
      <c r="F24" s="10">
        <v>161072</v>
      </c>
      <c r="G24" s="10"/>
      <c r="H24" s="10">
        <v>253142</v>
      </c>
      <c r="I24" s="10"/>
      <c r="J24" s="10">
        <v>161072</v>
      </c>
      <c r="K24" s="185"/>
      <c r="L24" s="185"/>
      <c r="M24" s="185"/>
      <c r="N24" s="185"/>
    </row>
    <row r="25" spans="1:14" s="184" customFormat="1" ht="22.9" customHeight="1">
      <c r="A25" s="57" t="s">
        <v>170</v>
      </c>
      <c r="B25" s="217">
        <v>4</v>
      </c>
      <c r="C25" s="217"/>
      <c r="D25" s="10">
        <v>232280</v>
      </c>
      <c r="E25" s="10"/>
      <c r="F25" s="10">
        <v>217950</v>
      </c>
      <c r="G25" s="10"/>
      <c r="H25" s="10">
        <v>232280</v>
      </c>
      <c r="I25" s="10"/>
      <c r="J25" s="10">
        <v>217950</v>
      </c>
      <c r="K25" s="185"/>
      <c r="L25" s="185"/>
      <c r="M25" s="186"/>
      <c r="N25" s="185"/>
    </row>
    <row r="26" spans="1:14" s="184" customFormat="1" ht="22.9" customHeight="1">
      <c r="A26" s="57" t="s">
        <v>40</v>
      </c>
      <c r="B26" s="217"/>
      <c r="C26" s="217"/>
      <c r="D26" s="10">
        <v>335554</v>
      </c>
      <c r="E26" s="10"/>
      <c r="F26" s="10">
        <v>341682</v>
      </c>
      <c r="G26" s="10"/>
      <c r="H26" s="10">
        <v>333352</v>
      </c>
      <c r="I26" s="10"/>
      <c r="J26" s="10">
        <v>340025</v>
      </c>
      <c r="K26" s="185"/>
      <c r="L26" s="185"/>
      <c r="M26" s="186"/>
      <c r="N26" s="185"/>
    </row>
    <row r="27" spans="1:14" s="184" customFormat="1" ht="22.9" customHeight="1">
      <c r="A27" s="57" t="s">
        <v>95</v>
      </c>
      <c r="B27" s="217"/>
      <c r="C27" s="217"/>
      <c r="D27" s="10">
        <v>22043</v>
      </c>
      <c r="E27" s="10"/>
      <c r="F27" s="10">
        <v>17697</v>
      </c>
      <c r="G27" s="10"/>
      <c r="H27" s="10">
        <v>16025</v>
      </c>
      <c r="I27" s="10"/>
      <c r="J27" s="10">
        <v>17697</v>
      </c>
      <c r="K27" s="185"/>
      <c r="L27" s="185"/>
      <c r="M27" s="186"/>
      <c r="N27" s="185"/>
    </row>
    <row r="28" spans="1:14" s="184" customFormat="1" ht="22.9" customHeight="1">
      <c r="A28" s="57" t="s">
        <v>83</v>
      </c>
      <c r="B28" s="217"/>
      <c r="C28" s="217"/>
      <c r="D28" s="10">
        <v>35593</v>
      </c>
      <c r="E28" s="10"/>
      <c r="F28" s="10">
        <v>37449</v>
      </c>
      <c r="G28" s="10"/>
      <c r="H28" s="10">
        <v>26080</v>
      </c>
      <c r="I28" s="10"/>
      <c r="J28" s="10">
        <v>27491</v>
      </c>
      <c r="K28" s="185"/>
      <c r="L28" s="185"/>
      <c r="M28" s="186"/>
      <c r="N28" s="185"/>
    </row>
    <row r="29" spans="1:14" s="184" customFormat="1" ht="22.9" customHeight="1">
      <c r="A29" s="57" t="s">
        <v>63</v>
      </c>
      <c r="B29" s="217"/>
      <c r="C29" s="217"/>
      <c r="D29" s="10">
        <v>63612</v>
      </c>
      <c r="E29" s="10"/>
      <c r="F29" s="10">
        <v>79513</v>
      </c>
      <c r="G29" s="10"/>
      <c r="H29" s="10">
        <v>62856</v>
      </c>
      <c r="I29" s="10"/>
      <c r="J29" s="10">
        <v>76468</v>
      </c>
      <c r="K29" s="185"/>
      <c r="L29" s="185"/>
      <c r="M29" s="186"/>
      <c r="N29" s="185"/>
    </row>
    <row r="30" spans="1:14" s="184" customFormat="1" ht="22.9" customHeight="1">
      <c r="A30" s="57" t="s">
        <v>183</v>
      </c>
      <c r="B30" s="217"/>
      <c r="C30" s="217"/>
      <c r="D30" s="10">
        <v>24792</v>
      </c>
      <c r="E30" s="10"/>
      <c r="F30" s="10">
        <v>24921</v>
      </c>
      <c r="G30" s="10"/>
      <c r="H30" s="10">
        <v>23050</v>
      </c>
      <c r="I30" s="10"/>
      <c r="J30" s="10">
        <v>22893</v>
      </c>
      <c r="K30" s="185"/>
      <c r="L30" s="185"/>
      <c r="M30" s="186"/>
      <c r="N30" s="185"/>
    </row>
    <row r="31" spans="1:14" s="2" customFormat="1" ht="22.9" customHeight="1">
      <c r="A31" s="2" t="s">
        <v>16</v>
      </c>
      <c r="B31" s="15"/>
      <c r="C31" s="15"/>
      <c r="D31" s="7">
        <f>SUM(D21:D30)</f>
        <v>2455644</v>
      </c>
      <c r="E31" s="8"/>
      <c r="F31" s="7">
        <f>SUM(F21:F30)</f>
        <v>2288785</v>
      </c>
      <c r="G31" s="8"/>
      <c r="H31" s="7">
        <f>SUM(H21:H30)</f>
        <v>2427564</v>
      </c>
      <c r="I31" s="8"/>
      <c r="J31" s="7">
        <f>SUM(J21:J30)</f>
        <v>2316732</v>
      </c>
      <c r="K31" s="185"/>
      <c r="L31" s="185"/>
    </row>
    <row r="32" spans="1:14" s="184" customFormat="1" ht="22.9" customHeight="1">
      <c r="B32" s="217"/>
      <c r="C32" s="217"/>
      <c r="D32" s="10"/>
      <c r="E32" s="10"/>
      <c r="F32" s="10"/>
      <c r="G32" s="11"/>
      <c r="H32" s="10"/>
      <c r="I32" s="11"/>
      <c r="J32" s="10"/>
      <c r="K32" s="185"/>
      <c r="L32" s="185"/>
    </row>
    <row r="33" spans="1:12" s="2" customFormat="1" ht="22.9" customHeight="1" thickBot="1">
      <c r="A33" s="2" t="s">
        <v>3</v>
      </c>
      <c r="B33" s="15"/>
      <c r="C33" s="15"/>
      <c r="D33" s="135">
        <f>+D18+D31</f>
        <v>14795522</v>
      </c>
      <c r="E33" s="8"/>
      <c r="F33" s="135">
        <f>+F18+F31</f>
        <v>13816781</v>
      </c>
      <c r="G33" s="9"/>
      <c r="H33" s="135">
        <f>+H18+H31</f>
        <v>14715482</v>
      </c>
      <c r="I33" s="9"/>
      <c r="J33" s="135">
        <f>+J18+J31</f>
        <v>13816944</v>
      </c>
      <c r="K33" s="185"/>
      <c r="L33" s="185"/>
    </row>
    <row r="34" spans="1:12" s="2" customFormat="1" ht="22.9" customHeight="1" thickTop="1">
      <c r="B34" s="15"/>
      <c r="C34" s="15"/>
      <c r="D34" s="8"/>
      <c r="E34" s="8"/>
      <c r="F34" s="8"/>
      <c r="G34" s="9"/>
      <c r="H34" s="8"/>
      <c r="I34" s="9"/>
      <c r="J34" s="8"/>
      <c r="K34" s="185"/>
    </row>
    <row r="35" spans="1:12" ht="22.9" customHeight="1">
      <c r="A35" s="234" t="s">
        <v>38</v>
      </c>
      <c r="B35" s="234"/>
      <c r="C35" s="234"/>
      <c r="D35" s="234"/>
      <c r="E35" s="234"/>
      <c r="F35" s="234"/>
      <c r="G35" s="234"/>
      <c r="H35" s="216"/>
      <c r="I35" s="216"/>
      <c r="J35" s="216"/>
      <c r="K35" s="185"/>
    </row>
    <row r="36" spans="1:12" ht="22.9" customHeight="1">
      <c r="A36" s="234" t="s">
        <v>171</v>
      </c>
      <c r="B36" s="234"/>
      <c r="C36" s="234"/>
      <c r="D36" s="234"/>
      <c r="E36" s="234"/>
      <c r="F36" s="234"/>
      <c r="G36" s="234"/>
      <c r="H36" s="216"/>
      <c r="I36" s="216"/>
      <c r="J36" s="216"/>
      <c r="K36" s="185"/>
    </row>
    <row r="37" spans="1:12" ht="22.9" customHeight="1">
      <c r="D37" s="197"/>
      <c r="E37" s="197"/>
      <c r="F37" s="197"/>
      <c r="G37" s="198"/>
      <c r="H37" s="197"/>
      <c r="I37" s="198"/>
      <c r="J37" s="197"/>
      <c r="K37" s="185"/>
    </row>
    <row r="38" spans="1:12" ht="22.9" customHeight="1">
      <c r="A38" s="216"/>
      <c r="B38" s="15"/>
      <c r="C38" s="15"/>
      <c r="D38" s="236" t="s">
        <v>32</v>
      </c>
      <c r="E38" s="236"/>
      <c r="F38" s="236"/>
      <c r="G38" s="2"/>
      <c r="H38" s="236" t="s">
        <v>33</v>
      </c>
      <c r="I38" s="236"/>
      <c r="J38" s="236"/>
      <c r="K38" s="185"/>
    </row>
    <row r="39" spans="1:12" ht="22.9" customHeight="1">
      <c r="D39" s="190" t="s">
        <v>173</v>
      </c>
      <c r="E39" s="190"/>
      <c r="F39" s="190" t="s">
        <v>80</v>
      </c>
      <c r="G39" s="187"/>
      <c r="H39" s="190" t="s">
        <v>173</v>
      </c>
      <c r="I39" s="190"/>
      <c r="J39" s="190" t="s">
        <v>80</v>
      </c>
      <c r="K39" s="185"/>
    </row>
    <row r="40" spans="1:12" ht="22.9" customHeight="1">
      <c r="A40" s="191" t="s">
        <v>54</v>
      </c>
      <c r="B40" s="217" t="s">
        <v>19</v>
      </c>
      <c r="D40" s="131">
        <v>2567</v>
      </c>
      <c r="E40" s="131"/>
      <c r="F40" s="131">
        <v>2566</v>
      </c>
      <c r="G40" s="187"/>
      <c r="H40" s="131">
        <v>2567</v>
      </c>
      <c r="I40" s="131"/>
      <c r="J40" s="131">
        <v>2566</v>
      </c>
      <c r="K40" s="185"/>
    </row>
    <row r="41" spans="1:12" ht="22.9" customHeight="1">
      <c r="A41" s="191"/>
      <c r="D41" s="192" t="s">
        <v>82</v>
      </c>
      <c r="E41" s="131"/>
      <c r="F41" s="131"/>
      <c r="G41" s="187"/>
      <c r="H41" s="131" t="s">
        <v>82</v>
      </c>
      <c r="I41" s="131"/>
      <c r="J41" s="131"/>
      <c r="K41" s="185"/>
    </row>
    <row r="42" spans="1:12" ht="22.9" customHeight="1">
      <c r="A42" s="216"/>
      <c r="D42" s="235" t="s">
        <v>21</v>
      </c>
      <c r="E42" s="235"/>
      <c r="F42" s="235"/>
      <c r="G42" s="235"/>
      <c r="H42" s="235"/>
      <c r="I42" s="235"/>
      <c r="J42" s="235"/>
      <c r="K42" s="185"/>
    </row>
    <row r="43" spans="1:12" s="184" customFormat="1" ht="22.9" customHeight="1">
      <c r="A43" s="193" t="s">
        <v>4</v>
      </c>
      <c r="B43" s="217"/>
      <c r="C43" s="217"/>
      <c r="D43" s="194"/>
      <c r="E43" s="194"/>
      <c r="F43" s="194"/>
      <c r="G43" s="190"/>
      <c r="H43" s="194"/>
      <c r="I43" s="190"/>
      <c r="J43" s="194"/>
      <c r="K43" s="185"/>
    </row>
    <row r="44" spans="1:12" s="184" customFormat="1" ht="22.9" customHeight="1">
      <c r="A44" s="184" t="s">
        <v>149</v>
      </c>
      <c r="B44" s="217"/>
      <c r="C44" s="217"/>
      <c r="D44" s="10">
        <v>5052483</v>
      </c>
      <c r="E44" s="10"/>
      <c r="F44" s="10">
        <v>5593150</v>
      </c>
      <c r="G44" s="11"/>
      <c r="H44" s="10">
        <v>5052483</v>
      </c>
      <c r="I44" s="11"/>
      <c r="J44" s="10">
        <v>5592401</v>
      </c>
      <c r="K44" s="185"/>
      <c r="L44" s="185"/>
    </row>
    <row r="45" spans="1:12" s="184" customFormat="1" ht="22.9" customHeight="1">
      <c r="A45" s="184" t="s">
        <v>158</v>
      </c>
      <c r="B45" s="217">
        <v>2</v>
      </c>
      <c r="C45" s="217"/>
      <c r="D45" s="10">
        <v>0</v>
      </c>
      <c r="E45" s="10"/>
      <c r="F45" s="10">
        <v>0</v>
      </c>
      <c r="G45" s="10"/>
      <c r="H45" s="10">
        <v>206000</v>
      </c>
      <c r="I45" s="10"/>
      <c r="J45" s="10">
        <v>247000</v>
      </c>
      <c r="K45" s="185"/>
      <c r="L45" s="185"/>
    </row>
    <row r="46" spans="1:12" s="184" customFormat="1" ht="22.9" customHeight="1">
      <c r="A46" s="184" t="s">
        <v>8</v>
      </c>
      <c r="B46" s="217">
        <v>2</v>
      </c>
      <c r="C46" s="217"/>
      <c r="D46" s="10">
        <v>4004378</v>
      </c>
      <c r="E46" s="10"/>
      <c r="F46" s="10">
        <v>2537233</v>
      </c>
      <c r="G46" s="10"/>
      <c r="H46" s="10">
        <v>3995109</v>
      </c>
      <c r="I46" s="10"/>
      <c r="J46" s="10">
        <v>2529722</v>
      </c>
      <c r="K46" s="185"/>
      <c r="L46" s="185"/>
    </row>
    <row r="47" spans="1:12" s="184" customFormat="1" ht="22.9" customHeight="1">
      <c r="A47" s="184" t="s">
        <v>85</v>
      </c>
      <c r="B47" s="217">
        <v>2</v>
      </c>
      <c r="C47" s="217"/>
      <c r="D47" s="10">
        <v>299814</v>
      </c>
      <c r="E47" s="10"/>
      <c r="F47" s="10">
        <v>318293</v>
      </c>
      <c r="G47" s="10"/>
      <c r="H47" s="10">
        <v>299766</v>
      </c>
      <c r="I47" s="10"/>
      <c r="J47" s="10">
        <v>322413</v>
      </c>
      <c r="K47" s="185"/>
      <c r="L47" s="185"/>
    </row>
    <row r="48" spans="1:12" s="184" customFormat="1" ht="22.9" customHeight="1">
      <c r="A48" s="184" t="s">
        <v>165</v>
      </c>
      <c r="B48" s="217"/>
      <c r="C48" s="217"/>
      <c r="D48" s="10"/>
      <c r="E48" s="10"/>
      <c r="F48" s="10"/>
      <c r="G48" s="10"/>
      <c r="H48" s="10"/>
      <c r="I48" s="10"/>
      <c r="J48" s="10"/>
      <c r="K48" s="185"/>
      <c r="L48" s="185"/>
    </row>
    <row r="49" spans="1:12" s="184" customFormat="1" ht="22.9" customHeight="1">
      <c r="A49" s="184" t="s">
        <v>96</v>
      </c>
      <c r="B49" s="217">
        <v>5</v>
      </c>
      <c r="C49" s="217"/>
      <c r="D49" s="10">
        <v>226212</v>
      </c>
      <c r="E49" s="10"/>
      <c r="F49" s="10">
        <v>219985</v>
      </c>
      <c r="G49" s="10"/>
      <c r="H49" s="10">
        <v>226212</v>
      </c>
      <c r="I49" s="10"/>
      <c r="J49" s="10">
        <v>219985</v>
      </c>
      <c r="K49" s="185"/>
      <c r="L49" s="185"/>
    </row>
    <row r="50" spans="1:12" s="184" customFormat="1" ht="22.9" customHeight="1">
      <c r="A50" s="184" t="s">
        <v>197</v>
      </c>
      <c r="B50" s="217"/>
      <c r="C50" s="217"/>
      <c r="D50" s="10">
        <v>9307</v>
      </c>
      <c r="E50" s="10"/>
      <c r="F50" s="10">
        <v>6722</v>
      </c>
      <c r="G50" s="10"/>
      <c r="H50" s="10">
        <v>6324</v>
      </c>
      <c r="I50" s="10"/>
      <c r="J50" s="10">
        <v>6722</v>
      </c>
      <c r="K50" s="185"/>
      <c r="L50" s="185"/>
    </row>
    <row r="51" spans="1:12" s="184" customFormat="1" ht="22.9" customHeight="1">
      <c r="A51" s="184" t="s">
        <v>184</v>
      </c>
      <c r="B51" s="217"/>
      <c r="C51" s="217"/>
      <c r="D51" s="10">
        <v>299826</v>
      </c>
      <c r="E51" s="10"/>
      <c r="F51" s="10">
        <v>335915</v>
      </c>
      <c r="G51" s="10"/>
      <c r="H51" s="10">
        <v>299826</v>
      </c>
      <c r="I51" s="10"/>
      <c r="J51" s="10">
        <v>335915</v>
      </c>
      <c r="K51" s="185"/>
      <c r="L51" s="185"/>
    </row>
    <row r="52" spans="1:12" s="184" customFormat="1" ht="22.9" customHeight="1">
      <c r="A52" s="184" t="s">
        <v>97</v>
      </c>
      <c r="B52" s="217"/>
      <c r="C52" s="217"/>
      <c r="D52" s="10">
        <v>25102</v>
      </c>
      <c r="E52" s="10"/>
      <c r="F52" s="10">
        <v>19762</v>
      </c>
      <c r="G52" s="10"/>
      <c r="H52" s="10">
        <v>22542</v>
      </c>
      <c r="I52" s="10"/>
      <c r="J52" s="18">
        <v>19762</v>
      </c>
      <c r="K52" s="185"/>
      <c r="L52" s="185"/>
    </row>
    <row r="53" spans="1:12" s="184" customFormat="1" ht="22.9" customHeight="1">
      <c r="A53" s="184" t="s">
        <v>186</v>
      </c>
      <c r="B53" s="217">
        <v>2</v>
      </c>
      <c r="C53" s="217"/>
      <c r="D53" s="10">
        <v>103373</v>
      </c>
      <c r="E53" s="10"/>
      <c r="F53" s="10">
        <v>134292</v>
      </c>
      <c r="G53" s="10"/>
      <c r="H53" s="10">
        <v>88935</v>
      </c>
      <c r="I53" s="10"/>
      <c r="J53" s="10">
        <v>120325</v>
      </c>
      <c r="K53" s="185"/>
      <c r="L53" s="185"/>
    </row>
    <row r="54" spans="1:12" s="2" customFormat="1" ht="22.9" customHeight="1">
      <c r="A54" s="2" t="s">
        <v>5</v>
      </c>
      <c r="B54" s="15"/>
      <c r="C54" s="15"/>
      <c r="D54" s="7">
        <f>SUM(D44:D53)</f>
        <v>10020495</v>
      </c>
      <c r="E54" s="8"/>
      <c r="F54" s="7">
        <f>SUM(F44:F53)</f>
        <v>9165352</v>
      </c>
      <c r="G54" s="9"/>
      <c r="H54" s="7">
        <f>SUM(H44:H53)</f>
        <v>10197197</v>
      </c>
      <c r="I54" s="9"/>
      <c r="J54" s="7">
        <f>SUM(J44:J53)</f>
        <v>9394245</v>
      </c>
      <c r="K54" s="185"/>
      <c r="L54" s="185"/>
    </row>
    <row r="55" spans="1:12" s="184" customFormat="1" ht="22.9" customHeight="1">
      <c r="B55" s="217"/>
      <c r="C55" s="217"/>
      <c r="D55" s="18"/>
      <c r="E55" s="18"/>
      <c r="F55" s="18"/>
      <c r="G55" s="11"/>
      <c r="H55" s="18"/>
      <c r="I55" s="20"/>
      <c r="J55" s="18"/>
      <c r="K55" s="185"/>
      <c r="L55" s="185"/>
    </row>
    <row r="56" spans="1:12" s="2" customFormat="1" ht="22.9" customHeight="1">
      <c r="A56" s="193" t="s">
        <v>26</v>
      </c>
      <c r="B56" s="15"/>
      <c r="C56" s="15"/>
      <c r="D56" s="8"/>
      <c r="E56" s="8"/>
      <c r="F56" s="8"/>
      <c r="G56" s="8"/>
      <c r="H56" s="8"/>
      <c r="I56" s="8"/>
      <c r="J56" s="8"/>
      <c r="K56" s="185"/>
      <c r="L56" s="185"/>
    </row>
    <row r="57" spans="1:12" s="2" customFormat="1" ht="22.9" customHeight="1">
      <c r="A57" s="184" t="s">
        <v>166</v>
      </c>
      <c r="B57" s="217">
        <v>5</v>
      </c>
      <c r="C57" s="217"/>
      <c r="D57" s="10">
        <v>420110</v>
      </c>
      <c r="E57" s="8"/>
      <c r="F57" s="10">
        <v>459538</v>
      </c>
      <c r="G57" s="8"/>
      <c r="H57" s="10">
        <v>420110</v>
      </c>
      <c r="I57" s="8"/>
      <c r="J57" s="10">
        <v>459538</v>
      </c>
      <c r="K57" s="185"/>
      <c r="L57" s="185"/>
    </row>
    <row r="58" spans="1:12" s="2" customFormat="1" ht="22.9" customHeight="1">
      <c r="A58" s="184" t="s">
        <v>98</v>
      </c>
      <c r="B58" s="217"/>
      <c r="C58" s="217"/>
      <c r="D58" s="10">
        <v>13055</v>
      </c>
      <c r="E58" s="6"/>
      <c r="F58" s="6">
        <v>11221</v>
      </c>
      <c r="G58" s="10"/>
      <c r="H58" s="10">
        <v>9942</v>
      </c>
      <c r="I58" s="10"/>
      <c r="J58" s="10">
        <v>11221</v>
      </c>
      <c r="K58" s="185"/>
      <c r="L58" s="185"/>
    </row>
    <row r="59" spans="1:12" s="2" customFormat="1" ht="22.9" customHeight="1">
      <c r="A59" s="184" t="s">
        <v>150</v>
      </c>
      <c r="B59" s="217"/>
      <c r="C59" s="217"/>
      <c r="D59" s="10">
        <v>48421</v>
      </c>
      <c r="E59" s="6"/>
      <c r="F59" s="6">
        <v>52252</v>
      </c>
      <c r="G59" s="10"/>
      <c r="H59" s="10">
        <v>45021</v>
      </c>
      <c r="I59" s="10"/>
      <c r="J59" s="10">
        <v>48933</v>
      </c>
      <c r="K59" s="185"/>
      <c r="L59" s="185"/>
    </row>
    <row r="60" spans="1:12" s="2" customFormat="1" ht="22.9" customHeight="1">
      <c r="A60" s="1" t="s">
        <v>41</v>
      </c>
      <c r="B60" s="217"/>
      <c r="C60" s="217"/>
      <c r="D60" s="10">
        <v>35954</v>
      </c>
      <c r="E60" s="10"/>
      <c r="F60" s="10">
        <v>49505</v>
      </c>
      <c r="G60" s="11"/>
      <c r="H60" s="10">
        <v>35859</v>
      </c>
      <c r="I60" s="11"/>
      <c r="J60" s="134">
        <v>49410</v>
      </c>
      <c r="K60" s="185"/>
      <c r="L60" s="185"/>
    </row>
    <row r="61" spans="1:12" s="2" customFormat="1" ht="22.9" customHeight="1">
      <c r="A61" s="2" t="s">
        <v>27</v>
      </c>
      <c r="B61" s="15"/>
      <c r="C61" s="15"/>
      <c r="D61" s="7">
        <f>SUM(D57:D60)</f>
        <v>517540</v>
      </c>
      <c r="E61" s="8"/>
      <c r="F61" s="7">
        <f>SUM(F57:F60)</f>
        <v>572516</v>
      </c>
      <c r="G61" s="9"/>
      <c r="H61" s="7">
        <f>SUM(H57:H60)</f>
        <v>510932</v>
      </c>
      <c r="I61" s="9"/>
      <c r="J61" s="7">
        <f>SUM(J57:J60)</f>
        <v>569102</v>
      </c>
      <c r="K61" s="185"/>
      <c r="L61" s="185"/>
    </row>
    <row r="62" spans="1:12" s="2" customFormat="1" ht="22.9" customHeight="1">
      <c r="B62" s="15"/>
      <c r="C62" s="15"/>
      <c r="D62" s="8"/>
      <c r="E62" s="8"/>
      <c r="F62" s="8"/>
      <c r="G62" s="8"/>
      <c r="H62" s="8"/>
      <c r="I62" s="8"/>
      <c r="J62" s="8"/>
      <c r="K62" s="185"/>
      <c r="L62" s="185"/>
    </row>
    <row r="63" spans="1:12" s="2" customFormat="1" ht="22.9" customHeight="1">
      <c r="A63" s="2" t="s">
        <v>6</v>
      </c>
      <c r="B63" s="15"/>
      <c r="C63" s="15"/>
      <c r="D63" s="12">
        <f>D54+D61</f>
        <v>10538035</v>
      </c>
      <c r="E63" s="8"/>
      <c r="F63" s="12">
        <f>F54+F61</f>
        <v>9737868</v>
      </c>
      <c r="G63" s="9"/>
      <c r="H63" s="12">
        <f>H54+H61</f>
        <v>10708129</v>
      </c>
      <c r="I63" s="9"/>
      <c r="J63" s="12">
        <f>J54+J61</f>
        <v>9963347</v>
      </c>
      <c r="K63" s="185"/>
      <c r="L63" s="185"/>
    </row>
    <row r="64" spans="1:12" s="2" customFormat="1" ht="22.9" customHeight="1">
      <c r="B64" s="15"/>
      <c r="C64" s="15"/>
      <c r="D64" s="8"/>
      <c r="E64" s="8"/>
      <c r="F64" s="8"/>
      <c r="G64" s="9"/>
      <c r="H64" s="8"/>
      <c r="I64" s="9"/>
      <c r="J64" s="8"/>
      <c r="K64" s="185"/>
      <c r="L64" s="185"/>
    </row>
    <row r="65" spans="1:12" ht="22.9" customHeight="1">
      <c r="A65" s="234" t="s">
        <v>38</v>
      </c>
      <c r="B65" s="234"/>
      <c r="C65" s="234"/>
      <c r="D65" s="234"/>
      <c r="E65" s="234"/>
      <c r="F65" s="234"/>
      <c r="G65" s="234"/>
      <c r="H65" s="216"/>
      <c r="I65" s="216"/>
      <c r="J65" s="216"/>
      <c r="K65" s="185"/>
      <c r="L65" s="185"/>
    </row>
    <row r="66" spans="1:12" ht="22.9" customHeight="1">
      <c r="A66" s="234" t="s">
        <v>171</v>
      </c>
      <c r="B66" s="234"/>
      <c r="C66" s="234"/>
      <c r="D66" s="234"/>
      <c r="E66" s="234"/>
      <c r="F66" s="234"/>
      <c r="G66" s="234"/>
      <c r="H66" s="216"/>
      <c r="I66" s="216"/>
      <c r="J66" s="216"/>
      <c r="K66" s="185"/>
      <c r="L66" s="185"/>
    </row>
    <row r="67" spans="1:12" ht="22.9" customHeight="1">
      <c r="D67" s="197"/>
      <c r="E67" s="197"/>
      <c r="F67" s="197"/>
      <c r="G67" s="198"/>
      <c r="H67" s="197"/>
      <c r="I67" s="198"/>
      <c r="J67" s="197"/>
      <c r="K67" s="185"/>
      <c r="L67" s="185"/>
    </row>
    <row r="68" spans="1:12" ht="22.9" customHeight="1">
      <c r="A68" s="216"/>
      <c r="B68" s="15"/>
      <c r="C68" s="15"/>
      <c r="D68" s="236" t="s">
        <v>32</v>
      </c>
      <c r="E68" s="236"/>
      <c r="F68" s="236"/>
      <c r="G68" s="2"/>
      <c r="H68" s="236" t="s">
        <v>33</v>
      </c>
      <c r="I68" s="236"/>
      <c r="J68" s="236"/>
      <c r="K68" s="185"/>
    </row>
    <row r="69" spans="1:12" ht="22.9" customHeight="1">
      <c r="D69" s="190" t="s">
        <v>173</v>
      </c>
      <c r="E69" s="190"/>
      <c r="F69" s="190" t="s">
        <v>80</v>
      </c>
      <c r="G69" s="187"/>
      <c r="H69" s="190" t="s">
        <v>173</v>
      </c>
      <c r="I69" s="190"/>
      <c r="J69" s="190" t="s">
        <v>80</v>
      </c>
      <c r="K69" s="185"/>
    </row>
    <row r="70" spans="1:12" ht="22.9" customHeight="1">
      <c r="A70" s="191" t="s">
        <v>54</v>
      </c>
      <c r="D70" s="131">
        <v>2567</v>
      </c>
      <c r="E70" s="131"/>
      <c r="F70" s="131">
        <v>2566</v>
      </c>
      <c r="G70" s="187"/>
      <c r="H70" s="131">
        <v>2567</v>
      </c>
      <c r="I70" s="131"/>
      <c r="J70" s="131">
        <v>2566</v>
      </c>
      <c r="K70" s="185"/>
    </row>
    <row r="71" spans="1:12" ht="22.9" customHeight="1">
      <c r="A71" s="191"/>
      <c r="D71" s="192" t="s">
        <v>82</v>
      </c>
      <c r="E71" s="131"/>
      <c r="F71" s="131"/>
      <c r="G71" s="187"/>
      <c r="H71" s="131" t="s">
        <v>82</v>
      </c>
      <c r="I71" s="131"/>
      <c r="J71" s="131"/>
      <c r="K71" s="185"/>
    </row>
    <row r="72" spans="1:12" ht="22.9" customHeight="1">
      <c r="A72" s="216"/>
      <c r="D72" s="235" t="s">
        <v>21</v>
      </c>
      <c r="E72" s="235"/>
      <c r="F72" s="235"/>
      <c r="G72" s="235"/>
      <c r="H72" s="235"/>
      <c r="I72" s="235"/>
      <c r="J72" s="235"/>
      <c r="K72" s="185"/>
    </row>
    <row r="73" spans="1:12" s="184" customFormat="1" ht="22.9" customHeight="1">
      <c r="A73" s="193" t="s">
        <v>45</v>
      </c>
      <c r="B73" s="217"/>
      <c r="C73" s="217"/>
      <c r="D73" s="20"/>
      <c r="E73" s="83"/>
      <c r="F73" s="20"/>
      <c r="G73" s="20"/>
      <c r="H73" s="20"/>
      <c r="I73" s="20"/>
      <c r="J73" s="20"/>
      <c r="K73" s="185"/>
    </row>
    <row r="74" spans="1:12" s="184" customFormat="1" ht="22.9" customHeight="1">
      <c r="A74" s="184" t="s">
        <v>14</v>
      </c>
      <c r="B74" s="217"/>
      <c r="C74" s="217"/>
      <c r="D74" s="20"/>
      <c r="E74" s="83"/>
      <c r="F74" s="20"/>
      <c r="G74" s="20"/>
      <c r="H74" s="20"/>
      <c r="I74" s="20"/>
      <c r="J74" s="20"/>
      <c r="K74" s="185"/>
    </row>
    <row r="75" spans="1:12" s="184" customFormat="1" ht="22.9" customHeight="1">
      <c r="A75" s="184" t="s">
        <v>65</v>
      </c>
      <c r="B75" s="217"/>
      <c r="C75" s="217"/>
      <c r="K75" s="185"/>
    </row>
    <row r="76" spans="1:12" s="184" customFormat="1" ht="22.9" customHeight="1" thickBot="1">
      <c r="A76" s="199" t="s">
        <v>151</v>
      </c>
      <c r="B76" s="217"/>
      <c r="C76" s="217"/>
      <c r="D76" s="177">
        <v>855361</v>
      </c>
      <c r="E76" s="10"/>
      <c r="F76" s="177">
        <v>855361</v>
      </c>
      <c r="G76" s="10"/>
      <c r="H76" s="177">
        <v>855361</v>
      </c>
      <c r="I76" s="10"/>
      <c r="J76" s="177">
        <v>855361</v>
      </c>
      <c r="K76" s="185"/>
    </row>
    <row r="77" spans="1:12" s="184" customFormat="1" ht="22.9" customHeight="1" thickTop="1">
      <c r="A77" s="184" t="s">
        <v>66</v>
      </c>
      <c r="B77" s="217"/>
      <c r="C77" s="217"/>
      <c r="K77" s="185"/>
    </row>
    <row r="78" spans="1:12" s="184" customFormat="1" ht="22.9" customHeight="1">
      <c r="A78" s="200" t="s">
        <v>152</v>
      </c>
      <c r="B78" s="217"/>
      <c r="C78" s="217"/>
      <c r="D78" s="10">
        <v>847361</v>
      </c>
      <c r="E78" s="10"/>
      <c r="F78" s="10">
        <v>847361</v>
      </c>
      <c r="G78" s="10"/>
      <c r="H78" s="10">
        <v>847361</v>
      </c>
      <c r="I78" s="10"/>
      <c r="J78" s="10">
        <v>847361</v>
      </c>
      <c r="K78" s="185"/>
    </row>
    <row r="79" spans="1:12" s="184" customFormat="1" ht="22.9" customHeight="1">
      <c r="A79" s="184" t="s">
        <v>153</v>
      </c>
      <c r="B79" s="217"/>
      <c r="C79" s="217"/>
      <c r="D79" s="10"/>
      <c r="E79" s="10"/>
      <c r="F79" s="10"/>
      <c r="G79" s="10"/>
      <c r="H79" s="10"/>
      <c r="I79" s="10"/>
      <c r="J79" s="10"/>
      <c r="K79" s="185"/>
    </row>
    <row r="80" spans="1:12" s="184" customFormat="1" ht="22.9" customHeight="1">
      <c r="A80" s="184" t="s">
        <v>64</v>
      </c>
      <c r="B80" s="217"/>
      <c r="C80" s="217"/>
      <c r="D80" s="10">
        <v>350872</v>
      </c>
      <c r="E80" s="10"/>
      <c r="F80" s="10">
        <v>350872</v>
      </c>
      <c r="G80" s="10"/>
      <c r="H80" s="10">
        <v>350872</v>
      </c>
      <c r="I80" s="10"/>
      <c r="J80" s="10">
        <v>350872</v>
      </c>
      <c r="K80" s="185"/>
    </row>
    <row r="81" spans="1:11" s="184" customFormat="1" ht="22.9" customHeight="1">
      <c r="A81" s="184" t="s">
        <v>67</v>
      </c>
      <c r="B81" s="217"/>
      <c r="C81" s="217"/>
      <c r="D81" s="10">
        <v>52836</v>
      </c>
      <c r="E81" s="10"/>
      <c r="F81" s="10">
        <v>52836</v>
      </c>
      <c r="G81" s="10"/>
      <c r="H81" s="10">
        <v>52836</v>
      </c>
      <c r="I81" s="10"/>
      <c r="J81" s="10">
        <v>52836</v>
      </c>
      <c r="K81" s="185"/>
    </row>
    <row r="82" spans="1:11" s="184" customFormat="1" ht="22.9" customHeight="1">
      <c r="A82" s="184" t="s">
        <v>13</v>
      </c>
      <c r="B82" s="217"/>
      <c r="C82" s="217"/>
      <c r="D82" s="11"/>
      <c r="E82" s="10"/>
      <c r="F82" s="11"/>
      <c r="G82" s="11"/>
      <c r="H82" s="11"/>
      <c r="I82" s="11"/>
      <c r="J82" s="11"/>
      <c r="K82" s="185"/>
    </row>
    <row r="83" spans="1:11" s="184" customFormat="1" ht="22.9" customHeight="1">
      <c r="A83" s="184" t="s">
        <v>55</v>
      </c>
      <c r="B83" s="217"/>
      <c r="C83" s="217"/>
      <c r="D83" s="10"/>
      <c r="E83" s="10"/>
      <c r="F83" s="10"/>
      <c r="G83" s="10"/>
      <c r="H83" s="10"/>
      <c r="I83" s="10"/>
      <c r="J83" s="10"/>
      <c r="K83" s="185"/>
    </row>
    <row r="84" spans="1:11" s="184" customFormat="1" ht="22.9" customHeight="1">
      <c r="A84" s="184" t="s">
        <v>56</v>
      </c>
      <c r="B84" s="217"/>
      <c r="C84" s="217"/>
      <c r="D84" s="10">
        <v>88000</v>
      </c>
      <c r="E84" s="10"/>
      <c r="F84" s="10">
        <v>88000</v>
      </c>
      <c r="G84" s="10"/>
      <c r="H84" s="10">
        <v>88000</v>
      </c>
      <c r="I84" s="10"/>
      <c r="J84" s="10">
        <v>88000</v>
      </c>
      <c r="K84" s="185"/>
    </row>
    <row r="85" spans="1:11" s="184" customFormat="1" ht="22.9" customHeight="1">
      <c r="A85" s="184" t="s">
        <v>57</v>
      </c>
      <c r="B85" s="217"/>
      <c r="C85" s="217"/>
      <c r="D85" s="10">
        <v>2835647</v>
      </c>
      <c r="E85" s="10"/>
      <c r="F85" s="10">
        <v>2683653</v>
      </c>
      <c r="G85" s="10"/>
      <c r="H85" s="10">
        <v>2595929</v>
      </c>
      <c r="I85" s="10"/>
      <c r="J85" s="10">
        <v>2459701</v>
      </c>
      <c r="K85" s="185"/>
    </row>
    <row r="86" spans="1:11" s="184" customFormat="1" ht="22.9" customHeight="1">
      <c r="A86" s="184" t="s">
        <v>154</v>
      </c>
      <c r="B86" s="217"/>
      <c r="C86" s="217"/>
      <c r="D86" s="58">
        <v>77549</v>
      </c>
      <c r="E86" s="10"/>
      <c r="F86" s="58">
        <v>50738</v>
      </c>
      <c r="G86" s="10"/>
      <c r="H86" s="58">
        <v>72355</v>
      </c>
      <c r="I86" s="10"/>
      <c r="J86" s="58">
        <v>54827</v>
      </c>
      <c r="K86" s="185"/>
    </row>
    <row r="87" spans="1:11" s="184" customFormat="1" ht="22.9" customHeight="1">
      <c r="A87" s="201" t="s">
        <v>137</v>
      </c>
      <c r="B87" s="217"/>
      <c r="C87" s="217"/>
      <c r="D87" s="8">
        <f>SUM(D78:D86)</f>
        <v>4252265</v>
      </c>
      <c r="E87" s="8"/>
      <c r="F87" s="8">
        <f>SUM(F78:F86)</f>
        <v>4073460</v>
      </c>
      <c r="G87" s="8"/>
      <c r="H87" s="8">
        <f>SUM(H78:H86)</f>
        <v>4007353</v>
      </c>
      <c r="I87" s="8"/>
      <c r="J87" s="8">
        <f>SUM(J78:J86)</f>
        <v>3853597</v>
      </c>
      <c r="K87" s="185"/>
    </row>
    <row r="88" spans="1:11" s="184" customFormat="1" ht="22.9" customHeight="1">
      <c r="A88" s="184" t="s">
        <v>138</v>
      </c>
      <c r="B88" s="217"/>
      <c r="C88" s="217"/>
      <c r="D88" s="58">
        <v>5222</v>
      </c>
      <c r="E88" s="10"/>
      <c r="F88" s="58">
        <v>5453</v>
      </c>
      <c r="G88" s="10"/>
      <c r="H88" s="58">
        <v>0</v>
      </c>
      <c r="I88" s="10"/>
      <c r="J88" s="58">
        <v>0</v>
      </c>
      <c r="K88" s="185"/>
    </row>
    <row r="89" spans="1:11" s="2" customFormat="1" ht="22.9" customHeight="1">
      <c r="A89" s="2" t="s">
        <v>58</v>
      </c>
      <c r="B89" s="15"/>
      <c r="C89" s="15"/>
      <c r="D89" s="12">
        <f>SUM(D87:D88)</f>
        <v>4257487</v>
      </c>
      <c r="E89" s="8"/>
      <c r="F89" s="12">
        <f>SUM(F87:F88)</f>
        <v>4078913</v>
      </c>
      <c r="G89" s="9"/>
      <c r="H89" s="12">
        <f>SUM(H87:H88)</f>
        <v>4007353</v>
      </c>
      <c r="I89" s="9"/>
      <c r="J89" s="12">
        <f>SUM(J87:J88)</f>
        <v>3853597</v>
      </c>
      <c r="K89" s="185"/>
    </row>
    <row r="90" spans="1:11" s="184" customFormat="1" ht="22.9" customHeight="1">
      <c r="B90" s="217"/>
      <c r="C90" s="217"/>
      <c r="D90" s="20"/>
      <c r="E90" s="83"/>
      <c r="F90" s="20"/>
      <c r="G90" s="20"/>
      <c r="H90" s="20"/>
      <c r="I90" s="20"/>
      <c r="J90" s="20"/>
      <c r="K90" s="185"/>
    </row>
    <row r="91" spans="1:11" s="2" customFormat="1" ht="22.9" customHeight="1" thickBot="1">
      <c r="A91" s="2" t="s">
        <v>59</v>
      </c>
      <c r="B91" s="15"/>
      <c r="C91" s="15"/>
      <c r="D91" s="135">
        <f>SUM(D63+D89)</f>
        <v>14795522</v>
      </c>
      <c r="E91" s="8"/>
      <c r="F91" s="135">
        <f>SUM(F63+F89)</f>
        <v>13816781</v>
      </c>
      <c r="G91" s="9"/>
      <c r="H91" s="135">
        <f>SUM(H63+H89)</f>
        <v>14715482</v>
      </c>
      <c r="I91" s="9"/>
      <c r="J91" s="135">
        <f>SUM(J63+J89)</f>
        <v>13816944</v>
      </c>
      <c r="K91" s="185"/>
    </row>
    <row r="92" spans="1:11" s="202" customFormat="1" ht="22.9" customHeight="1" thickTop="1">
      <c r="B92" s="203"/>
      <c r="C92" s="203"/>
      <c r="D92" s="62"/>
      <c r="E92" s="62"/>
      <c r="F92" s="62"/>
      <c r="G92" s="62"/>
      <c r="H92" s="62"/>
      <c r="I92" s="62"/>
      <c r="J92" s="62"/>
      <c r="K92" s="185"/>
    </row>
    <row r="93" spans="1:11" ht="21.9">
      <c r="K93" s="185"/>
    </row>
    <row r="94" spans="1:11" ht="21.35"/>
    <row r="95" spans="1:11" ht="21.35"/>
    <row r="96" spans="1:11" ht="21.35"/>
    <row r="97" ht="21.35"/>
    <row r="98" ht="21.35"/>
    <row r="99" ht="21.35"/>
    <row r="100" ht="21.35"/>
    <row r="101" ht="21.35"/>
    <row r="102" ht="21.35"/>
    <row r="103" ht="21.35"/>
    <row r="104" ht="21.35"/>
    <row r="105" ht="21.35"/>
    <row r="106" ht="21.35"/>
    <row r="107" ht="21.35"/>
    <row r="108" ht="21.35"/>
    <row r="109" ht="21.35"/>
    <row r="110" ht="21.35"/>
    <row r="111" ht="21.35"/>
    <row r="112" ht="21.35"/>
    <row r="113" ht="21.35"/>
    <row r="114" ht="21.35"/>
    <row r="115" ht="21.35"/>
    <row r="116" ht="21.35"/>
    <row r="117" ht="21.35"/>
    <row r="118" ht="21.35"/>
    <row r="119" ht="21.35"/>
    <row r="120" ht="21.35"/>
    <row r="121" ht="21.35"/>
    <row r="122" ht="21.35"/>
    <row r="123" ht="21.35"/>
    <row r="124" ht="21.35"/>
    <row r="125" ht="21.35"/>
    <row r="126" ht="21.35"/>
    <row r="127" ht="21.35"/>
    <row r="128" ht="21.35"/>
    <row r="129" ht="21.35"/>
    <row r="130" ht="21.35"/>
    <row r="131" ht="21.35"/>
    <row r="132" ht="21.35"/>
    <row r="133" ht="21.35"/>
    <row r="134" ht="21.35"/>
    <row r="135" ht="21.35"/>
    <row r="136" ht="21.35"/>
    <row r="137" ht="21.35"/>
    <row r="138" ht="21.35"/>
    <row r="139" ht="21.35"/>
    <row r="140" ht="21.35"/>
    <row r="141" ht="21.35"/>
    <row r="142" ht="21.35"/>
    <row r="143" ht="21.35"/>
    <row r="144" ht="21.35"/>
    <row r="145" ht="21.35"/>
    <row r="146" ht="21.35"/>
    <row r="147" ht="21.35"/>
    <row r="148" ht="21.35"/>
    <row r="149" ht="21.35"/>
    <row r="150" ht="21.35"/>
    <row r="151" ht="21.35"/>
    <row r="152" ht="21.35"/>
    <row r="153" ht="21.35"/>
    <row r="154" ht="21.35"/>
    <row r="155" ht="21.35"/>
    <row r="156" ht="21.35"/>
    <row r="157" ht="21.35"/>
    <row r="158" ht="21.35"/>
    <row r="159" ht="21.35"/>
    <row r="160" ht="21.35"/>
    <row r="161" ht="21.35"/>
    <row r="162" ht="21.35"/>
    <row r="163" ht="21.35"/>
    <row r="164" ht="21.35"/>
    <row r="165" ht="21.35"/>
    <row r="166" ht="21.35"/>
    <row r="167" ht="21.35"/>
    <row r="168" ht="21.35"/>
    <row r="169" ht="21.35"/>
    <row r="170" ht="21.35"/>
    <row r="171" ht="21.35"/>
    <row r="172" ht="21.35"/>
    <row r="173" ht="21.35"/>
    <row r="174" ht="21.35"/>
    <row r="175" ht="21.35"/>
    <row r="176" ht="21.35"/>
    <row r="177" ht="21.35"/>
    <row r="178" ht="21.35"/>
    <row r="179" ht="21.35"/>
    <row r="180" ht="21.35"/>
    <row r="181" ht="21.35"/>
    <row r="182" ht="21.35"/>
    <row r="183" ht="21.35"/>
    <row r="184" ht="21.35"/>
    <row r="185" ht="21.35"/>
    <row r="186" ht="21.35"/>
    <row r="187" ht="21.35"/>
    <row r="188" ht="21.35"/>
    <row r="189" ht="21.35"/>
    <row r="190" ht="21.35"/>
    <row r="191" ht="21.35"/>
    <row r="192" ht="21.35"/>
    <row r="193" ht="21.35"/>
    <row r="194" ht="21.35"/>
    <row r="195" ht="21.35"/>
    <row r="196" ht="21.35"/>
    <row r="197" ht="21.35"/>
    <row r="198" ht="21.35"/>
    <row r="199" ht="21.35"/>
    <row r="200" ht="21.35"/>
    <row r="201" ht="21.35"/>
    <row r="202" ht="21.35"/>
    <row r="203" ht="21.35"/>
    <row r="204" ht="21.35"/>
    <row r="205" ht="21.35"/>
    <row r="206" ht="21.35"/>
    <row r="207" ht="21.35"/>
    <row r="208" ht="21.35"/>
    <row r="209" ht="21.35"/>
    <row r="210" ht="21.35"/>
    <row r="211" ht="21.35"/>
    <row r="212" ht="21.35"/>
    <row r="213" ht="21.35"/>
    <row r="214" ht="21.35"/>
    <row r="215" ht="21.35"/>
    <row r="216" ht="21.35"/>
    <row r="217" ht="21.35"/>
    <row r="218" ht="21.35"/>
    <row r="219" ht="21.35"/>
    <row r="220" ht="21.35"/>
    <row r="221" ht="21.35"/>
    <row r="222" ht="21.35"/>
    <row r="223" ht="21.35"/>
    <row r="224" ht="21.35"/>
    <row r="225" ht="21.35"/>
    <row r="226" ht="21.35"/>
    <row r="227" ht="21.35"/>
    <row r="228" ht="21.35"/>
    <row r="229" ht="21.35"/>
    <row r="230" ht="21.35"/>
    <row r="231" ht="21.35"/>
    <row r="232" ht="21.35"/>
    <row r="233" ht="21.35"/>
    <row r="234" ht="21.35"/>
    <row r="235" ht="21.35"/>
    <row r="236" ht="21.35"/>
    <row r="237" ht="21.35"/>
    <row r="238" ht="21.35"/>
    <row r="239" ht="21.35"/>
    <row r="240" ht="21.35"/>
    <row r="241" ht="21.35"/>
    <row r="242" ht="21.35"/>
    <row r="243" ht="21.35"/>
    <row r="244" ht="21.35"/>
    <row r="245" ht="21.35"/>
    <row r="246" ht="21.35"/>
    <row r="247" ht="21.35"/>
    <row r="248" ht="21.35"/>
    <row r="249" ht="21.35"/>
    <row r="250" ht="21.35"/>
    <row r="251" ht="21.35"/>
    <row r="252" ht="21.35"/>
    <row r="253" ht="21.35"/>
    <row r="254" ht="21.35"/>
    <row r="255" ht="21.35"/>
    <row r="256" ht="21.35"/>
    <row r="257" ht="21.35"/>
    <row r="258" ht="21.35"/>
    <row r="259" ht="21.35"/>
    <row r="260" ht="21.35"/>
    <row r="261" ht="21.35"/>
    <row r="262" ht="21.35"/>
    <row r="263" ht="21.35"/>
    <row r="264" ht="21.35"/>
    <row r="265" ht="21.35"/>
    <row r="266" ht="21.35"/>
    <row r="267" ht="21.35"/>
    <row r="268" ht="21.35"/>
    <row r="269" ht="21.35"/>
    <row r="270" ht="21.35"/>
    <row r="271" ht="21.35"/>
    <row r="272" ht="21.35"/>
    <row r="273" ht="21.35"/>
    <row r="274" ht="21.35"/>
    <row r="275" ht="21.35"/>
    <row r="276" ht="21.35"/>
    <row r="277" ht="21.35"/>
    <row r="278" ht="21.35"/>
    <row r="279" ht="21.35"/>
    <row r="280" ht="21.35"/>
    <row r="281" ht="21.35"/>
    <row r="282" ht="21.35"/>
    <row r="283" ht="21.35"/>
    <row r="284" ht="21.35"/>
    <row r="285" ht="21.35"/>
    <row r="286" ht="21.35"/>
    <row r="287" ht="21.35"/>
    <row r="288" ht="21.35"/>
    <row r="289" ht="21.35"/>
    <row r="290" ht="21.35"/>
    <row r="291" ht="21.35"/>
    <row r="292" ht="21.35"/>
    <row r="293" ht="21.35"/>
    <row r="294" ht="21.35"/>
    <row r="295" ht="21.35"/>
    <row r="296" ht="21.35"/>
    <row r="297" ht="21.35"/>
    <row r="298" ht="21.35"/>
    <row r="299" ht="21.35"/>
    <row r="300" ht="21.35"/>
    <row r="301" ht="21.35"/>
    <row r="302" ht="21.35"/>
    <row r="303" ht="21.35"/>
    <row r="304" ht="21.35"/>
    <row r="305" ht="21.35"/>
    <row r="306" ht="21.35"/>
    <row r="307" ht="21.35"/>
    <row r="308" ht="21.35"/>
    <row r="309" ht="21.35"/>
    <row r="310" ht="21.35"/>
    <row r="311" ht="21.35"/>
    <row r="312" ht="21.35"/>
    <row r="313" ht="21.35"/>
    <row r="314" ht="21.35"/>
    <row r="315" ht="21.35"/>
    <row r="316" ht="21.35"/>
    <row r="317" ht="21.35"/>
    <row r="318" ht="21.35"/>
    <row r="319" ht="21.35"/>
    <row r="320" ht="21.35"/>
    <row r="321" ht="21.35"/>
    <row r="322" ht="21.35"/>
    <row r="323" ht="21.35"/>
    <row r="324" ht="21.35"/>
    <row r="325" ht="21.35"/>
    <row r="326" ht="21.35"/>
    <row r="327" ht="21.35"/>
    <row r="328" ht="21.35"/>
    <row r="329" ht="21.35"/>
    <row r="330" ht="21.35"/>
    <row r="331" ht="21.35"/>
    <row r="332" ht="21.35"/>
    <row r="333" ht="21.35"/>
    <row r="334" ht="21.35"/>
    <row r="335" ht="21.35"/>
    <row r="336" ht="21.35"/>
    <row r="337" ht="21.35"/>
  </sheetData>
  <protectedRanges>
    <protectedRange sqref="H22 J22" name="Range1_2" securityDescriptor="O:WDG:WDD:(A;;CC;;;WD)"/>
  </protectedRanges>
  <mergeCells count="15">
    <mergeCell ref="A1:G1"/>
    <mergeCell ref="A2:G2"/>
    <mergeCell ref="D4:F4"/>
    <mergeCell ref="H4:J4"/>
    <mergeCell ref="D8:J8"/>
    <mergeCell ref="A35:G35"/>
    <mergeCell ref="A36:G36"/>
    <mergeCell ref="D72:J72"/>
    <mergeCell ref="D38:F38"/>
    <mergeCell ref="H38:J38"/>
    <mergeCell ref="D42:J42"/>
    <mergeCell ref="A65:G65"/>
    <mergeCell ref="A66:G66"/>
    <mergeCell ref="D68:F68"/>
    <mergeCell ref="H68:J68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6"/>
  <sheetViews>
    <sheetView view="pageBreakPreview" topLeftCell="A53" zoomScaleNormal="100" zoomScaleSheetLayoutView="100" workbookViewId="0">
      <selection activeCell="A8" sqref="A8"/>
    </sheetView>
  </sheetViews>
  <sheetFormatPr defaultColWidth="10.33203125" defaultRowHeight="22.5" customHeight="1"/>
  <cols>
    <col min="1" max="1" width="53.77734375" style="22" customWidth="1"/>
    <col min="2" max="2" width="10" style="26" customWidth="1"/>
    <col min="3" max="3" width="1.21875" style="26" customWidth="1"/>
    <col min="4" max="4" width="13.109375" style="41" customWidth="1"/>
    <col min="5" max="5" width="1.21875" style="42" customWidth="1"/>
    <col min="6" max="6" width="13.109375" style="41" customWidth="1"/>
    <col min="7" max="7" width="1.21875" style="42" customWidth="1"/>
    <col min="8" max="8" width="13.109375" style="41" customWidth="1"/>
    <col min="9" max="9" width="1.21875" style="42" customWidth="1"/>
    <col min="10" max="10" width="13.109375" style="41" customWidth="1"/>
    <col min="11" max="11" width="14.6640625" style="22" customWidth="1"/>
    <col min="12" max="12" width="16.109375" style="109" customWidth="1"/>
    <col min="13" max="13" width="15.21875" style="109" bestFit="1" customWidth="1"/>
    <col min="14" max="14" width="11.88671875" style="109" customWidth="1"/>
    <col min="15" max="15" width="4.21875" style="109" customWidth="1"/>
    <col min="16" max="16" width="13.88671875" style="109" customWidth="1"/>
    <col min="17" max="17" width="4.44140625" style="22" customWidth="1"/>
    <col min="18" max="18" width="11.6640625" style="22" bestFit="1" customWidth="1"/>
    <col min="19" max="19" width="5.21875" style="22" bestFit="1" customWidth="1"/>
    <col min="20" max="20" width="15.21875" style="22" customWidth="1"/>
    <col min="21" max="16384" width="10.33203125" style="22"/>
  </cols>
  <sheetData>
    <row r="1" spans="1:20" ht="21.75" customHeight="1">
      <c r="A1" s="238" t="s">
        <v>38</v>
      </c>
      <c r="B1" s="238"/>
      <c r="C1" s="238"/>
      <c r="D1" s="238"/>
      <c r="E1" s="238"/>
      <c r="F1" s="238"/>
      <c r="G1" s="238"/>
      <c r="H1" s="21"/>
      <c r="I1" s="21"/>
      <c r="J1" s="21"/>
    </row>
    <row r="2" spans="1:20" ht="21.45" customHeight="1">
      <c r="A2" s="55" t="s">
        <v>75</v>
      </c>
      <c r="B2" s="21"/>
      <c r="C2" s="21"/>
      <c r="D2" s="21"/>
      <c r="E2" s="21"/>
      <c r="F2" s="21"/>
      <c r="G2" s="21"/>
      <c r="H2" s="21"/>
      <c r="I2" s="21"/>
      <c r="J2" s="21"/>
    </row>
    <row r="3" spans="1:20" ht="20.6" customHeight="1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20" s="23" customFormat="1" ht="20.6" customHeight="1">
      <c r="B4" s="24"/>
      <c r="C4" s="24"/>
      <c r="D4" s="239" t="s">
        <v>32</v>
      </c>
      <c r="E4" s="239"/>
      <c r="F4" s="239"/>
      <c r="G4" s="21"/>
      <c r="H4" s="239" t="s">
        <v>33</v>
      </c>
      <c r="I4" s="239"/>
      <c r="J4" s="239"/>
      <c r="L4" s="242"/>
      <c r="M4" s="242"/>
      <c r="N4" s="82"/>
      <c r="O4" s="243"/>
      <c r="P4" s="243"/>
      <c r="Q4" s="21"/>
      <c r="R4" s="21"/>
    </row>
    <row r="5" spans="1:20" s="145" customFormat="1" ht="20.6" customHeight="1">
      <c r="B5" s="146"/>
      <c r="C5" s="146"/>
      <c r="D5" s="240" t="s">
        <v>74</v>
      </c>
      <c r="E5" s="240"/>
      <c r="F5" s="240"/>
      <c r="G5" s="147"/>
      <c r="H5" s="240" t="s">
        <v>74</v>
      </c>
      <c r="I5" s="240"/>
      <c r="J5" s="240"/>
      <c r="L5" s="148"/>
      <c r="M5" s="149"/>
      <c r="N5" s="148"/>
      <c r="O5" s="148"/>
      <c r="P5" s="149"/>
    </row>
    <row r="6" spans="1:20" s="23" customFormat="1" ht="20.6" customHeight="1">
      <c r="B6" s="24"/>
      <c r="C6" s="24"/>
      <c r="D6" s="241" t="s">
        <v>174</v>
      </c>
      <c r="E6" s="241"/>
      <c r="F6" s="241"/>
      <c r="G6" s="21"/>
      <c r="H6" s="241" t="s">
        <v>174</v>
      </c>
      <c r="I6" s="241"/>
      <c r="J6" s="241"/>
      <c r="L6" s="82"/>
      <c r="M6" s="119"/>
      <c r="N6" s="82"/>
      <c r="O6" s="82"/>
      <c r="P6" s="119"/>
    </row>
    <row r="7" spans="1:20" s="23" customFormat="1" ht="20.6" customHeight="1">
      <c r="B7" s="230"/>
      <c r="C7" s="217"/>
      <c r="D7" s="131">
        <v>2567</v>
      </c>
      <c r="E7" s="131"/>
      <c r="F7" s="131">
        <v>2566</v>
      </c>
      <c r="G7" s="187"/>
      <c r="H7" s="131">
        <v>2567</v>
      </c>
      <c r="I7" s="131"/>
      <c r="J7" s="131">
        <v>2566</v>
      </c>
      <c r="L7" s="82"/>
      <c r="M7" s="82"/>
      <c r="N7" s="82"/>
      <c r="O7" s="82"/>
      <c r="P7" s="82"/>
    </row>
    <row r="8" spans="1:20" s="23" customFormat="1" ht="20.6" customHeight="1">
      <c r="B8" s="26"/>
      <c r="C8" s="26"/>
      <c r="D8" s="237" t="s">
        <v>21</v>
      </c>
      <c r="E8" s="237"/>
      <c r="F8" s="237"/>
      <c r="G8" s="237"/>
      <c r="H8" s="237"/>
      <c r="I8" s="237"/>
      <c r="J8" s="237"/>
      <c r="L8" s="83"/>
      <c r="N8" s="82"/>
      <c r="O8" s="82"/>
      <c r="P8" s="82"/>
    </row>
    <row r="9" spans="1:20" s="23" customFormat="1" ht="20.6" customHeight="1">
      <c r="A9" s="27" t="s">
        <v>46</v>
      </c>
      <c r="B9" s="26"/>
      <c r="C9" s="26"/>
      <c r="D9" s="28"/>
      <c r="E9" s="22"/>
      <c r="F9" s="28"/>
      <c r="G9" s="22"/>
      <c r="H9" s="28"/>
      <c r="I9" s="22"/>
      <c r="J9" s="28"/>
      <c r="L9" s="83"/>
      <c r="N9" s="82"/>
      <c r="O9" s="82"/>
      <c r="P9" s="82"/>
    </row>
    <row r="10" spans="1:20" s="32" customFormat="1" ht="20.6" customHeight="1">
      <c r="A10" s="29" t="s">
        <v>47</v>
      </c>
      <c r="B10" s="222"/>
      <c r="C10" s="222"/>
      <c r="D10" s="10">
        <v>9567414</v>
      </c>
      <c r="E10" s="11"/>
      <c r="F10" s="10">
        <v>9127923</v>
      </c>
      <c r="G10" s="11"/>
      <c r="H10" s="10">
        <v>9564645</v>
      </c>
      <c r="I10" s="10"/>
      <c r="J10" s="10">
        <v>9126271</v>
      </c>
      <c r="L10" s="83"/>
      <c r="M10" s="83"/>
      <c r="N10" s="83"/>
      <c r="O10" s="83"/>
      <c r="P10" s="83"/>
      <c r="Q10" s="83"/>
      <c r="R10" s="83"/>
      <c r="S10" s="83"/>
      <c r="T10" s="83"/>
    </row>
    <row r="11" spans="1:20" s="32" customFormat="1" ht="20.6" customHeight="1">
      <c r="A11" s="29" t="s">
        <v>48</v>
      </c>
      <c r="B11" s="222"/>
      <c r="C11" s="222"/>
      <c r="D11" s="58">
        <v>37827</v>
      </c>
      <c r="E11" s="11"/>
      <c r="F11" s="58">
        <v>22999</v>
      </c>
      <c r="G11" s="11"/>
      <c r="H11" s="58">
        <v>3988</v>
      </c>
      <c r="I11" s="10"/>
      <c r="J11" s="58">
        <v>5215</v>
      </c>
      <c r="L11" s="83"/>
      <c r="M11" s="83"/>
      <c r="N11" s="83"/>
      <c r="O11" s="83"/>
      <c r="P11" s="83"/>
      <c r="Q11" s="83"/>
      <c r="R11" s="83"/>
      <c r="S11" s="83"/>
      <c r="T11" s="83"/>
    </row>
    <row r="12" spans="1:20" s="34" customFormat="1" ht="20.6" customHeight="1">
      <c r="A12" s="219" t="s">
        <v>61</v>
      </c>
      <c r="B12" s="217"/>
      <c r="C12" s="217"/>
      <c r="D12" s="12">
        <f>SUM(D10:D11)</f>
        <v>9605241</v>
      </c>
      <c r="E12" s="9"/>
      <c r="F12" s="12">
        <f>SUM(F10:F11)</f>
        <v>9150922</v>
      </c>
      <c r="G12" s="9"/>
      <c r="H12" s="12">
        <f>SUM(H10:H11)</f>
        <v>9568633</v>
      </c>
      <c r="I12" s="8"/>
      <c r="J12" s="12">
        <f>SUM(J10:J11)</f>
        <v>9131486</v>
      </c>
      <c r="L12" s="8"/>
      <c r="M12" s="8"/>
      <c r="N12" s="83"/>
      <c r="O12" s="83"/>
      <c r="P12" s="83"/>
      <c r="Q12" s="83"/>
      <c r="R12" s="83"/>
      <c r="S12" s="83"/>
      <c r="T12" s="83"/>
    </row>
    <row r="13" spans="1:20" s="32" customFormat="1" ht="20.6" customHeight="1">
      <c r="A13" s="219" t="s">
        <v>49</v>
      </c>
      <c r="B13" s="222"/>
      <c r="C13" s="222"/>
      <c r="D13" s="10"/>
      <c r="E13" s="11"/>
      <c r="F13" s="10"/>
      <c r="G13" s="11"/>
      <c r="H13" s="10"/>
      <c r="I13" s="10"/>
      <c r="J13" s="10"/>
      <c r="L13" s="10"/>
      <c r="M13" s="10"/>
      <c r="N13" s="83"/>
      <c r="O13" s="83"/>
      <c r="P13" s="83"/>
      <c r="Q13" s="83"/>
      <c r="R13" s="83"/>
      <c r="S13" s="83"/>
      <c r="T13" s="83"/>
    </row>
    <row r="14" spans="1:20" s="32" customFormat="1" ht="20.6" customHeight="1">
      <c r="A14" s="29" t="s">
        <v>50</v>
      </c>
      <c r="B14" s="217"/>
      <c r="C14" s="217"/>
      <c r="D14" s="10">
        <v>9180381</v>
      </c>
      <c r="E14" s="11"/>
      <c r="F14" s="10">
        <v>8751051</v>
      </c>
      <c r="G14" s="11"/>
      <c r="H14" s="10">
        <v>9180161</v>
      </c>
      <c r="I14" s="10"/>
      <c r="J14" s="10">
        <v>8755839</v>
      </c>
      <c r="L14" s="10"/>
      <c r="M14" s="10"/>
      <c r="N14" s="83"/>
      <c r="O14" s="83"/>
      <c r="P14" s="83"/>
      <c r="Q14" s="83"/>
      <c r="R14" s="83"/>
      <c r="S14" s="83"/>
      <c r="T14" s="83"/>
    </row>
    <row r="15" spans="1:20" s="32" customFormat="1" ht="20.6" customHeight="1">
      <c r="A15" s="29" t="s">
        <v>51</v>
      </c>
      <c r="B15" s="222"/>
      <c r="C15" s="222"/>
      <c r="D15" s="58">
        <v>19361</v>
      </c>
      <c r="E15" s="11"/>
      <c r="F15" s="58">
        <v>18711</v>
      </c>
      <c r="G15" s="11"/>
      <c r="H15" s="58">
        <v>2770</v>
      </c>
      <c r="I15" s="10"/>
      <c r="J15" s="58">
        <v>5251</v>
      </c>
      <c r="L15" s="10"/>
      <c r="M15" s="10"/>
      <c r="N15" s="83"/>
      <c r="O15" s="83"/>
      <c r="P15" s="83"/>
      <c r="Q15" s="83"/>
      <c r="R15" s="83"/>
      <c r="S15" s="83"/>
      <c r="T15" s="83"/>
    </row>
    <row r="16" spans="1:20" s="34" customFormat="1" ht="20.6" customHeight="1">
      <c r="A16" s="219" t="s">
        <v>62</v>
      </c>
      <c r="B16" s="33"/>
      <c r="C16" s="33"/>
      <c r="D16" s="12">
        <f>SUM(D14:D15)</f>
        <v>9199742</v>
      </c>
      <c r="E16" s="9"/>
      <c r="F16" s="12">
        <f>SUM(F14:F15)</f>
        <v>8769762</v>
      </c>
      <c r="G16" s="9"/>
      <c r="H16" s="12">
        <f>SUM(H14:H15)</f>
        <v>9182931</v>
      </c>
      <c r="I16" s="8"/>
      <c r="J16" s="12">
        <f>SUM(J14:J15)</f>
        <v>8761090</v>
      </c>
      <c r="L16" s="8"/>
      <c r="M16" s="8"/>
      <c r="N16" s="83"/>
      <c r="O16" s="83"/>
      <c r="P16" s="83"/>
      <c r="Q16" s="83"/>
      <c r="R16" s="83"/>
      <c r="S16" s="83"/>
      <c r="T16" s="83"/>
    </row>
    <row r="17" spans="1:20" s="155" customFormat="1" ht="22.2" customHeight="1">
      <c r="A17" s="156" t="s">
        <v>52</v>
      </c>
      <c r="B17" s="152"/>
      <c r="C17" s="152"/>
      <c r="D17" s="157">
        <f>D12-D16</f>
        <v>405499</v>
      </c>
      <c r="E17" s="158"/>
      <c r="F17" s="157">
        <f>F12-F16</f>
        <v>381160</v>
      </c>
      <c r="G17" s="158"/>
      <c r="H17" s="157">
        <f>H12-H16</f>
        <v>385702</v>
      </c>
      <c r="I17" s="157"/>
      <c r="J17" s="157">
        <f>J12-J16</f>
        <v>370396</v>
      </c>
      <c r="L17" s="157"/>
      <c r="M17" s="157"/>
      <c r="N17" s="150"/>
      <c r="O17" s="150"/>
      <c r="P17" s="150"/>
      <c r="Q17" s="150"/>
      <c r="R17" s="150"/>
      <c r="S17" s="150"/>
      <c r="T17" s="150"/>
    </row>
    <row r="18" spans="1:20" s="32" customFormat="1" ht="22.75" customHeight="1">
      <c r="A18" s="29" t="s">
        <v>190</v>
      </c>
      <c r="B18" s="222"/>
      <c r="C18" s="222"/>
      <c r="D18" s="85">
        <v>75591</v>
      </c>
      <c r="E18" s="11"/>
      <c r="F18" s="85">
        <v>13828</v>
      </c>
      <c r="G18" s="11"/>
      <c r="H18" s="10">
        <v>75591</v>
      </c>
      <c r="I18" s="10"/>
      <c r="J18" s="85">
        <v>13828</v>
      </c>
      <c r="L18" s="6"/>
      <c r="M18" s="6"/>
      <c r="N18" s="83"/>
      <c r="O18" s="83"/>
      <c r="P18" s="83"/>
      <c r="Q18" s="83"/>
      <c r="R18" s="83"/>
      <c r="S18" s="83"/>
      <c r="T18" s="83"/>
    </row>
    <row r="19" spans="1:20" s="32" customFormat="1" ht="20.6" customHeight="1">
      <c r="A19" s="29" t="s">
        <v>24</v>
      </c>
      <c r="B19" s="222"/>
      <c r="C19" s="222"/>
      <c r="D19" s="86">
        <v>19581</v>
      </c>
      <c r="E19" s="11"/>
      <c r="F19" s="58">
        <v>32194</v>
      </c>
      <c r="G19" s="11"/>
      <c r="H19" s="86">
        <v>24207</v>
      </c>
      <c r="I19" s="10"/>
      <c r="J19" s="86">
        <v>36908</v>
      </c>
      <c r="L19" s="10"/>
      <c r="M19" s="10"/>
      <c r="N19" s="83"/>
      <c r="O19" s="83"/>
      <c r="P19" s="83"/>
      <c r="Q19" s="83"/>
      <c r="R19" s="83"/>
      <c r="S19" s="83"/>
      <c r="T19" s="83"/>
    </row>
    <row r="20" spans="1:20" s="34" customFormat="1" ht="20.6" customHeight="1">
      <c r="A20" s="219" t="s">
        <v>53</v>
      </c>
      <c r="B20" s="33"/>
      <c r="C20" s="33"/>
      <c r="D20" s="12">
        <f>SUM(D17:D19)</f>
        <v>500671</v>
      </c>
      <c r="E20" s="9"/>
      <c r="F20" s="12">
        <f>SUM(F17:F19)</f>
        <v>427182</v>
      </c>
      <c r="G20" s="9"/>
      <c r="H20" s="12">
        <f>SUM(H17:H19)</f>
        <v>485500</v>
      </c>
      <c r="I20" s="8"/>
      <c r="J20" s="12">
        <f>SUM(J17:J19)</f>
        <v>421132</v>
      </c>
      <c r="L20" s="8"/>
      <c r="M20" s="8"/>
      <c r="N20" s="83"/>
      <c r="O20" s="83"/>
      <c r="P20" s="83"/>
      <c r="Q20" s="83"/>
      <c r="R20" s="83"/>
      <c r="S20" s="83"/>
      <c r="T20" s="83"/>
    </row>
    <row r="21" spans="1:20" s="32" customFormat="1" ht="20.6" customHeight="1">
      <c r="A21" s="29" t="s">
        <v>86</v>
      </c>
      <c r="B21" s="222"/>
      <c r="C21" s="222"/>
      <c r="D21" s="10">
        <v>127399</v>
      </c>
      <c r="E21" s="11"/>
      <c r="F21" s="10">
        <v>133477</v>
      </c>
      <c r="G21" s="11"/>
      <c r="H21" s="10">
        <v>126882</v>
      </c>
      <c r="I21" s="10"/>
      <c r="J21" s="10">
        <v>132615</v>
      </c>
      <c r="L21" s="134"/>
      <c r="M21" s="10"/>
      <c r="N21" s="83"/>
      <c r="O21" s="83"/>
      <c r="P21" s="83"/>
      <c r="Q21" s="83"/>
      <c r="R21" s="83"/>
      <c r="S21" s="83"/>
      <c r="T21" s="83"/>
    </row>
    <row r="22" spans="1:20" s="32" customFormat="1" ht="20.6" customHeight="1">
      <c r="A22" s="29" t="s">
        <v>29</v>
      </c>
      <c r="B22" s="222"/>
      <c r="C22" s="222"/>
      <c r="D22" s="10">
        <v>99929</v>
      </c>
      <c r="E22" s="11"/>
      <c r="F22" s="10">
        <v>133187</v>
      </c>
      <c r="G22" s="11"/>
      <c r="H22" s="10">
        <v>98316</v>
      </c>
      <c r="I22" s="10"/>
      <c r="J22" s="10">
        <v>130955</v>
      </c>
      <c r="L22" s="134"/>
      <c r="M22" s="10"/>
      <c r="N22" s="83"/>
      <c r="O22" s="83"/>
      <c r="P22" s="83"/>
      <c r="Q22" s="83"/>
      <c r="R22" s="83"/>
      <c r="S22" s="83"/>
      <c r="T22" s="83"/>
    </row>
    <row r="23" spans="1:20" s="32" customFormat="1" ht="20.6" customHeight="1">
      <c r="A23" s="29" t="s">
        <v>187</v>
      </c>
      <c r="B23" s="222"/>
      <c r="C23" s="222"/>
      <c r="D23" s="85">
        <v>46068</v>
      </c>
      <c r="E23" s="11"/>
      <c r="F23" s="85">
        <v>9236</v>
      </c>
      <c r="G23" s="11"/>
      <c r="H23" s="10">
        <v>46026</v>
      </c>
      <c r="I23" s="10"/>
      <c r="J23" s="85">
        <v>9674</v>
      </c>
      <c r="L23" s="6"/>
      <c r="M23" s="6"/>
      <c r="N23" s="83"/>
      <c r="O23" s="83"/>
      <c r="P23" s="83"/>
      <c r="Q23" s="83"/>
      <c r="R23" s="83"/>
      <c r="S23" s="83"/>
      <c r="T23" s="83"/>
    </row>
    <row r="24" spans="1:20" s="32" customFormat="1" ht="20.6" customHeight="1">
      <c r="A24" s="36" t="s">
        <v>30</v>
      </c>
      <c r="B24" s="218"/>
      <c r="C24" s="218"/>
      <c r="D24" s="83">
        <v>43065</v>
      </c>
      <c r="E24" s="83"/>
      <c r="F24" s="83">
        <v>26841</v>
      </c>
      <c r="G24" s="83"/>
      <c r="H24" s="83">
        <v>43740</v>
      </c>
      <c r="I24" s="83"/>
      <c r="J24" s="83">
        <v>26841</v>
      </c>
      <c r="L24" s="83"/>
      <c r="M24" s="83"/>
      <c r="N24" s="83"/>
      <c r="O24" s="83"/>
      <c r="P24" s="83"/>
      <c r="Q24" s="83"/>
      <c r="R24" s="83"/>
      <c r="S24" s="83"/>
      <c r="T24" s="83"/>
    </row>
    <row r="25" spans="1:20" s="34" customFormat="1" ht="20.6" customHeight="1">
      <c r="A25" s="219" t="s">
        <v>7</v>
      </c>
      <c r="B25" s="33"/>
      <c r="C25" s="33"/>
      <c r="D25" s="7">
        <f>SUM(D21:D24)</f>
        <v>316461</v>
      </c>
      <c r="E25" s="9"/>
      <c r="F25" s="7">
        <f>SUM(F21:F24)</f>
        <v>302741</v>
      </c>
      <c r="G25" s="9"/>
      <c r="H25" s="7">
        <f>SUM(H21:H24)</f>
        <v>314964</v>
      </c>
      <c r="I25" s="8"/>
      <c r="J25" s="7">
        <f>SUM(J21:J24)</f>
        <v>300085</v>
      </c>
      <c r="L25" s="8"/>
      <c r="M25" s="8"/>
      <c r="N25" s="83"/>
      <c r="O25" s="83"/>
      <c r="P25" s="83"/>
      <c r="Q25" s="83"/>
      <c r="R25" s="83"/>
      <c r="S25" s="83"/>
      <c r="T25" s="83"/>
    </row>
    <row r="26" spans="1:20" s="34" customFormat="1" ht="20.6" customHeight="1">
      <c r="A26" s="111" t="s">
        <v>157</v>
      </c>
      <c r="B26" s="222"/>
      <c r="C26" s="222"/>
      <c r="D26" s="90">
        <v>5240</v>
      </c>
      <c r="E26" s="31"/>
      <c r="F26" s="90">
        <v>36579</v>
      </c>
      <c r="G26" s="31"/>
      <c r="H26" s="110">
        <v>0</v>
      </c>
      <c r="I26" s="30"/>
      <c r="J26" s="110">
        <v>0</v>
      </c>
      <c r="L26" s="10"/>
      <c r="M26" s="10"/>
      <c r="N26" s="83"/>
      <c r="O26" s="83"/>
      <c r="P26" s="83"/>
      <c r="Q26" s="83"/>
      <c r="R26" s="83"/>
      <c r="S26" s="83"/>
      <c r="T26" s="83"/>
    </row>
    <row r="27" spans="1:20" s="34" customFormat="1" ht="20.6" customHeight="1">
      <c r="A27" s="219" t="s">
        <v>31</v>
      </c>
      <c r="B27" s="222"/>
      <c r="C27" s="222"/>
      <c r="D27" s="8">
        <f>D20-D25+D26</f>
        <v>189450</v>
      </c>
      <c r="E27" s="9"/>
      <c r="F27" s="8">
        <f>SUM(F20-F25)+F26</f>
        <v>161020</v>
      </c>
      <c r="G27" s="9"/>
      <c r="H27" s="8">
        <f>H20-H25+H26</f>
        <v>170536</v>
      </c>
      <c r="I27" s="8"/>
      <c r="J27" s="8">
        <f>SUM(J20-J25)+J26</f>
        <v>121047</v>
      </c>
      <c r="L27" s="8"/>
      <c r="M27" s="8"/>
      <c r="N27" s="83"/>
      <c r="O27" s="83"/>
      <c r="P27" s="83"/>
      <c r="Q27" s="83"/>
      <c r="R27" s="83"/>
      <c r="S27" s="83"/>
      <c r="T27" s="83"/>
    </row>
    <row r="28" spans="1:20" s="32" customFormat="1" ht="20.6" customHeight="1">
      <c r="A28" s="29" t="s">
        <v>37</v>
      </c>
      <c r="B28" s="175"/>
      <c r="C28" s="175"/>
      <c r="D28" s="58">
        <v>-37687</v>
      </c>
      <c r="E28" s="11"/>
      <c r="F28" s="58">
        <v>-25677</v>
      </c>
      <c r="G28" s="11"/>
      <c r="H28" s="58">
        <v>-34308</v>
      </c>
      <c r="I28" s="10"/>
      <c r="J28" s="58">
        <v>-24995</v>
      </c>
      <c r="L28" s="10"/>
      <c r="M28" s="10"/>
      <c r="N28" s="83"/>
      <c r="O28" s="83"/>
      <c r="P28" s="83"/>
      <c r="Q28" s="83"/>
      <c r="R28" s="83"/>
      <c r="S28" s="83"/>
      <c r="T28" s="83"/>
    </row>
    <row r="29" spans="1:20" s="164" customFormat="1" ht="20.6" customHeight="1" thickBot="1">
      <c r="A29" s="163" t="s">
        <v>28</v>
      </c>
      <c r="B29" s="176"/>
      <c r="C29" s="176"/>
      <c r="D29" s="160">
        <f>SUM(D27:D28)</f>
        <v>151763</v>
      </c>
      <c r="E29" s="161"/>
      <c r="F29" s="160">
        <f>SUM(F27:F28)</f>
        <v>135343</v>
      </c>
      <c r="G29" s="161"/>
      <c r="H29" s="160">
        <f>SUM(H27:H28)</f>
        <v>136228</v>
      </c>
      <c r="I29" s="162"/>
      <c r="J29" s="160">
        <f>SUM(J27:J28)</f>
        <v>96052</v>
      </c>
      <c r="L29" s="162"/>
      <c r="M29" s="162"/>
      <c r="N29" s="165"/>
      <c r="O29" s="165"/>
      <c r="P29" s="165"/>
      <c r="Q29" s="165"/>
      <c r="R29" s="165"/>
      <c r="S29" s="165"/>
      <c r="T29" s="165"/>
    </row>
    <row r="30" spans="1:20" ht="20.6" customHeight="1" thickTop="1">
      <c r="A30" s="21"/>
      <c r="B30" s="21"/>
      <c r="C30" s="21"/>
      <c r="D30" s="21"/>
      <c r="E30" s="21"/>
      <c r="F30" s="21"/>
      <c r="G30" s="21"/>
      <c r="H30" s="21"/>
      <c r="I30" s="21"/>
      <c r="J30" s="21"/>
      <c r="L30" s="10"/>
      <c r="M30" s="10"/>
      <c r="N30" s="83"/>
      <c r="O30" s="83"/>
      <c r="P30" s="83"/>
      <c r="Q30" s="83"/>
      <c r="R30" s="83"/>
      <c r="S30" s="83"/>
      <c r="T30" s="83"/>
    </row>
    <row r="31" spans="1:20" ht="22.5" customHeight="1">
      <c r="A31" s="238" t="s">
        <v>38</v>
      </c>
      <c r="B31" s="238"/>
      <c r="C31" s="238"/>
      <c r="D31" s="238"/>
      <c r="E31" s="238"/>
      <c r="F31" s="238"/>
      <c r="G31" s="238"/>
      <c r="H31" s="21"/>
      <c r="I31" s="21"/>
      <c r="J31" s="21"/>
      <c r="N31" s="83"/>
      <c r="O31" s="83"/>
      <c r="P31" s="83"/>
      <c r="Q31" s="83"/>
      <c r="R31" s="83"/>
      <c r="S31" s="83"/>
      <c r="T31" s="83"/>
    </row>
    <row r="32" spans="1:20" ht="21.75" customHeight="1">
      <c r="A32" s="55" t="s">
        <v>75</v>
      </c>
      <c r="B32" s="21"/>
      <c r="C32" s="21"/>
      <c r="D32" s="21"/>
      <c r="E32" s="21"/>
      <c r="F32" s="21"/>
      <c r="G32" s="21"/>
      <c r="H32" s="21"/>
      <c r="I32" s="21"/>
      <c r="J32" s="21"/>
      <c r="N32" s="83"/>
      <c r="O32" s="83"/>
      <c r="P32" s="83"/>
      <c r="Q32" s="83"/>
      <c r="R32" s="83"/>
      <c r="S32" s="83"/>
      <c r="T32" s="83"/>
    </row>
    <row r="33" spans="1:20" ht="20.6" customHeight="1">
      <c r="A33" s="55"/>
      <c r="B33" s="21"/>
      <c r="C33" s="21"/>
      <c r="D33" s="21"/>
      <c r="E33" s="21"/>
      <c r="F33" s="21"/>
      <c r="G33" s="21"/>
      <c r="H33" s="21"/>
      <c r="I33" s="21"/>
      <c r="J33" s="21"/>
      <c r="N33" s="83"/>
      <c r="O33" s="83"/>
      <c r="P33" s="83"/>
      <c r="Q33" s="83"/>
      <c r="R33" s="83"/>
      <c r="S33" s="83"/>
      <c r="T33" s="83"/>
    </row>
    <row r="34" spans="1:20" s="23" customFormat="1" ht="20.6" customHeight="1">
      <c r="B34" s="24"/>
      <c r="C34" s="24"/>
      <c r="D34" s="239" t="s">
        <v>32</v>
      </c>
      <c r="E34" s="239"/>
      <c r="F34" s="239"/>
      <c r="G34" s="21"/>
      <c r="H34" s="239" t="s">
        <v>33</v>
      </c>
      <c r="I34" s="239"/>
      <c r="J34" s="239"/>
      <c r="L34" s="82"/>
      <c r="M34" s="82"/>
      <c r="N34" s="83"/>
      <c r="O34" s="83"/>
      <c r="P34" s="83"/>
      <c r="Q34" s="83"/>
      <c r="R34" s="83"/>
      <c r="S34" s="83"/>
      <c r="T34" s="83"/>
    </row>
    <row r="35" spans="1:20" s="145" customFormat="1" ht="20.6" customHeight="1">
      <c r="B35" s="146"/>
      <c r="C35" s="146"/>
      <c r="D35" s="240" t="s">
        <v>74</v>
      </c>
      <c r="E35" s="240"/>
      <c r="F35" s="240"/>
      <c r="G35" s="147"/>
      <c r="H35" s="240" t="s">
        <v>74</v>
      </c>
      <c r="I35" s="240"/>
      <c r="J35" s="240"/>
      <c r="L35" s="148"/>
      <c r="M35" s="148"/>
      <c r="N35" s="150"/>
      <c r="O35" s="150"/>
      <c r="P35" s="150"/>
      <c r="Q35" s="150"/>
      <c r="R35" s="150"/>
      <c r="S35" s="150"/>
      <c r="T35" s="150"/>
    </row>
    <row r="36" spans="1:20" s="23" customFormat="1" ht="20.6" customHeight="1">
      <c r="B36" s="24"/>
      <c r="C36" s="24"/>
      <c r="D36" s="241" t="s">
        <v>174</v>
      </c>
      <c r="E36" s="241"/>
      <c r="F36" s="241"/>
      <c r="G36" s="21"/>
      <c r="H36" s="241" t="s">
        <v>174</v>
      </c>
      <c r="I36" s="241"/>
      <c r="J36" s="241"/>
      <c r="L36" s="82"/>
      <c r="M36" s="82"/>
      <c r="N36" s="83"/>
      <c r="O36" s="83"/>
      <c r="P36" s="83"/>
      <c r="Q36" s="83"/>
      <c r="R36" s="83"/>
      <c r="S36" s="83"/>
      <c r="T36" s="83"/>
    </row>
    <row r="37" spans="1:20" s="23" customFormat="1" ht="20.6" customHeight="1">
      <c r="B37" s="25"/>
      <c r="C37" s="25"/>
      <c r="D37" s="131">
        <v>2567</v>
      </c>
      <c r="E37" s="131"/>
      <c r="F37" s="131">
        <v>2566</v>
      </c>
      <c r="G37" s="187"/>
      <c r="H37" s="131">
        <v>2567</v>
      </c>
      <c r="I37" s="131"/>
      <c r="J37" s="131">
        <v>2566</v>
      </c>
      <c r="L37" s="82"/>
      <c r="M37" s="82"/>
      <c r="N37" s="83"/>
      <c r="O37" s="83"/>
      <c r="P37" s="83"/>
      <c r="Q37" s="83"/>
      <c r="R37" s="83"/>
      <c r="S37" s="83"/>
      <c r="T37" s="83"/>
    </row>
    <row r="38" spans="1:20" s="23" customFormat="1" ht="20.6" customHeight="1">
      <c r="B38" s="26"/>
      <c r="C38" s="26"/>
      <c r="D38" s="237" t="s">
        <v>21</v>
      </c>
      <c r="E38" s="237"/>
      <c r="F38" s="237"/>
      <c r="G38" s="237"/>
      <c r="H38" s="237"/>
      <c r="I38" s="237"/>
      <c r="J38" s="237"/>
      <c r="L38" s="82"/>
      <c r="M38" s="82"/>
      <c r="N38" s="83"/>
      <c r="O38" s="83"/>
      <c r="P38" s="83"/>
      <c r="Q38" s="83"/>
      <c r="R38" s="83"/>
      <c r="S38" s="83"/>
      <c r="T38" s="83"/>
    </row>
    <row r="39" spans="1:20" s="23" customFormat="1" ht="21.45" customHeight="1">
      <c r="A39" s="4" t="s">
        <v>105</v>
      </c>
      <c r="B39" s="222"/>
      <c r="C39" s="222"/>
      <c r="D39" s="37"/>
      <c r="E39" s="38"/>
      <c r="F39" s="37"/>
      <c r="G39" s="38"/>
      <c r="H39" s="37"/>
      <c r="I39" s="38"/>
      <c r="J39" s="37"/>
      <c r="L39" s="83"/>
      <c r="M39" s="83"/>
      <c r="N39" s="83"/>
      <c r="O39" s="83"/>
      <c r="P39" s="83"/>
      <c r="Q39" s="83"/>
      <c r="R39" s="83"/>
      <c r="S39" s="83"/>
      <c r="T39" s="83"/>
    </row>
    <row r="40" spans="1:20" s="23" customFormat="1" ht="22.2" customHeight="1">
      <c r="A40" s="53" t="s">
        <v>122</v>
      </c>
      <c r="B40" s="217"/>
      <c r="C40" s="217"/>
      <c r="D40" s="13"/>
      <c r="E40" s="17"/>
      <c r="F40" s="13"/>
      <c r="G40" s="17"/>
      <c r="H40" s="13"/>
      <c r="I40" s="17"/>
      <c r="J40" s="13"/>
      <c r="L40" s="83"/>
      <c r="M40" s="83"/>
      <c r="N40" s="83"/>
      <c r="O40" s="83"/>
      <c r="P40" s="83"/>
      <c r="Q40" s="83"/>
      <c r="R40" s="83"/>
      <c r="S40" s="83"/>
      <c r="T40" s="83"/>
    </row>
    <row r="41" spans="1:20" s="23" customFormat="1" ht="20.6" customHeight="1">
      <c r="A41" s="206" t="s">
        <v>188</v>
      </c>
      <c r="B41" s="217"/>
      <c r="C41" s="217"/>
      <c r="D41" s="10">
        <v>-496</v>
      </c>
      <c r="E41" s="91"/>
      <c r="F41" s="10">
        <v>1207</v>
      </c>
      <c r="G41" s="17"/>
      <c r="H41" s="109">
        <v>0</v>
      </c>
      <c r="I41" s="13"/>
      <c r="J41" s="109">
        <v>0</v>
      </c>
      <c r="L41" s="83"/>
      <c r="M41" s="83"/>
      <c r="N41" s="83"/>
      <c r="O41" s="83"/>
      <c r="P41" s="83"/>
      <c r="Q41" s="83"/>
      <c r="R41" s="83"/>
      <c r="S41" s="83"/>
      <c r="T41" s="83"/>
    </row>
    <row r="42" spans="1:20" s="23" customFormat="1" ht="20.6" customHeight="1">
      <c r="A42" s="207" t="s">
        <v>123</v>
      </c>
      <c r="B42" s="217"/>
      <c r="C42" s="217"/>
      <c r="D42" s="144"/>
      <c r="E42" s="91"/>
      <c r="F42" s="144"/>
      <c r="G42" s="17"/>
      <c r="H42" s="139"/>
      <c r="I42" s="139"/>
      <c r="J42" s="139"/>
      <c r="L42" s="83"/>
      <c r="M42" s="83"/>
      <c r="N42" s="83"/>
      <c r="O42" s="83"/>
      <c r="P42" s="83"/>
      <c r="Q42" s="83"/>
      <c r="R42" s="83"/>
      <c r="S42" s="83"/>
      <c r="T42" s="83"/>
    </row>
    <row r="43" spans="1:20" s="23" customFormat="1" ht="20.6" customHeight="1">
      <c r="A43" s="208" t="s">
        <v>87</v>
      </c>
      <c r="B43" s="217"/>
      <c r="C43" s="217"/>
      <c r="D43" s="144">
        <v>99</v>
      </c>
      <c r="E43" s="91"/>
      <c r="F43" s="144">
        <v>-241</v>
      </c>
      <c r="G43" s="17"/>
      <c r="H43" s="140">
        <v>0</v>
      </c>
      <c r="I43" s="140"/>
      <c r="J43" s="140">
        <v>0</v>
      </c>
      <c r="L43" s="83"/>
      <c r="M43" s="83"/>
      <c r="N43" s="83"/>
      <c r="O43" s="83"/>
      <c r="P43" s="83"/>
      <c r="Q43" s="83"/>
      <c r="R43" s="83"/>
      <c r="S43" s="83"/>
      <c r="T43" s="83"/>
    </row>
    <row r="44" spans="1:20" s="23" customFormat="1" ht="20.6" customHeight="1">
      <c r="A44" s="173" t="s">
        <v>124</v>
      </c>
      <c r="B44" s="217"/>
      <c r="C44" s="217"/>
      <c r="D44" s="132">
        <f>SUM(D41:D43)</f>
        <v>-397</v>
      </c>
      <c r="E44" s="91"/>
      <c r="F44" s="132">
        <f>SUM(F41:F43)</f>
        <v>966</v>
      </c>
      <c r="G44" s="17"/>
      <c r="H44" s="132">
        <f>SUM(H41:H43)</f>
        <v>0</v>
      </c>
      <c r="I44" s="140"/>
      <c r="J44" s="132">
        <f>SUM(J41:J43)</f>
        <v>0</v>
      </c>
      <c r="L44" s="83"/>
      <c r="M44" s="83"/>
      <c r="N44" s="83"/>
      <c r="O44" s="83"/>
      <c r="P44" s="83"/>
      <c r="Q44" s="83"/>
      <c r="R44" s="83"/>
      <c r="S44" s="83"/>
      <c r="T44" s="83"/>
    </row>
    <row r="45" spans="1:20" s="23" customFormat="1" ht="20.6" customHeight="1">
      <c r="A45" s="219"/>
      <c r="B45" s="222"/>
      <c r="C45" s="222"/>
      <c r="D45" s="19"/>
      <c r="E45" s="18"/>
      <c r="F45" s="19"/>
      <c r="G45" s="18"/>
      <c r="H45" s="19"/>
      <c r="I45" s="18"/>
      <c r="J45" s="19"/>
      <c r="L45" s="18"/>
      <c r="M45" s="18"/>
      <c r="N45" s="83"/>
      <c r="O45" s="83"/>
      <c r="P45" s="83"/>
      <c r="Q45" s="83"/>
      <c r="R45" s="83"/>
      <c r="S45" s="83"/>
      <c r="T45" s="83"/>
    </row>
    <row r="46" spans="1:20" s="23" customFormat="1" ht="21.45" customHeight="1">
      <c r="A46" s="51" t="s">
        <v>125</v>
      </c>
      <c r="B46" s="222"/>
      <c r="C46" s="222"/>
      <c r="D46" s="19"/>
      <c r="E46" s="18"/>
      <c r="F46" s="19"/>
      <c r="G46" s="18"/>
      <c r="H46" s="19"/>
      <c r="I46" s="18"/>
      <c r="J46" s="19"/>
      <c r="L46" s="18"/>
      <c r="M46" s="18"/>
      <c r="N46" s="83"/>
      <c r="O46" s="83"/>
      <c r="P46" s="83"/>
      <c r="Q46" s="83"/>
      <c r="R46" s="83"/>
      <c r="S46" s="83"/>
      <c r="T46" s="83"/>
    </row>
    <row r="47" spans="1:20" s="23" customFormat="1" ht="20.6" customHeight="1">
      <c r="A47" s="61" t="s">
        <v>185</v>
      </c>
      <c r="B47" s="222"/>
      <c r="C47" s="222"/>
      <c r="D47" s="19"/>
      <c r="E47" s="18"/>
      <c r="F47" s="19"/>
      <c r="G47" s="18"/>
      <c r="H47" s="19"/>
      <c r="I47" s="18"/>
      <c r="J47" s="19"/>
      <c r="L47" s="18"/>
      <c r="M47" s="18"/>
      <c r="N47" s="83"/>
      <c r="O47" s="83"/>
      <c r="P47" s="83"/>
      <c r="Q47" s="83"/>
      <c r="R47" s="83"/>
      <c r="S47" s="83"/>
      <c r="T47" s="83"/>
    </row>
    <row r="48" spans="1:20" s="23" customFormat="1" ht="20.6" customHeight="1">
      <c r="A48" s="61" t="s">
        <v>99</v>
      </c>
      <c r="B48" s="222"/>
      <c r="C48" s="222"/>
      <c r="D48" s="19">
        <v>34010</v>
      </c>
      <c r="E48" s="18"/>
      <c r="F48" s="19">
        <v>-9595</v>
      </c>
      <c r="G48" s="18"/>
      <c r="H48" s="19">
        <v>21910</v>
      </c>
      <c r="I48" s="18"/>
      <c r="J48" s="19">
        <v>-9595</v>
      </c>
      <c r="L48" s="18"/>
      <c r="M48" s="18"/>
      <c r="N48" s="83"/>
      <c r="O48" s="83"/>
      <c r="P48" s="83"/>
      <c r="Q48" s="83"/>
      <c r="R48" s="83"/>
      <c r="S48" s="83"/>
      <c r="T48" s="83"/>
    </row>
    <row r="49" spans="1:20" s="23" customFormat="1" ht="20.6" customHeight="1">
      <c r="A49" s="61" t="s">
        <v>100</v>
      </c>
      <c r="B49" s="222"/>
      <c r="C49" s="222"/>
      <c r="D49" s="19"/>
      <c r="E49" s="18"/>
      <c r="F49" s="19"/>
      <c r="G49" s="18"/>
      <c r="H49" s="19"/>
      <c r="I49" s="18"/>
      <c r="J49" s="19"/>
      <c r="L49" s="18"/>
      <c r="M49" s="18"/>
      <c r="N49" s="83"/>
      <c r="O49" s="83"/>
      <c r="P49" s="83"/>
      <c r="Q49" s="83"/>
      <c r="R49" s="83"/>
      <c r="S49" s="83"/>
      <c r="T49" s="83"/>
    </row>
    <row r="50" spans="1:20" s="23" customFormat="1" ht="20.6" customHeight="1">
      <c r="A50" s="61" t="s">
        <v>87</v>
      </c>
      <c r="B50" s="222"/>
      <c r="C50" s="222"/>
      <c r="D50" s="19">
        <v>-6802</v>
      </c>
      <c r="E50" s="18"/>
      <c r="F50" s="19">
        <v>1919</v>
      </c>
      <c r="G50" s="18"/>
      <c r="H50" s="209">
        <v>-4382</v>
      </c>
      <c r="I50" s="18"/>
      <c r="J50" s="19">
        <v>1919</v>
      </c>
      <c r="L50" s="18"/>
      <c r="M50" s="18"/>
      <c r="N50" s="83"/>
      <c r="O50" s="83"/>
      <c r="P50" s="83"/>
      <c r="Q50" s="83"/>
      <c r="R50" s="83"/>
      <c r="S50" s="83"/>
      <c r="T50" s="83"/>
    </row>
    <row r="51" spans="1:20" s="23" customFormat="1" ht="21.45" customHeight="1">
      <c r="A51" s="4" t="s">
        <v>126</v>
      </c>
      <c r="B51" s="222"/>
      <c r="C51" s="222"/>
      <c r="D51" s="88">
        <f>SUM(D47:D50)</f>
        <v>27208</v>
      </c>
      <c r="E51" s="89"/>
      <c r="F51" s="88">
        <f>SUM(F48:F50)</f>
        <v>-7676</v>
      </c>
      <c r="G51" s="89"/>
      <c r="H51" s="88">
        <f>SUM(H47:H50)</f>
        <v>17528</v>
      </c>
      <c r="I51" s="89"/>
      <c r="J51" s="88">
        <f>SUM(J48:J50)</f>
        <v>-7676</v>
      </c>
      <c r="L51" s="89"/>
      <c r="M51" s="89"/>
      <c r="N51" s="83"/>
      <c r="O51" s="83"/>
      <c r="P51" s="83"/>
      <c r="Q51" s="83"/>
      <c r="R51" s="83"/>
      <c r="S51" s="83"/>
      <c r="T51" s="83"/>
    </row>
    <row r="52" spans="1:20" s="23" customFormat="1" ht="21.45" customHeight="1">
      <c r="A52" s="2" t="s">
        <v>127</v>
      </c>
      <c r="B52" s="222"/>
      <c r="C52" s="222"/>
      <c r="D52" s="88">
        <f>D51+D44</f>
        <v>26811</v>
      </c>
      <c r="E52" s="89"/>
      <c r="F52" s="88">
        <f>F51+F44</f>
        <v>-6710</v>
      </c>
      <c r="G52" s="89"/>
      <c r="H52" s="88">
        <f>H51+H44</f>
        <v>17528</v>
      </c>
      <c r="I52" s="89"/>
      <c r="J52" s="88">
        <f>J51+J44</f>
        <v>-7676</v>
      </c>
      <c r="L52" s="89"/>
      <c r="M52" s="89"/>
      <c r="N52" s="83"/>
      <c r="O52" s="83"/>
      <c r="P52" s="83"/>
      <c r="Q52" s="83"/>
      <c r="R52" s="83"/>
      <c r="S52" s="83"/>
      <c r="T52" s="83"/>
    </row>
    <row r="53" spans="1:20" s="169" customFormat="1" ht="20.6" customHeight="1" thickBot="1">
      <c r="A53" s="173" t="s">
        <v>68</v>
      </c>
      <c r="B53" s="166"/>
      <c r="C53" s="166"/>
      <c r="D53" s="167">
        <f>D29+D52</f>
        <v>178574</v>
      </c>
      <c r="E53" s="168"/>
      <c r="F53" s="167">
        <f>SUM(F29,F44,F51)</f>
        <v>128633</v>
      </c>
      <c r="G53" s="168"/>
      <c r="H53" s="167">
        <f>H29+H52</f>
        <v>153756</v>
      </c>
      <c r="I53" s="168"/>
      <c r="J53" s="167">
        <f>SUM(J29,J44,J52)</f>
        <v>88376</v>
      </c>
      <c r="L53" s="178"/>
      <c r="M53" s="178"/>
      <c r="N53" s="165"/>
      <c r="O53" s="165"/>
      <c r="P53" s="165"/>
      <c r="Q53" s="165"/>
      <c r="R53" s="165"/>
      <c r="S53" s="165"/>
      <c r="T53" s="165"/>
    </row>
    <row r="54" spans="1:20" s="169" customFormat="1" ht="20.6" customHeight="1" thickTop="1">
      <c r="A54" s="173"/>
      <c r="B54" s="166"/>
      <c r="C54" s="166"/>
      <c r="D54" s="178"/>
      <c r="E54" s="168"/>
      <c r="F54" s="178"/>
      <c r="G54" s="168"/>
      <c r="H54" s="178"/>
      <c r="I54" s="168"/>
      <c r="J54" s="178"/>
      <c r="L54" s="178"/>
      <c r="M54" s="178"/>
      <c r="N54" s="165"/>
      <c r="O54" s="165"/>
      <c r="P54" s="165"/>
      <c r="Q54" s="165"/>
      <c r="R54" s="165"/>
      <c r="S54" s="165"/>
      <c r="T54" s="165"/>
    </row>
    <row r="55" spans="1:20" s="23" customFormat="1" ht="20.6" customHeight="1">
      <c r="A55" s="2" t="s">
        <v>147</v>
      </c>
      <c r="B55" s="5"/>
      <c r="C55" s="5"/>
      <c r="D55" s="56"/>
      <c r="E55" s="138"/>
      <c r="F55" s="56"/>
      <c r="G55" s="138"/>
      <c r="H55" s="56"/>
      <c r="I55" s="138"/>
      <c r="J55" s="56"/>
      <c r="L55" s="56"/>
      <c r="M55" s="82"/>
      <c r="N55" s="83"/>
      <c r="O55" s="83"/>
      <c r="P55" s="83"/>
      <c r="Q55" s="83"/>
      <c r="R55" s="83"/>
      <c r="S55" s="83"/>
      <c r="T55" s="83"/>
    </row>
    <row r="56" spans="1:20" s="32" customFormat="1" ht="20.6" customHeight="1">
      <c r="A56" s="57" t="s">
        <v>76</v>
      </c>
      <c r="B56" s="217"/>
      <c r="C56" s="217"/>
      <c r="D56" s="10">
        <v>151994</v>
      </c>
      <c r="E56" s="10"/>
      <c r="F56" s="10">
        <v>135545</v>
      </c>
      <c r="G56" s="10"/>
      <c r="H56" s="10">
        <v>136228</v>
      </c>
      <c r="I56" s="10"/>
      <c r="J56" s="10">
        <v>96052</v>
      </c>
      <c r="K56" s="84"/>
      <c r="L56" s="10"/>
      <c r="M56" s="10"/>
      <c r="N56" s="83"/>
      <c r="O56" s="83"/>
      <c r="P56" s="83"/>
      <c r="Q56" s="83"/>
      <c r="R56" s="83"/>
      <c r="S56" s="83"/>
      <c r="T56" s="83"/>
    </row>
    <row r="57" spans="1:20" s="32" customFormat="1" ht="20.6" customHeight="1">
      <c r="A57" s="57" t="s">
        <v>77</v>
      </c>
      <c r="B57" s="217"/>
      <c r="C57" s="217"/>
      <c r="D57" s="10">
        <v>-231</v>
      </c>
      <c r="E57" s="11"/>
      <c r="F57" s="10">
        <v>-202</v>
      </c>
      <c r="G57" s="11"/>
      <c r="H57" s="10">
        <v>0</v>
      </c>
      <c r="I57" s="10"/>
      <c r="J57" s="10">
        <v>0</v>
      </c>
      <c r="L57" s="10"/>
      <c r="M57" s="10"/>
      <c r="N57" s="83"/>
      <c r="O57" s="83"/>
      <c r="P57" s="83"/>
      <c r="Q57" s="83"/>
      <c r="R57" s="83"/>
      <c r="S57" s="83"/>
      <c r="T57" s="83"/>
    </row>
    <row r="58" spans="1:20" s="164" customFormat="1" ht="20.6" customHeight="1" thickBot="1">
      <c r="A58" s="163" t="s">
        <v>28</v>
      </c>
      <c r="B58" s="171"/>
      <c r="C58" s="171"/>
      <c r="D58" s="160">
        <f>SUM(D56:D57)</f>
        <v>151763</v>
      </c>
      <c r="E58" s="161"/>
      <c r="F58" s="160">
        <f>SUM(F56:F57)</f>
        <v>135343</v>
      </c>
      <c r="G58" s="161"/>
      <c r="H58" s="160">
        <f>SUM(H56:H57)</f>
        <v>136228</v>
      </c>
      <c r="I58" s="162"/>
      <c r="J58" s="160">
        <f>SUM(J56:J57)</f>
        <v>96052</v>
      </c>
      <c r="K58" s="174"/>
      <c r="L58" s="162"/>
      <c r="M58" s="162"/>
      <c r="N58" s="165"/>
      <c r="O58" s="165"/>
      <c r="P58" s="165"/>
      <c r="Q58" s="165"/>
      <c r="R58" s="165"/>
      <c r="S58" s="165"/>
      <c r="T58" s="165"/>
    </row>
    <row r="59" spans="1:20" s="32" customFormat="1" ht="11.55" customHeight="1" thickTop="1">
      <c r="A59" s="55"/>
      <c r="B59" s="15"/>
      <c r="C59" s="15"/>
      <c r="D59" s="16"/>
      <c r="E59" s="54"/>
      <c r="F59" s="16"/>
      <c r="G59" s="54"/>
      <c r="H59" s="16"/>
      <c r="I59" s="16"/>
      <c r="J59" s="16"/>
      <c r="L59" s="16"/>
      <c r="M59" s="16"/>
      <c r="N59" s="83"/>
      <c r="O59" s="83"/>
      <c r="P59" s="83"/>
      <c r="Q59" s="83"/>
      <c r="R59" s="83"/>
      <c r="S59" s="83"/>
      <c r="T59" s="83"/>
    </row>
    <row r="60" spans="1:20" s="32" customFormat="1" ht="20.6" customHeight="1">
      <c r="A60" s="55" t="s">
        <v>148</v>
      </c>
      <c r="B60" s="217"/>
      <c r="C60" s="217"/>
      <c r="D60" s="14"/>
      <c r="E60" s="3"/>
      <c r="F60" s="14"/>
      <c r="G60" s="3"/>
      <c r="H60" s="14"/>
      <c r="I60" s="14"/>
      <c r="J60" s="14"/>
      <c r="L60" s="14"/>
      <c r="M60" s="14"/>
      <c r="N60" s="83"/>
      <c r="O60" s="83"/>
      <c r="P60" s="83"/>
      <c r="Q60" s="83"/>
      <c r="R60" s="83"/>
      <c r="S60" s="83"/>
      <c r="T60" s="83"/>
    </row>
    <row r="61" spans="1:20" s="32" customFormat="1" ht="20.6" customHeight="1">
      <c r="A61" s="57" t="s">
        <v>76</v>
      </c>
      <c r="B61" s="217"/>
      <c r="C61" s="217"/>
      <c r="D61" s="10">
        <v>178805</v>
      </c>
      <c r="E61" s="11"/>
      <c r="F61" s="10">
        <v>128835</v>
      </c>
      <c r="G61" s="11"/>
      <c r="H61" s="10">
        <v>153756</v>
      </c>
      <c r="I61" s="10"/>
      <c r="J61" s="10">
        <v>88376</v>
      </c>
      <c r="K61" s="84"/>
      <c r="L61" s="10"/>
      <c r="M61" s="10"/>
      <c r="N61" s="83"/>
      <c r="O61" s="83"/>
      <c r="P61" s="83"/>
      <c r="Q61" s="83"/>
      <c r="R61" s="83"/>
      <c r="S61" s="83"/>
      <c r="T61" s="83"/>
    </row>
    <row r="62" spans="1:20" s="34" customFormat="1" ht="20.6" customHeight="1">
      <c r="A62" s="57" t="s">
        <v>77</v>
      </c>
      <c r="B62" s="217"/>
      <c r="C62" s="217"/>
      <c r="D62" s="10">
        <v>-231</v>
      </c>
      <c r="E62" s="11"/>
      <c r="F62" s="10">
        <v>-202</v>
      </c>
      <c r="G62" s="11"/>
      <c r="H62" s="10">
        <v>0</v>
      </c>
      <c r="I62" s="10"/>
      <c r="J62" s="10">
        <v>0</v>
      </c>
      <c r="L62" s="10"/>
      <c r="M62" s="10"/>
      <c r="N62" s="83"/>
      <c r="O62" s="83"/>
      <c r="P62" s="83"/>
      <c r="Q62" s="83"/>
      <c r="R62" s="83"/>
      <c r="S62" s="83"/>
      <c r="T62" s="83"/>
    </row>
    <row r="63" spans="1:20" s="172" customFormat="1" ht="20.6" customHeight="1" thickBot="1">
      <c r="A63" s="170" t="s">
        <v>68</v>
      </c>
      <c r="B63" s="171"/>
      <c r="C63" s="171"/>
      <c r="D63" s="160">
        <f>SUM(D61:D62)</f>
        <v>178574</v>
      </c>
      <c r="E63" s="161"/>
      <c r="F63" s="160">
        <f>SUM(F61:F62)</f>
        <v>128633</v>
      </c>
      <c r="G63" s="161"/>
      <c r="H63" s="160">
        <f>SUM(H61:H62)</f>
        <v>153756</v>
      </c>
      <c r="I63" s="162"/>
      <c r="J63" s="160">
        <f>SUM(J61:J62)</f>
        <v>88376</v>
      </c>
      <c r="K63" s="174"/>
      <c r="L63" s="162"/>
      <c r="M63" s="162"/>
      <c r="N63" s="165"/>
      <c r="O63" s="165"/>
      <c r="P63" s="165"/>
      <c r="Q63" s="165"/>
      <c r="R63" s="165"/>
      <c r="S63" s="165"/>
      <c r="T63" s="165"/>
    </row>
    <row r="64" spans="1:20" s="32" customFormat="1" ht="11.55" customHeight="1" thickTop="1">
      <c r="A64" s="2"/>
      <c r="B64" s="217"/>
      <c r="C64" s="217"/>
      <c r="D64" s="14"/>
      <c r="E64" s="14"/>
      <c r="F64" s="14"/>
      <c r="G64" s="14"/>
      <c r="H64" s="14"/>
      <c r="I64" s="14"/>
      <c r="J64" s="14"/>
      <c r="L64" s="14"/>
      <c r="M64" s="14"/>
      <c r="N64" s="83"/>
      <c r="O64" s="83"/>
      <c r="P64" s="83"/>
      <c r="Q64" s="83"/>
      <c r="R64" s="83"/>
      <c r="S64" s="83"/>
      <c r="T64" s="83"/>
    </row>
    <row r="65" spans="1:20" s="155" customFormat="1" ht="20.6" customHeight="1" thickBot="1">
      <c r="A65" s="151" t="s">
        <v>72</v>
      </c>
      <c r="B65" s="217"/>
      <c r="C65" s="217"/>
      <c r="D65" s="154">
        <f>D58/'BS3-5'!D76</f>
        <v>0.17742567173392287</v>
      </c>
      <c r="E65" s="153"/>
      <c r="F65" s="154">
        <f>F58/'BS3-5'!F76</f>
        <v>0.15822909859112116</v>
      </c>
      <c r="G65" s="153"/>
      <c r="H65" s="154">
        <f>H58/'BS3-5'!H76</f>
        <v>0.15926374945783126</v>
      </c>
      <c r="I65" s="153"/>
      <c r="J65" s="154">
        <f>J58/'BS3-5'!J76</f>
        <v>0.11229410740026725</v>
      </c>
      <c r="L65" s="153"/>
      <c r="M65" s="153"/>
      <c r="N65" s="150"/>
      <c r="O65" s="150"/>
      <c r="P65" s="150"/>
      <c r="Q65" s="150"/>
      <c r="R65" s="150"/>
      <c r="S65" s="150"/>
      <c r="T65" s="150"/>
    </row>
    <row r="66" spans="1:20" s="32" customFormat="1" ht="22.5" customHeight="1" thickTop="1">
      <c r="A66" s="2"/>
      <c r="B66" s="217"/>
      <c r="C66" s="217"/>
      <c r="D66" s="59"/>
      <c r="E66" s="59"/>
      <c r="F66" s="59"/>
      <c r="G66" s="59"/>
      <c r="H66" s="59"/>
      <c r="I66" s="59"/>
      <c r="J66" s="59"/>
      <c r="L66" s="59"/>
      <c r="M66" s="82"/>
      <c r="N66" s="82"/>
      <c r="O66" s="82"/>
      <c r="P66" s="82"/>
    </row>
  </sheetData>
  <mergeCells count="18">
    <mergeCell ref="A1:G1"/>
    <mergeCell ref="D4:F4"/>
    <mergeCell ref="H4:J4"/>
    <mergeCell ref="L4:M4"/>
    <mergeCell ref="O4:P4"/>
    <mergeCell ref="D5:F5"/>
    <mergeCell ref="H5:J5"/>
    <mergeCell ref="D6:F6"/>
    <mergeCell ref="H6:J6"/>
    <mergeCell ref="D8:J8"/>
    <mergeCell ref="A31:G31"/>
    <mergeCell ref="D34:F34"/>
    <mergeCell ref="H34:J34"/>
    <mergeCell ref="D35:F35"/>
    <mergeCell ref="H35:J35"/>
    <mergeCell ref="D36:F36"/>
    <mergeCell ref="H36:J36"/>
    <mergeCell ref="D38:J38"/>
  </mergeCells>
  <pageMargins left="0.8" right="0.8" top="0.48" bottom="0.5" header="0.5" footer="0.5"/>
  <pageSetup paperSize="9" scale="78" firstPageNumber="6" fitToHeight="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olBreaks count="1" manualBreakCount="1">
    <brk id="10" max="13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1204-3FF8-4CE8-BDB0-6A0580BB8DBF}">
  <sheetPr>
    <pageSetUpPr fitToPage="1"/>
  </sheetPr>
  <dimension ref="A1:W34"/>
  <sheetViews>
    <sheetView view="pageBreakPreview" topLeftCell="A27" zoomScale="85" zoomScaleNormal="100" zoomScaleSheetLayoutView="85" workbookViewId="0">
      <selection activeCell="X31" sqref="X31"/>
    </sheetView>
  </sheetViews>
  <sheetFormatPr defaultColWidth="9.109375" defaultRowHeight="21.9"/>
  <cols>
    <col min="1" max="1" width="48.109375" style="23" customWidth="1"/>
    <col min="2" max="2" width="12.109375" style="23" customWidth="1"/>
    <col min="3" max="3" width="1.109375" style="23" customWidth="1"/>
    <col min="4" max="4" width="11.88671875" style="23" customWidth="1"/>
    <col min="5" max="5" width="1.109375" style="23" customWidth="1"/>
    <col min="6" max="6" width="11.88671875" style="23" customWidth="1"/>
    <col min="7" max="7" width="1.109375" style="23" customWidth="1"/>
    <col min="8" max="8" width="11.88671875" style="23" customWidth="1"/>
    <col min="9" max="9" width="1.109375" style="23" customWidth="1"/>
    <col min="10" max="10" width="13.109375" style="23" customWidth="1"/>
    <col min="11" max="11" width="1.109375" style="23" customWidth="1"/>
    <col min="12" max="12" width="16.21875" style="23" customWidth="1"/>
    <col min="13" max="13" width="1.109375" style="23" customWidth="1"/>
    <col min="14" max="14" width="19.109375" style="23" customWidth="1"/>
    <col min="15" max="15" width="1.109375" style="23" customWidth="1"/>
    <col min="16" max="16" width="11.44140625" style="23" customWidth="1"/>
    <col min="17" max="17" width="1.109375" style="23" customWidth="1"/>
    <col min="18" max="18" width="13.109375" style="23" customWidth="1"/>
    <col min="19" max="19" width="0.88671875" style="32" customWidth="1"/>
    <col min="20" max="20" width="12" style="210" customWidth="1"/>
    <col min="21" max="21" width="1.109375" style="23" customWidth="1"/>
    <col min="22" max="22" width="12.33203125" style="210" customWidth="1"/>
    <col min="23" max="16384" width="9.109375" style="210"/>
  </cols>
  <sheetData>
    <row r="1" spans="1:22" ht="22.5" customHeight="1">
      <c r="A1" s="245" t="s">
        <v>38</v>
      </c>
      <c r="B1" s="245"/>
      <c r="C1" s="245"/>
      <c r="D1" s="245"/>
      <c r="E1" s="245"/>
      <c r="F1" s="120"/>
      <c r="G1" s="120"/>
      <c r="H1" s="120"/>
      <c r="I1" s="121"/>
      <c r="J1" s="122"/>
      <c r="K1" s="122"/>
      <c r="L1" s="122"/>
      <c r="M1" s="122"/>
      <c r="N1" s="122"/>
      <c r="O1" s="122"/>
      <c r="P1" s="122"/>
      <c r="Q1" s="122"/>
      <c r="R1" s="122"/>
      <c r="S1" s="121"/>
      <c r="U1" s="122"/>
    </row>
    <row r="2" spans="1:22" ht="22.5" customHeight="1">
      <c r="A2" s="223" t="s">
        <v>172</v>
      </c>
      <c r="B2" s="107"/>
      <c r="C2" s="108"/>
      <c r="D2" s="107"/>
      <c r="E2" s="108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42"/>
      <c r="U2" s="123"/>
    </row>
    <row r="3" spans="1:22" ht="20.6" customHeight="1">
      <c r="A3" s="223"/>
      <c r="B3" s="107"/>
      <c r="C3" s="108"/>
      <c r="D3" s="107"/>
      <c r="E3" s="108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42"/>
      <c r="U3" s="123"/>
    </row>
    <row r="4" spans="1:22" ht="20.3" customHeight="1">
      <c r="A4" s="43"/>
      <c r="B4" s="246" t="s">
        <v>32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2" ht="20.3" customHeight="1">
      <c r="A5" s="43"/>
      <c r="B5" s="40"/>
      <c r="C5" s="44"/>
      <c r="D5" s="40"/>
      <c r="E5" s="44"/>
      <c r="F5" s="226"/>
      <c r="G5" s="226"/>
      <c r="H5" s="45"/>
      <c r="I5" s="44"/>
      <c r="J5" s="45"/>
      <c r="K5" s="45"/>
      <c r="L5" s="247" t="s">
        <v>44</v>
      </c>
      <c r="M5" s="248"/>
      <c r="N5" s="248"/>
      <c r="O5" s="248"/>
      <c r="P5" s="248"/>
      <c r="Q5" s="226"/>
      <c r="R5" s="220"/>
      <c r="S5" s="224"/>
      <c r="U5" s="226"/>
    </row>
    <row r="6" spans="1:22" ht="20.3" customHeight="1">
      <c r="A6" s="43"/>
      <c r="B6" s="40"/>
      <c r="C6" s="44"/>
      <c r="D6" s="40"/>
      <c r="E6" s="44"/>
      <c r="F6" s="226"/>
      <c r="G6" s="226"/>
      <c r="H6" s="249" t="s">
        <v>13</v>
      </c>
      <c r="I6" s="249"/>
      <c r="J6" s="249"/>
      <c r="K6" s="226"/>
      <c r="L6" s="250" t="s">
        <v>45</v>
      </c>
      <c r="M6" s="249"/>
      <c r="N6" s="249"/>
      <c r="O6" s="249"/>
      <c r="P6" s="249"/>
      <c r="Q6" s="226"/>
      <c r="R6" s="220"/>
      <c r="S6" s="224"/>
      <c r="U6" s="226"/>
    </row>
    <row r="7" spans="1:22" ht="20.3" customHeight="1">
      <c r="A7" s="43"/>
      <c r="B7" s="40"/>
      <c r="C7" s="44"/>
      <c r="D7" s="40"/>
      <c r="E7" s="44"/>
      <c r="F7" s="226"/>
      <c r="G7" s="226"/>
      <c r="H7" s="226"/>
      <c r="I7" s="226"/>
      <c r="J7" s="226"/>
      <c r="K7" s="226"/>
      <c r="L7" s="226"/>
      <c r="M7" s="226"/>
      <c r="N7" s="225" t="s">
        <v>135</v>
      </c>
      <c r="O7" s="226"/>
      <c r="P7" s="225" t="s">
        <v>116</v>
      </c>
      <c r="Q7" s="226"/>
      <c r="R7" s="229" t="s">
        <v>106</v>
      </c>
      <c r="S7" s="226"/>
      <c r="T7" s="229"/>
      <c r="U7" s="226"/>
      <c r="V7" s="229"/>
    </row>
    <row r="8" spans="1:22" ht="20.3" customHeight="1">
      <c r="A8" s="43"/>
      <c r="B8" s="40"/>
      <c r="C8" s="44"/>
      <c r="D8" s="40"/>
      <c r="E8" s="44"/>
      <c r="F8" s="226"/>
      <c r="G8" s="226"/>
      <c r="H8" s="226"/>
      <c r="I8" s="226"/>
      <c r="J8" s="226"/>
      <c r="K8" s="226"/>
      <c r="L8" s="226"/>
      <c r="M8" s="226"/>
      <c r="N8" s="228" t="s">
        <v>136</v>
      </c>
      <c r="O8" s="226"/>
      <c r="P8" s="225" t="s">
        <v>115</v>
      </c>
      <c r="Q8" s="226"/>
      <c r="R8" s="229" t="s">
        <v>107</v>
      </c>
      <c r="S8" s="226"/>
      <c r="T8" s="229" t="s">
        <v>131</v>
      </c>
      <c r="U8" s="226"/>
      <c r="V8" s="229"/>
    </row>
    <row r="9" spans="1:22" ht="20.3" customHeight="1">
      <c r="A9" s="43"/>
      <c r="B9" s="228" t="s">
        <v>160</v>
      </c>
      <c r="C9" s="222"/>
      <c r="D9" s="228" t="s">
        <v>71</v>
      </c>
      <c r="E9" s="222"/>
      <c r="F9" s="229" t="s">
        <v>69</v>
      </c>
      <c r="G9" s="229"/>
      <c r="H9" s="45"/>
      <c r="I9" s="222"/>
      <c r="J9" s="45"/>
      <c r="K9" s="45"/>
      <c r="L9" s="229" t="s">
        <v>119</v>
      </c>
      <c r="M9" s="45"/>
      <c r="N9" s="228" t="s">
        <v>112</v>
      </c>
      <c r="O9" s="229"/>
      <c r="P9" s="228" t="s">
        <v>114</v>
      </c>
      <c r="Q9" s="229"/>
      <c r="R9" s="229" t="s">
        <v>60</v>
      </c>
      <c r="S9" s="226"/>
      <c r="T9" s="229" t="s">
        <v>132</v>
      </c>
      <c r="U9" s="229"/>
      <c r="V9" s="229" t="s">
        <v>106</v>
      </c>
    </row>
    <row r="10" spans="1:22" ht="20.3" customHeight="1">
      <c r="A10" s="43"/>
      <c r="B10" s="229" t="s">
        <v>42</v>
      </c>
      <c r="C10" s="222"/>
      <c r="D10" s="225" t="s">
        <v>109</v>
      </c>
      <c r="E10" s="222"/>
      <c r="F10" s="46" t="s">
        <v>111</v>
      </c>
      <c r="G10" s="226"/>
      <c r="H10" s="229" t="s">
        <v>34</v>
      </c>
      <c r="I10" s="222"/>
      <c r="J10" s="22"/>
      <c r="K10" s="22"/>
      <c r="L10" s="229" t="s">
        <v>120</v>
      </c>
      <c r="M10" s="22"/>
      <c r="N10" s="221" t="s">
        <v>159</v>
      </c>
      <c r="O10" s="229"/>
      <c r="P10" s="228" t="s">
        <v>107</v>
      </c>
      <c r="Q10" s="229"/>
      <c r="R10" s="229" t="s">
        <v>129</v>
      </c>
      <c r="S10" s="226"/>
      <c r="T10" s="229" t="s">
        <v>133</v>
      </c>
      <c r="U10" s="229"/>
      <c r="V10" s="229" t="s">
        <v>107</v>
      </c>
    </row>
    <row r="11" spans="1:22" ht="22.05" customHeight="1">
      <c r="A11" s="43"/>
      <c r="B11" s="229" t="s">
        <v>43</v>
      </c>
      <c r="C11" s="222"/>
      <c r="D11" s="221" t="s">
        <v>108</v>
      </c>
      <c r="E11" s="222"/>
      <c r="F11" s="221" t="s">
        <v>110</v>
      </c>
      <c r="G11" s="229"/>
      <c r="H11" s="229" t="s">
        <v>35</v>
      </c>
      <c r="I11" s="222"/>
      <c r="J11" s="229" t="s">
        <v>22</v>
      </c>
      <c r="K11" s="229"/>
      <c r="L11" s="229" t="s">
        <v>121</v>
      </c>
      <c r="M11" s="229"/>
      <c r="N11" s="229" t="s">
        <v>113</v>
      </c>
      <c r="O11" s="229"/>
      <c r="P11" s="229" t="s">
        <v>60</v>
      </c>
      <c r="Q11" s="229"/>
      <c r="R11" s="229" t="s">
        <v>130</v>
      </c>
      <c r="S11" s="226"/>
      <c r="T11" s="229" t="s">
        <v>134</v>
      </c>
      <c r="U11" s="229"/>
      <c r="V11" s="229" t="s">
        <v>60</v>
      </c>
    </row>
    <row r="12" spans="1:22" ht="20.3" customHeight="1">
      <c r="A12" s="22"/>
      <c r="B12" s="244" t="s">
        <v>21</v>
      </c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</row>
    <row r="13" spans="1:22" ht="22.5" customHeight="1">
      <c r="A13" s="219" t="s">
        <v>175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18"/>
      <c r="U13" s="222"/>
    </row>
    <row r="14" spans="1:22" ht="21.05" customHeight="1">
      <c r="A14" s="27" t="s">
        <v>155</v>
      </c>
      <c r="B14" s="100">
        <v>847361</v>
      </c>
      <c r="C14" s="136"/>
      <c r="D14" s="100">
        <v>350872</v>
      </c>
      <c r="E14" s="136"/>
      <c r="F14" s="100">
        <v>52836</v>
      </c>
      <c r="G14" s="100"/>
      <c r="H14" s="100">
        <v>88000</v>
      </c>
      <c r="I14" s="137"/>
      <c r="J14" s="100">
        <v>2693247</v>
      </c>
      <c r="K14" s="100"/>
      <c r="L14" s="100">
        <v>70171</v>
      </c>
      <c r="M14" s="100"/>
      <c r="N14" s="100">
        <v>-4140</v>
      </c>
      <c r="O14" s="100"/>
      <c r="P14" s="100">
        <f>L14+N14</f>
        <v>66031</v>
      </c>
      <c r="Q14" s="100"/>
      <c r="R14" s="100">
        <f>SUM(B14,D14,F14,H14,J14,P14)</f>
        <v>4098347</v>
      </c>
      <c r="S14" s="100"/>
      <c r="T14" s="101">
        <v>6445</v>
      </c>
      <c r="U14" s="101"/>
      <c r="V14" s="101">
        <f t="shared" ref="V14" si="0">SUM(R14,T14)</f>
        <v>4104792</v>
      </c>
    </row>
    <row r="15" spans="1:22" ht="10.95" customHeight="1">
      <c r="A15" s="27"/>
      <c r="B15" s="101"/>
      <c r="C15" s="136"/>
      <c r="D15" s="101"/>
      <c r="E15" s="136"/>
      <c r="F15" s="100"/>
      <c r="G15" s="100"/>
      <c r="H15" s="100"/>
      <c r="I15" s="137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3"/>
      <c r="U15" s="103"/>
      <c r="V15" s="103"/>
    </row>
    <row r="16" spans="1:22" ht="20.3" customHeight="1">
      <c r="A16" s="231" t="s">
        <v>79</v>
      </c>
      <c r="B16" s="101"/>
      <c r="C16" s="99"/>
      <c r="D16" s="101"/>
      <c r="E16" s="99"/>
      <c r="F16" s="101"/>
      <c r="G16" s="101"/>
      <c r="I16" s="99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3"/>
      <c r="U16" s="103"/>
      <c r="V16" s="103"/>
    </row>
    <row r="17" spans="1:23" ht="20.3" customHeight="1">
      <c r="A17" s="111" t="s">
        <v>181</v>
      </c>
      <c r="B17" s="105">
        <v>0</v>
      </c>
      <c r="C17" s="104"/>
      <c r="D17" s="105">
        <v>0</v>
      </c>
      <c r="E17" s="104"/>
      <c r="F17" s="105">
        <v>0</v>
      </c>
      <c r="G17" s="106"/>
      <c r="H17" s="105">
        <v>0</v>
      </c>
      <c r="I17" s="104"/>
      <c r="J17" s="105">
        <f>'PL (6-7)'!F56</f>
        <v>135545</v>
      </c>
      <c r="K17" s="105"/>
      <c r="L17" s="105">
        <v>0</v>
      </c>
      <c r="M17" s="105"/>
      <c r="N17" s="105">
        <v>0</v>
      </c>
      <c r="O17" s="105"/>
      <c r="P17" s="105">
        <f>L17+N17</f>
        <v>0</v>
      </c>
      <c r="Q17" s="105"/>
      <c r="R17" s="103">
        <f>SUM(B17:J17)+P17</f>
        <v>135545</v>
      </c>
      <c r="S17" s="103"/>
      <c r="T17" s="103">
        <f>'PL (6-7)'!F62</f>
        <v>-202</v>
      </c>
      <c r="U17" s="103"/>
      <c r="V17" s="103">
        <f t="shared" ref="V17:V18" si="1">SUM(R17,T17)</f>
        <v>135343</v>
      </c>
    </row>
    <row r="18" spans="1:23" ht="20.3" customHeight="1">
      <c r="A18" s="130" t="s">
        <v>105</v>
      </c>
      <c r="B18" s="105">
        <v>0</v>
      </c>
      <c r="C18" s="104"/>
      <c r="D18" s="105">
        <v>0</v>
      </c>
      <c r="E18" s="104"/>
      <c r="F18" s="105">
        <v>0</v>
      </c>
      <c r="G18" s="106"/>
      <c r="H18" s="105">
        <v>0</v>
      </c>
      <c r="I18" s="104"/>
      <c r="J18" s="105">
        <v>0</v>
      </c>
      <c r="K18" s="105"/>
      <c r="L18" s="105">
        <f>'PL (6-7)'!F51</f>
        <v>-7676</v>
      </c>
      <c r="M18" s="105"/>
      <c r="N18" s="105">
        <f>'PL (6-7)'!F44</f>
        <v>966</v>
      </c>
      <c r="O18" s="105"/>
      <c r="P18" s="105">
        <f>L18+N18</f>
        <v>-6710</v>
      </c>
      <c r="Q18" s="105"/>
      <c r="R18" s="103">
        <f>SUM(B18:J18)+P18</f>
        <v>-6710</v>
      </c>
      <c r="S18" s="103"/>
      <c r="T18" s="103">
        <v>0</v>
      </c>
      <c r="U18" s="103"/>
      <c r="V18" s="103">
        <f t="shared" si="1"/>
        <v>-6710</v>
      </c>
    </row>
    <row r="19" spans="1:23" ht="20.3" customHeight="1">
      <c r="A19" s="21" t="s">
        <v>198</v>
      </c>
      <c r="B19" s="102">
        <f>SUM(B17:B18)</f>
        <v>0</v>
      </c>
      <c r="C19" s="104"/>
      <c r="D19" s="102">
        <f t="shared" ref="D19:V19" si="2">SUM(D17:D18)</f>
        <v>0</v>
      </c>
      <c r="E19" s="104"/>
      <c r="F19" s="102">
        <f t="shared" si="2"/>
        <v>0</v>
      </c>
      <c r="G19" s="106"/>
      <c r="H19" s="102">
        <f t="shared" si="2"/>
        <v>0</v>
      </c>
      <c r="I19" s="104"/>
      <c r="J19" s="102">
        <f t="shared" si="2"/>
        <v>135545</v>
      </c>
      <c r="K19" s="105"/>
      <c r="L19" s="102">
        <f t="shared" si="2"/>
        <v>-7676</v>
      </c>
      <c r="M19" s="105"/>
      <c r="N19" s="102">
        <f t="shared" si="2"/>
        <v>966</v>
      </c>
      <c r="O19" s="102">
        <f t="shared" si="2"/>
        <v>0</v>
      </c>
      <c r="P19" s="102">
        <f t="shared" si="2"/>
        <v>-6710</v>
      </c>
      <c r="Q19" s="105"/>
      <c r="R19" s="102">
        <f t="shared" si="2"/>
        <v>128835</v>
      </c>
      <c r="S19" s="102">
        <f t="shared" si="2"/>
        <v>0</v>
      </c>
      <c r="T19" s="102">
        <f t="shared" si="2"/>
        <v>-202</v>
      </c>
      <c r="U19" s="100"/>
      <c r="V19" s="102">
        <f t="shared" si="2"/>
        <v>128633</v>
      </c>
    </row>
    <row r="20" spans="1:23" s="211" customFormat="1" ht="7.05" customHeight="1">
      <c r="A20" s="22"/>
      <c r="B20" s="106"/>
      <c r="C20" s="104"/>
      <c r="D20" s="106"/>
      <c r="E20" s="104"/>
      <c r="F20" s="106"/>
      <c r="G20" s="106"/>
      <c r="H20" s="106"/>
      <c r="I20" s="104"/>
      <c r="J20" s="106"/>
      <c r="K20" s="105"/>
      <c r="L20" s="106"/>
      <c r="M20" s="105"/>
      <c r="N20" s="106"/>
      <c r="O20" s="104"/>
      <c r="P20" s="106"/>
      <c r="Q20" s="105"/>
      <c r="R20" s="106"/>
      <c r="S20" s="105"/>
      <c r="U20" s="106"/>
    </row>
    <row r="21" spans="1:23" ht="22.5" customHeight="1" thickBot="1">
      <c r="A21" s="219" t="s">
        <v>176</v>
      </c>
      <c r="B21" s="98">
        <f>SUM(B14,B19)</f>
        <v>847361</v>
      </c>
      <c r="C21" s="104"/>
      <c r="D21" s="98">
        <f>SUM(D14,D19)</f>
        <v>350872</v>
      </c>
      <c r="E21" s="104"/>
      <c r="F21" s="98">
        <f>SUM(F14,F19)</f>
        <v>52836</v>
      </c>
      <c r="G21" s="106"/>
      <c r="H21" s="98">
        <f>SUM(H14,H19)</f>
        <v>88000</v>
      </c>
      <c r="I21" s="104"/>
      <c r="J21" s="98">
        <f>SUM(J14,J19)</f>
        <v>2828792</v>
      </c>
      <c r="K21" s="105"/>
      <c r="L21" s="98">
        <f>SUM(L14,L19)</f>
        <v>62495</v>
      </c>
      <c r="M21" s="105"/>
      <c r="N21" s="98">
        <f>SUM(N14,N19)</f>
        <v>-3174</v>
      </c>
      <c r="O21" s="100" t="e">
        <f>SUM(O14,#REF!,O19)</f>
        <v>#REF!</v>
      </c>
      <c r="P21" s="98">
        <f>SUM(P14,P19)</f>
        <v>59321</v>
      </c>
      <c r="Q21" s="105"/>
      <c r="R21" s="98">
        <f>SUM(R14,R19)</f>
        <v>4227182</v>
      </c>
      <c r="S21" s="100" t="e">
        <f>SUM(S14,#REF!,S19)</f>
        <v>#REF!</v>
      </c>
      <c r="T21" s="98">
        <f>SUM(T14,T19)</f>
        <v>6243</v>
      </c>
      <c r="U21" s="100"/>
      <c r="V21" s="98">
        <f>SUM(V14,V19)</f>
        <v>4233425</v>
      </c>
      <c r="W21" s="212"/>
    </row>
    <row r="22" spans="1:23" ht="22.5" thickTop="1">
      <c r="E22" s="104"/>
      <c r="G22" s="106"/>
      <c r="I22" s="104"/>
      <c r="K22" s="105"/>
    </row>
    <row r="23" spans="1:23">
      <c r="A23" s="231" t="s">
        <v>177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2"/>
      <c r="U23" s="233"/>
    </row>
    <row r="24" spans="1:23">
      <c r="A24" s="27" t="s">
        <v>179</v>
      </c>
      <c r="B24" s="100">
        <v>847361</v>
      </c>
      <c r="C24" s="136"/>
      <c r="D24" s="100">
        <v>350872</v>
      </c>
      <c r="E24" s="136"/>
      <c r="F24" s="100">
        <v>52836</v>
      </c>
      <c r="G24" s="100"/>
      <c r="H24" s="100">
        <v>88000</v>
      </c>
      <c r="I24" s="137"/>
      <c r="J24" s="100">
        <v>2683653</v>
      </c>
      <c r="K24" s="100"/>
      <c r="L24" s="100">
        <v>54826</v>
      </c>
      <c r="M24" s="100"/>
      <c r="N24" s="100">
        <v>-4088</v>
      </c>
      <c r="O24" s="100">
        <v>0</v>
      </c>
      <c r="P24" s="100">
        <f>L24+N24</f>
        <v>50738</v>
      </c>
      <c r="Q24" s="100"/>
      <c r="R24" s="100">
        <f>SUM(B24,D24,F24,H24,J24,P24)</f>
        <v>4073460</v>
      </c>
      <c r="S24" s="100">
        <v>0</v>
      </c>
      <c r="T24" s="101">
        <v>5453</v>
      </c>
      <c r="U24" s="101"/>
      <c r="V24" s="101">
        <f>R24+T24</f>
        <v>4078913</v>
      </c>
    </row>
    <row r="25" spans="1:23" ht="10.1" customHeight="1">
      <c r="A25" s="27"/>
      <c r="B25" s="101"/>
      <c r="C25" s="136"/>
      <c r="D25" s="101"/>
      <c r="E25" s="136"/>
      <c r="F25" s="100"/>
      <c r="G25" s="100"/>
      <c r="H25" s="100"/>
      <c r="I25" s="137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3"/>
      <c r="U25" s="103"/>
      <c r="V25" s="103"/>
    </row>
    <row r="26" spans="1:23">
      <c r="A26" s="231" t="s">
        <v>79</v>
      </c>
      <c r="B26" s="101"/>
      <c r="C26" s="99"/>
      <c r="D26" s="101"/>
      <c r="E26" s="99"/>
      <c r="F26" s="101"/>
      <c r="G26" s="101"/>
      <c r="H26" s="101"/>
      <c r="I26" s="99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3"/>
      <c r="U26" s="103"/>
      <c r="V26" s="103"/>
    </row>
    <row r="27" spans="1:23">
      <c r="A27" s="43" t="s">
        <v>181</v>
      </c>
      <c r="B27" s="105">
        <v>0</v>
      </c>
      <c r="C27" s="104"/>
      <c r="D27" s="105">
        <v>0</v>
      </c>
      <c r="E27" s="104"/>
      <c r="F27" s="105">
        <v>0</v>
      </c>
      <c r="G27" s="106"/>
      <c r="H27" s="105">
        <v>0</v>
      </c>
      <c r="I27" s="104"/>
      <c r="J27" s="105">
        <f>'PL (6-7)'!D56</f>
        <v>151994</v>
      </c>
      <c r="K27" s="105"/>
      <c r="L27" s="105">
        <v>0</v>
      </c>
      <c r="M27" s="105"/>
      <c r="N27" s="105">
        <v>0</v>
      </c>
      <c r="O27" s="105"/>
      <c r="P27" s="105">
        <f>SUM(L27,N27)</f>
        <v>0</v>
      </c>
      <c r="Q27" s="105"/>
      <c r="R27" s="103">
        <f>SUM(B27,D27,F27,H27,J27,P27)</f>
        <v>151994</v>
      </c>
      <c r="S27" s="103"/>
      <c r="T27" s="103">
        <f>'PL (6-7)'!D57</f>
        <v>-231</v>
      </c>
      <c r="U27" s="103"/>
      <c r="V27" s="103">
        <f>SUM(R27,T27)</f>
        <v>151763</v>
      </c>
    </row>
    <row r="28" spans="1:23">
      <c r="A28" s="130" t="s">
        <v>105</v>
      </c>
      <c r="B28" s="105">
        <v>0</v>
      </c>
      <c r="C28" s="104"/>
      <c r="D28" s="105">
        <v>0</v>
      </c>
      <c r="E28" s="104"/>
      <c r="F28" s="105">
        <v>0</v>
      </c>
      <c r="G28" s="106"/>
      <c r="H28" s="105">
        <v>0</v>
      </c>
      <c r="I28" s="104"/>
      <c r="J28" s="105">
        <v>0</v>
      </c>
      <c r="K28" s="105"/>
      <c r="L28" s="105">
        <f>'PL (6-7)'!D51</f>
        <v>27208</v>
      </c>
      <c r="M28" s="105"/>
      <c r="N28" s="105">
        <f>'PL (6-7)'!D44</f>
        <v>-397</v>
      </c>
      <c r="O28" s="105"/>
      <c r="P28" s="105">
        <f>SUM(L28,N28)</f>
        <v>26811</v>
      </c>
      <c r="Q28" s="105"/>
      <c r="R28" s="103">
        <f>SUM(B28,D28,F28,H28,J28,P28)</f>
        <v>26811</v>
      </c>
      <c r="S28" s="103"/>
      <c r="T28" s="103">
        <f>'PL (6-7)'!D62-'PL (6-7)'!D57</f>
        <v>0</v>
      </c>
      <c r="U28" s="103"/>
      <c r="V28" s="103">
        <f>SUM(R28,T28)</f>
        <v>26811</v>
      </c>
    </row>
    <row r="29" spans="1:23">
      <c r="A29" s="21" t="s">
        <v>198</v>
      </c>
      <c r="B29" s="102">
        <f>SUM(B27:B28)</f>
        <v>0</v>
      </c>
      <c r="C29" s="99"/>
      <c r="D29" s="102">
        <f>SUM(D27:D28)</f>
        <v>0</v>
      </c>
      <c r="E29" s="99"/>
      <c r="F29" s="102">
        <f>SUM(F27:F28)</f>
        <v>0</v>
      </c>
      <c r="G29" s="100"/>
      <c r="H29" s="102">
        <f>SUM(H27:H28)</f>
        <v>0</v>
      </c>
      <c r="I29" s="99"/>
      <c r="J29" s="102">
        <f>SUM(J27:J28)</f>
        <v>151994</v>
      </c>
      <c r="K29" s="100"/>
      <c r="L29" s="102">
        <f>SUM(L27:L28)</f>
        <v>27208</v>
      </c>
      <c r="M29" s="100"/>
      <c r="N29" s="102">
        <f>SUM(N27:N28)</f>
        <v>-397</v>
      </c>
      <c r="O29" s="100"/>
      <c r="P29" s="102">
        <f t="shared" ref="P29" si="3">SUM(L29:N29)</f>
        <v>26811</v>
      </c>
      <c r="Q29" s="100"/>
      <c r="R29" s="102">
        <f>SUM(R27:R28)</f>
        <v>178805</v>
      </c>
      <c r="S29" s="100"/>
      <c r="T29" s="102">
        <f>SUM(T27:T28)</f>
        <v>-231</v>
      </c>
      <c r="U29" s="100"/>
      <c r="V29" s="102">
        <f>R29+T29</f>
        <v>178574</v>
      </c>
    </row>
    <row r="30" spans="1:23" ht="10.1" customHeight="1">
      <c r="A30" s="22"/>
      <c r="B30" s="106"/>
      <c r="C30" s="104"/>
      <c r="D30" s="106"/>
      <c r="E30" s="104"/>
      <c r="F30" s="106"/>
      <c r="G30" s="106"/>
      <c r="H30" s="106"/>
      <c r="I30" s="104"/>
      <c r="J30" s="106"/>
      <c r="K30" s="106"/>
      <c r="L30" s="106"/>
      <c r="M30" s="106"/>
      <c r="N30" s="106"/>
      <c r="O30" s="104"/>
      <c r="P30" s="106"/>
      <c r="Q30" s="106"/>
      <c r="R30" s="106"/>
      <c r="S30" s="105"/>
      <c r="T30" s="211"/>
      <c r="U30" s="106"/>
      <c r="V30" s="211"/>
    </row>
    <row r="31" spans="1:23" ht="22.5" thickBot="1">
      <c r="A31" s="219" t="s">
        <v>178</v>
      </c>
      <c r="B31" s="98">
        <f>SUM(B24,B29)</f>
        <v>847361</v>
      </c>
      <c r="C31" s="99"/>
      <c r="D31" s="98">
        <f>SUM(D24,D29)</f>
        <v>350872</v>
      </c>
      <c r="E31" s="99"/>
      <c r="F31" s="98">
        <f>SUM(F24,F29)</f>
        <v>52836</v>
      </c>
      <c r="G31" s="101"/>
      <c r="H31" s="98">
        <f>SUM(H24,H29)</f>
        <v>88000</v>
      </c>
      <c r="I31" s="99"/>
      <c r="J31" s="98">
        <f>SUM(J24,J29)</f>
        <v>2835647</v>
      </c>
      <c r="K31" s="100"/>
      <c r="L31" s="98">
        <f>SUM(L24,L29)</f>
        <v>82034</v>
      </c>
      <c r="M31" s="100"/>
      <c r="N31" s="98">
        <f>SUM(N24,N29)</f>
        <v>-4485</v>
      </c>
      <c r="O31" s="100"/>
      <c r="P31" s="98">
        <f>SUM(P24,P29)</f>
        <v>77549</v>
      </c>
      <c r="Q31" s="100"/>
      <c r="R31" s="98">
        <f>SUM(R24,R29)</f>
        <v>4252265</v>
      </c>
      <c r="S31" s="100"/>
      <c r="T31" s="98">
        <f>SUM(T24,T29)</f>
        <v>5222</v>
      </c>
      <c r="U31" s="100"/>
      <c r="V31" s="98">
        <f>SUM(V24,V29)</f>
        <v>4257487</v>
      </c>
    </row>
    <row r="32" spans="1:23" ht="22.5" thickTop="1"/>
    <row r="33" spans="2:22">
      <c r="B33" s="179"/>
      <c r="D33" s="179"/>
      <c r="F33" s="179"/>
      <c r="H33" s="179"/>
      <c r="J33" s="179"/>
      <c r="L33" s="179"/>
      <c r="P33" s="186"/>
      <c r="R33" s="179"/>
      <c r="T33" s="212"/>
      <c r="V33" s="212"/>
    </row>
    <row r="34" spans="2:22">
      <c r="B34" s="179"/>
      <c r="D34" s="179"/>
      <c r="F34" s="179"/>
      <c r="H34" s="179"/>
      <c r="J34" s="179"/>
      <c r="P34" s="179"/>
      <c r="R34" s="179"/>
      <c r="T34" s="212"/>
      <c r="V34" s="212"/>
    </row>
  </sheetData>
  <mergeCells count="6">
    <mergeCell ref="A1:E1"/>
    <mergeCell ref="L5:P5"/>
    <mergeCell ref="H6:J6"/>
    <mergeCell ref="L6:P6"/>
    <mergeCell ref="B4:V4"/>
    <mergeCell ref="B12:V12"/>
  </mergeCells>
  <pageMargins left="0.8" right="0.8" top="0.48" bottom="0.5" header="0.5" footer="0.5"/>
  <pageSetup paperSize="9" scale="71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8"/>
  <sheetViews>
    <sheetView view="pageBreakPreview" topLeftCell="A14" zoomScaleNormal="100" zoomScaleSheetLayoutView="100" workbookViewId="0">
      <selection activeCell="A17" sqref="A17"/>
    </sheetView>
  </sheetViews>
  <sheetFormatPr defaultColWidth="8.88671875" defaultRowHeight="23.2" customHeight="1"/>
  <cols>
    <col min="1" max="1" width="50.33203125" style="213" customWidth="1"/>
    <col min="2" max="2" width="15.109375" style="213" customWidth="1"/>
    <col min="3" max="3" width="1.21875" style="213" customWidth="1"/>
    <col min="4" max="4" width="15.109375" style="213" customWidth="1"/>
    <col min="5" max="5" width="1.21875" style="213" customWidth="1"/>
    <col min="6" max="6" width="15.109375" style="213" customWidth="1"/>
    <col min="7" max="7" width="1.21875" style="213" customWidth="1"/>
    <col min="8" max="8" width="15.109375" style="213" customWidth="1"/>
    <col min="9" max="9" width="1.21875" style="213" customWidth="1"/>
    <col min="10" max="10" width="15.109375" style="213" customWidth="1"/>
    <col min="11" max="11" width="1.21875" style="213" customWidth="1"/>
    <col min="12" max="12" width="19.88671875" style="213" customWidth="1"/>
    <col min="13" max="13" width="1.21875" style="213" customWidth="1"/>
    <col min="14" max="14" width="15.109375" style="213" customWidth="1"/>
    <col min="15" max="240" width="9.109375" style="213" customWidth="1"/>
    <col min="241" max="241" width="47" style="213" customWidth="1"/>
    <col min="242" max="16384" width="8.88671875" style="213"/>
  </cols>
  <sheetData>
    <row r="1" spans="1:14" ht="23.2" customHeight="1">
      <c r="A1" s="245" t="s">
        <v>38</v>
      </c>
      <c r="B1" s="245"/>
      <c r="C1" s="245"/>
      <c r="D1" s="245"/>
      <c r="E1" s="245"/>
      <c r="F1" s="124"/>
      <c r="G1" s="124"/>
      <c r="H1" s="124"/>
      <c r="I1" s="125"/>
      <c r="J1" s="126"/>
      <c r="K1" s="125"/>
      <c r="L1" s="126"/>
      <c r="M1" s="125"/>
      <c r="N1" s="126"/>
    </row>
    <row r="2" spans="1:14" ht="23.2" customHeight="1">
      <c r="A2" s="216" t="s">
        <v>172</v>
      </c>
      <c r="B2" s="107"/>
      <c r="C2" s="108"/>
      <c r="D2" s="107"/>
      <c r="E2" s="108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14" customHeight="1">
      <c r="A3" s="238"/>
      <c r="B3" s="238"/>
      <c r="C3" s="238"/>
      <c r="D3" s="238"/>
      <c r="E3" s="238"/>
      <c r="F3" s="21"/>
      <c r="G3" s="21"/>
      <c r="H3" s="40"/>
      <c r="I3" s="21"/>
      <c r="J3" s="40"/>
      <c r="K3" s="21"/>
      <c r="L3" s="40"/>
      <c r="M3" s="21"/>
      <c r="N3" s="40"/>
    </row>
    <row r="4" spans="1:14" ht="21.75" customHeight="1">
      <c r="A4" s="43"/>
      <c r="B4" s="246" t="s">
        <v>33</v>
      </c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4" ht="21.75" customHeight="1">
      <c r="A5" s="43"/>
      <c r="B5" s="40"/>
      <c r="C5" s="44"/>
      <c r="D5" s="40"/>
      <c r="E5" s="44"/>
      <c r="F5" s="226"/>
      <c r="G5" s="226"/>
      <c r="H5" s="45"/>
      <c r="I5" s="44"/>
      <c r="J5" s="45"/>
      <c r="K5" s="44"/>
      <c r="L5" s="226" t="s">
        <v>44</v>
      </c>
      <c r="M5" s="44"/>
      <c r="N5" s="220"/>
    </row>
    <row r="6" spans="1:14" ht="21.75" customHeight="1">
      <c r="A6" s="43"/>
      <c r="B6" s="40"/>
      <c r="C6" s="44"/>
      <c r="D6" s="40"/>
      <c r="E6" s="44"/>
      <c r="F6" s="226"/>
      <c r="G6" s="226"/>
      <c r="H6" s="249" t="s">
        <v>13</v>
      </c>
      <c r="I6" s="249"/>
      <c r="J6" s="249"/>
      <c r="K6" s="44"/>
      <c r="L6" s="227" t="s">
        <v>45</v>
      </c>
      <c r="M6" s="44"/>
      <c r="N6" s="220"/>
    </row>
    <row r="7" spans="1:14" ht="21.75" customHeight="1">
      <c r="A7" s="43"/>
      <c r="B7" s="228" t="s">
        <v>160</v>
      </c>
      <c r="C7" s="222"/>
      <c r="D7" s="229" t="s">
        <v>71</v>
      </c>
      <c r="E7" s="222"/>
      <c r="F7" s="229" t="s">
        <v>69</v>
      </c>
      <c r="G7" s="229"/>
      <c r="H7" s="45"/>
      <c r="I7" s="222"/>
      <c r="J7" s="45"/>
      <c r="K7" s="222"/>
      <c r="L7" s="229" t="s">
        <v>119</v>
      </c>
      <c r="M7" s="222"/>
      <c r="N7" s="229" t="s">
        <v>106</v>
      </c>
    </row>
    <row r="8" spans="1:14" ht="21.75" customHeight="1">
      <c r="A8" s="43"/>
      <c r="B8" s="229" t="s">
        <v>42</v>
      </c>
      <c r="C8" s="222"/>
      <c r="D8" s="226" t="s">
        <v>109</v>
      </c>
      <c r="E8" s="222"/>
      <c r="F8" s="46" t="s">
        <v>111</v>
      </c>
      <c r="G8" s="226"/>
      <c r="H8" s="229" t="s">
        <v>34</v>
      </c>
      <c r="I8" s="222"/>
      <c r="J8" s="22"/>
      <c r="K8" s="222"/>
      <c r="L8" s="229" t="s">
        <v>120</v>
      </c>
      <c r="M8" s="222"/>
      <c r="N8" s="229" t="s">
        <v>107</v>
      </c>
    </row>
    <row r="9" spans="1:14" ht="21.75" customHeight="1">
      <c r="A9" s="43"/>
      <c r="B9" s="229" t="s">
        <v>43</v>
      </c>
      <c r="C9" s="222"/>
      <c r="D9" s="221" t="s">
        <v>108</v>
      </c>
      <c r="E9" s="222"/>
      <c r="F9" s="221" t="s">
        <v>110</v>
      </c>
      <c r="G9" s="229"/>
      <c r="H9" s="229" t="s">
        <v>35</v>
      </c>
      <c r="I9" s="222"/>
      <c r="J9" s="229" t="s">
        <v>22</v>
      </c>
      <c r="K9" s="222"/>
      <c r="L9" s="229" t="s">
        <v>121</v>
      </c>
      <c r="M9" s="222"/>
      <c r="N9" s="221" t="s">
        <v>60</v>
      </c>
    </row>
    <row r="10" spans="1:14" ht="21.75" customHeight="1">
      <c r="A10" s="43"/>
      <c r="B10" s="244" t="s">
        <v>21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</row>
    <row r="11" spans="1:14" ht="21.75" customHeight="1">
      <c r="A11" s="219" t="s">
        <v>175</v>
      </c>
    </row>
    <row r="12" spans="1:14" ht="21.35" customHeight="1">
      <c r="A12" s="27" t="s">
        <v>155</v>
      </c>
      <c r="B12" s="101">
        <v>847361</v>
      </c>
      <c r="C12" s="101"/>
      <c r="D12" s="101">
        <v>350872</v>
      </c>
      <c r="E12" s="101"/>
      <c r="F12" s="101">
        <v>52836</v>
      </c>
      <c r="G12" s="101"/>
      <c r="H12" s="101">
        <v>88000</v>
      </c>
      <c r="I12" s="101"/>
      <c r="J12" s="101">
        <v>2538172</v>
      </c>
      <c r="K12" s="101"/>
      <c r="L12" s="101">
        <v>70171</v>
      </c>
      <c r="M12" s="101"/>
      <c r="N12" s="101">
        <f>SUM(B12:L12)</f>
        <v>3947412</v>
      </c>
    </row>
    <row r="13" spans="1:14" ht="21.75" customHeight="1">
      <c r="A13" s="219" t="s">
        <v>79</v>
      </c>
      <c r="B13" s="39"/>
      <c r="C13" s="220"/>
      <c r="D13" s="39"/>
      <c r="E13" s="220"/>
      <c r="F13" s="39"/>
      <c r="G13" s="39"/>
      <c r="H13" s="39"/>
      <c r="I13" s="220"/>
      <c r="J13" s="39"/>
      <c r="K13" s="220"/>
      <c r="L13" s="39"/>
      <c r="M13" s="220"/>
      <c r="N13" s="39"/>
    </row>
    <row r="14" spans="1:14" ht="21.75" customHeight="1">
      <c r="A14" s="130" t="s">
        <v>104</v>
      </c>
      <c r="B14" s="52">
        <v>0</v>
      </c>
      <c r="C14" s="220"/>
      <c r="D14" s="52">
        <v>0</v>
      </c>
      <c r="E14" s="220"/>
      <c r="F14" s="52">
        <v>0</v>
      </c>
      <c r="G14" s="92"/>
      <c r="H14" s="52">
        <v>0</v>
      </c>
      <c r="I14" s="220"/>
      <c r="J14" s="76">
        <f>'PL (6-7)'!J29</f>
        <v>96052</v>
      </c>
      <c r="K14" s="220"/>
      <c r="L14" s="92">
        <v>0</v>
      </c>
      <c r="M14" s="220"/>
      <c r="N14" s="76">
        <f>SUM(B14:L14)</f>
        <v>96052</v>
      </c>
    </row>
    <row r="15" spans="1:14" ht="21.75" customHeight="1">
      <c r="A15" s="130" t="s">
        <v>105</v>
      </c>
      <c r="B15" s="97">
        <v>0</v>
      </c>
      <c r="C15" s="220"/>
      <c r="D15" s="97">
        <v>0</v>
      </c>
      <c r="E15" s="220"/>
      <c r="F15" s="97">
        <v>0</v>
      </c>
      <c r="G15" s="92"/>
      <c r="H15" s="97">
        <v>0</v>
      </c>
      <c r="I15" s="220"/>
      <c r="J15" s="92">
        <v>0</v>
      </c>
      <c r="K15" s="220"/>
      <c r="L15" s="19">
        <f>'PL (6-7)'!J52</f>
        <v>-7676</v>
      </c>
      <c r="M15" s="220"/>
      <c r="N15" s="76">
        <f>SUM(B15:L15)</f>
        <v>-7676</v>
      </c>
    </row>
    <row r="16" spans="1:14" ht="21.75" customHeight="1">
      <c r="A16" s="219" t="s">
        <v>198</v>
      </c>
      <c r="B16" s="94">
        <f>SUM(B14:B15)</f>
        <v>0</v>
      </c>
      <c r="C16" s="220"/>
      <c r="D16" s="94">
        <f>SUM(D14:D15)</f>
        <v>0</v>
      </c>
      <c r="E16" s="220"/>
      <c r="F16" s="94">
        <f>SUM(F14:F15)</f>
        <v>0</v>
      </c>
      <c r="G16" s="93"/>
      <c r="H16" s="94">
        <f>SUM(H14:H15)</f>
        <v>0</v>
      </c>
      <c r="I16" s="220"/>
      <c r="J16" s="94">
        <f>SUM(J14:J15)</f>
        <v>96052</v>
      </c>
      <c r="K16" s="220">
        <v>0</v>
      </c>
      <c r="L16" s="88">
        <f>SUM(L14:L15)</f>
        <v>-7676</v>
      </c>
      <c r="M16" s="220"/>
      <c r="N16" s="94">
        <f>SUM(N14:N15)</f>
        <v>88376</v>
      </c>
    </row>
    <row r="17" spans="1:14" ht="22.05" customHeight="1" thickBot="1">
      <c r="A17" s="27" t="s">
        <v>176</v>
      </c>
      <c r="B17" s="95">
        <f>SUM(B12,B16)</f>
        <v>847361</v>
      </c>
      <c r="C17" s="93" t="e">
        <f>SUM(C12,#REF!,C16)</f>
        <v>#REF!</v>
      </c>
      <c r="D17" s="95">
        <f>SUM(D12,D16)</f>
        <v>350872</v>
      </c>
      <c r="E17" s="93" t="e">
        <f>SUM(E12,#REF!,E16)</f>
        <v>#REF!</v>
      </c>
      <c r="F17" s="95">
        <f>SUM(F12,F16)</f>
        <v>52836</v>
      </c>
      <c r="G17" s="93" t="e">
        <f>SUM(G12,#REF!,G16)</f>
        <v>#REF!</v>
      </c>
      <c r="H17" s="95">
        <f>SUM(H12,H16)</f>
        <v>88000</v>
      </c>
      <c r="I17" s="93" t="e">
        <f>SUM(I12,#REF!,I16)</f>
        <v>#REF!</v>
      </c>
      <c r="J17" s="95">
        <f>SUM(J12,J16)</f>
        <v>2634224</v>
      </c>
      <c r="K17" s="93" t="e">
        <f>SUM(K12,#REF!,K16)</f>
        <v>#REF!</v>
      </c>
      <c r="L17" s="95">
        <f>SUM(L12,L16)</f>
        <v>62495</v>
      </c>
      <c r="M17" s="93" t="e">
        <f>SUM(M12,#REF!,M16)</f>
        <v>#REF!</v>
      </c>
      <c r="N17" s="95">
        <f>SUM(N12,N16)</f>
        <v>4035788</v>
      </c>
    </row>
    <row r="18" spans="1:14" ht="13.1" customHeight="1" thickTop="1"/>
    <row r="19" spans="1:14" ht="23.2" customHeight="1">
      <c r="A19" s="219" t="s">
        <v>177</v>
      </c>
    </row>
    <row r="20" spans="1:14" ht="23.2" customHeight="1">
      <c r="A20" s="27" t="s">
        <v>179</v>
      </c>
      <c r="B20" s="101">
        <v>847361</v>
      </c>
      <c r="C20" s="101"/>
      <c r="D20" s="101">
        <v>350872</v>
      </c>
      <c r="E20" s="101"/>
      <c r="F20" s="101">
        <v>52836</v>
      </c>
      <c r="G20" s="101"/>
      <c r="H20" s="101">
        <v>88000</v>
      </c>
      <c r="I20" s="101"/>
      <c r="J20" s="101">
        <v>2459701</v>
      </c>
      <c r="K20" s="101"/>
      <c r="L20" s="101">
        <v>54827</v>
      </c>
      <c r="M20" s="101"/>
      <c r="N20" s="101">
        <f>SUM(B20:L20)</f>
        <v>3853597</v>
      </c>
    </row>
    <row r="21" spans="1:14" ht="23.2" customHeight="1">
      <c r="A21" s="219" t="s">
        <v>79</v>
      </c>
      <c r="B21" s="39"/>
      <c r="C21" s="220"/>
      <c r="D21" s="39"/>
      <c r="E21" s="220"/>
      <c r="F21" s="39"/>
      <c r="G21" s="39"/>
      <c r="H21" s="39"/>
      <c r="I21" s="220"/>
      <c r="J21" s="39"/>
      <c r="K21" s="220"/>
      <c r="L21" s="39"/>
      <c r="M21" s="220"/>
      <c r="N21" s="39"/>
    </row>
    <row r="22" spans="1:14" ht="23.2" customHeight="1">
      <c r="A22" s="111" t="s">
        <v>189</v>
      </c>
      <c r="B22" s="52">
        <v>0</v>
      </c>
      <c r="C22" s="220"/>
      <c r="D22" s="52">
        <v>0</v>
      </c>
      <c r="E22" s="220"/>
      <c r="F22" s="52">
        <v>0</v>
      </c>
      <c r="G22" s="92"/>
      <c r="H22" s="52">
        <v>0</v>
      </c>
      <c r="I22" s="220"/>
      <c r="J22" s="76">
        <f>'PL (6-7)'!H29</f>
        <v>136228</v>
      </c>
      <c r="K22" s="220"/>
      <c r="L22" s="92">
        <v>0</v>
      </c>
      <c r="M22" s="220"/>
      <c r="N22" s="76">
        <f>SUM(B22:L22)</f>
        <v>136228</v>
      </c>
    </row>
    <row r="23" spans="1:14" ht="23.2" customHeight="1">
      <c r="A23" s="130" t="s">
        <v>105</v>
      </c>
      <c r="B23" s="97">
        <v>0</v>
      </c>
      <c r="C23" s="220"/>
      <c r="D23" s="97">
        <v>0</v>
      </c>
      <c r="E23" s="220"/>
      <c r="F23" s="97">
        <v>0</v>
      </c>
      <c r="G23" s="92"/>
      <c r="H23" s="97">
        <v>0</v>
      </c>
      <c r="I23" s="220"/>
      <c r="J23" s="92">
        <v>0</v>
      </c>
      <c r="K23" s="220"/>
      <c r="L23" s="19">
        <f>'PL (6-7)'!H52</f>
        <v>17528</v>
      </c>
      <c r="M23" s="220"/>
      <c r="N23" s="96">
        <f>SUM(B23:L23)</f>
        <v>17528</v>
      </c>
    </row>
    <row r="24" spans="1:14" ht="23.2" customHeight="1">
      <c r="A24" s="219" t="s">
        <v>198</v>
      </c>
      <c r="B24" s="94">
        <f>SUM(B21:B23)</f>
        <v>0</v>
      </c>
      <c r="C24" s="220"/>
      <c r="D24" s="94">
        <f>SUM(D21:D23)</f>
        <v>0</v>
      </c>
      <c r="E24" s="220"/>
      <c r="F24" s="94">
        <f>SUM(F21:F23)</f>
        <v>0</v>
      </c>
      <c r="G24" s="93"/>
      <c r="H24" s="94">
        <f>SUM(H21:H23)</f>
        <v>0</v>
      </c>
      <c r="I24" s="220"/>
      <c r="J24" s="94">
        <f>J22+J23</f>
        <v>136228</v>
      </c>
      <c r="K24" s="220">
        <f>SUM(K22:K23)</f>
        <v>0</v>
      </c>
      <c r="L24" s="88">
        <f>SUM(L22:L23)</f>
        <v>17528</v>
      </c>
      <c r="M24" s="220"/>
      <c r="N24" s="94">
        <f>SUM(N22:N23)</f>
        <v>153756</v>
      </c>
    </row>
    <row r="25" spans="1:14" ht="23.2" customHeight="1" thickBot="1">
      <c r="A25" s="27" t="s">
        <v>178</v>
      </c>
      <c r="B25" s="95">
        <f>SUM(B20,B24)</f>
        <v>847361</v>
      </c>
      <c r="C25" s="220"/>
      <c r="D25" s="95">
        <f>SUM(D20,D24)</f>
        <v>350872</v>
      </c>
      <c r="E25" s="220"/>
      <c r="F25" s="95">
        <f>SUM(F20,F24)</f>
        <v>52836</v>
      </c>
      <c r="G25" s="39"/>
      <c r="H25" s="95">
        <f>SUM(H20,H24)</f>
        <v>88000</v>
      </c>
      <c r="I25" s="220"/>
      <c r="J25" s="95">
        <f>SUM(J20,J24)</f>
        <v>2595929</v>
      </c>
      <c r="K25" s="220"/>
      <c r="L25" s="95">
        <f>SUM(L20,L24)</f>
        <v>72355</v>
      </c>
      <c r="M25" s="220"/>
      <c r="N25" s="95">
        <f>SUM(N20,N24)</f>
        <v>4007353</v>
      </c>
    </row>
    <row r="26" spans="1:14" ht="23.2" customHeight="1" thickTop="1"/>
    <row r="27" spans="1:14" ht="23.2" customHeight="1">
      <c r="B27" s="214"/>
      <c r="D27" s="214"/>
      <c r="F27" s="214"/>
      <c r="H27" s="214"/>
      <c r="J27" s="214"/>
      <c r="L27" s="214"/>
      <c r="N27" s="214"/>
    </row>
    <row r="28" spans="1:14" ht="23.2" customHeight="1">
      <c r="B28" s="215"/>
      <c r="D28" s="215"/>
      <c r="F28" s="215"/>
      <c r="H28" s="215"/>
      <c r="J28" s="215"/>
      <c r="L28" s="215"/>
      <c r="N28" s="215"/>
    </row>
  </sheetData>
  <mergeCells count="5">
    <mergeCell ref="A1:E1"/>
    <mergeCell ref="A3:E3"/>
    <mergeCell ref="B4:N4"/>
    <mergeCell ref="H6:J6"/>
    <mergeCell ref="B10:N10"/>
  </mergeCells>
  <pageMargins left="0.8" right="0.8" top="0.48" bottom="0.5" header="0.5" footer="0.5"/>
  <pageSetup paperSize="9" scale="85" firstPageNumber="9" fitToHeight="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75"/>
  <sheetViews>
    <sheetView view="pageBreakPreview" topLeftCell="A66" zoomScaleNormal="100" zoomScaleSheetLayoutView="100" workbookViewId="0">
      <selection activeCell="D76" sqref="D76"/>
    </sheetView>
  </sheetViews>
  <sheetFormatPr defaultColWidth="10.33203125" defaultRowHeight="23.2" customHeight="1"/>
  <cols>
    <col min="1" max="3" width="2.77734375" style="22" customWidth="1"/>
    <col min="4" max="4" width="50.44140625" style="22" customWidth="1"/>
    <col min="5" max="5" width="12.77734375" style="41" customWidth="1"/>
    <col min="6" max="6" width="1.21875" style="42" customWidth="1"/>
    <col min="7" max="7" width="12.77734375" style="41" customWidth="1"/>
    <col min="8" max="8" width="1.21875" style="42" customWidth="1"/>
    <col min="9" max="9" width="12.77734375" style="41" customWidth="1"/>
    <col min="10" max="10" width="1.21875" style="42" customWidth="1"/>
    <col min="11" max="11" width="12.77734375" style="41" customWidth="1"/>
    <col min="12" max="16384" width="10.33203125" style="22"/>
  </cols>
  <sheetData>
    <row r="1" spans="1:11" ht="23.2" customHeight="1">
      <c r="A1" s="245" t="s">
        <v>38</v>
      </c>
      <c r="B1" s="245"/>
      <c r="C1" s="245"/>
      <c r="D1" s="245"/>
      <c r="E1" s="245"/>
      <c r="F1" s="245"/>
      <c r="G1" s="245"/>
      <c r="H1" s="21"/>
      <c r="I1" s="21"/>
      <c r="J1" s="21"/>
      <c r="K1" s="21"/>
    </row>
    <row r="2" spans="1:11" ht="23.2" customHeight="1">
      <c r="A2" s="223" t="s">
        <v>70</v>
      </c>
      <c r="F2" s="47"/>
      <c r="H2" s="47"/>
      <c r="J2" s="47"/>
    </row>
    <row r="3" spans="1:11" ht="18.45" customHeight="1">
      <c r="A3" s="112"/>
      <c r="F3" s="47"/>
      <c r="H3" s="47"/>
      <c r="J3" s="47"/>
    </row>
    <row r="4" spans="1:11" ht="21.05" customHeight="1">
      <c r="A4" s="219"/>
      <c r="E4" s="239" t="s">
        <v>32</v>
      </c>
      <c r="F4" s="239"/>
      <c r="G4" s="239"/>
      <c r="H4" s="21"/>
      <c r="I4" s="239" t="s">
        <v>33</v>
      </c>
      <c r="J4" s="239"/>
      <c r="K4" s="239"/>
    </row>
    <row r="5" spans="1:11" ht="21.05" customHeight="1">
      <c r="A5" s="219"/>
      <c r="E5" s="251" t="s">
        <v>74</v>
      </c>
      <c r="F5" s="252"/>
      <c r="G5" s="252"/>
      <c r="H5" s="40"/>
      <c r="I5" s="251" t="s">
        <v>74</v>
      </c>
      <c r="J5" s="252"/>
      <c r="K5" s="252"/>
    </row>
    <row r="6" spans="1:11" ht="21.05" customHeight="1">
      <c r="A6" s="219"/>
      <c r="E6" s="241" t="s">
        <v>174</v>
      </c>
      <c r="F6" s="241"/>
      <c r="G6" s="241"/>
      <c r="H6" s="21"/>
      <c r="I6" s="241" t="s">
        <v>174</v>
      </c>
      <c r="J6" s="241"/>
      <c r="K6" s="241"/>
    </row>
    <row r="7" spans="1:11" ht="21.05" customHeight="1">
      <c r="A7" s="40"/>
      <c r="E7" s="131">
        <v>2567</v>
      </c>
      <c r="F7" s="131"/>
      <c r="G7" s="131">
        <v>2566</v>
      </c>
      <c r="H7" s="187"/>
      <c r="I7" s="131">
        <v>2567</v>
      </c>
      <c r="J7" s="131"/>
      <c r="K7" s="131">
        <v>2566</v>
      </c>
    </row>
    <row r="8" spans="1:11" ht="21.05" customHeight="1">
      <c r="A8" s="40"/>
      <c r="E8" s="237" t="s">
        <v>21</v>
      </c>
      <c r="F8" s="237"/>
      <c r="G8" s="237"/>
      <c r="H8" s="237"/>
      <c r="I8" s="237"/>
      <c r="J8" s="237"/>
      <c r="K8" s="237"/>
    </row>
    <row r="9" spans="1:11" ht="21.05" customHeight="1">
      <c r="A9" s="48" t="s">
        <v>9</v>
      </c>
      <c r="E9" s="49"/>
      <c r="F9" s="40"/>
      <c r="G9" s="49"/>
      <c r="H9" s="40"/>
      <c r="I9" s="49"/>
      <c r="J9" s="40"/>
      <c r="K9" s="49"/>
    </row>
    <row r="10" spans="1:11" ht="21.05" customHeight="1">
      <c r="A10" s="127" t="s">
        <v>28</v>
      </c>
      <c r="E10" s="70">
        <f>'PL (6-7)'!D29</f>
        <v>151763</v>
      </c>
      <c r="F10" s="64"/>
      <c r="G10" s="182">
        <f>'PL (6-7)'!F29</f>
        <v>135343</v>
      </c>
      <c r="H10" s="64"/>
      <c r="I10" s="70">
        <f>'PL (6-7)'!H29</f>
        <v>136228</v>
      </c>
      <c r="J10" s="64"/>
      <c r="K10" s="64">
        <f>'PL (6-7)'!J29</f>
        <v>96052</v>
      </c>
    </row>
    <row r="11" spans="1:11" ht="21.05" customHeight="1">
      <c r="A11" s="44" t="s">
        <v>88</v>
      </c>
      <c r="E11" s="64"/>
      <c r="F11" s="65"/>
      <c r="G11" s="64"/>
      <c r="H11" s="65"/>
      <c r="I11" s="64"/>
      <c r="J11" s="65"/>
      <c r="K11" s="64"/>
    </row>
    <row r="12" spans="1:11" ht="21.05" customHeight="1">
      <c r="A12" s="60" t="s">
        <v>37</v>
      </c>
      <c r="E12" s="70">
        <v>37687</v>
      </c>
      <c r="F12" s="67"/>
      <c r="G12" s="70">
        <v>25677</v>
      </c>
      <c r="H12" s="67"/>
      <c r="I12" s="70">
        <v>34308</v>
      </c>
      <c r="J12" s="67"/>
      <c r="K12" s="113">
        <v>24995</v>
      </c>
    </row>
    <row r="13" spans="1:11" ht="21.05" customHeight="1">
      <c r="A13" s="40" t="s">
        <v>30</v>
      </c>
      <c r="E13" s="30">
        <v>43065</v>
      </c>
      <c r="F13" s="67"/>
      <c r="G13" s="30">
        <v>26841</v>
      </c>
      <c r="H13" s="67"/>
      <c r="I13" s="30">
        <v>43740</v>
      </c>
      <c r="J13" s="67"/>
      <c r="K13" s="113">
        <v>26841</v>
      </c>
    </row>
    <row r="14" spans="1:11" ht="21.05" customHeight="1">
      <c r="A14" s="40" t="s">
        <v>73</v>
      </c>
      <c r="E14" s="64">
        <v>13777</v>
      </c>
      <c r="F14" s="65"/>
      <c r="G14" s="64">
        <v>11014</v>
      </c>
      <c r="H14" s="65"/>
      <c r="I14" s="64">
        <v>12013</v>
      </c>
      <c r="J14" s="65"/>
      <c r="K14" s="64">
        <v>10203</v>
      </c>
    </row>
    <row r="15" spans="1:11" ht="21.05" customHeight="1">
      <c r="A15" s="60" t="s">
        <v>150</v>
      </c>
      <c r="E15" s="64">
        <v>1141</v>
      </c>
      <c r="F15" s="65"/>
      <c r="G15" s="64">
        <v>1070</v>
      </c>
      <c r="H15" s="65"/>
      <c r="I15" s="64">
        <v>1060</v>
      </c>
      <c r="J15" s="65"/>
      <c r="K15" s="63">
        <v>992</v>
      </c>
    </row>
    <row r="16" spans="1:11" ht="22.5" customHeight="1">
      <c r="A16" s="60" t="s">
        <v>196</v>
      </c>
      <c r="E16" s="64">
        <v>6973</v>
      </c>
      <c r="F16" s="65"/>
      <c r="G16" s="64">
        <v>-15021</v>
      </c>
      <c r="H16" s="65"/>
      <c r="I16" s="64">
        <v>6973</v>
      </c>
      <c r="J16" s="65"/>
      <c r="K16" s="64">
        <v>-15021</v>
      </c>
    </row>
    <row r="17" spans="1:11" ht="22.5" customHeight="1">
      <c r="A17" s="60" t="s">
        <v>101</v>
      </c>
      <c r="E17" s="69">
        <v>0</v>
      </c>
      <c r="F17" s="65"/>
      <c r="G17" s="64">
        <v>33</v>
      </c>
      <c r="H17" s="65"/>
      <c r="I17" s="69">
        <v>0</v>
      </c>
      <c r="J17" s="65"/>
      <c r="K17" s="64">
        <v>33</v>
      </c>
    </row>
    <row r="18" spans="1:11" ht="22.5" customHeight="1">
      <c r="A18" s="60" t="s">
        <v>168</v>
      </c>
      <c r="E18" s="64">
        <v>-75591</v>
      </c>
      <c r="F18" s="65"/>
      <c r="G18" s="64">
        <v>-13828</v>
      </c>
      <c r="H18" s="65"/>
      <c r="I18" s="64">
        <v>-75591</v>
      </c>
      <c r="J18" s="65"/>
      <c r="K18" s="66">
        <v>-13828</v>
      </c>
    </row>
    <row r="19" spans="1:11" ht="22.5" customHeight="1">
      <c r="A19" s="60" t="s">
        <v>156</v>
      </c>
      <c r="E19" s="64">
        <v>-5240</v>
      </c>
      <c r="F19" s="65"/>
      <c r="G19" s="64">
        <v>-36579</v>
      </c>
      <c r="H19" s="65"/>
      <c r="I19" s="69">
        <v>0</v>
      </c>
      <c r="J19" s="65"/>
      <c r="K19" s="81">
        <v>0</v>
      </c>
    </row>
    <row r="20" spans="1:11" ht="22.5" customHeight="1">
      <c r="A20" s="60" t="s">
        <v>194</v>
      </c>
      <c r="E20" s="66">
        <v>10516</v>
      </c>
      <c r="F20" s="65"/>
      <c r="G20" s="66">
        <v>45175</v>
      </c>
      <c r="H20" s="65"/>
      <c r="I20" s="66">
        <v>10516</v>
      </c>
      <c r="J20" s="65"/>
      <c r="K20" s="66">
        <v>45175</v>
      </c>
    </row>
    <row r="21" spans="1:11" ht="21.05" customHeight="1">
      <c r="A21" s="114" t="s">
        <v>163</v>
      </c>
      <c r="E21" s="66">
        <v>24524</v>
      </c>
      <c r="F21" s="67"/>
      <c r="G21" s="66">
        <v>29667</v>
      </c>
      <c r="H21" s="67"/>
      <c r="I21" s="66">
        <v>24524</v>
      </c>
      <c r="J21" s="67"/>
      <c r="K21" s="64">
        <v>29667</v>
      </c>
    </row>
    <row r="22" spans="1:11" ht="21.05" customHeight="1">
      <c r="A22" s="114" t="s">
        <v>84</v>
      </c>
      <c r="E22" s="66">
        <v>-101</v>
      </c>
      <c r="F22" s="68"/>
      <c r="G22" s="66">
        <v>-30</v>
      </c>
      <c r="H22" s="68"/>
      <c r="I22" s="66">
        <v>-101</v>
      </c>
      <c r="J22" s="68"/>
      <c r="K22" s="66">
        <v>-5</v>
      </c>
    </row>
    <row r="23" spans="1:11" ht="21.05" customHeight="1">
      <c r="A23" s="114" t="s">
        <v>161</v>
      </c>
      <c r="E23" s="66">
        <v>0</v>
      </c>
      <c r="F23" s="68"/>
      <c r="G23" s="180">
        <v>-441</v>
      </c>
      <c r="H23" s="68"/>
      <c r="I23" s="66">
        <v>0</v>
      </c>
      <c r="J23" s="68"/>
      <c r="K23" s="66">
        <v>0</v>
      </c>
    </row>
    <row r="24" spans="1:11" ht="21.05" customHeight="1">
      <c r="A24" s="114" t="s">
        <v>78</v>
      </c>
      <c r="E24" s="66">
        <v>-4520</v>
      </c>
      <c r="F24" s="65"/>
      <c r="G24" s="66">
        <v>-1752</v>
      </c>
      <c r="H24" s="65"/>
      <c r="I24" s="66">
        <v>-4505</v>
      </c>
      <c r="J24" s="65"/>
      <c r="K24" s="64">
        <v>-1728</v>
      </c>
    </row>
    <row r="25" spans="1:11" ht="19.45" customHeight="1">
      <c r="A25" s="40"/>
      <c r="E25" s="159">
        <f>SUM(E10:E24)</f>
        <v>203994</v>
      </c>
      <c r="F25" s="65"/>
      <c r="G25" s="159">
        <f>SUM(G10:G24)</f>
        <v>207169</v>
      </c>
      <c r="H25" s="65"/>
      <c r="I25" s="159">
        <f>SUM(I10:I24)</f>
        <v>189165</v>
      </c>
      <c r="J25" s="65"/>
      <c r="K25" s="159">
        <f>SUM(K10:K24)</f>
        <v>203376</v>
      </c>
    </row>
    <row r="26" spans="1:11" ht="21.9">
      <c r="A26" s="44" t="s">
        <v>25</v>
      </c>
      <c r="E26" s="65"/>
      <c r="F26" s="65"/>
      <c r="G26" s="65"/>
      <c r="H26" s="65"/>
      <c r="I26" s="65"/>
      <c r="J26" s="65"/>
      <c r="K26" s="65"/>
    </row>
    <row r="27" spans="1:11" ht="21.05" customHeight="1">
      <c r="A27" s="40" t="s">
        <v>17</v>
      </c>
      <c r="E27" s="71">
        <v>-488152</v>
      </c>
      <c r="F27" s="65"/>
      <c r="G27" s="71">
        <v>-492565</v>
      </c>
      <c r="H27" s="65"/>
      <c r="I27" s="71">
        <v>-490888</v>
      </c>
      <c r="J27" s="65"/>
      <c r="K27" s="71">
        <v>-501218</v>
      </c>
    </row>
    <row r="28" spans="1:11" ht="21.05" customHeight="1">
      <c r="A28" s="60" t="s">
        <v>89</v>
      </c>
      <c r="E28" s="71">
        <v>-26658</v>
      </c>
      <c r="F28" s="65"/>
      <c r="G28" s="71">
        <v>107962</v>
      </c>
      <c r="H28" s="65"/>
      <c r="I28" s="71">
        <v>-16090</v>
      </c>
      <c r="J28" s="65"/>
      <c r="K28" s="71">
        <v>108782</v>
      </c>
    </row>
    <row r="29" spans="1:11" ht="21.05" customHeight="1">
      <c r="A29" s="40" t="s">
        <v>18</v>
      </c>
      <c r="E29" s="71">
        <v>-50369</v>
      </c>
      <c r="F29" s="65"/>
      <c r="G29" s="71">
        <v>-121606</v>
      </c>
      <c r="H29" s="65"/>
      <c r="I29" s="71">
        <v>-40488</v>
      </c>
      <c r="J29" s="65"/>
      <c r="K29" s="71">
        <v>-120417</v>
      </c>
    </row>
    <row r="30" spans="1:11" ht="21.05" customHeight="1">
      <c r="A30" s="40" t="s">
        <v>39</v>
      </c>
      <c r="E30" s="65">
        <v>-308852</v>
      </c>
      <c r="F30" s="65"/>
      <c r="G30" s="65">
        <v>-132376</v>
      </c>
      <c r="H30" s="65"/>
      <c r="I30" s="65">
        <v>-308852</v>
      </c>
      <c r="J30" s="65"/>
      <c r="K30" s="65">
        <v>-132376</v>
      </c>
    </row>
    <row r="31" spans="1:11" ht="21.05" customHeight="1">
      <c r="A31" s="40" t="s">
        <v>12</v>
      </c>
      <c r="E31" s="65">
        <v>100</v>
      </c>
      <c r="F31" s="65"/>
      <c r="G31" s="65">
        <v>156</v>
      </c>
      <c r="H31" s="65"/>
      <c r="I31" s="65">
        <v>100</v>
      </c>
      <c r="J31" s="65"/>
      <c r="K31" s="65">
        <v>156</v>
      </c>
    </row>
    <row r="32" spans="1:11" ht="21.9">
      <c r="A32" s="40" t="s">
        <v>8</v>
      </c>
      <c r="E32" s="65">
        <v>1481479</v>
      </c>
      <c r="F32" s="65"/>
      <c r="G32" s="65">
        <v>631955</v>
      </c>
      <c r="H32" s="65"/>
      <c r="I32" s="65">
        <v>1479721</v>
      </c>
      <c r="J32" s="65"/>
      <c r="K32" s="65">
        <v>630721</v>
      </c>
    </row>
    <row r="33" spans="1:11" ht="21.9">
      <c r="A33" s="40" t="s">
        <v>85</v>
      </c>
      <c r="E33" s="65">
        <v>-14687</v>
      </c>
      <c r="F33" s="65"/>
      <c r="G33" s="65">
        <v>-95113</v>
      </c>
      <c r="H33" s="65"/>
      <c r="I33" s="65">
        <v>-18856</v>
      </c>
      <c r="J33" s="65"/>
      <c r="K33" s="65">
        <v>-93831</v>
      </c>
    </row>
    <row r="34" spans="1:11" ht="21.9">
      <c r="A34" s="60" t="s">
        <v>184</v>
      </c>
      <c r="E34" s="65">
        <v>-36089</v>
      </c>
      <c r="F34" s="65"/>
      <c r="G34" s="65">
        <v>-5811</v>
      </c>
      <c r="H34" s="65"/>
      <c r="I34" s="65">
        <v>-36089</v>
      </c>
      <c r="J34" s="65"/>
      <c r="K34" s="65">
        <v>-5811</v>
      </c>
    </row>
    <row r="35" spans="1:11" ht="21.9">
      <c r="A35" s="60" t="s">
        <v>186</v>
      </c>
      <c r="E35" s="67">
        <v>-3980</v>
      </c>
      <c r="F35" s="67"/>
      <c r="G35" s="67">
        <v>-30154</v>
      </c>
      <c r="H35" s="67"/>
      <c r="I35" s="67">
        <v>-3822</v>
      </c>
      <c r="J35" s="67"/>
      <c r="K35" s="67">
        <v>-24968</v>
      </c>
    </row>
    <row r="36" spans="1:11" ht="21.9">
      <c r="A36" s="114" t="s">
        <v>139</v>
      </c>
      <c r="E36" s="67">
        <v>-4972</v>
      </c>
      <c r="F36" s="35"/>
      <c r="G36" s="67">
        <v>0</v>
      </c>
      <c r="H36" s="35"/>
      <c r="I36" s="67">
        <v>-4972</v>
      </c>
      <c r="J36" s="35"/>
      <c r="K36" s="67">
        <v>0</v>
      </c>
    </row>
    <row r="37" spans="1:11" ht="21.9">
      <c r="A37" s="61" t="s">
        <v>191</v>
      </c>
      <c r="E37" s="183">
        <f>SUM(E25:E36)</f>
        <v>751814</v>
      </c>
      <c r="F37" s="35"/>
      <c r="G37" s="183">
        <f>SUM(G25:G36)</f>
        <v>69617</v>
      </c>
      <c r="H37" s="35"/>
      <c r="I37" s="183">
        <f>SUM(I25:I36)</f>
        <v>748929</v>
      </c>
      <c r="J37" s="35"/>
      <c r="K37" s="183">
        <f>SUM(K25:K36)</f>
        <v>64414</v>
      </c>
    </row>
    <row r="38" spans="1:11" ht="21.9">
      <c r="A38" s="22" t="s">
        <v>23</v>
      </c>
      <c r="E38" s="66">
        <v>-23149</v>
      </c>
      <c r="F38" s="35"/>
      <c r="G38" s="66">
        <v>-16757</v>
      </c>
      <c r="H38" s="35"/>
      <c r="I38" s="66">
        <v>-22298</v>
      </c>
      <c r="J38" s="35"/>
      <c r="K38" s="66">
        <v>-16678</v>
      </c>
    </row>
    <row r="39" spans="1:11" ht="21.9">
      <c r="A39" s="4" t="s">
        <v>192</v>
      </c>
      <c r="E39" s="72">
        <f>SUM(E37:E38)</f>
        <v>728665</v>
      </c>
      <c r="F39" s="73"/>
      <c r="G39" s="72">
        <f>SUM(G37:G38)</f>
        <v>52860</v>
      </c>
      <c r="H39" s="73"/>
      <c r="I39" s="72">
        <f>SUM(I37:I38)</f>
        <v>726631</v>
      </c>
      <c r="J39" s="73"/>
      <c r="K39" s="72">
        <f>SUM(K37:K38)</f>
        <v>47736</v>
      </c>
    </row>
    <row r="40" spans="1:11" ht="21.05" customHeight="1">
      <c r="A40" s="4"/>
      <c r="E40" s="80"/>
      <c r="F40" s="73"/>
      <c r="G40" s="80"/>
      <c r="H40" s="73"/>
      <c r="I40" s="80"/>
      <c r="J40" s="73"/>
      <c r="K40" s="80"/>
    </row>
    <row r="41" spans="1:11" ht="23.2" customHeight="1">
      <c r="A41" s="245" t="s">
        <v>38</v>
      </c>
      <c r="B41" s="245"/>
      <c r="C41" s="245"/>
      <c r="D41" s="245"/>
      <c r="E41" s="245"/>
      <c r="F41" s="245"/>
      <c r="G41" s="245"/>
      <c r="H41" s="21"/>
      <c r="I41" s="21"/>
      <c r="J41" s="21"/>
      <c r="K41" s="21"/>
    </row>
    <row r="42" spans="1:11" ht="23.2" customHeight="1">
      <c r="A42" s="223" t="s">
        <v>70</v>
      </c>
      <c r="F42" s="47"/>
      <c r="H42" s="47"/>
      <c r="J42" s="47"/>
    </row>
    <row r="43" spans="1:11" ht="9.5" customHeight="1">
      <c r="A43" s="115"/>
      <c r="B43" s="116"/>
      <c r="C43" s="116"/>
      <c r="D43" s="116"/>
      <c r="F43" s="47"/>
      <c r="H43" s="47"/>
      <c r="J43" s="47"/>
    </row>
    <row r="44" spans="1:11" ht="21.45" customHeight="1">
      <c r="A44" s="219"/>
      <c r="E44" s="239" t="s">
        <v>32</v>
      </c>
      <c r="F44" s="239"/>
      <c r="G44" s="239"/>
      <c r="H44" s="21"/>
      <c r="I44" s="239" t="s">
        <v>33</v>
      </c>
      <c r="J44" s="239"/>
      <c r="K44" s="239"/>
    </row>
    <row r="45" spans="1:11" ht="21.45" customHeight="1">
      <c r="A45" s="219"/>
      <c r="E45" s="251" t="s">
        <v>74</v>
      </c>
      <c r="F45" s="252"/>
      <c r="G45" s="252"/>
      <c r="H45" s="40"/>
      <c r="I45" s="251" t="s">
        <v>74</v>
      </c>
      <c r="J45" s="252"/>
      <c r="K45" s="252"/>
    </row>
    <row r="46" spans="1:11" ht="21.45" customHeight="1">
      <c r="A46" s="219"/>
      <c r="E46" s="241" t="s">
        <v>174</v>
      </c>
      <c r="F46" s="241"/>
      <c r="G46" s="241"/>
      <c r="H46" s="21"/>
      <c r="I46" s="241" t="s">
        <v>174</v>
      </c>
      <c r="J46" s="241"/>
      <c r="K46" s="241"/>
    </row>
    <row r="47" spans="1:11" ht="21.45" customHeight="1">
      <c r="A47" s="40"/>
      <c r="E47" s="131">
        <v>2567</v>
      </c>
      <c r="F47" s="131"/>
      <c r="G47" s="131">
        <v>2566</v>
      </c>
      <c r="H47" s="187"/>
      <c r="I47" s="131">
        <v>2567</v>
      </c>
      <c r="J47" s="131"/>
      <c r="K47" s="131">
        <v>2566</v>
      </c>
    </row>
    <row r="48" spans="1:11" ht="21.45" customHeight="1">
      <c r="A48" s="40"/>
      <c r="E48" s="237" t="s">
        <v>21</v>
      </c>
      <c r="F48" s="237"/>
      <c r="G48" s="237"/>
      <c r="H48" s="237"/>
      <c r="I48" s="237"/>
      <c r="J48" s="237"/>
      <c r="K48" s="237"/>
    </row>
    <row r="49" spans="1:11" ht="21.45" customHeight="1">
      <c r="A49" s="48" t="s">
        <v>10</v>
      </c>
      <c r="E49" s="50"/>
      <c r="F49" s="50"/>
      <c r="G49" s="50"/>
      <c r="H49" s="50"/>
      <c r="I49" s="50"/>
      <c r="J49" s="50"/>
      <c r="K49" s="50"/>
    </row>
    <row r="50" spans="1:11" ht="21.45" customHeight="1">
      <c r="A50" s="141" t="s">
        <v>144</v>
      </c>
      <c r="E50" s="63">
        <v>0</v>
      </c>
      <c r="F50" s="65"/>
      <c r="G50" s="63">
        <v>56273</v>
      </c>
      <c r="H50" s="35"/>
      <c r="I50" s="63">
        <v>0</v>
      </c>
      <c r="J50" s="67"/>
      <c r="K50" s="63">
        <v>0</v>
      </c>
    </row>
    <row r="51" spans="1:11" ht="21.45" customHeight="1">
      <c r="A51" s="141" t="s">
        <v>142</v>
      </c>
      <c r="E51" s="63"/>
      <c r="F51" s="65"/>
      <c r="G51" s="63"/>
      <c r="H51" s="35"/>
      <c r="I51" s="63"/>
      <c r="J51" s="67"/>
      <c r="K51" s="63"/>
    </row>
    <row r="52" spans="1:11" ht="21.45" customHeight="1">
      <c r="A52" s="141" t="s">
        <v>143</v>
      </c>
      <c r="E52" s="63">
        <v>-35640</v>
      </c>
      <c r="F52" s="65"/>
      <c r="G52" s="63">
        <v>0</v>
      </c>
      <c r="H52" s="35"/>
      <c r="I52" s="63">
        <v>0</v>
      </c>
      <c r="J52" s="67"/>
      <c r="K52" s="63">
        <v>0</v>
      </c>
    </row>
    <row r="53" spans="1:11" ht="21.45" customHeight="1">
      <c r="A53" s="60" t="s">
        <v>90</v>
      </c>
      <c r="E53" s="63">
        <v>180</v>
      </c>
      <c r="F53" s="65"/>
      <c r="G53" s="63">
        <v>409</v>
      </c>
      <c r="H53" s="35"/>
      <c r="I53" s="63">
        <v>180</v>
      </c>
      <c r="J53" s="67"/>
      <c r="K53" s="11">
        <v>5</v>
      </c>
    </row>
    <row r="54" spans="1:11" ht="21.45" customHeight="1">
      <c r="A54" s="60" t="s">
        <v>91</v>
      </c>
      <c r="E54" s="74">
        <v>-3126</v>
      </c>
      <c r="F54" s="50"/>
      <c r="G54" s="74">
        <v>-13278</v>
      </c>
      <c r="H54" s="50"/>
      <c r="I54" s="74">
        <v>-2337</v>
      </c>
      <c r="J54" s="50"/>
      <c r="K54" s="64">
        <v>-10604</v>
      </c>
    </row>
    <row r="55" spans="1:11" ht="21.45" customHeight="1">
      <c r="A55" s="60" t="s">
        <v>146</v>
      </c>
      <c r="E55" s="69">
        <v>0</v>
      </c>
      <c r="F55" s="50"/>
      <c r="G55" s="117">
        <v>-2178</v>
      </c>
      <c r="H55" s="69"/>
      <c r="I55" s="63">
        <v>0</v>
      </c>
      <c r="J55" s="69"/>
      <c r="K55" s="63">
        <v>-2178</v>
      </c>
    </row>
    <row r="56" spans="1:11" ht="21.45" customHeight="1">
      <c r="A56" s="60" t="s">
        <v>164</v>
      </c>
      <c r="E56" s="74">
        <v>-17927</v>
      </c>
      <c r="F56" s="50"/>
      <c r="G56" s="74">
        <v>-26541</v>
      </c>
      <c r="H56" s="50"/>
      <c r="I56" s="74">
        <v>-17927</v>
      </c>
      <c r="J56" s="50"/>
      <c r="K56" s="64">
        <v>-26541</v>
      </c>
    </row>
    <row r="57" spans="1:11" ht="21.45" customHeight="1">
      <c r="A57" s="61" t="s">
        <v>128</v>
      </c>
      <c r="B57" s="40"/>
      <c r="C57" s="40"/>
      <c r="D57" s="40"/>
      <c r="E57" s="66">
        <v>4344</v>
      </c>
      <c r="F57" s="50"/>
      <c r="G57" s="66">
        <v>1752</v>
      </c>
      <c r="H57" s="50"/>
      <c r="I57" s="66">
        <v>4328</v>
      </c>
      <c r="J57" s="50"/>
      <c r="K57" s="64">
        <v>1648</v>
      </c>
    </row>
    <row r="58" spans="1:11" ht="21.45" customHeight="1">
      <c r="A58" s="21" t="s">
        <v>182</v>
      </c>
      <c r="E58" s="72">
        <f>SUM(E49:E57)</f>
        <v>-52169</v>
      </c>
      <c r="F58" s="73"/>
      <c r="G58" s="72">
        <f>SUM(G49:G57)</f>
        <v>16437</v>
      </c>
      <c r="H58" s="73"/>
      <c r="I58" s="72">
        <f>SUM(I49:I57)</f>
        <v>-15756</v>
      </c>
      <c r="J58" s="73"/>
      <c r="K58" s="72">
        <f>SUM(K49:K57)</f>
        <v>-37670</v>
      </c>
    </row>
    <row r="59" spans="1:11" ht="10.1" customHeight="1">
      <c r="A59" s="21"/>
      <c r="E59" s="67"/>
      <c r="F59" s="65"/>
      <c r="G59" s="67"/>
      <c r="H59" s="65"/>
      <c r="I59" s="67"/>
      <c r="J59" s="65"/>
      <c r="K59" s="67"/>
    </row>
    <row r="60" spans="1:11" ht="21.45" customHeight="1">
      <c r="A60" s="48" t="s">
        <v>11</v>
      </c>
      <c r="E60" s="65"/>
      <c r="F60" s="65"/>
      <c r="G60" s="65"/>
      <c r="H60" s="65"/>
      <c r="I60" s="65"/>
      <c r="J60" s="65"/>
      <c r="K60" s="65"/>
    </row>
    <row r="61" spans="1:11" ht="21.45" customHeight="1">
      <c r="A61" s="60" t="s">
        <v>167</v>
      </c>
      <c r="E61" s="63">
        <v>-540667</v>
      </c>
      <c r="F61" s="50"/>
      <c r="G61" s="63">
        <v>149074</v>
      </c>
      <c r="H61" s="50"/>
      <c r="I61" s="117">
        <v>-539918</v>
      </c>
      <c r="J61" s="50"/>
      <c r="K61" s="63">
        <v>149074</v>
      </c>
    </row>
    <row r="62" spans="1:11" ht="21.45" customHeight="1">
      <c r="A62" s="114" t="s">
        <v>141</v>
      </c>
      <c r="E62" s="65">
        <v>-56230</v>
      </c>
      <c r="F62" s="65"/>
      <c r="G62" s="118">
        <v>-56230</v>
      </c>
      <c r="H62" s="65"/>
      <c r="I62" s="65">
        <v>-56230</v>
      </c>
      <c r="J62" s="65"/>
      <c r="K62" s="65">
        <v>-56230</v>
      </c>
    </row>
    <row r="63" spans="1:11" ht="21.45" customHeight="1">
      <c r="A63" s="60" t="s">
        <v>195</v>
      </c>
      <c r="E63" s="69">
        <v>0</v>
      </c>
      <c r="F63" s="65"/>
      <c r="G63" s="65">
        <v>0</v>
      </c>
      <c r="H63" s="65"/>
      <c r="I63" s="65">
        <v>-41000</v>
      </c>
      <c r="J63" s="65"/>
      <c r="K63" s="65">
        <v>0</v>
      </c>
    </row>
    <row r="64" spans="1:11" ht="21.45" customHeight="1">
      <c r="A64" s="114" t="s">
        <v>102</v>
      </c>
      <c r="E64" s="65">
        <v>-3217</v>
      </c>
      <c r="F64" s="68"/>
      <c r="G64" s="65">
        <v>-697</v>
      </c>
      <c r="H64" s="68"/>
      <c r="I64" s="65">
        <v>-1775</v>
      </c>
      <c r="J64" s="68"/>
      <c r="K64" s="65">
        <v>-1422</v>
      </c>
    </row>
    <row r="65" spans="1:11" ht="21.45" customHeight="1">
      <c r="A65" s="60" t="s">
        <v>103</v>
      </c>
      <c r="E65" s="75">
        <v>-45412</v>
      </c>
      <c r="F65" s="65"/>
      <c r="G65" s="75">
        <v>-26894</v>
      </c>
      <c r="H65" s="35"/>
      <c r="I65" s="75">
        <v>-47161</v>
      </c>
      <c r="J65" s="76"/>
      <c r="K65" s="65">
        <v>-26894</v>
      </c>
    </row>
    <row r="66" spans="1:11" ht="21.45" customHeight="1">
      <c r="A66" s="4" t="s">
        <v>145</v>
      </c>
      <c r="E66" s="72">
        <f>SUM(E61:E65)</f>
        <v>-645526</v>
      </c>
      <c r="F66" s="73"/>
      <c r="G66" s="72">
        <f>SUM(G61:G65)</f>
        <v>65253</v>
      </c>
      <c r="H66" s="73"/>
      <c r="I66" s="72">
        <f>SUM(I61:I65)</f>
        <v>-686084</v>
      </c>
      <c r="J66" s="73"/>
      <c r="K66" s="72">
        <f>SUM(K61:K65)</f>
        <v>64528</v>
      </c>
    </row>
    <row r="67" spans="1:11" ht="10.1" customHeight="1">
      <c r="A67" s="21"/>
      <c r="E67" s="67"/>
      <c r="F67" s="65"/>
      <c r="G67" s="67"/>
      <c r="H67" s="65"/>
      <c r="I67" s="67"/>
      <c r="J67" s="65"/>
      <c r="K67" s="67"/>
    </row>
    <row r="68" spans="1:11" s="40" customFormat="1" ht="21.45" customHeight="1">
      <c r="A68" s="60" t="s">
        <v>193</v>
      </c>
    </row>
    <row r="69" spans="1:11" s="40" customFormat="1" ht="21.45" customHeight="1">
      <c r="A69" s="61" t="s">
        <v>92</v>
      </c>
      <c r="B69" s="22"/>
      <c r="E69" s="65">
        <v>30970</v>
      </c>
      <c r="F69" s="65"/>
      <c r="G69" s="65">
        <v>134550</v>
      </c>
      <c r="H69" s="65"/>
      <c r="I69" s="65">
        <v>24791</v>
      </c>
      <c r="J69" s="65"/>
      <c r="K69" s="65">
        <v>74594</v>
      </c>
    </row>
    <row r="70" spans="1:11" s="40" customFormat="1" ht="21.45" customHeight="1">
      <c r="A70" s="87" t="s">
        <v>93</v>
      </c>
      <c r="B70" s="22"/>
      <c r="E70" s="77"/>
      <c r="F70" s="73"/>
      <c r="G70" s="77"/>
      <c r="H70" s="73"/>
      <c r="I70" s="77"/>
      <c r="J70" s="73"/>
      <c r="K70" s="77"/>
    </row>
    <row r="71" spans="1:11" s="40" customFormat="1" ht="21.45" customHeight="1">
      <c r="A71" s="87" t="s">
        <v>94</v>
      </c>
      <c r="B71" s="22"/>
      <c r="E71" s="129">
        <v>218</v>
      </c>
      <c r="F71" s="65"/>
      <c r="G71" s="129">
        <v>100</v>
      </c>
      <c r="H71" s="65"/>
      <c r="I71" s="129">
        <v>218</v>
      </c>
      <c r="J71" s="65"/>
      <c r="K71" s="129">
        <v>100</v>
      </c>
    </row>
    <row r="72" spans="1:11" s="40" customFormat="1" ht="21.45" customHeight="1">
      <c r="A72" s="21" t="s">
        <v>193</v>
      </c>
      <c r="B72" s="22"/>
      <c r="E72" s="181">
        <f>SUM(E69:E71)</f>
        <v>31188</v>
      </c>
      <c r="F72" s="73"/>
      <c r="G72" s="128">
        <f>SUM(G69:G71)</f>
        <v>134650</v>
      </c>
      <c r="H72" s="73"/>
      <c r="I72" s="181">
        <f>SUM(I69:I71)</f>
        <v>25009</v>
      </c>
      <c r="J72" s="73"/>
      <c r="K72" s="128">
        <f>SUM(K69:K71)</f>
        <v>74694</v>
      </c>
    </row>
    <row r="73" spans="1:11" ht="21.45" customHeight="1">
      <c r="A73" s="60" t="s">
        <v>162</v>
      </c>
      <c r="E73" s="78">
        <f>'BS3-5'!F10</f>
        <v>137253</v>
      </c>
      <c r="F73" s="65"/>
      <c r="G73" s="78">
        <v>304243</v>
      </c>
      <c r="H73" s="35"/>
      <c r="I73" s="78">
        <v>133954</v>
      </c>
      <c r="J73" s="67"/>
      <c r="K73" s="143">
        <v>103509</v>
      </c>
    </row>
    <row r="74" spans="1:11" ht="21.45" customHeight="1" thickBot="1">
      <c r="A74" s="2" t="s">
        <v>180</v>
      </c>
      <c r="E74" s="79">
        <f>SUM(E72:E73)</f>
        <v>168441</v>
      </c>
      <c r="F74" s="73"/>
      <c r="G74" s="79">
        <f>SUM(G72:G73)</f>
        <v>438893</v>
      </c>
      <c r="H74" s="73"/>
      <c r="I74" s="79">
        <f>SUM(I72:I73)</f>
        <v>158963</v>
      </c>
      <c r="J74" s="73"/>
      <c r="K74" s="79">
        <f>SUM(K72:K73)</f>
        <v>178203</v>
      </c>
    </row>
    <row r="75" spans="1:11" ht="23.2" customHeight="1" thickTop="1"/>
  </sheetData>
  <mergeCells count="16">
    <mergeCell ref="A1:G1"/>
    <mergeCell ref="E4:G4"/>
    <mergeCell ref="I4:K4"/>
    <mergeCell ref="E5:G5"/>
    <mergeCell ref="I5:K5"/>
    <mergeCell ref="E6:G6"/>
    <mergeCell ref="I6:K6"/>
    <mergeCell ref="E46:G46"/>
    <mergeCell ref="I46:K46"/>
    <mergeCell ref="E48:K48"/>
    <mergeCell ref="E8:K8"/>
    <mergeCell ref="A41:G41"/>
    <mergeCell ref="E44:G44"/>
    <mergeCell ref="I44:K44"/>
    <mergeCell ref="E45:G45"/>
    <mergeCell ref="I45:K45"/>
  </mergeCells>
  <pageMargins left="0.8" right="0.8" top="0.48" bottom="0.5" header="0.5" footer="0.5"/>
  <pageSetup paperSize="9" scale="84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04D1A2DA9B554A81A057C1853F1AC6" ma:contentTypeVersion="17" ma:contentTypeDescription="Create a new document." ma:contentTypeScope="" ma:versionID="5fcf899ab3e9888b022409a82fad2d7e">
  <xsd:schema xmlns:xsd="http://www.w3.org/2001/XMLSchema" xmlns:xs="http://www.w3.org/2001/XMLSchema" xmlns:p="http://schemas.microsoft.com/office/2006/metadata/properties" xmlns:ns3="9bfcada6-a752-49f2-9ff6-bad84e09f3e7" xmlns:ns4="e21840cb-739d-4537-adae-d2f496b78d33" targetNamespace="http://schemas.microsoft.com/office/2006/metadata/properties" ma:root="true" ma:fieldsID="f4f7f9ac409923a2e6257e162db4edec" ns3:_="" ns4:_="">
    <xsd:import namespace="9bfcada6-a752-49f2-9ff6-bad84e09f3e7"/>
    <xsd:import namespace="e21840cb-739d-4537-adae-d2f496b78d3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cada6-a752-49f2-9ff6-bad84e09f3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840cb-739d-4537-adae-d2f496b78d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840cb-739d-4537-adae-d2f496b78d33" xsi:nil="true"/>
  </documentManagement>
</p:properties>
</file>

<file path=customXml/itemProps1.xml><?xml version="1.0" encoding="utf-8"?>
<ds:datastoreItem xmlns:ds="http://schemas.openxmlformats.org/officeDocument/2006/customXml" ds:itemID="{C34F7F2B-D847-43CF-8B38-020D1931C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fcada6-a752-49f2-9ff6-bad84e09f3e7"/>
    <ds:schemaRef ds:uri="e21840cb-739d-4537-adae-d2f496b78d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0AFE43-077C-43BF-813F-7C697C7F1C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491A80-9CBF-42EF-B8FF-4CFDE0FF813C}">
  <ds:schemaRefs>
    <ds:schemaRef ds:uri="http://schemas.microsoft.com/office/2006/metadata/properties"/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9bfcada6-a752-49f2-9ff6-bad84e09f3e7"/>
    <ds:schemaRef ds:uri="http://schemas.microsoft.com/office/infopath/2007/PartnerControls"/>
    <ds:schemaRef ds:uri="http://schemas.openxmlformats.org/package/2006/metadata/core-properties"/>
    <ds:schemaRef ds:uri="e21840cb-739d-4537-adae-d2f496b78d33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 (6-7)</vt:lpstr>
      <vt:lpstr>SH Conso (8)</vt:lpstr>
      <vt:lpstr>SH Seperate (9)</vt:lpstr>
      <vt:lpstr>CF(10-11)</vt:lpstr>
      <vt:lpstr>'BS3-5'!Print_Area</vt:lpstr>
      <vt:lpstr>'CF(10-11)'!Print_Area</vt:lpstr>
      <vt:lpstr>'PL (6-7)'!Print_Area</vt:lpstr>
      <vt:lpstr>'SH Conso (8)'!Print_Area</vt:lpstr>
      <vt:lpstr>'SH Seperate (9)'!Print_Area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Chidchanok, Ketwej</cp:lastModifiedBy>
  <cp:lastPrinted>2024-05-13T11:29:01Z</cp:lastPrinted>
  <dcterms:created xsi:type="dcterms:W3CDTF">1999-03-03T01:16:58Z</dcterms:created>
  <dcterms:modified xsi:type="dcterms:W3CDTF">2024-05-14T03:49:50Z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0x0101004F04D1A2DA9B554A81A057C1853F1AC6</vt:lpwstr>
  </property>
</Properties>
</file>