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chidchanok_kpmg_co_th/Documents/My Document/JOBs/Synnex/Synnex 2024/Synnex Q1 2024/Draft/งบตลาด/EN Ver 15/"/>
    </mc:Choice>
  </mc:AlternateContent>
  <xr:revisionPtr revIDLastSave="125" documentId="8_{E7273BE4-5CDD-42E8-AD3D-9E3F848E1DAF}" xr6:coauthVersionLast="47" xr6:coauthVersionMax="47" xr10:uidLastSave="{EF584683-34A5-468E-84C7-A55F06A3D200}"/>
  <bookViews>
    <workbookView xWindow="22015" yWindow="-104" windowWidth="22325" windowHeight="12200" tabRatio="840" xr2:uid="{00000000-000D-0000-FFFF-FFFF00000000}"/>
  </bookViews>
  <sheets>
    <sheet name="BS 2-3" sheetId="41" r:id="rId1"/>
    <sheet name="PL 4-5" sheetId="23" r:id="rId2"/>
    <sheet name="SH 6 Conso" sheetId="42" r:id="rId3"/>
    <sheet name="SH 7 Separate" sheetId="43" r:id="rId4"/>
    <sheet name="CF 8-9" sheetId="3" r:id="rId5"/>
  </sheets>
  <definedNames>
    <definedName name="_xlnm._FilterDatabase" localSheetId="1" hidden="1">'PL 4-5'!$A$4:$I$27</definedName>
    <definedName name="_xlnm.Print_Area" localSheetId="0">'BS 2-3'!$A$1:$M$89</definedName>
    <definedName name="_xlnm.Print_Area" localSheetId="4">'CF 8-9'!$A$1:$Q$79</definedName>
    <definedName name="_xlnm.Print_Area" localSheetId="1">'PL 4-5'!$A$1:$I$73</definedName>
    <definedName name="_xlnm.Print_Area" localSheetId="3">'SH 7 Separate'!$A$1:$N$30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42" l="1"/>
  <c r="F22" i="42"/>
  <c r="D22" i="42"/>
  <c r="B22" i="42"/>
  <c r="N30" i="43"/>
  <c r="L30" i="43"/>
  <c r="J30" i="43"/>
  <c r="H30" i="43"/>
  <c r="F30" i="43"/>
  <c r="D30" i="43"/>
  <c r="B30" i="43"/>
  <c r="H20" i="43"/>
  <c r="F20" i="43"/>
  <c r="D20" i="43"/>
  <c r="B20" i="43"/>
  <c r="P14" i="42"/>
  <c r="R14" i="42" s="1"/>
  <c r="V14" i="42" s="1"/>
  <c r="P18" i="42"/>
  <c r="R18" i="42" s="1"/>
  <c r="V18" i="42" s="1"/>
  <c r="P17" i="42"/>
  <c r="R17" i="42" s="1"/>
  <c r="V17" i="42" s="1"/>
  <c r="V20" i="42" s="1"/>
  <c r="P25" i="42"/>
  <c r="R25" i="42" s="1"/>
  <c r="V25" i="42" s="1"/>
  <c r="P28" i="42"/>
  <c r="M20" i="43"/>
  <c r="K20" i="43"/>
  <c r="I20" i="43"/>
  <c r="O50" i="3" l="1"/>
  <c r="I71" i="23" l="1"/>
  <c r="G71" i="23"/>
  <c r="E71" i="23"/>
  <c r="C71" i="23"/>
  <c r="I66" i="23"/>
  <c r="G66" i="23"/>
  <c r="E66" i="23"/>
  <c r="C66" i="23"/>
  <c r="I27" i="23"/>
  <c r="G27" i="23"/>
  <c r="E27" i="23"/>
  <c r="C27" i="23"/>
  <c r="N23" i="43"/>
  <c r="I85" i="41"/>
  <c r="I28" i="43"/>
  <c r="H28" i="43"/>
  <c r="G28" i="43"/>
  <c r="F28" i="43"/>
  <c r="D28" i="43"/>
  <c r="C28" i="43"/>
  <c r="B28" i="43"/>
  <c r="M32" i="41" l="1"/>
  <c r="K32" i="41"/>
  <c r="G32" i="41"/>
  <c r="I32" i="41"/>
  <c r="B31" i="42"/>
  <c r="B33" i="42" s="1"/>
  <c r="Q72" i="3" l="1"/>
  <c r="K72" i="3"/>
  <c r="Q62" i="3"/>
  <c r="K62" i="3"/>
  <c r="C20" i="43"/>
  <c r="E20" i="43"/>
  <c r="G20" i="43"/>
  <c r="N13" i="43"/>
  <c r="T20" i="42"/>
  <c r="T22" i="42" s="1"/>
  <c r="R20" i="42"/>
  <c r="R22" i="42" s="1"/>
  <c r="P20" i="42"/>
  <c r="P22" i="42" s="1"/>
  <c r="V22" i="42" l="1"/>
  <c r="I58" i="23" l="1"/>
  <c r="E58" i="23"/>
  <c r="L20" i="42" s="1"/>
  <c r="L22" i="42" s="1"/>
  <c r="I50" i="23"/>
  <c r="E50" i="23"/>
  <c r="N20" i="42" s="1"/>
  <c r="N22" i="42" s="1"/>
  <c r="E17" i="23"/>
  <c r="I17" i="23"/>
  <c r="I13" i="23"/>
  <c r="E13" i="23"/>
  <c r="M65" i="41"/>
  <c r="I65" i="41"/>
  <c r="M58" i="41"/>
  <c r="I58" i="41"/>
  <c r="N17" i="43" l="1"/>
  <c r="L18" i="43"/>
  <c r="L20" i="43" s="1"/>
  <c r="E18" i="23"/>
  <c r="E22" i="23" s="1"/>
  <c r="E29" i="23" s="1"/>
  <c r="E31" i="23" s="1"/>
  <c r="K11" i="3" s="1"/>
  <c r="K29" i="3" s="1"/>
  <c r="K41" i="3" s="1"/>
  <c r="K43" i="3" s="1"/>
  <c r="K77" i="3" s="1"/>
  <c r="K79" i="3" s="1"/>
  <c r="I18" i="23"/>
  <c r="I22" i="23" s="1"/>
  <c r="I29" i="23" s="1"/>
  <c r="I31" i="23" s="1"/>
  <c r="E60" i="23"/>
  <c r="I60" i="23"/>
  <c r="Q11" i="3" l="1"/>
  <c r="Q29" i="3" s="1"/>
  <c r="Q41" i="3" s="1"/>
  <c r="Q43" i="3" s="1"/>
  <c r="Q77" i="3" s="1"/>
  <c r="Q79" i="3" s="1"/>
  <c r="I73" i="23"/>
  <c r="E61" i="23"/>
  <c r="I61" i="23"/>
  <c r="J18" i="43" l="1"/>
  <c r="J20" i="43" s="1"/>
  <c r="G62" i="3"/>
  <c r="G58" i="41"/>
  <c r="N16" i="43" l="1"/>
  <c r="N18" i="43" s="1"/>
  <c r="N20" i="43" s="1"/>
  <c r="U31" i="42" l="1"/>
  <c r="T31" i="42"/>
  <c r="T33" i="42" s="1"/>
  <c r="S31" i="42"/>
  <c r="Q31" i="42"/>
  <c r="O31" i="42"/>
  <c r="M31" i="42"/>
  <c r="K31" i="42"/>
  <c r="I31" i="42"/>
  <c r="H31" i="42"/>
  <c r="H33" i="42" s="1"/>
  <c r="G31" i="42"/>
  <c r="F31" i="42"/>
  <c r="F33" i="42" s="1"/>
  <c r="D31" i="42"/>
  <c r="D33" i="42" s="1"/>
  <c r="C31" i="42"/>
  <c r="L87" i="41" l="1"/>
  <c r="J87" i="41"/>
  <c r="H87" i="41"/>
  <c r="M85" i="41"/>
  <c r="M87" i="41" s="1"/>
  <c r="I87" i="41"/>
  <c r="M67" i="41"/>
  <c r="K65" i="41"/>
  <c r="I67" i="41"/>
  <c r="G65" i="41"/>
  <c r="K58" i="41"/>
  <c r="M19" i="41"/>
  <c r="K19" i="41"/>
  <c r="I19" i="41"/>
  <c r="G19" i="41"/>
  <c r="I34" i="41" l="1"/>
  <c r="M34" i="41"/>
  <c r="K67" i="41"/>
  <c r="G67" i="41"/>
  <c r="K34" i="41"/>
  <c r="G34" i="41"/>
  <c r="M89" i="41"/>
  <c r="I89" i="41"/>
  <c r="O72" i="3" l="1"/>
  <c r="G72" i="3"/>
  <c r="O62" i="3" l="1"/>
  <c r="G58" i="23" l="1"/>
  <c r="C58" i="23"/>
  <c r="L31" i="42" s="1"/>
  <c r="L33" i="42" s="1"/>
  <c r="G50" i="23"/>
  <c r="C50" i="23"/>
  <c r="P29" i="42" l="1"/>
  <c r="N31" i="42"/>
  <c r="N33" i="42" s="1"/>
  <c r="G60" i="23"/>
  <c r="C60" i="23"/>
  <c r="L28" i="43" l="1"/>
  <c r="K84" i="41" s="1"/>
  <c r="N27" i="43"/>
  <c r="R29" i="42"/>
  <c r="V29" i="42" s="1"/>
  <c r="P31" i="42"/>
  <c r="P33" i="42" l="1"/>
  <c r="G84" i="41" s="1"/>
  <c r="M72" i="3"/>
  <c r="I72" i="3"/>
  <c r="M62" i="3"/>
  <c r="I62" i="3"/>
  <c r="L43" i="3"/>
  <c r="M29" i="3"/>
  <c r="M43" i="3" s="1"/>
  <c r="I29" i="3"/>
  <c r="I43" i="3" s="1"/>
  <c r="G17" i="23"/>
  <c r="C17" i="23"/>
  <c r="G13" i="23"/>
  <c r="C13" i="23"/>
  <c r="M79" i="3"/>
  <c r="I79" i="3"/>
  <c r="C18" i="23" l="1"/>
  <c r="G18" i="23"/>
  <c r="G22" i="23" l="1"/>
  <c r="G29" i="23" s="1"/>
  <c r="G31" i="23" s="1"/>
  <c r="C22" i="23"/>
  <c r="C29" i="23" s="1"/>
  <c r="C31" i="23" s="1"/>
  <c r="O11" i="3" l="1"/>
  <c r="O29" i="3" s="1"/>
  <c r="O41" i="3" s="1"/>
  <c r="O43" i="3" s="1"/>
  <c r="O77" i="3" s="1"/>
  <c r="O79" i="3" s="1"/>
  <c r="G11" i="3"/>
  <c r="G29" i="3" s="1"/>
  <c r="G41" i="3" s="1"/>
  <c r="G43" i="3" s="1"/>
  <c r="G77" i="3" s="1"/>
  <c r="G79" i="3" s="1"/>
  <c r="C61" i="23"/>
  <c r="G61" i="23"/>
  <c r="N26" i="43" l="1"/>
  <c r="N28" i="43" s="1"/>
  <c r="J28" i="43"/>
  <c r="K83" i="41" s="1"/>
  <c r="K85" i="41" s="1"/>
  <c r="K87" i="41" s="1"/>
  <c r="K89" i="41" s="1"/>
  <c r="G73" i="23"/>
  <c r="C73" i="23"/>
  <c r="R28" i="42" l="1"/>
  <c r="J31" i="42"/>
  <c r="J33" i="42" l="1"/>
  <c r="G83" i="41" s="1"/>
  <c r="G85" i="41" s="1"/>
  <c r="G87" i="41" s="1"/>
  <c r="G89" i="41" s="1"/>
  <c r="V28" i="42"/>
  <c r="V31" i="42" s="1"/>
  <c r="R31" i="42"/>
  <c r="R33" i="42" l="1"/>
  <c r="V33" i="42" s="1"/>
  <c r="E73" i="23"/>
  <c r="J20" i="42"/>
  <c r="J22" i="42" s="1"/>
</calcChain>
</file>

<file path=xl/sharedStrings.xml><?xml version="1.0" encoding="utf-8"?>
<sst xmlns="http://schemas.openxmlformats.org/spreadsheetml/2006/main" count="368" uniqueCount="216">
  <si>
    <t>Other current assets</t>
  </si>
  <si>
    <t>Inventories</t>
  </si>
  <si>
    <t>Trade accounts receivable</t>
  </si>
  <si>
    <t>Trade accounts payable</t>
  </si>
  <si>
    <t>Cash and cash equivalents</t>
  </si>
  <si>
    <t>Assets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</si>
  <si>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</si>
  <si>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</si>
  <si>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</si>
  <si>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</si>
  <si>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</si>
  <si>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</si>
  <si>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</si>
  <si>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Authorised share capital</t>
  </si>
  <si>
    <t>Total expenses</t>
  </si>
  <si>
    <t>Retained earnings</t>
  </si>
  <si>
    <t>Cash flows from operating activities</t>
  </si>
  <si>
    <t>Cash flows from investing activities</t>
  </si>
  <si>
    <t>Cash flows from financing activities</t>
  </si>
  <si>
    <t>Note</t>
  </si>
  <si>
    <t>Total current assets</t>
  </si>
  <si>
    <t>Interest paid</t>
  </si>
  <si>
    <t>Other income</t>
  </si>
  <si>
    <t>Appropriated</t>
  </si>
  <si>
    <t xml:space="preserve">   Legal reserve</t>
  </si>
  <si>
    <t>Liabilities and equity</t>
  </si>
  <si>
    <t>Consolidated</t>
  </si>
  <si>
    <t>financial statements</t>
  </si>
  <si>
    <t>Separate</t>
  </si>
  <si>
    <t>Non-current liabilities</t>
  </si>
  <si>
    <t>Administrative expenses</t>
  </si>
  <si>
    <t>Legal</t>
  </si>
  <si>
    <t>Changes in operating assets and liabilities</t>
  </si>
  <si>
    <t>Property, plant and equipment</t>
  </si>
  <si>
    <t>Profit for the period</t>
  </si>
  <si>
    <t xml:space="preserve">Other comprehensive income </t>
  </si>
  <si>
    <t xml:space="preserve">Retained earnings </t>
  </si>
  <si>
    <t>Total</t>
  </si>
  <si>
    <t xml:space="preserve">Unappropriated </t>
  </si>
  <si>
    <t>share capital</t>
  </si>
  <si>
    <t>reserve</t>
  </si>
  <si>
    <t>equity</t>
  </si>
  <si>
    <t>Other payables</t>
  </si>
  <si>
    <t>Other non-current liabilities</t>
  </si>
  <si>
    <t>Income from operations</t>
  </si>
  <si>
    <t>Gross profit</t>
  </si>
  <si>
    <t>Profit before expenses</t>
  </si>
  <si>
    <t>shares</t>
  </si>
  <si>
    <t>Share</t>
  </si>
  <si>
    <t>Share capital:</t>
  </si>
  <si>
    <t xml:space="preserve">     Premium on ordinary shares</t>
  </si>
  <si>
    <t>31 December</t>
  </si>
  <si>
    <t>Total comprehensive income for the period</t>
  </si>
  <si>
    <t>(in thousand Baht)</t>
  </si>
  <si>
    <t>Comprehensive income for the period</t>
  </si>
  <si>
    <t>(Unaudited)</t>
  </si>
  <si>
    <t>Deferred tax assets</t>
  </si>
  <si>
    <t>Profit before income tax expense</t>
  </si>
  <si>
    <t xml:space="preserve">Consolidated financial statements </t>
  </si>
  <si>
    <t xml:space="preserve">Separate financial statements </t>
  </si>
  <si>
    <t>Three-month period ended</t>
  </si>
  <si>
    <t>Statement of changes in equity (Unaudited)</t>
  </si>
  <si>
    <t>Statement of comprehensive income (Unaudited)</t>
  </si>
  <si>
    <t>Statement of cash flows (Unaudited)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</si>
  <si>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</si>
  <si>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Non-controlling interests</t>
  </si>
  <si>
    <t>Depreciation and amortisation</t>
  </si>
  <si>
    <t>Interest received</t>
  </si>
  <si>
    <t>Total non-current liabilities</t>
  </si>
  <si>
    <t>Finance costs</t>
  </si>
  <si>
    <t>Rebate receivables</t>
  </si>
  <si>
    <t>2017</t>
  </si>
  <si>
    <t>Prepayment for goods</t>
  </si>
  <si>
    <t>Intangible assets</t>
  </si>
  <si>
    <t>Share premium:</t>
  </si>
  <si>
    <t>Share premium on ordinary shares</t>
  </si>
  <si>
    <t>Share premium on treasury shares</t>
  </si>
  <si>
    <t>Tax expense</t>
  </si>
  <si>
    <t>Other receivables</t>
  </si>
  <si>
    <t xml:space="preserve">Taxes paid </t>
  </si>
  <si>
    <t>Acquisition of intangible assets</t>
  </si>
  <si>
    <t>Distribution costs</t>
  </si>
  <si>
    <t>Adjustments to reconcile profit to cash receipts (payments)</t>
  </si>
  <si>
    <t>Interest income</t>
  </si>
  <si>
    <t xml:space="preserve">Proceeds from sale of plant and equipment  </t>
  </si>
  <si>
    <t xml:space="preserve">Acquisition of plant and equipment  </t>
  </si>
  <si>
    <t>Statement of financial position</t>
  </si>
  <si>
    <t>Equity</t>
  </si>
  <si>
    <t>Issued and paid-up share capital</t>
  </si>
  <si>
    <t xml:space="preserve">     Unappropriated </t>
  </si>
  <si>
    <t>Other components of equity</t>
  </si>
  <si>
    <t>Total equity</t>
  </si>
  <si>
    <t>Total liabilities and equity</t>
  </si>
  <si>
    <t xml:space="preserve">      Total income</t>
  </si>
  <si>
    <t xml:space="preserve">   Cost of rendering of services</t>
  </si>
  <si>
    <t>Other comprehensive income for the period, net of tax</t>
  </si>
  <si>
    <t>Issued</t>
  </si>
  <si>
    <t>and paid-up</t>
  </si>
  <si>
    <t>premium on</t>
  </si>
  <si>
    <t>ordinary</t>
  </si>
  <si>
    <t xml:space="preserve">treasury </t>
  </si>
  <si>
    <t xml:space="preserve">   before effect of exchange rates</t>
  </si>
  <si>
    <t xml:space="preserve">   Cost of sales of goods</t>
  </si>
  <si>
    <t>of equity</t>
  </si>
  <si>
    <t>Other components</t>
  </si>
  <si>
    <t>Cash and cash equivalents at 1 January</t>
  </si>
  <si>
    <t>Right-of-use assets</t>
  </si>
  <si>
    <t>Current portion of lease liabilities</t>
  </si>
  <si>
    <t>Lease liabilities</t>
  </si>
  <si>
    <t>Income tax relating to items that will not be reclassified</t>
  </si>
  <si>
    <t xml:space="preserve">   Revenue from rendering of services</t>
  </si>
  <si>
    <t>comprehensive</t>
  </si>
  <si>
    <t xml:space="preserve">Profit </t>
  </si>
  <si>
    <t>Share-base payment</t>
  </si>
  <si>
    <t>Non-current provisions for employee benefit paid</t>
  </si>
  <si>
    <t>Effect of exchange rate changes on cash and cash equivalents</t>
  </si>
  <si>
    <t xml:space="preserve">   Revenue from sales of goods</t>
  </si>
  <si>
    <t>Operating costs</t>
  </si>
  <si>
    <t xml:space="preserve">      Total costs</t>
  </si>
  <si>
    <t>Payment of lease liabilities</t>
  </si>
  <si>
    <t>other</t>
  </si>
  <si>
    <t xml:space="preserve"> components</t>
  </si>
  <si>
    <t>Share of other</t>
  </si>
  <si>
    <t>using equity</t>
  </si>
  <si>
    <t>method</t>
  </si>
  <si>
    <t>Items that will be reclassified subsequently to profit or loss</t>
  </si>
  <si>
    <t>accounted for using equity method</t>
  </si>
  <si>
    <t>Synnex (Thailand) Public Company Limited and its Subsidiaries</t>
  </si>
  <si>
    <t>2, 3</t>
  </si>
  <si>
    <t>Investment in subsidiaries</t>
  </si>
  <si>
    <t>Non-controlling interests</t>
  </si>
  <si>
    <t>Income tax relating to items that will be reclassified</t>
  </si>
  <si>
    <t xml:space="preserve">Equity </t>
  </si>
  <si>
    <t>attributable to</t>
  </si>
  <si>
    <t>Non-</t>
  </si>
  <si>
    <t>owners of</t>
  </si>
  <si>
    <t xml:space="preserve">controlling </t>
  </si>
  <si>
    <t>the parent</t>
  </si>
  <si>
    <t>interests</t>
  </si>
  <si>
    <t>Fair value</t>
  </si>
  <si>
    <t>Equity attributable to owners of the parent</t>
  </si>
  <si>
    <t>Share of other comprehensive income of associate</t>
  </si>
  <si>
    <t>Total items that will be reclassified</t>
  </si>
  <si>
    <t xml:space="preserve">   subsequently to profit or loss</t>
  </si>
  <si>
    <t xml:space="preserve">   designated at FVOCI</t>
  </si>
  <si>
    <t xml:space="preserve">   Owners of parent</t>
  </si>
  <si>
    <t>Gains on disposal of plant and equipment</t>
  </si>
  <si>
    <t xml:space="preserve">income </t>
  </si>
  <si>
    <t>of associate</t>
  </si>
  <si>
    <t xml:space="preserve">Bank overdrafts and short-term borrowings </t>
  </si>
  <si>
    <t>from financial institutions</t>
  </si>
  <si>
    <t>Repayment of long-term borrowings from financial instituitions</t>
  </si>
  <si>
    <t xml:space="preserve">Gain (loss) on investments in equity instruments </t>
  </si>
  <si>
    <t>Net cash from (used in) financing activities</t>
  </si>
  <si>
    <t>Profit (loss) attributable to:</t>
  </si>
  <si>
    <t>Total comprehensive income (expense) attributable to:</t>
  </si>
  <si>
    <t>Gain on fair value adjustment in other financial assets</t>
  </si>
  <si>
    <t>Proceeds from sale of debts securities</t>
  </si>
  <si>
    <t>2023</t>
  </si>
  <si>
    <t>Investment in associates</t>
  </si>
  <si>
    <t>Other non-current financial assets</t>
  </si>
  <si>
    <t>Corporate income tax payable</t>
  </si>
  <si>
    <t>Provisions for employee benefits</t>
  </si>
  <si>
    <t>(855,361,206 ordinary shares, par value at Baht 1 per share)</t>
  </si>
  <si>
    <t>(847,361,206 ordinary shares, par value at Baht 1 per share)</t>
  </si>
  <si>
    <t xml:space="preserve">Advance received for ordinary </t>
  </si>
  <si>
    <t xml:space="preserve">   share subscription fee</t>
  </si>
  <si>
    <t>Balance at 1 January 2023</t>
  </si>
  <si>
    <t>using equity method, net of tax</t>
  </si>
  <si>
    <t>Share of profit of associates accounted for</t>
  </si>
  <si>
    <t xml:space="preserve">   and other financial liabilities</t>
  </si>
  <si>
    <t>subsequently to profit or loss</t>
  </si>
  <si>
    <t>Share of profit of associates accounted for using equity method</t>
  </si>
  <si>
    <t xml:space="preserve">Gain on sale of debts securities </t>
  </si>
  <si>
    <t>Long-term loans</t>
  </si>
  <si>
    <t>Short-term borrowing from related parties</t>
  </si>
  <si>
    <t xml:space="preserve">   related parties</t>
  </si>
  <si>
    <t>Net cash payments from loans receivable</t>
  </si>
  <si>
    <t>Loss on inventories devaluation</t>
  </si>
  <si>
    <t xml:space="preserve">   from financial instituitions</t>
  </si>
  <si>
    <t>Net cash receipts (payments) from short-term borrowings</t>
  </si>
  <si>
    <t>Long-term borrowings from financial institutions</t>
  </si>
  <si>
    <t xml:space="preserve">   </t>
  </si>
  <si>
    <t>and other financial liabilities</t>
  </si>
  <si>
    <t>Short-term loans</t>
  </si>
  <si>
    <t>Total comprehensive income (expense) for the period</t>
  </si>
  <si>
    <t>31 March</t>
  </si>
  <si>
    <t>2024</t>
  </si>
  <si>
    <t>Three-month period ended 31 March 2023</t>
  </si>
  <si>
    <t>Three-month period ended 31 March 2024</t>
  </si>
  <si>
    <t>Balance at 1 January 2024</t>
  </si>
  <si>
    <t>Balance at 31 March 2023</t>
  </si>
  <si>
    <t>Balance at 31 March 2024</t>
  </si>
  <si>
    <t>Cash and cash equivalents at 31 March</t>
  </si>
  <si>
    <t>Profit or loss</t>
  </si>
  <si>
    <t>for the period</t>
  </si>
  <si>
    <t xml:space="preserve">Total comprehensive income (expense) </t>
  </si>
  <si>
    <t xml:space="preserve">Net cash from (used in) investing activities  </t>
  </si>
  <si>
    <t>Other non-current assets</t>
  </si>
  <si>
    <t>Other current liabilities</t>
  </si>
  <si>
    <t>Items that will not be reclassified subsequently to profit or loss</t>
  </si>
  <si>
    <t>Accrued rebates</t>
  </si>
  <si>
    <t>Loss on exchange rate</t>
  </si>
  <si>
    <t xml:space="preserve">Total items that will not be reclassified </t>
  </si>
  <si>
    <t xml:space="preserve">    subsequently to profit or loss</t>
  </si>
  <si>
    <t>Net cash generated from operating activities</t>
  </si>
  <si>
    <t xml:space="preserve">Net cash from operating activities </t>
  </si>
  <si>
    <t>Net increase in cash and cash equivalents,</t>
  </si>
  <si>
    <t>Net increase in cash and cash equivalents</t>
  </si>
  <si>
    <t>Acquisition of other equity securities</t>
  </si>
  <si>
    <t>Expected credit loss</t>
  </si>
  <si>
    <t>Other payable</t>
  </si>
  <si>
    <t>Net cash payments from short-term borrowings from</t>
  </si>
  <si>
    <t>Unrealised (gain) loss on foreign exchange</t>
  </si>
  <si>
    <t xml:space="preserve">Current portion of long-term borrowings </t>
  </si>
  <si>
    <t>Goods donation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</si>
</sst>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#,##0.00\ ;\(#,##0.00\)"/>
    <numFmt numFmtId="168" formatCode="_(* #,##0_);_(* \(#,##0\);_(* &quot;-&quot;??_);_(@_)"/>
    <numFmt numFmtId="169" formatCode="_-* #,##0_-;\-* #,##0_-;_-* &quot;-&quot;??_-;_-@_-"/>
    <numFmt numFmtId="170" formatCode="&quot;ฃ&quot;#,##0;[Red]\-&quot;ฃ&quot;#,##0"/>
    <numFmt numFmtId="171" formatCode="&quot;ฃ&quot;#,##0.00;[Red]\-&quot;ฃ&quot;#,##0.00"/>
    <numFmt numFmtId="172" formatCode="\$#,##0.00;\(\$#,##0.00\)"/>
    <numFmt numFmtId="173" formatCode="\$#,##0;\(\$#,##0\)"/>
    <numFmt numFmtId="174" formatCode="#,##0;\(#,##0\)"/>
    <numFmt numFmtId="175" formatCode="_(* #,##0.0_);_(* \(#,##0.0\);_(* &quot;-&quot;??_);_(@_)"/>
    <numFmt numFmtId="176" formatCode="#,##0.000\ ;\(#,##0.000\)"/>
    <numFmt numFmtId="177" formatCode="#,##0.00;\(#,##0.00\)"/>
    <numFmt numFmtId="178" formatCode="0.0%"/>
    <numFmt numFmtId="179" formatCode="0.00_)"/>
    <numFmt numFmtId="180" formatCode="dd\-mmm\-yy_)"/>
    <numFmt numFmtId="181" formatCode="#,##0.00\ &quot;F&quot;;\-#,##0.00\ &quot;F&quot;"/>
  </numFmts>
  <fonts count="32">
    <font>
      <sz val="11"/>
      <name val="Times New Roman"/>
      <family val="1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name val="Helv"/>
    </font>
    <font>
      <sz val="10"/>
      <name val="Times"/>
      <family val="1"/>
    </font>
    <font>
      <sz val="7"/>
      <name val="Small Fonts"/>
      <family val="2"/>
    </font>
    <font>
      <sz val="8"/>
      <name val="Book Antiqua"/>
      <family val="1"/>
    </font>
    <font>
      <sz val="8"/>
      <name val="Arial"/>
      <family val="2"/>
    </font>
    <font>
      <sz val="7"/>
      <name val="Arial"/>
      <family val="2"/>
    </font>
    <font>
      <sz val="14"/>
      <name val="CordiaUPC"/>
      <family val="2"/>
    </font>
    <font>
      <sz val="16"/>
      <name val="KodchiangUPC"/>
      <family val="1"/>
    </font>
    <font>
      <sz val="10"/>
      <name val="Times New Roman"/>
      <family val="1"/>
    </font>
    <font>
      <sz val="7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6"/>
      <name val="CordiaUPC"/>
      <family val="2"/>
    </font>
    <font>
      <sz val="14"/>
      <name val="AngsanaUPC"/>
      <family val="1"/>
    </font>
    <font>
      <b/>
      <i/>
      <sz val="16"/>
      <name val="Helv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2" fillId="0" borderId="0"/>
    <xf numFmtId="37" fontId="13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12" fillId="0" borderId="0" applyBorder="0"/>
    <xf numFmtId="0" fontId="21" fillId="0" borderId="0">
      <alignment wrapText="1"/>
    </xf>
    <xf numFmtId="0" fontId="22" fillId="0" borderId="0"/>
    <xf numFmtId="0" fontId="18" fillId="0" borderId="0"/>
    <xf numFmtId="0" fontId="18" fillId="0" borderId="0"/>
    <xf numFmtId="0" fontId="23" fillId="0" borderId="0"/>
    <xf numFmtId="171" fontId="11" fillId="0" borderId="0"/>
    <xf numFmtId="165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6" fillId="0" borderId="0" applyFont="0" applyFill="0" applyBorder="0" applyAlignment="0" applyProtection="0"/>
    <xf numFmtId="174" fontId="21" fillId="0" borderId="0"/>
    <xf numFmtId="181" fontId="29" fillId="0" borderId="0"/>
    <xf numFmtId="164" fontId="19" fillId="0" borderId="0" applyFont="0" applyFill="0" applyBorder="0" applyAlignment="0" applyProtection="0"/>
    <xf numFmtId="172" fontId="21" fillId="0" borderId="0"/>
    <xf numFmtId="180" fontId="29" fillId="0" borderId="0"/>
    <xf numFmtId="173" fontId="21" fillId="0" borderId="0"/>
    <xf numFmtId="178" fontId="29" fillId="0" borderId="0"/>
    <xf numFmtId="38" fontId="24" fillId="2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10" fontId="24" fillId="3" borderId="1" applyNumberFormat="0" applyBorder="0" applyAlignment="0" applyProtection="0"/>
    <xf numFmtId="10" fontId="17" fillId="3" borderId="1" applyNumberFormat="0" applyBorder="0" applyAlignment="0" applyProtection="0"/>
    <xf numFmtId="10" fontId="17" fillId="3" borderId="1" applyNumberFormat="0" applyBorder="0" applyAlignment="0" applyProtection="0"/>
    <xf numFmtId="37" fontId="15" fillId="0" borderId="0"/>
    <xf numFmtId="171" fontId="11" fillId="0" borderId="0"/>
    <xf numFmtId="179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170" fontId="11" fillId="0" borderId="0"/>
  </cellStyleXfs>
  <cellXfs count="232">
    <xf numFmtId="0" fontId="0" fillId="0" borderId="0" xfId="0"/>
    <xf numFmtId="0" fontId="2" fillId="0" borderId="0" xfId="0" applyFont="1" applyFill="1" applyAlignment="1">
      <alignment horizontal="left"/>
    </xf>
    <xf numFmtId="0" fontId="6" fillId="0" borderId="0" xfId="0" applyFont="1" applyFill="1" applyAlignment="1"/>
    <xf numFmtId="167" fontId="8" fillId="0" borderId="0" xfId="0" applyNumberFormat="1" applyFont="1" applyFill="1"/>
    <xf numFmtId="0" fontId="4" fillId="0" borderId="0" xfId="0" applyFont="1" applyFill="1"/>
    <xf numFmtId="0" fontId="3" fillId="0" borderId="0" xfId="0" applyFont="1" applyFill="1" applyAlignment="1"/>
    <xf numFmtId="0" fontId="2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10" fillId="0" borderId="0" xfId="0" quotePrefix="1" applyFont="1" applyFill="1" applyAlignment="1">
      <alignment horizontal="left"/>
    </xf>
    <xf numFmtId="167" fontId="8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8" fillId="0" borderId="0" xfId="0" applyFont="1" applyFill="1" applyAlignment="1"/>
    <xf numFmtId="0" fontId="8" fillId="0" borderId="0" xfId="0" applyFont="1" applyFill="1" applyBorder="1" applyAlignment="1"/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0" fontId="0" fillId="0" borderId="0" xfId="0" applyFont="1" applyFill="1"/>
    <xf numFmtId="37" fontId="0" fillId="0" borderId="0" xfId="0" applyNumberFormat="1" applyFont="1" applyFill="1" applyBorder="1"/>
    <xf numFmtId="0" fontId="0" fillId="0" borderId="0" xfId="0" applyFont="1" applyFill="1" applyAlignment="1"/>
    <xf numFmtId="0" fontId="0" fillId="0" borderId="0" xfId="0" quotePrefix="1" applyFont="1" applyFill="1" applyAlignment="1">
      <alignment horizontal="center"/>
    </xf>
    <xf numFmtId="167" fontId="0" fillId="0" borderId="0" xfId="0" applyNumberFormat="1" applyFont="1" applyFill="1"/>
    <xf numFmtId="167" fontId="0" fillId="0" borderId="0" xfId="0" applyNumberFormat="1" applyFont="1" applyFill="1" applyAlignment="1"/>
    <xf numFmtId="168" fontId="0" fillId="0" borderId="0" xfId="0" applyNumberFormat="1" applyFont="1" applyFill="1" applyAlignment="1"/>
    <xf numFmtId="166" fontId="2" fillId="0" borderId="0" xfId="0" applyNumberFormat="1" applyFont="1" applyFill="1" applyBorder="1" applyAlignment="1"/>
    <xf numFmtId="0" fontId="2" fillId="0" borderId="0" xfId="0" applyFont="1" applyFill="1" applyBorder="1" applyAlignment="1"/>
    <xf numFmtId="166" fontId="2" fillId="0" borderId="0" xfId="0" applyNumberFormat="1" applyFont="1" applyFill="1" applyBorder="1"/>
    <xf numFmtId="0" fontId="2" fillId="0" borderId="0" xfId="0" applyFont="1" applyFill="1" applyBorder="1"/>
    <xf numFmtId="0" fontId="4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169" fontId="2" fillId="0" borderId="0" xfId="18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3" fillId="0" borderId="0" xfId="0" applyFont="1" applyFill="1"/>
    <xf numFmtId="167" fontId="3" fillId="0" borderId="0" xfId="0" applyNumberFormat="1" applyFont="1" applyFill="1"/>
    <xf numFmtId="0" fontId="0" fillId="0" borderId="0" xfId="0" applyFill="1"/>
    <xf numFmtId="167" fontId="3" fillId="0" borderId="0" xfId="0" applyNumberFormat="1" applyFont="1" applyFill="1" applyBorder="1"/>
    <xf numFmtId="166" fontId="3" fillId="0" borderId="0" xfId="0" applyNumberFormat="1" applyFont="1" applyFill="1" applyBorder="1"/>
    <xf numFmtId="0" fontId="3" fillId="0" borderId="0" xfId="0" applyFont="1" applyFill="1" applyBorder="1"/>
    <xf numFmtId="168" fontId="0" fillId="0" borderId="0" xfId="18" applyNumberFormat="1" applyFont="1" applyFill="1" applyAlignment="1"/>
    <xf numFmtId="169" fontId="2" fillId="0" borderId="3" xfId="18" applyNumberFormat="1" applyFont="1" applyFill="1" applyBorder="1" applyAlignment="1">
      <alignment horizontal="right"/>
    </xf>
    <xf numFmtId="176" fontId="2" fillId="0" borderId="0" xfId="0" applyNumberFormat="1" applyFont="1" applyFill="1" applyBorder="1" applyAlignment="1"/>
    <xf numFmtId="167" fontId="9" fillId="0" borderId="0" xfId="18" applyNumberFormat="1" applyFont="1" applyFill="1"/>
    <xf numFmtId="39" fontId="3" fillId="0" borderId="0" xfId="0" applyNumberFormat="1" applyFont="1" applyFill="1"/>
    <xf numFmtId="37" fontId="3" fillId="0" borderId="0" xfId="0" applyNumberFormat="1" applyFont="1" applyFill="1"/>
    <xf numFmtId="40" fontId="3" fillId="0" borderId="0" xfId="0" applyNumberFormat="1" applyFont="1" applyFill="1"/>
    <xf numFmtId="177" fontId="3" fillId="0" borderId="0" xfId="0" applyNumberFormat="1" applyFont="1" applyFill="1"/>
    <xf numFmtId="168" fontId="2" fillId="0" borderId="0" xfId="18" applyNumberFormat="1" applyFont="1" applyFill="1" applyBorder="1" applyAlignment="1"/>
    <xf numFmtId="169" fontId="8" fillId="0" borderId="0" xfId="0" applyNumberFormat="1" applyFont="1" applyFill="1" applyAlignment="1"/>
    <xf numFmtId="169" fontId="25" fillId="0" borderId="0" xfId="0" applyNumberFormat="1" applyFont="1" applyFill="1" applyAlignment="1"/>
    <xf numFmtId="168" fontId="2" fillId="0" borderId="0" xfId="17" applyNumberFormat="1" applyFont="1" applyFill="1" applyBorder="1" applyAlignment="1">
      <alignment horizontal="right"/>
    </xf>
    <xf numFmtId="175" fontId="2" fillId="0" borderId="0" xfId="18" applyNumberFormat="1" applyFont="1" applyFill="1" applyBorder="1" applyAlignment="1">
      <alignment horizontal="right"/>
    </xf>
    <xf numFmtId="175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right"/>
    </xf>
    <xf numFmtId="168" fontId="2" fillId="0" borderId="0" xfId="18" applyNumberFormat="1" applyFont="1" applyFill="1" applyBorder="1" applyAlignment="1">
      <alignment horizontal="right"/>
    </xf>
    <xf numFmtId="168" fontId="2" fillId="0" borderId="4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center"/>
    </xf>
    <xf numFmtId="39" fontId="2" fillId="0" borderId="0" xfId="0" applyNumberFormat="1" applyFont="1" applyFill="1" applyBorder="1"/>
    <xf numFmtId="0" fontId="0" fillId="0" borderId="0" xfId="0" applyFont="1" applyFill="1" applyAlignment="1">
      <alignment horizontal="left"/>
    </xf>
    <xf numFmtId="37" fontId="2" fillId="0" borderId="0" xfId="0" applyNumberFormat="1" applyFont="1" applyFill="1" applyBorder="1"/>
    <xf numFmtId="168" fontId="0" fillId="0" borderId="0" xfId="0" applyNumberFormat="1" applyFont="1" applyFill="1"/>
    <xf numFmtId="168" fontId="0" fillId="0" borderId="0" xfId="0" applyNumberFormat="1" applyFont="1" applyFill="1" applyBorder="1" applyAlignment="1"/>
    <xf numFmtId="168" fontId="0" fillId="0" borderId="0" xfId="0" applyNumberFormat="1" applyFont="1" applyFill="1" applyBorder="1"/>
    <xf numFmtId="168" fontId="2" fillId="0" borderId="3" xfId="18" applyNumberFormat="1" applyFont="1" applyFill="1" applyBorder="1" applyAlignment="1">
      <alignment horizontal="right"/>
    </xf>
    <xf numFmtId="168" fontId="0" fillId="0" borderId="0" xfId="18" applyNumberFormat="1" applyFont="1" applyFill="1" applyBorder="1" applyAlignment="1">
      <alignment horizontal="left"/>
    </xf>
    <xf numFmtId="168" fontId="0" fillId="0" borderId="0" xfId="18" applyNumberFormat="1" applyFont="1" applyFill="1" applyBorder="1" applyAlignment="1"/>
    <xf numFmtId="168" fontId="4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Border="1"/>
    <xf numFmtId="168" fontId="2" fillId="0" borderId="4" xfId="0" applyNumberFormat="1" applyFont="1" applyFill="1" applyBorder="1"/>
    <xf numFmtId="168" fontId="2" fillId="0" borderId="4" xfId="18" applyNumberFormat="1" applyFont="1" applyFill="1" applyBorder="1" applyAlignment="1"/>
    <xf numFmtId="168" fontId="2" fillId="0" borderId="6" xfId="0" applyNumberFormat="1" applyFont="1" applyFill="1" applyBorder="1" applyAlignment="1"/>
    <xf numFmtId="168" fontId="2" fillId="0" borderId="6" xfId="18" applyNumberFormat="1" applyFont="1" applyFill="1" applyBorder="1" applyAlignment="1"/>
    <xf numFmtId="168" fontId="0" fillId="0" borderId="4" xfId="18" applyNumberFormat="1" applyFont="1" applyFill="1" applyBorder="1" applyAlignment="1">
      <alignment horizontal="right"/>
    </xf>
    <xf numFmtId="168" fontId="2" fillId="0" borderId="3" xfId="18" applyNumberFormat="1" applyFont="1" applyFill="1" applyBorder="1" applyAlignment="1"/>
    <xf numFmtId="167" fontId="0" fillId="0" borderId="0" xfId="0" applyNumberFormat="1" applyFont="1" applyFill="1" applyBorder="1"/>
    <xf numFmtId="169" fontId="0" fillId="0" borderId="0" xfId="0" applyNumberFormat="1" applyFont="1" applyFill="1" applyBorder="1"/>
    <xf numFmtId="169" fontId="0" fillId="0" borderId="0" xfId="0" applyNumberFormat="1" applyFont="1" applyFill="1"/>
    <xf numFmtId="168" fontId="2" fillId="0" borderId="6" xfId="18" applyNumberFormat="1" applyFont="1" applyFill="1" applyBorder="1"/>
    <xf numFmtId="168" fontId="0" fillId="0" borderId="4" xfId="0" applyNumberFormat="1" applyFont="1" applyFill="1" applyBorder="1" applyAlignment="1"/>
    <xf numFmtId="168" fontId="2" fillId="0" borderId="0" xfId="18" applyNumberFormat="1" applyFont="1" applyFill="1" applyBorder="1"/>
    <xf numFmtId="168" fontId="0" fillId="0" borderId="0" xfId="18" applyNumberFormat="1" applyFont="1" applyFill="1" applyBorder="1" applyAlignment="1">
      <alignment horizontal="right"/>
    </xf>
    <xf numFmtId="168" fontId="2" fillId="0" borderId="4" xfId="18" applyNumberFormat="1" applyFont="1" applyFill="1" applyBorder="1"/>
    <xf numFmtId="168" fontId="2" fillId="0" borderId="0" xfId="18" applyNumberFormat="1" applyFont="1" applyFill="1"/>
    <xf numFmtId="168" fontId="2" fillId="0" borderId="3" xfId="18" applyNumberFormat="1" applyFont="1" applyFill="1" applyBorder="1"/>
    <xf numFmtId="39" fontId="2" fillId="0" borderId="3" xfId="0" applyNumberFormat="1" applyFont="1" applyFill="1" applyBorder="1"/>
    <xf numFmtId="168" fontId="2" fillId="0" borderId="0" xfId="0" applyNumberFormat="1" applyFont="1" applyFill="1"/>
    <xf numFmtId="168" fontId="2" fillId="0" borderId="0" xfId="18" applyNumberFormat="1" applyFont="1" applyFill="1" applyAlignment="1"/>
    <xf numFmtId="37" fontId="0" fillId="0" borderId="0" xfId="39" applyNumberFormat="1" applyFont="1" applyFill="1" applyBorder="1" applyAlignment="1">
      <alignment horizontal="right"/>
    </xf>
    <xf numFmtId="168" fontId="0" fillId="0" borderId="0" xfId="21" applyNumberFormat="1" applyFont="1" applyFill="1" applyBorder="1" applyAlignment="1">
      <alignment horizontal="right"/>
    </xf>
    <xf numFmtId="0" fontId="2" fillId="0" borderId="0" xfId="39" applyFont="1" applyFill="1" applyAlignment="1">
      <alignment horizontal="center"/>
    </xf>
    <xf numFmtId="168" fontId="0" fillId="0" borderId="0" xfId="21" applyNumberFormat="1" applyFont="1" applyFill="1" applyAlignment="1">
      <alignment horizontal="right"/>
    </xf>
    <xf numFmtId="168" fontId="0" fillId="0" borderId="4" xfId="21" applyNumberFormat="1" applyFont="1" applyFill="1" applyBorder="1" applyAlignment="1">
      <alignment horizontal="right"/>
    </xf>
    <xf numFmtId="168" fontId="2" fillId="0" borderId="0" xfId="0" applyNumberFormat="1" applyFont="1" applyFill="1" applyAlignment="1"/>
    <xf numFmtId="168" fontId="0" fillId="0" borderId="0" xfId="0" applyNumberFormat="1" applyFont="1" applyFill="1" applyBorder="1" applyAlignment="1">
      <alignment horizontal="right"/>
    </xf>
    <xf numFmtId="168" fontId="2" fillId="0" borderId="7" xfId="18" applyNumberFormat="1" applyFont="1" applyFill="1" applyBorder="1" applyAlignment="1"/>
    <xf numFmtId="0" fontId="2" fillId="0" borderId="0" xfId="0" applyFont="1" applyFill="1" applyAlignment="1">
      <alignment horizontal="left" indent="1"/>
    </xf>
    <xf numFmtId="0" fontId="0" fillId="0" borderId="0" xfId="0" applyFont="1" applyFill="1" applyAlignment="1">
      <alignment horizontal="left" indent="1"/>
    </xf>
    <xf numFmtId="168" fontId="0" fillId="0" borderId="0" xfId="21" applyNumberFormat="1" applyFont="1" applyFill="1" applyAlignment="1"/>
    <xf numFmtId="43" fontId="0" fillId="0" borderId="0" xfId="0" applyNumberFormat="1" applyFont="1" applyFill="1" applyBorder="1"/>
    <xf numFmtId="168" fontId="0" fillId="0" borderId="0" xfId="18" applyNumberFormat="1" applyFont="1" applyFill="1"/>
    <xf numFmtId="168" fontId="0" fillId="0" borderId="0" xfId="18" applyNumberFormat="1" applyFont="1" applyFill="1" applyBorder="1"/>
    <xf numFmtId="168" fontId="0" fillId="0" borderId="4" xfId="18" applyNumberFormat="1" applyFont="1" applyFill="1" applyBorder="1"/>
    <xf numFmtId="168" fontId="0" fillId="0" borderId="0" xfId="18" applyNumberFormat="1" applyFont="1" applyFill="1" applyAlignment="1">
      <alignment horizontal="right"/>
    </xf>
    <xf numFmtId="168" fontId="0" fillId="0" borderId="0" xfId="21" applyNumberFormat="1" applyFont="1" applyFill="1" applyBorder="1"/>
    <xf numFmtId="168" fontId="0" fillId="0" borderId="4" xfId="21" applyNumberFormat="1" applyFont="1" applyFill="1" applyBorder="1"/>
    <xf numFmtId="168" fontId="31" fillId="0" borderId="0" xfId="21" applyNumberFormat="1" applyFont="1" applyFill="1" applyAlignment="1">
      <alignment horizontal="right"/>
    </xf>
    <xf numFmtId="168" fontId="31" fillId="0" borderId="4" xfId="21" applyNumberFormat="1" applyFont="1" applyFill="1" applyBorder="1" applyAlignment="1">
      <alignment horizontal="right"/>
    </xf>
    <xf numFmtId="168" fontId="0" fillId="0" borderId="0" xfId="21" applyNumberFormat="1" applyFont="1" applyFill="1"/>
    <xf numFmtId="168" fontId="0" fillId="0" borderId="0" xfId="21" applyNumberFormat="1" applyFont="1" applyFill="1" applyAlignment="1">
      <alignment horizontal="center"/>
    </xf>
    <xf numFmtId="168" fontId="31" fillId="0" borderId="0" xfId="21" applyNumberFormat="1" applyFont="1" applyFill="1"/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168" fontId="0" fillId="0" borderId="4" xfId="0" applyNumberFormat="1" applyFont="1" applyFill="1" applyBorder="1" applyAlignment="1">
      <alignment horizontal="center"/>
    </xf>
    <xf numFmtId="168" fontId="0" fillId="0" borderId="0" xfId="0" applyNumberFormat="1" applyFont="1" applyFill="1" applyBorder="1" applyAlignment="1">
      <alignment horizontal="center"/>
    </xf>
    <xf numFmtId="168" fontId="0" fillId="0" borderId="4" xfId="18" applyNumberFormat="1" applyFont="1" applyFill="1" applyBorder="1" applyAlignment="1">
      <alignment horizontal="left"/>
    </xf>
    <xf numFmtId="169" fontId="0" fillId="0" borderId="0" xfId="21" applyNumberFormat="1" applyFont="1" applyFill="1" applyBorder="1"/>
    <xf numFmtId="166" fontId="0" fillId="0" borderId="4" xfId="21" applyNumberFormat="1" applyFont="1" applyFill="1" applyBorder="1" applyAlignment="1">
      <alignment horizontal="right"/>
    </xf>
    <xf numFmtId="168" fontId="0" fillId="0" borderId="0" xfId="21" applyNumberFormat="1" applyFont="1" applyFill="1" applyBorder="1" applyAlignment="1"/>
    <xf numFmtId="168" fontId="0" fillId="0" borderId="4" xfId="21" applyNumberFormat="1" applyFont="1" applyFill="1" applyBorder="1" applyAlignment="1">
      <alignment horizontal="center"/>
    </xf>
    <xf numFmtId="43" fontId="0" fillId="0" borderId="4" xfId="17" applyNumberFormat="1" applyFont="1" applyFill="1" applyBorder="1" applyAlignment="1">
      <alignment horizontal="right"/>
    </xf>
    <xf numFmtId="43" fontId="0" fillId="0" borderId="0" xfId="17" applyNumberFormat="1" applyFont="1" applyFill="1" applyBorder="1" applyAlignment="1">
      <alignment horizontal="right"/>
    </xf>
    <xf numFmtId="43" fontId="2" fillId="0" borderId="0" xfId="17" applyNumberFormat="1" applyFont="1" applyFill="1" applyBorder="1" applyAlignment="1">
      <alignment horizontal="right"/>
    </xf>
    <xf numFmtId="43" fontId="2" fillId="0" borderId="0" xfId="17" applyNumberFormat="1" applyFont="1" applyFill="1" applyAlignment="1"/>
    <xf numFmtId="43" fontId="2" fillId="0" borderId="4" xfId="17" applyNumberFormat="1" applyFont="1" applyFill="1" applyBorder="1" applyAlignment="1">
      <alignment horizontal="center"/>
    </xf>
    <xf numFmtId="43" fontId="2" fillId="0" borderId="0" xfId="17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right"/>
    </xf>
    <xf numFmtId="43" fontId="0" fillId="0" borderId="0" xfId="21" applyNumberFormat="1" applyFont="1" applyFill="1" applyBorder="1" applyAlignment="1">
      <alignment horizontal="right"/>
    </xf>
    <xf numFmtId="43" fontId="2" fillId="0" borderId="0" xfId="39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right"/>
    </xf>
    <xf numFmtId="168" fontId="0" fillId="0" borderId="0" xfId="21" applyNumberFormat="1" applyFont="1" applyFill="1" applyBorder="1" applyAlignment="1">
      <alignment horizontal="center"/>
    </xf>
    <xf numFmtId="168" fontId="2" fillId="0" borderId="0" xfId="21" applyNumberFormat="1" applyFont="1" applyFill="1" applyBorder="1" applyAlignment="1">
      <alignment horizontal="right"/>
    </xf>
    <xf numFmtId="168" fontId="3" fillId="0" borderId="0" xfId="0" applyNumberFormat="1" applyFont="1" applyFill="1"/>
    <xf numFmtId="168" fontId="2" fillId="0" borderId="3" xfId="17" applyNumberFormat="1" applyFont="1" applyFill="1" applyBorder="1" applyAlignment="1">
      <alignment horizontal="right"/>
    </xf>
    <xf numFmtId="169" fontId="0" fillId="0" borderId="4" xfId="17" applyNumberFormat="1" applyFont="1" applyFill="1" applyBorder="1" applyAlignment="1">
      <alignment horizontal="right"/>
    </xf>
    <xf numFmtId="168" fontId="2" fillId="0" borderId="4" xfId="21" applyNumberFormat="1" applyFont="1" applyFill="1" applyBorder="1" applyAlignment="1">
      <alignment horizontal="center"/>
    </xf>
    <xf numFmtId="169" fontId="2" fillId="0" borderId="0" xfId="17" applyNumberFormat="1" applyFont="1" applyFill="1" applyBorder="1" applyAlignment="1">
      <alignment horizontal="right"/>
    </xf>
    <xf numFmtId="168" fontId="2" fillId="0" borderId="5" xfId="18" applyNumberFormat="1" applyFont="1" applyFill="1" applyBorder="1"/>
    <xf numFmtId="165" fontId="3" fillId="0" borderId="0" xfId="18" applyFont="1" applyFill="1" applyBorder="1" applyAlignment="1">
      <alignment horizontal="center"/>
    </xf>
    <xf numFmtId="165" fontId="3" fillId="0" borderId="0" xfId="18" applyFont="1" applyFill="1" applyBorder="1"/>
    <xf numFmtId="168" fontId="3" fillId="0" borderId="0" xfId="18" applyNumberFormat="1" applyFont="1" applyFill="1" applyBorder="1"/>
    <xf numFmtId="168" fontId="31" fillId="0" borderId="0" xfId="18" applyNumberFormat="1" applyFont="1" applyFill="1" applyBorder="1"/>
    <xf numFmtId="41" fontId="31" fillId="0" borderId="0" xfId="18" applyNumberFormat="1" applyFont="1" applyFill="1" applyBorder="1"/>
    <xf numFmtId="168" fontId="31" fillId="0" borderId="0" xfId="18" applyNumberFormat="1" applyFont="1" applyFill="1" applyBorder="1" applyAlignment="1">
      <alignment horizontal="center"/>
    </xf>
    <xf numFmtId="169" fontId="31" fillId="0" borderId="0" xfId="18" applyNumberFormat="1" applyFont="1" applyFill="1" applyBorder="1"/>
    <xf numFmtId="168" fontId="3" fillId="0" borderId="0" xfId="18" applyNumberFormat="1" applyFont="1" applyFill="1" applyBorder="1" applyAlignment="1">
      <alignment horizontal="center"/>
    </xf>
    <xf numFmtId="168" fontId="3" fillId="0" borderId="4" xfId="18" applyNumberFormat="1" applyFont="1" applyFill="1" applyBorder="1"/>
    <xf numFmtId="37" fontId="31" fillId="0" borderId="0" xfId="18" applyNumberFormat="1" applyFont="1" applyFill="1" applyBorder="1" applyAlignment="1">
      <alignment horizontal="right"/>
    </xf>
    <xf numFmtId="168" fontId="0" fillId="0" borderId="4" xfId="18" applyNumberFormat="1" applyFont="1" applyFill="1" applyBorder="1" applyAlignment="1"/>
    <xf numFmtId="0" fontId="31" fillId="0" borderId="0" xfId="0" applyFont="1" applyFill="1"/>
    <xf numFmtId="169" fontId="3" fillId="0" borderId="0" xfId="18" applyNumberFormat="1" applyFont="1" applyFill="1" applyBorder="1" applyAlignment="1">
      <alignment horizontal="center"/>
    </xf>
    <xf numFmtId="168" fontId="31" fillId="0" borderId="0" xfId="21" applyNumberFormat="1" applyFont="1" applyFill="1" applyBorder="1"/>
    <xf numFmtId="166" fontId="31" fillId="0" borderId="0" xfId="18" applyNumberFormat="1" applyFont="1" applyFill="1" applyBorder="1"/>
    <xf numFmtId="168" fontId="2" fillId="0" borderId="0" xfId="21" applyNumberFormat="1" applyFont="1" applyFill="1" applyBorder="1" applyAlignment="1">
      <alignment horizontal="center"/>
    </xf>
    <xf numFmtId="168" fontId="31" fillId="0" borderId="0" xfId="21" applyNumberFormat="1" applyFont="1" applyFill="1" applyBorder="1" applyAlignment="1">
      <alignment horizontal="right"/>
    </xf>
    <xf numFmtId="0" fontId="8" fillId="0" borderId="0" xfId="0" applyFont="1" applyFill="1"/>
    <xf numFmtId="49" fontId="0" fillId="0" borderId="0" xfId="0" applyNumberFormat="1" applyFill="1" applyAlignment="1">
      <alignment horizontal="center" wrapText="1"/>
    </xf>
    <xf numFmtId="49" fontId="0" fillId="0" borderId="0" xfId="0" applyNumberFormat="1" applyFill="1" applyAlignment="1">
      <alignment wrapText="1"/>
    </xf>
    <xf numFmtId="49" fontId="0" fillId="0" borderId="0" xfId="0" applyNumberForma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5" fillId="0" borderId="0" xfId="0" applyFont="1" applyFill="1"/>
    <xf numFmtId="37" fontId="31" fillId="0" borderId="0" xfId="0" applyNumberFormat="1" applyFont="1" applyFill="1" applyAlignment="1">
      <alignment horizontal="right"/>
    </xf>
    <xf numFmtId="168" fontId="31" fillId="0" borderId="0" xfId="0" applyNumberFormat="1" applyFont="1" applyFill="1" applyAlignment="1">
      <alignment horizontal="right"/>
    </xf>
    <xf numFmtId="0" fontId="3" fillId="0" borderId="0" xfId="0" quotePrefix="1" applyFont="1" applyFill="1" applyAlignment="1">
      <alignment horizontal="left"/>
    </xf>
    <xf numFmtId="168" fontId="2" fillId="0" borderId="6" xfId="0" applyNumberFormat="1" applyFont="1" applyFill="1" applyBorder="1"/>
    <xf numFmtId="37" fontId="2" fillId="0" borderId="0" xfId="0" applyNumberFormat="1" applyFont="1" applyFill="1"/>
    <xf numFmtId="166" fontId="3" fillId="0" borderId="0" xfId="0" applyNumberFormat="1" applyFont="1" applyFill="1"/>
    <xf numFmtId="168" fontId="2" fillId="0" borderId="3" xfId="0" applyNumberFormat="1" applyFont="1" applyFill="1" applyBorder="1"/>
    <xf numFmtId="0" fontId="7" fillId="0" borderId="0" xfId="0" applyFont="1" applyFill="1"/>
    <xf numFmtId="167" fontId="31" fillId="0" borderId="0" xfId="0" applyNumberFormat="1" applyFont="1" applyFill="1"/>
    <xf numFmtId="41" fontId="31" fillId="0" borderId="0" xfId="18" applyNumberFormat="1" applyFont="1" applyFill="1"/>
    <xf numFmtId="0" fontId="31" fillId="0" borderId="0" xfId="0" applyFont="1" applyFill="1" applyAlignment="1">
      <alignment vertical="center"/>
    </xf>
    <xf numFmtId="37" fontId="31" fillId="0" borderId="0" xfId="0" applyNumberFormat="1" applyFont="1" applyFill="1"/>
    <xf numFmtId="0" fontId="3" fillId="0" borderId="0" xfId="0" applyFont="1" applyFill="1" applyAlignment="1">
      <alignment vertical="center"/>
    </xf>
    <xf numFmtId="37" fontId="2" fillId="0" borderId="7" xfId="0" applyNumberFormat="1" applyFont="1" applyFill="1" applyBorder="1"/>
    <xf numFmtId="168" fontId="2" fillId="0" borderId="7" xfId="0" applyNumberFormat="1" applyFont="1" applyFill="1" applyBorder="1"/>
    <xf numFmtId="37" fontId="31" fillId="0" borderId="3" xfId="0" applyNumberFormat="1" applyFont="1" applyFill="1" applyBorder="1"/>
    <xf numFmtId="0" fontId="31" fillId="0" borderId="0" xfId="0" applyFont="1" applyFill="1" applyAlignment="1">
      <alignment horizontal="left"/>
    </xf>
    <xf numFmtId="37" fontId="31" fillId="0" borderId="4" xfId="0" applyNumberFormat="1" applyFont="1" applyFill="1" applyBorder="1"/>
    <xf numFmtId="37" fontId="2" fillId="0" borderId="0" xfId="0" applyNumberFormat="1" applyFont="1" applyFill="1" applyAlignment="1">
      <alignment horizontal="center"/>
    </xf>
    <xf numFmtId="0" fontId="31" fillId="0" borderId="0" xfId="0" applyFont="1" applyFill="1" applyAlignment="1">
      <alignment horizontal="center"/>
    </xf>
    <xf numFmtId="37" fontId="31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68" fontId="0" fillId="0" borderId="4" xfId="39" applyNumberFormat="1" applyFont="1" applyFill="1" applyBorder="1"/>
    <xf numFmtId="168" fontId="0" fillId="0" borderId="0" xfId="0" applyNumberFormat="1" applyFill="1"/>
    <xf numFmtId="168" fontId="2" fillId="0" borderId="5" xfId="18" applyNumberFormat="1" applyFont="1" applyFill="1" applyBorder="1" applyAlignment="1"/>
    <xf numFmtId="168" fontId="4" fillId="0" borderId="0" xfId="0" applyNumberFormat="1" applyFont="1" applyFill="1" applyAlignment="1">
      <alignment horizontal="center"/>
    </xf>
    <xf numFmtId="37" fontId="0" fillId="0" borderId="0" xfId="0" applyNumberFormat="1" applyFill="1"/>
    <xf numFmtId="167" fontId="8" fillId="0" borderId="0" xfId="0" applyNumberFormat="1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167" fontId="8" fillId="0" borderId="0" xfId="0" applyNumberFormat="1" applyFont="1" applyFill="1" applyBorder="1"/>
    <xf numFmtId="0" fontId="0" fillId="0" borderId="0" xfId="0" applyFill="1" applyAlignment="1">
      <alignment horizontal="center"/>
    </xf>
    <xf numFmtId="0" fontId="5" fillId="0" borderId="0" xfId="0" applyFont="1" applyFill="1" applyAlignment="1"/>
    <xf numFmtId="167" fontId="0" fillId="0" borderId="0" xfId="0" applyNumberFormat="1" applyFont="1" applyFill="1" applyBorder="1" applyAlignment="1"/>
    <xf numFmtId="168" fontId="0" fillId="0" borderId="0" xfId="39" applyNumberFormat="1" applyFont="1" applyFill="1" applyAlignment="1">
      <alignment horizontal="center"/>
    </xf>
    <xf numFmtId="37" fontId="0" fillId="0" borderId="0" xfId="39" applyNumberFormat="1" applyFont="1" applyFill="1"/>
    <xf numFmtId="165" fontId="0" fillId="0" borderId="0" xfId="17" applyFont="1" applyFill="1"/>
    <xf numFmtId="168" fontId="0" fillId="0" borderId="4" xfId="39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168" fontId="2" fillId="0" borderId="0" xfId="0" applyNumberFormat="1" applyFont="1" applyFill="1" applyBorder="1" applyAlignment="1"/>
    <xf numFmtId="176" fontId="0" fillId="0" borderId="0" xfId="0" applyNumberFormat="1" applyFont="1" applyFill="1" applyAlignment="1"/>
    <xf numFmtId="49" fontId="5" fillId="0" borderId="0" xfId="0" applyNumberFormat="1" applyFont="1" applyFill="1" applyAlignment="1">
      <alignment horizontal="center"/>
    </xf>
    <xf numFmtId="166" fontId="0" fillId="0" borderId="0" xfId="39" applyNumberFormat="1" applyFont="1" applyFill="1" applyAlignment="1">
      <alignment horizontal="right"/>
    </xf>
    <xf numFmtId="0" fontId="10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</cellXfs>
  <cellStyles count="47">
    <cellStyle name="_sia037a091b-03e-1 Rev 2 Updated 11-05-09" xfId="1" xr:uid="{00000000-0005-0000-0000-000000000000}"/>
    <cellStyle name="_sia037a091b-03e-1 Rev 2 Updated 11-05-09_1" xfId="2" xr:uid="{00000000-0005-0000-0000-000001000000}"/>
    <cellStyle name="_sia037a091b-03e-1 Rev 2 Updated 11-05-09_2" xfId="3" xr:uid="{00000000-0005-0000-0000-000002000000}"/>
    <cellStyle name="_sia037a091b-03e-1 Rev 2 Updated 11-05-09_3" xfId="4" xr:uid="{00000000-0005-0000-0000-000003000000}"/>
    <cellStyle name="_sia037a091b-03e-1 Rev 2 Updated 11-05-09_4" xfId="5" xr:uid="{00000000-0005-0000-0000-000004000000}"/>
    <cellStyle name="_sia037a091b-03e-1 Rev 2 Updated 11-05-09_5" xfId="6" xr:uid="{00000000-0005-0000-0000-000005000000}"/>
    <cellStyle name="_sia037a091b-03e-1 Rev 2 Updated 11-05-09_6" xfId="7" xr:uid="{00000000-0005-0000-0000-000006000000}"/>
    <cellStyle name="_sia037a091b-03e-1 Rev 2 Updated 11-05-09_7" xfId="8" xr:uid="{00000000-0005-0000-0000-000007000000}"/>
    <cellStyle name="_sia037a091b-03e-1 Rev 2 Updated 11-05-09_8" xfId="9" xr:uid="{00000000-0005-0000-0000-000008000000}"/>
    <cellStyle name="_sia037a091b-03e-1 Rev 2 Updated 11-05-09_9" xfId="10" xr:uid="{00000000-0005-0000-0000-000009000000}"/>
    <cellStyle name="_sia037a091b-03e-1 Rev 2 Updated 11-05-09_A" xfId="11" xr:uid="{00000000-0005-0000-0000-00000A000000}"/>
    <cellStyle name="_sia037a091b-03e-1 Rev 2 Updated 11-05-09_B" xfId="12" xr:uid="{00000000-0005-0000-0000-00000B000000}"/>
    <cellStyle name="_sia037a091b-03e-1 Rev 2 Updated 11-05-09_B 2" xfId="13" xr:uid="{00000000-0005-0000-0000-00000C000000}"/>
    <cellStyle name="_sia037a091b-03e-1 Rev 2 Updated 11-05-09_B_syn005a111b-03e-1 Rev 7" xfId="14" xr:uid="{00000000-0005-0000-0000-00000D000000}"/>
    <cellStyle name="_sia037a091b-03e-1 Rev 2 Updated 11-05-09_C" xfId="15" xr:uid="{00000000-0005-0000-0000-00000E000000}"/>
    <cellStyle name="_sia037a091b-03e-1 Rev 2 Updated 11-05-09_D" xfId="16" xr:uid="{00000000-0005-0000-0000-00000F000000}"/>
    <cellStyle name="Comma" xfId="17" builtinId="3"/>
    <cellStyle name="Comma 2" xfId="18" xr:uid="{00000000-0005-0000-0000-000011000000}"/>
    <cellStyle name="Comma 2 2" xfId="19" xr:uid="{00000000-0005-0000-0000-000012000000}"/>
    <cellStyle name="Comma 3" xfId="20" xr:uid="{00000000-0005-0000-0000-000013000000}"/>
    <cellStyle name="Comma 4" xfId="21" xr:uid="{00000000-0005-0000-0000-000014000000}"/>
    <cellStyle name="Comma 5" xfId="22" xr:uid="{00000000-0005-0000-0000-000015000000}"/>
    <cellStyle name="comma zerodec" xfId="23" xr:uid="{00000000-0005-0000-0000-000016000000}"/>
    <cellStyle name="comma zerodec 2" xfId="24" xr:uid="{00000000-0005-0000-0000-000017000000}"/>
    <cellStyle name="Currency 2" xfId="25" xr:uid="{00000000-0005-0000-0000-000018000000}"/>
    <cellStyle name="Currency1" xfId="26" xr:uid="{00000000-0005-0000-0000-000019000000}"/>
    <cellStyle name="Currency1 2" xfId="27" xr:uid="{00000000-0005-0000-0000-00001A000000}"/>
    <cellStyle name="Dollar (zero dec)" xfId="28" xr:uid="{00000000-0005-0000-0000-00001B000000}"/>
    <cellStyle name="Dollar (zero dec) 2" xfId="29" xr:uid="{00000000-0005-0000-0000-00001C000000}"/>
    <cellStyle name="Grey" xfId="30" xr:uid="{00000000-0005-0000-0000-00001D000000}"/>
    <cellStyle name="Grey 2" xfId="31" xr:uid="{00000000-0005-0000-0000-00001E000000}"/>
    <cellStyle name="Grey 3" xfId="32" xr:uid="{00000000-0005-0000-0000-00001F000000}"/>
    <cellStyle name="Input [yellow]" xfId="33" xr:uid="{00000000-0005-0000-0000-000020000000}"/>
    <cellStyle name="Input [yellow] 2" xfId="34" xr:uid="{00000000-0005-0000-0000-000021000000}"/>
    <cellStyle name="Input [yellow] 3" xfId="35" xr:uid="{00000000-0005-0000-0000-000022000000}"/>
    <cellStyle name="no dec" xfId="36" xr:uid="{00000000-0005-0000-0000-000023000000}"/>
    <cellStyle name="Normal" xfId="0" builtinId="0"/>
    <cellStyle name="Normal - Style1" xfId="37" xr:uid="{00000000-0005-0000-0000-000025000000}"/>
    <cellStyle name="Normal - Style1 2" xfId="38" xr:uid="{00000000-0005-0000-0000-000026000000}"/>
    <cellStyle name="Normal 2" xfId="39" xr:uid="{00000000-0005-0000-0000-000027000000}"/>
    <cellStyle name="Normal 3" xfId="40" xr:uid="{00000000-0005-0000-0000-000028000000}"/>
    <cellStyle name="Normal 4" xfId="41" xr:uid="{00000000-0005-0000-0000-000029000000}"/>
    <cellStyle name="Normal 5" xfId="42" xr:uid="{00000000-0005-0000-0000-00002A000000}"/>
    <cellStyle name="Normal 6" xfId="43" xr:uid="{00000000-0005-0000-0000-00002B000000}"/>
    <cellStyle name="Percent [2]" xfId="44" xr:uid="{00000000-0005-0000-0000-00002C000000}"/>
    <cellStyle name="Quantity" xfId="45" xr:uid="{00000000-0005-0000-0000-00002D000000}"/>
    <cellStyle name="Style 1" xfId="46" xr:uid="{00000000-0005-0000-0000-00002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C1261-F027-449C-ACFE-0E4FA495A688}">
  <dimension ref="A1:M104"/>
  <sheetViews>
    <sheetView tabSelected="1" view="pageBreakPreview" zoomScale="85" zoomScaleNormal="85" zoomScaleSheetLayoutView="85" workbookViewId="0">
      <selection activeCell="O12" sqref="O12"/>
    </sheetView>
  </sheetViews>
  <sheetFormatPr defaultColWidth="9.21875" defaultRowHeight="17" customHeight="1"/>
  <cols>
    <col min="1" max="3" width="2.44140625" style="36" customWidth="1"/>
    <col min="4" max="4" width="45.5546875" style="36" customWidth="1"/>
    <col min="5" max="5" width="6.33203125" style="216" customWidth="1"/>
    <col min="6" max="6" width="0.77734375" style="36" customWidth="1"/>
    <col min="7" max="7" width="13.21875" style="37" customWidth="1"/>
    <col min="8" max="8" width="1.21875" style="37" customWidth="1"/>
    <col min="9" max="9" width="13.21875" style="37" customWidth="1"/>
    <col min="10" max="10" width="1.21875" style="37" customWidth="1"/>
    <col min="11" max="11" width="13.21875" style="37" customWidth="1"/>
    <col min="12" max="12" width="1.21875" style="37" customWidth="1"/>
    <col min="13" max="13" width="13.21875" style="37" customWidth="1"/>
    <col min="14" max="16384" width="9.21875" style="36"/>
  </cols>
  <sheetData>
    <row r="1" spans="1:13" s="157" customFormat="1" ht="20.3" customHeight="1">
      <c r="A1" s="221" t="s">
        <v>127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</row>
    <row r="2" spans="1:13" s="157" customFormat="1" ht="20.3" customHeight="1">
      <c r="A2" s="220" t="s">
        <v>86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</row>
    <row r="3" spans="1:13" s="157" customFormat="1" ht="20.3" customHeight="1">
      <c r="A3" s="220"/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</row>
    <row r="4" spans="1:13" s="157" customFormat="1" ht="18" customHeight="1">
      <c r="A4" s="207"/>
      <c r="B4" s="207"/>
      <c r="C4" s="207"/>
      <c r="D4" s="207"/>
      <c r="E4" s="207"/>
      <c r="F4" s="207"/>
      <c r="G4" s="218" t="s">
        <v>26</v>
      </c>
      <c r="H4" s="218"/>
      <c r="I4" s="218"/>
      <c r="J4" s="218"/>
      <c r="K4" s="218" t="s">
        <v>28</v>
      </c>
      <c r="L4" s="218"/>
      <c r="M4" s="218"/>
    </row>
    <row r="5" spans="1:13" ht="18" customHeight="1">
      <c r="F5" s="18"/>
      <c r="G5" s="218" t="s">
        <v>27</v>
      </c>
      <c r="H5" s="218"/>
      <c r="I5" s="218"/>
      <c r="J5" s="218"/>
      <c r="K5" s="218" t="s">
        <v>27</v>
      </c>
      <c r="L5" s="218"/>
      <c r="M5" s="218"/>
    </row>
    <row r="6" spans="1:13" ht="18" customHeight="1">
      <c r="E6" s="36"/>
      <c r="F6" s="18"/>
      <c r="G6" s="158" t="s">
        <v>186</v>
      </c>
      <c r="H6" s="158"/>
      <c r="I6" s="158" t="s">
        <v>51</v>
      </c>
      <c r="J6" s="159"/>
      <c r="K6" s="158" t="s">
        <v>186</v>
      </c>
      <c r="L6" s="158"/>
      <c r="M6" s="158" t="s">
        <v>51</v>
      </c>
    </row>
    <row r="7" spans="1:13" ht="18" customHeight="1">
      <c r="A7" s="20" t="s">
        <v>5</v>
      </c>
      <c r="E7" s="209" t="s">
        <v>19</v>
      </c>
      <c r="G7" s="160" t="s">
        <v>187</v>
      </c>
      <c r="H7" s="160"/>
      <c r="I7" s="160" t="s">
        <v>158</v>
      </c>
      <c r="J7" s="160"/>
      <c r="K7" s="160" t="s">
        <v>187</v>
      </c>
      <c r="L7" s="160"/>
      <c r="M7" s="160" t="s">
        <v>158</v>
      </c>
    </row>
    <row r="8" spans="1:13" ht="18" customHeight="1">
      <c r="A8" s="20"/>
      <c r="E8" s="209"/>
      <c r="G8" s="160" t="s">
        <v>55</v>
      </c>
      <c r="H8" s="160"/>
      <c r="I8" s="160"/>
      <c r="J8" s="160"/>
      <c r="K8" s="160" t="s">
        <v>55</v>
      </c>
      <c r="L8" s="160"/>
      <c r="M8" s="160"/>
    </row>
    <row r="9" spans="1:13" ht="18" customHeight="1">
      <c r="E9" s="209"/>
      <c r="F9" s="161"/>
      <c r="G9" s="219" t="s">
        <v>53</v>
      </c>
      <c r="H9" s="219"/>
      <c r="I9" s="219"/>
      <c r="J9" s="219"/>
      <c r="K9" s="219"/>
      <c r="L9" s="219"/>
      <c r="M9" s="219"/>
    </row>
    <row r="10" spans="1:13" ht="18" customHeight="1">
      <c r="A10" s="162" t="s">
        <v>6</v>
      </c>
      <c r="E10" s="209"/>
      <c r="F10" s="161"/>
    </row>
    <row r="11" spans="1:13" ht="18" customHeight="1">
      <c r="A11" s="36" t="s">
        <v>4</v>
      </c>
      <c r="G11" s="163">
        <v>168441</v>
      </c>
      <c r="H11" s="163"/>
      <c r="I11" s="163">
        <v>137253</v>
      </c>
      <c r="J11" s="163"/>
      <c r="K11" s="164">
        <v>158963</v>
      </c>
      <c r="L11" s="163"/>
      <c r="M11" s="163">
        <v>133954</v>
      </c>
    </row>
    <row r="12" spans="1:13" ht="18" customHeight="1">
      <c r="A12" s="36" t="s">
        <v>2</v>
      </c>
      <c r="E12" s="216" t="s">
        <v>128</v>
      </c>
      <c r="G12" s="163">
        <v>6422440</v>
      </c>
      <c r="H12" s="163"/>
      <c r="I12" s="163">
        <v>6035370</v>
      </c>
      <c r="J12" s="163"/>
      <c r="K12" s="164">
        <v>6425646</v>
      </c>
      <c r="L12" s="163"/>
      <c r="M12" s="163">
        <v>6035840</v>
      </c>
    </row>
    <row r="13" spans="1:13" ht="18" customHeight="1">
      <c r="A13" s="36" t="s">
        <v>78</v>
      </c>
      <c r="E13" s="216">
        <v>2</v>
      </c>
      <c r="G13" s="163">
        <v>539837</v>
      </c>
      <c r="H13" s="163"/>
      <c r="I13" s="163">
        <v>512875</v>
      </c>
      <c r="J13" s="163"/>
      <c r="K13" s="164">
        <v>507531</v>
      </c>
      <c r="L13" s="163"/>
      <c r="M13" s="163">
        <v>491421</v>
      </c>
    </row>
    <row r="14" spans="1:13" ht="18" customHeight="1">
      <c r="A14" s="38" t="s">
        <v>184</v>
      </c>
      <c r="E14" s="216">
        <v>4</v>
      </c>
      <c r="G14" s="163">
        <v>123305</v>
      </c>
      <c r="H14" s="163"/>
      <c r="I14" s="163">
        <v>119708</v>
      </c>
      <c r="J14" s="163"/>
      <c r="K14" s="164">
        <v>123305</v>
      </c>
      <c r="L14" s="163"/>
      <c r="M14" s="163">
        <v>119708</v>
      </c>
    </row>
    <row r="15" spans="1:13" ht="18" customHeight="1">
      <c r="A15" s="165" t="s">
        <v>1</v>
      </c>
      <c r="G15" s="163">
        <v>3926446</v>
      </c>
      <c r="H15" s="163"/>
      <c r="I15" s="163">
        <v>3733587</v>
      </c>
      <c r="J15" s="163"/>
      <c r="K15" s="164">
        <v>3913064</v>
      </c>
      <c r="L15" s="163"/>
      <c r="M15" s="163">
        <v>3730086</v>
      </c>
    </row>
    <row r="16" spans="1:13" ht="18" customHeight="1">
      <c r="A16" s="151" t="s">
        <v>70</v>
      </c>
      <c r="G16" s="163">
        <v>1059367</v>
      </c>
      <c r="H16" s="163"/>
      <c r="I16" s="163">
        <v>750515</v>
      </c>
      <c r="J16" s="163"/>
      <c r="K16" s="164">
        <v>1059367</v>
      </c>
      <c r="L16" s="163"/>
      <c r="M16" s="163">
        <v>750515</v>
      </c>
    </row>
    <row r="17" spans="1:13" ht="18" customHeight="1">
      <c r="A17" s="151" t="s">
        <v>72</v>
      </c>
      <c r="G17" s="163">
        <v>71156</v>
      </c>
      <c r="H17" s="163"/>
      <c r="I17" s="163">
        <v>238170</v>
      </c>
      <c r="J17" s="163"/>
      <c r="K17" s="164">
        <v>71156</v>
      </c>
      <c r="L17" s="163"/>
      <c r="M17" s="163">
        <v>238170</v>
      </c>
    </row>
    <row r="18" spans="1:13" ht="18" customHeight="1">
      <c r="A18" s="36" t="s">
        <v>0</v>
      </c>
      <c r="G18" s="163">
        <v>28886</v>
      </c>
      <c r="H18" s="163"/>
      <c r="I18" s="163">
        <v>518</v>
      </c>
      <c r="J18" s="163"/>
      <c r="K18" s="164">
        <v>28886</v>
      </c>
      <c r="L18" s="163"/>
      <c r="M18" s="163">
        <v>518</v>
      </c>
    </row>
    <row r="19" spans="1:13" s="6" customFormat="1" ht="18" customHeight="1">
      <c r="A19" s="6" t="s">
        <v>20</v>
      </c>
      <c r="E19" s="7"/>
      <c r="G19" s="166">
        <f>SUM(G11:G18)</f>
        <v>12339878</v>
      </c>
      <c r="H19" s="167"/>
      <c r="I19" s="166">
        <f>SUM(I11:I18)</f>
        <v>11527996</v>
      </c>
      <c r="J19" s="167"/>
      <c r="K19" s="166">
        <f>SUM(K11:K18)</f>
        <v>12287918</v>
      </c>
      <c r="L19" s="88"/>
      <c r="M19" s="166">
        <f>SUM(M11:M18)</f>
        <v>11500212</v>
      </c>
    </row>
    <row r="20" spans="1:13" ht="18" customHeight="1">
      <c r="A20" s="6"/>
      <c r="G20" s="168"/>
      <c r="H20" s="168"/>
      <c r="I20" s="168"/>
      <c r="J20" s="168"/>
      <c r="K20" s="168"/>
      <c r="L20" s="168"/>
      <c r="M20" s="168"/>
    </row>
    <row r="21" spans="1:13" ht="18" customHeight="1">
      <c r="A21" s="162" t="s">
        <v>7</v>
      </c>
      <c r="G21" s="168"/>
      <c r="H21" s="168"/>
      <c r="I21" s="168"/>
      <c r="J21" s="168"/>
      <c r="K21" s="168"/>
      <c r="L21" s="168"/>
      <c r="M21" s="168"/>
    </row>
    <row r="22" spans="1:13" ht="18" customHeight="1">
      <c r="A22" s="151" t="s">
        <v>129</v>
      </c>
      <c r="G22" s="152">
        <v>0</v>
      </c>
      <c r="H22" s="141"/>
      <c r="I22" s="140">
        <v>0</v>
      </c>
      <c r="J22" s="141"/>
      <c r="K22" s="163">
        <v>364400</v>
      </c>
      <c r="L22" s="142"/>
      <c r="M22" s="163">
        <v>364400</v>
      </c>
    </row>
    <row r="23" spans="1:13" ht="18" customHeight="1">
      <c r="A23" s="151" t="s">
        <v>159</v>
      </c>
      <c r="G23" s="152">
        <v>1333032</v>
      </c>
      <c r="H23" s="141"/>
      <c r="I23" s="163">
        <v>1328288</v>
      </c>
      <c r="J23" s="141"/>
      <c r="K23" s="163">
        <v>1008523</v>
      </c>
      <c r="L23" s="142"/>
      <c r="M23" s="163">
        <v>1008523</v>
      </c>
    </row>
    <row r="24" spans="1:13" ht="18" customHeight="1">
      <c r="A24" s="151" t="s">
        <v>160</v>
      </c>
      <c r="E24" s="216">
        <v>7</v>
      </c>
      <c r="G24" s="152">
        <v>155596</v>
      </c>
      <c r="H24" s="141"/>
      <c r="I24" s="163">
        <v>80213</v>
      </c>
      <c r="J24" s="141"/>
      <c r="K24" s="163">
        <v>107856</v>
      </c>
      <c r="L24" s="142"/>
      <c r="M24" s="163">
        <v>80213</v>
      </c>
    </row>
    <row r="25" spans="1:13" ht="18" customHeight="1">
      <c r="A25" s="151" t="s">
        <v>2</v>
      </c>
      <c r="E25" s="216">
        <v>3</v>
      </c>
      <c r="G25" s="152">
        <v>253142</v>
      </c>
      <c r="H25" s="141"/>
      <c r="I25" s="163">
        <v>161072</v>
      </c>
      <c r="J25" s="141"/>
      <c r="K25" s="163">
        <v>253142</v>
      </c>
      <c r="L25" s="142"/>
      <c r="M25" s="163">
        <v>161072</v>
      </c>
    </row>
    <row r="26" spans="1:13" ht="18" customHeight="1">
      <c r="A26" s="151" t="s">
        <v>174</v>
      </c>
      <c r="E26" s="216">
        <v>4</v>
      </c>
      <c r="G26" s="152">
        <v>232280</v>
      </c>
      <c r="H26" s="141"/>
      <c r="I26" s="143">
        <v>217950</v>
      </c>
      <c r="J26" s="141"/>
      <c r="K26" s="152">
        <v>232280</v>
      </c>
      <c r="L26" s="142"/>
      <c r="M26" s="142">
        <v>217950</v>
      </c>
    </row>
    <row r="27" spans="1:13" ht="18" customHeight="1">
      <c r="A27" s="36" t="s">
        <v>33</v>
      </c>
      <c r="G27" s="152">
        <v>335554</v>
      </c>
      <c r="H27" s="47"/>
      <c r="I27" s="163">
        <v>341682</v>
      </c>
      <c r="J27" s="47"/>
      <c r="K27" s="163">
        <v>333352</v>
      </c>
      <c r="L27" s="134"/>
      <c r="M27" s="163">
        <v>340025</v>
      </c>
    </row>
    <row r="28" spans="1:13" ht="18" customHeight="1">
      <c r="A28" s="36" t="s">
        <v>106</v>
      </c>
      <c r="G28" s="152">
        <v>22043</v>
      </c>
      <c r="H28" s="141"/>
      <c r="I28" s="163">
        <v>17697</v>
      </c>
      <c r="J28" s="141"/>
      <c r="K28" s="163">
        <v>16025</v>
      </c>
      <c r="L28" s="142"/>
      <c r="M28" s="163">
        <v>17697</v>
      </c>
    </row>
    <row r="29" spans="1:13" ht="18" customHeight="1">
      <c r="A29" s="151" t="s">
        <v>73</v>
      </c>
      <c r="G29" s="152">
        <v>35593</v>
      </c>
      <c r="H29" s="47"/>
      <c r="I29" s="163">
        <v>37449</v>
      </c>
      <c r="J29" s="47"/>
      <c r="K29" s="163">
        <v>26080</v>
      </c>
      <c r="L29" s="134"/>
      <c r="M29" s="163">
        <v>27491</v>
      </c>
    </row>
    <row r="30" spans="1:13" ht="18" customHeight="1">
      <c r="A30" s="151" t="s">
        <v>56</v>
      </c>
      <c r="G30" s="152">
        <v>63612</v>
      </c>
      <c r="H30" s="47"/>
      <c r="I30" s="163">
        <v>79513</v>
      </c>
      <c r="J30" s="47"/>
      <c r="K30" s="163">
        <v>62856</v>
      </c>
      <c r="L30" s="134"/>
      <c r="M30" s="163">
        <v>76468</v>
      </c>
    </row>
    <row r="31" spans="1:13" ht="18" customHeight="1">
      <c r="A31" s="151" t="s">
        <v>198</v>
      </c>
      <c r="G31" s="152">
        <v>24792</v>
      </c>
      <c r="H31" s="141"/>
      <c r="I31" s="143">
        <v>24921</v>
      </c>
      <c r="J31" s="141"/>
      <c r="K31" s="163">
        <v>23050</v>
      </c>
      <c r="L31" s="142"/>
      <c r="M31" s="142">
        <v>22893</v>
      </c>
    </row>
    <row r="32" spans="1:13" s="6" customFormat="1" ht="18" customHeight="1">
      <c r="A32" s="6" t="s">
        <v>8</v>
      </c>
      <c r="E32" s="7"/>
      <c r="G32" s="166">
        <f>SUM(G22:G31)</f>
        <v>2455644</v>
      </c>
      <c r="H32" s="167"/>
      <c r="I32" s="166">
        <f>SUM(I22:I31)</f>
        <v>2288785</v>
      </c>
      <c r="J32" s="167"/>
      <c r="K32" s="166">
        <f>SUM(K22:K31)</f>
        <v>2427564</v>
      </c>
      <c r="L32" s="88"/>
      <c r="M32" s="166">
        <f>SUM(M22:M31)</f>
        <v>2316732</v>
      </c>
    </row>
    <row r="33" spans="1:13" ht="18" customHeight="1">
      <c r="G33" s="47"/>
      <c r="H33" s="47"/>
      <c r="I33" s="47"/>
      <c r="J33" s="47"/>
      <c r="K33" s="134"/>
      <c r="L33" s="134"/>
      <c r="M33" s="134"/>
    </row>
    <row r="34" spans="1:13" s="6" customFormat="1" ht="18" customHeight="1" thickBot="1">
      <c r="A34" s="6" t="s">
        <v>9</v>
      </c>
      <c r="E34" s="7"/>
      <c r="G34" s="169">
        <f>G32+G19</f>
        <v>14795522</v>
      </c>
      <c r="H34" s="167"/>
      <c r="I34" s="169">
        <f>I32+I19</f>
        <v>13816781</v>
      </c>
      <c r="J34" s="167"/>
      <c r="K34" s="169">
        <f>K32+K19</f>
        <v>14715482</v>
      </c>
      <c r="L34" s="88"/>
      <c r="M34" s="169">
        <f>M32+M19</f>
        <v>13816944</v>
      </c>
    </row>
    <row r="35" spans="1:13" ht="18" customHeight="1" thickTop="1"/>
    <row r="36" spans="1:13" s="157" customFormat="1" ht="20.3" customHeight="1">
      <c r="A36" s="206" t="s">
        <v>127</v>
      </c>
      <c r="B36" s="20"/>
      <c r="C36" s="20"/>
      <c r="D36" s="20"/>
      <c r="E36" s="170"/>
      <c r="F36" s="20"/>
      <c r="G36" s="20"/>
      <c r="H36" s="20"/>
      <c r="I36" s="20"/>
      <c r="J36" s="20"/>
      <c r="K36" s="20"/>
      <c r="L36" s="20"/>
      <c r="M36" s="20"/>
    </row>
    <row r="37" spans="1:13" s="157" customFormat="1" ht="20.3" customHeight="1">
      <c r="A37" s="220" t="s">
        <v>86</v>
      </c>
      <c r="B37" s="220"/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</row>
    <row r="38" spans="1:13" s="157" customFormat="1" ht="16.7" customHeight="1">
      <c r="A38" s="220"/>
      <c r="B38" s="220"/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</row>
    <row r="39" spans="1:13" s="157" customFormat="1" ht="18.75" customHeight="1">
      <c r="A39" s="207"/>
      <c r="B39" s="207"/>
      <c r="C39" s="207"/>
      <c r="D39" s="207"/>
      <c r="E39" s="207"/>
      <c r="F39" s="207"/>
      <c r="G39" s="218" t="s">
        <v>26</v>
      </c>
      <c r="H39" s="218"/>
      <c r="I39" s="218"/>
      <c r="J39" s="218"/>
      <c r="K39" s="218" t="s">
        <v>28</v>
      </c>
      <c r="L39" s="218"/>
      <c r="M39" s="218"/>
    </row>
    <row r="40" spans="1:13" ht="18.75" customHeight="1">
      <c r="F40" s="18"/>
      <c r="G40" s="218" t="s">
        <v>27</v>
      </c>
      <c r="H40" s="218"/>
      <c r="I40" s="218"/>
      <c r="J40" s="218"/>
      <c r="K40" s="218" t="s">
        <v>27</v>
      </c>
      <c r="L40" s="218"/>
      <c r="M40" s="218"/>
    </row>
    <row r="41" spans="1:13" ht="18.75" customHeight="1">
      <c r="E41" s="36"/>
      <c r="F41" s="18"/>
      <c r="G41" s="158" t="s">
        <v>186</v>
      </c>
      <c r="H41" s="158"/>
      <c r="I41" s="158" t="s">
        <v>51</v>
      </c>
      <c r="J41" s="159"/>
      <c r="K41" s="158" t="s">
        <v>186</v>
      </c>
      <c r="L41" s="158"/>
      <c r="M41" s="158" t="s">
        <v>51</v>
      </c>
    </row>
    <row r="42" spans="1:13" ht="18.75" customHeight="1">
      <c r="A42" s="207" t="s">
        <v>25</v>
      </c>
      <c r="E42" s="209" t="s">
        <v>19</v>
      </c>
      <c r="G42" s="160" t="s">
        <v>187</v>
      </c>
      <c r="H42" s="160"/>
      <c r="I42" s="160" t="s">
        <v>158</v>
      </c>
      <c r="J42" s="160"/>
      <c r="K42" s="160" t="s">
        <v>187</v>
      </c>
      <c r="L42" s="160"/>
      <c r="M42" s="160" t="s">
        <v>158</v>
      </c>
    </row>
    <row r="43" spans="1:13" ht="18.75" customHeight="1">
      <c r="A43" s="207"/>
      <c r="E43" s="209"/>
      <c r="G43" s="160" t="s">
        <v>55</v>
      </c>
      <c r="H43" s="160"/>
      <c r="I43" s="160"/>
      <c r="J43" s="160"/>
      <c r="K43" s="160" t="s">
        <v>55</v>
      </c>
      <c r="L43" s="160"/>
      <c r="M43" s="160"/>
    </row>
    <row r="44" spans="1:13" ht="18" customHeight="1">
      <c r="E44" s="209"/>
      <c r="F44" s="161"/>
      <c r="G44" s="219" t="s">
        <v>53</v>
      </c>
      <c r="H44" s="219"/>
      <c r="I44" s="219"/>
      <c r="J44" s="219"/>
      <c r="K44" s="219"/>
      <c r="L44" s="219"/>
      <c r="M44" s="219"/>
    </row>
    <row r="45" spans="1:13" ht="18.75" customHeight="1">
      <c r="A45" s="162" t="s">
        <v>10</v>
      </c>
      <c r="G45" s="36"/>
      <c r="H45" s="36"/>
      <c r="I45" s="36"/>
      <c r="J45" s="36"/>
      <c r="K45" s="36"/>
      <c r="L45" s="36"/>
      <c r="M45" s="36"/>
    </row>
    <row r="46" spans="1:13" ht="14" hidden="1" customHeight="1">
      <c r="A46" s="151"/>
      <c r="B46" s="151"/>
      <c r="C46" s="151"/>
      <c r="D46" s="151"/>
      <c r="F46" s="151"/>
      <c r="G46" s="171"/>
      <c r="H46" s="171"/>
      <c r="I46" s="171"/>
      <c r="J46" s="171"/>
      <c r="K46" s="171"/>
      <c r="L46" s="171"/>
      <c r="M46" s="171"/>
    </row>
    <row r="47" spans="1:13" ht="18.75" customHeight="1">
      <c r="A47" s="151" t="s">
        <v>149</v>
      </c>
      <c r="B47" s="151"/>
      <c r="C47" s="151"/>
      <c r="D47" s="151"/>
      <c r="F47" s="151"/>
      <c r="G47" s="144"/>
      <c r="H47" s="172"/>
      <c r="I47" s="144"/>
      <c r="J47" s="172"/>
      <c r="K47" s="144"/>
      <c r="L47" s="144"/>
      <c r="M47" s="144"/>
    </row>
    <row r="48" spans="1:13" ht="18.75" customHeight="1">
      <c r="A48" s="151"/>
      <c r="B48" s="151" t="s">
        <v>150</v>
      </c>
      <c r="C48" s="151"/>
      <c r="D48" s="151"/>
      <c r="F48" s="151"/>
      <c r="G48" s="144">
        <v>5052483</v>
      </c>
      <c r="H48" s="172"/>
      <c r="I48" s="144">
        <v>5593150</v>
      </c>
      <c r="J48" s="172"/>
      <c r="K48" s="144">
        <v>5052483</v>
      </c>
      <c r="L48" s="144"/>
      <c r="M48" s="144">
        <v>5592401</v>
      </c>
    </row>
    <row r="49" spans="1:13" ht="18" customHeight="1">
      <c r="A49" s="151" t="s">
        <v>175</v>
      </c>
      <c r="B49" s="151"/>
      <c r="C49" s="151"/>
      <c r="D49" s="151"/>
      <c r="E49" s="216">
        <v>2</v>
      </c>
      <c r="F49" s="151"/>
      <c r="G49" s="143">
        <v>0</v>
      </c>
      <c r="H49" s="144"/>
      <c r="I49" s="143">
        <v>0</v>
      </c>
      <c r="J49" s="144"/>
      <c r="K49" s="144">
        <v>206000</v>
      </c>
      <c r="L49" s="144"/>
      <c r="M49" s="143">
        <v>247000</v>
      </c>
    </row>
    <row r="50" spans="1:13" ht="18" customHeight="1">
      <c r="A50" s="151" t="s">
        <v>3</v>
      </c>
      <c r="B50" s="151"/>
      <c r="C50" s="151"/>
      <c r="D50" s="151"/>
      <c r="E50" s="216">
        <v>2</v>
      </c>
      <c r="F50" s="151"/>
      <c r="G50" s="144">
        <v>4004378</v>
      </c>
      <c r="H50" s="144"/>
      <c r="I50" s="144">
        <v>2537233</v>
      </c>
      <c r="J50" s="144"/>
      <c r="K50" s="144">
        <v>3995109</v>
      </c>
      <c r="L50" s="144"/>
      <c r="M50" s="144">
        <v>2529722</v>
      </c>
    </row>
    <row r="51" spans="1:13" s="175" customFormat="1" ht="18.75" customHeight="1">
      <c r="A51" s="151" t="s">
        <v>42</v>
      </c>
      <c r="B51" s="173"/>
      <c r="C51" s="173"/>
      <c r="D51" s="173"/>
      <c r="E51" s="216">
        <v>2</v>
      </c>
      <c r="F51" s="151"/>
      <c r="G51" s="144">
        <v>299814</v>
      </c>
      <c r="H51" s="174"/>
      <c r="I51" s="174">
        <v>318293</v>
      </c>
      <c r="J51" s="174"/>
      <c r="K51" s="144">
        <v>299766</v>
      </c>
      <c r="L51" s="174"/>
      <c r="M51" s="174">
        <v>322413</v>
      </c>
    </row>
    <row r="52" spans="1:13" s="175" customFormat="1" ht="18.75" customHeight="1">
      <c r="A52" s="151" t="s">
        <v>214</v>
      </c>
      <c r="B52" s="173"/>
      <c r="C52" s="173"/>
      <c r="D52" s="173"/>
    </row>
    <row r="53" spans="1:13" s="175" customFormat="1" ht="18.75" customHeight="1">
      <c r="A53" s="151"/>
      <c r="B53" s="173" t="s">
        <v>150</v>
      </c>
      <c r="C53" s="173"/>
      <c r="D53" s="173"/>
      <c r="E53" s="216">
        <v>5</v>
      </c>
      <c r="F53" s="151"/>
      <c r="G53" s="144">
        <v>226212</v>
      </c>
      <c r="H53" s="174"/>
      <c r="I53" s="174">
        <v>219985</v>
      </c>
      <c r="J53" s="174"/>
      <c r="K53" s="144">
        <v>226212</v>
      </c>
      <c r="L53" s="174"/>
      <c r="M53" s="174">
        <v>219985</v>
      </c>
    </row>
    <row r="54" spans="1:13" ht="18.75" customHeight="1">
      <c r="A54" s="151" t="s">
        <v>107</v>
      </c>
      <c r="B54" s="151"/>
      <c r="C54" s="151"/>
      <c r="D54" s="151"/>
      <c r="F54" s="151"/>
      <c r="G54" s="168">
        <v>9307</v>
      </c>
      <c r="H54" s="144"/>
      <c r="I54" s="145">
        <v>6722</v>
      </c>
      <c r="J54" s="144"/>
      <c r="K54" s="144">
        <v>6324</v>
      </c>
      <c r="L54" s="145"/>
      <c r="M54" s="145">
        <v>6722</v>
      </c>
    </row>
    <row r="55" spans="1:13" ht="18.75" customHeight="1">
      <c r="A55" s="151" t="s">
        <v>201</v>
      </c>
      <c r="B55" s="151"/>
      <c r="C55" s="151"/>
      <c r="D55" s="151"/>
      <c r="F55" s="151"/>
      <c r="G55" s="154">
        <v>299826</v>
      </c>
      <c r="H55" s="144"/>
      <c r="I55" s="145">
        <v>335915</v>
      </c>
      <c r="J55" s="144"/>
      <c r="K55" s="144">
        <v>299826</v>
      </c>
      <c r="L55" s="145"/>
      <c r="M55" s="145">
        <v>335915</v>
      </c>
    </row>
    <row r="56" spans="1:13" ht="18.75" customHeight="1">
      <c r="A56" s="151" t="s">
        <v>161</v>
      </c>
      <c r="B56" s="151"/>
      <c r="C56" s="151"/>
      <c r="D56" s="151"/>
      <c r="F56" s="151"/>
      <c r="G56" s="154">
        <v>25102</v>
      </c>
      <c r="H56" s="174"/>
      <c r="I56" s="146">
        <v>19762</v>
      </c>
      <c r="J56" s="174"/>
      <c r="K56" s="144">
        <v>22542</v>
      </c>
      <c r="L56" s="174"/>
      <c r="M56" s="146">
        <v>19762</v>
      </c>
    </row>
    <row r="57" spans="1:13" ht="18.75" customHeight="1">
      <c r="A57" s="151" t="s">
        <v>199</v>
      </c>
      <c r="B57" s="151"/>
      <c r="C57" s="151"/>
      <c r="D57" s="151"/>
      <c r="E57" s="216">
        <v>2</v>
      </c>
      <c r="F57" s="151"/>
      <c r="G57" s="154">
        <v>103373</v>
      </c>
      <c r="H57" s="174"/>
      <c r="I57" s="174">
        <v>134292</v>
      </c>
      <c r="J57" s="174"/>
      <c r="K57" s="144">
        <v>88935</v>
      </c>
      <c r="L57" s="174"/>
      <c r="M57" s="174">
        <v>120325</v>
      </c>
    </row>
    <row r="58" spans="1:13" s="6" customFormat="1" ht="18.75" customHeight="1">
      <c r="A58" s="6" t="s">
        <v>11</v>
      </c>
      <c r="E58" s="7"/>
      <c r="G58" s="166">
        <f>SUM(G47:G57)</f>
        <v>10020495</v>
      </c>
      <c r="H58" s="167"/>
      <c r="I58" s="166">
        <f>SUM(I47:I57)</f>
        <v>9165352</v>
      </c>
      <c r="J58" s="167"/>
      <c r="K58" s="166">
        <f>SUM(K47:K57)</f>
        <v>10197197</v>
      </c>
      <c r="L58" s="88"/>
      <c r="M58" s="166">
        <f>SUM(M47:M57)</f>
        <v>9394245</v>
      </c>
    </row>
    <row r="59" spans="1:13" ht="10.55" customHeight="1">
      <c r="G59" s="47"/>
      <c r="H59" s="47"/>
      <c r="I59" s="47"/>
      <c r="J59" s="47"/>
      <c r="K59" s="134"/>
      <c r="L59" s="134"/>
      <c r="M59" s="134"/>
    </row>
    <row r="60" spans="1:13" ht="18.75" customHeight="1">
      <c r="A60" s="162" t="s">
        <v>29</v>
      </c>
      <c r="G60" s="47"/>
      <c r="H60" s="47"/>
      <c r="I60" s="47"/>
      <c r="J60" s="47"/>
      <c r="K60" s="134"/>
      <c r="L60" s="134"/>
      <c r="M60" s="134"/>
    </row>
    <row r="61" spans="1:13" ht="18.75" customHeight="1">
      <c r="A61" s="151" t="s">
        <v>181</v>
      </c>
      <c r="E61" s="216">
        <v>5</v>
      </c>
      <c r="G61" s="47">
        <v>420110</v>
      </c>
      <c r="H61" s="47"/>
      <c r="I61" s="47">
        <v>459538</v>
      </c>
      <c r="J61" s="47"/>
      <c r="K61" s="134">
        <v>420110</v>
      </c>
      <c r="L61" s="134"/>
      <c r="M61" s="134">
        <v>459538</v>
      </c>
    </row>
    <row r="62" spans="1:13" ht="18.75" customHeight="1">
      <c r="A62" s="151" t="s">
        <v>108</v>
      </c>
      <c r="G62" s="47">
        <v>13055</v>
      </c>
      <c r="H62" s="47"/>
      <c r="I62" s="147">
        <v>11221</v>
      </c>
      <c r="J62" s="47"/>
      <c r="K62" s="134">
        <v>9942</v>
      </c>
      <c r="L62" s="147"/>
      <c r="M62" s="147">
        <v>11221</v>
      </c>
    </row>
    <row r="63" spans="1:13" ht="18.45" customHeight="1">
      <c r="A63" s="151" t="s">
        <v>162</v>
      </c>
      <c r="G63" s="47">
        <v>48421</v>
      </c>
      <c r="H63" s="47"/>
      <c r="I63" s="142">
        <v>52252</v>
      </c>
      <c r="J63" s="47"/>
      <c r="K63" s="134">
        <v>45021</v>
      </c>
      <c r="L63" s="142"/>
      <c r="M63" s="142">
        <v>48933</v>
      </c>
    </row>
    <row r="64" spans="1:13" ht="18.45" customHeight="1">
      <c r="A64" s="21" t="s">
        <v>43</v>
      </c>
      <c r="G64" s="47">
        <v>35954</v>
      </c>
      <c r="H64" s="36"/>
      <c r="I64" s="142">
        <v>49505</v>
      </c>
      <c r="J64" s="36"/>
      <c r="K64" s="134">
        <v>35859</v>
      </c>
      <c r="L64" s="142"/>
      <c r="M64" s="142">
        <v>49410</v>
      </c>
    </row>
    <row r="65" spans="1:13" s="6" customFormat="1" ht="18.45" customHeight="1">
      <c r="A65" s="6" t="s">
        <v>68</v>
      </c>
      <c r="E65" s="7"/>
      <c r="G65" s="166">
        <f>SUM(G61:G64)</f>
        <v>517540</v>
      </c>
      <c r="H65" s="167"/>
      <c r="I65" s="166">
        <f>SUM(I61:I64)</f>
        <v>572516</v>
      </c>
      <c r="J65" s="167"/>
      <c r="K65" s="166">
        <f>SUM(K61:K64)</f>
        <v>510932</v>
      </c>
      <c r="L65" s="88"/>
      <c r="M65" s="166">
        <f>SUM(M61:M64)</f>
        <v>569102</v>
      </c>
    </row>
    <row r="66" spans="1:13" s="6" customFormat="1" ht="18.45" customHeight="1">
      <c r="E66" s="7"/>
      <c r="G66" s="176"/>
      <c r="H66" s="167"/>
      <c r="I66" s="176"/>
      <c r="J66" s="167"/>
      <c r="K66" s="177"/>
      <c r="L66" s="88"/>
      <c r="M66" s="177"/>
    </row>
    <row r="67" spans="1:13" ht="18.45" customHeight="1">
      <c r="A67" s="6" t="s">
        <v>12</v>
      </c>
      <c r="G67" s="71">
        <f>SUM(G58+G65)</f>
        <v>10538035</v>
      </c>
      <c r="H67" s="47"/>
      <c r="I67" s="71">
        <f>SUM(I58+I65)</f>
        <v>9737868</v>
      </c>
      <c r="J67" s="47"/>
      <c r="K67" s="71">
        <f>SUM(K58+K65)</f>
        <v>10708129</v>
      </c>
      <c r="L67" s="88"/>
      <c r="M67" s="71">
        <f>SUM(M58+M65)</f>
        <v>9963347</v>
      </c>
    </row>
    <row r="68" spans="1:13" ht="18.45" customHeight="1">
      <c r="A68" s="6"/>
      <c r="G68" s="47"/>
      <c r="H68" s="47"/>
      <c r="I68" s="47"/>
      <c r="J68" s="47"/>
      <c r="K68" s="47"/>
      <c r="L68" s="47"/>
      <c r="M68" s="47"/>
    </row>
    <row r="69" spans="1:13" ht="18.45" customHeight="1">
      <c r="A69" s="162" t="s">
        <v>87</v>
      </c>
      <c r="G69" s="47"/>
      <c r="H69" s="47"/>
      <c r="I69" s="47"/>
      <c r="J69" s="47"/>
      <c r="K69" s="47"/>
      <c r="L69" s="47"/>
      <c r="M69" s="47"/>
    </row>
    <row r="70" spans="1:13" s="151" customFormat="1" ht="18.45" customHeight="1">
      <c r="A70" s="151" t="s">
        <v>49</v>
      </c>
      <c r="E70" s="216"/>
      <c r="G70" s="174"/>
      <c r="H70" s="174"/>
      <c r="I70" s="174"/>
      <c r="J70" s="174"/>
      <c r="K70" s="174"/>
      <c r="L70" s="174"/>
      <c r="M70" s="174"/>
    </row>
    <row r="71" spans="1:13" s="151" customFormat="1" ht="18.45" customHeight="1">
      <c r="B71" s="151" t="s">
        <v>13</v>
      </c>
      <c r="E71" s="216"/>
      <c r="G71" s="174"/>
      <c r="H71" s="174"/>
      <c r="I71" s="174"/>
      <c r="J71" s="174"/>
      <c r="K71" s="174"/>
      <c r="L71" s="174"/>
      <c r="M71" s="174"/>
    </row>
    <row r="72" spans="1:13" s="151" customFormat="1" ht="18.45" customHeight="1" thickBot="1">
      <c r="B72" s="4" t="s">
        <v>163</v>
      </c>
      <c r="E72" s="216"/>
      <c r="G72" s="178">
        <v>855361</v>
      </c>
      <c r="H72" s="174"/>
      <c r="I72" s="178">
        <v>855361</v>
      </c>
      <c r="J72" s="174"/>
      <c r="K72" s="178">
        <v>855361</v>
      </c>
      <c r="L72" s="174"/>
      <c r="M72" s="178">
        <v>855361</v>
      </c>
    </row>
    <row r="73" spans="1:13" s="151" customFormat="1" ht="18.45" customHeight="1" thickTop="1">
      <c r="B73" s="151" t="s">
        <v>88</v>
      </c>
      <c r="E73" s="216"/>
      <c r="G73" s="174"/>
      <c r="H73" s="174"/>
      <c r="I73" s="174"/>
      <c r="J73" s="174"/>
      <c r="K73" s="174"/>
      <c r="L73" s="174"/>
      <c r="M73" s="174"/>
    </row>
    <row r="74" spans="1:13" s="151" customFormat="1" ht="18.45" customHeight="1">
      <c r="B74" s="4" t="s">
        <v>164</v>
      </c>
      <c r="E74" s="216"/>
      <c r="G74" s="174">
        <v>847361</v>
      </c>
      <c r="H74" s="174"/>
      <c r="I74" s="174">
        <v>847361</v>
      </c>
      <c r="J74" s="174"/>
      <c r="K74" s="174">
        <v>847361</v>
      </c>
      <c r="L74" s="174"/>
      <c r="M74" s="174">
        <v>847361</v>
      </c>
    </row>
    <row r="75" spans="1:13" s="151" customFormat="1" ht="18.75" customHeight="1">
      <c r="A75" s="151" t="s">
        <v>74</v>
      </c>
      <c r="E75" s="216"/>
      <c r="G75" s="174"/>
      <c r="H75" s="174"/>
      <c r="I75" s="174"/>
      <c r="J75" s="174"/>
      <c r="K75" s="174"/>
      <c r="L75" s="174"/>
      <c r="M75" s="174"/>
    </row>
    <row r="76" spans="1:13" s="151" customFormat="1" ht="18.75" customHeight="1">
      <c r="A76" s="151" t="s">
        <v>50</v>
      </c>
      <c r="B76" s="151" t="s">
        <v>75</v>
      </c>
      <c r="E76" s="216"/>
      <c r="G76" s="174">
        <v>350872</v>
      </c>
      <c r="H76" s="174"/>
      <c r="I76" s="174">
        <v>350872</v>
      </c>
      <c r="J76" s="174"/>
      <c r="K76" s="174">
        <v>350872</v>
      </c>
      <c r="L76" s="174"/>
      <c r="M76" s="174">
        <v>350872</v>
      </c>
    </row>
    <row r="77" spans="1:13" s="151" customFormat="1" ht="18.45" customHeight="1">
      <c r="B77" s="179" t="s">
        <v>76</v>
      </c>
      <c r="E77" s="216"/>
      <c r="G77" s="174">
        <v>52836</v>
      </c>
      <c r="H77" s="174"/>
      <c r="I77" s="174">
        <v>52836</v>
      </c>
      <c r="J77" s="174"/>
      <c r="K77" s="174">
        <v>52836</v>
      </c>
      <c r="L77" s="174"/>
      <c r="M77" s="174">
        <v>52836</v>
      </c>
    </row>
    <row r="78" spans="1:13" s="151" customFormat="1" ht="18.45" hidden="1" customHeight="1">
      <c r="A78" s="151" t="s">
        <v>165</v>
      </c>
      <c r="E78" s="216"/>
      <c r="G78" s="174"/>
      <c r="H78" s="174"/>
      <c r="I78" s="174"/>
      <c r="J78" s="174"/>
      <c r="K78" s="174"/>
      <c r="L78" s="174"/>
      <c r="M78" s="174"/>
    </row>
    <row r="79" spans="1:13" s="151" customFormat="1" ht="18.45" hidden="1" customHeight="1">
      <c r="A79" s="151" t="s">
        <v>166</v>
      </c>
      <c r="E79" s="216"/>
      <c r="G79" s="145"/>
      <c r="H79" s="174"/>
      <c r="I79" s="145"/>
      <c r="J79" s="174"/>
      <c r="K79" s="145"/>
      <c r="L79" s="145"/>
      <c r="M79" s="145"/>
    </row>
    <row r="80" spans="1:13" s="151" customFormat="1" ht="18.45" customHeight="1">
      <c r="A80" s="151" t="s">
        <v>15</v>
      </c>
      <c r="E80" s="216"/>
      <c r="G80" s="174"/>
      <c r="H80" s="174"/>
      <c r="I80" s="174"/>
      <c r="J80" s="174"/>
      <c r="K80" s="174"/>
      <c r="L80" s="174"/>
      <c r="M80" s="174"/>
    </row>
    <row r="81" spans="1:13" s="151" customFormat="1" ht="18.45" customHeight="1">
      <c r="B81" s="151" t="s">
        <v>23</v>
      </c>
      <c r="E81" s="216"/>
      <c r="G81" s="174"/>
      <c r="H81" s="174"/>
      <c r="I81" s="174"/>
      <c r="J81" s="174"/>
      <c r="K81" s="174"/>
      <c r="L81" s="174"/>
      <c r="M81" s="174"/>
    </row>
    <row r="82" spans="1:13" s="151" customFormat="1" ht="18.45" customHeight="1">
      <c r="B82" s="151" t="s">
        <v>24</v>
      </c>
      <c r="E82" s="216"/>
      <c r="G82" s="174">
        <v>88000</v>
      </c>
      <c r="H82" s="174"/>
      <c r="I82" s="174">
        <v>88000</v>
      </c>
      <c r="J82" s="174"/>
      <c r="K82" s="174">
        <v>88000</v>
      </c>
      <c r="L82" s="174"/>
      <c r="M82" s="174">
        <v>88000</v>
      </c>
    </row>
    <row r="83" spans="1:13" s="151" customFormat="1" ht="18.45" customHeight="1">
      <c r="A83" s="179" t="s">
        <v>89</v>
      </c>
      <c r="E83" s="216"/>
      <c r="G83" s="174">
        <f>'SH 6 Conso'!J33</f>
        <v>2835647</v>
      </c>
      <c r="H83" s="174"/>
      <c r="I83" s="174">
        <v>2683653</v>
      </c>
      <c r="J83" s="174"/>
      <c r="K83" s="174">
        <f>'SH 7 Separate'!J30</f>
        <v>2595929</v>
      </c>
      <c r="L83" s="174"/>
      <c r="M83" s="174">
        <v>2459701</v>
      </c>
    </row>
    <row r="84" spans="1:13" s="151" customFormat="1" ht="18.45" customHeight="1">
      <c r="A84" s="151" t="s">
        <v>90</v>
      </c>
      <c r="E84" s="216"/>
      <c r="G84" s="180">
        <f>'SH 6 Conso'!P33</f>
        <v>77549</v>
      </c>
      <c r="H84" s="174"/>
      <c r="I84" s="180">
        <v>50738</v>
      </c>
      <c r="J84" s="174"/>
      <c r="K84" s="180">
        <f>'SH 7 Separate'!L30</f>
        <v>72355</v>
      </c>
      <c r="L84" s="174"/>
      <c r="M84" s="180">
        <v>54827</v>
      </c>
    </row>
    <row r="85" spans="1:13" s="6" customFormat="1" ht="18.45" customHeight="1">
      <c r="A85" s="6" t="s">
        <v>140</v>
      </c>
      <c r="E85" s="7"/>
      <c r="F85" s="208"/>
      <c r="G85" s="82">
        <f>SUM(G73:G84)</f>
        <v>4252265</v>
      </c>
      <c r="H85" s="181"/>
      <c r="I85" s="82">
        <f>SUM(I73:I84)</f>
        <v>4073460</v>
      </c>
      <c r="J85" s="181"/>
      <c r="K85" s="82">
        <f>SUM(K73:K84)</f>
        <v>4007353</v>
      </c>
      <c r="L85" s="82"/>
      <c r="M85" s="82">
        <f>SUM(M73:M84)</f>
        <v>3853597</v>
      </c>
    </row>
    <row r="86" spans="1:13" s="6" customFormat="1" ht="18.45" customHeight="1">
      <c r="A86" s="151" t="s">
        <v>130</v>
      </c>
      <c r="B86" s="151"/>
      <c r="C86" s="151"/>
      <c r="D86" s="151"/>
      <c r="E86" s="216"/>
      <c r="F86" s="182"/>
      <c r="G86" s="148">
        <v>5222</v>
      </c>
      <c r="H86" s="183"/>
      <c r="I86" s="148">
        <v>5453</v>
      </c>
      <c r="J86" s="183"/>
      <c r="K86" s="148">
        <v>0</v>
      </c>
      <c r="L86" s="142"/>
      <c r="M86" s="148">
        <v>0</v>
      </c>
    </row>
    <row r="87" spans="1:13" s="6" customFormat="1" ht="18.45" customHeight="1">
      <c r="A87" s="6" t="s">
        <v>91</v>
      </c>
      <c r="B87" s="151"/>
      <c r="C87" s="151"/>
      <c r="D87" s="151"/>
      <c r="E87" s="216"/>
      <c r="F87" s="182"/>
      <c r="G87" s="80">
        <f>SUM(G85:G86)</f>
        <v>4257487</v>
      </c>
      <c r="H87" s="82">
        <f>SUM(H86:I86)</f>
        <v>5453</v>
      </c>
      <c r="I87" s="80">
        <f>SUM(I85:I86)</f>
        <v>4078913</v>
      </c>
      <c r="J87" s="82">
        <f>SUM(J86:K86)</f>
        <v>0</v>
      </c>
      <c r="K87" s="80">
        <f>SUM(K85:K86)</f>
        <v>4007353</v>
      </c>
      <c r="L87" s="82">
        <f>SUM(L86:M86)</f>
        <v>0</v>
      </c>
      <c r="M87" s="80">
        <f>SUM(M85:M86)</f>
        <v>3853597</v>
      </c>
    </row>
    <row r="88" spans="1:13" s="6" customFormat="1" ht="18.45" customHeight="1">
      <c r="B88" s="151"/>
      <c r="C88" s="151"/>
      <c r="D88" s="151"/>
      <c r="E88" s="216"/>
      <c r="F88" s="182"/>
      <c r="G88" s="143"/>
      <c r="H88" s="143"/>
      <c r="I88" s="143"/>
      <c r="J88" s="143"/>
      <c r="K88" s="143"/>
      <c r="L88" s="143"/>
      <c r="M88" s="143"/>
    </row>
    <row r="89" spans="1:13" s="6" customFormat="1" ht="18.45" customHeight="1" thickBot="1">
      <c r="A89" s="6" t="s">
        <v>92</v>
      </c>
      <c r="E89" s="7"/>
      <c r="F89" s="208"/>
      <c r="G89" s="66">
        <f>G87+G67</f>
        <v>14795522</v>
      </c>
      <c r="H89" s="181"/>
      <c r="I89" s="66">
        <f>I87+I67</f>
        <v>13816781</v>
      </c>
      <c r="J89" s="181"/>
      <c r="K89" s="66">
        <f>K67+K87</f>
        <v>14715482</v>
      </c>
      <c r="L89" s="57"/>
      <c r="M89" s="66">
        <f>M67+M87</f>
        <v>13816944</v>
      </c>
    </row>
    <row r="90" spans="1:13" s="6" customFormat="1" ht="18.45" customHeight="1" thickTop="1">
      <c r="E90" s="7"/>
      <c r="F90" s="208"/>
      <c r="G90" s="88"/>
      <c r="H90" s="88"/>
      <c r="I90" s="88"/>
      <c r="J90" s="88"/>
      <c r="K90" s="88"/>
      <c r="M90" s="88"/>
    </row>
    <row r="91" spans="1:13" ht="18.45" customHeight="1">
      <c r="G91" s="34"/>
      <c r="H91" s="183"/>
      <c r="I91" s="34"/>
      <c r="J91" s="183"/>
      <c r="K91" s="34"/>
      <c r="L91" s="149"/>
      <c r="M91" s="34"/>
    </row>
    <row r="92" spans="1:13" ht="18.45" customHeight="1"/>
    <row r="93" spans="1:13" ht="18.45" customHeight="1"/>
    <row r="94" spans="1:13" ht="14.4"/>
    <row r="95" spans="1:13" ht="14.4"/>
    <row r="96" spans="1:13" ht="14.4"/>
    <row r="97" ht="14.4"/>
    <row r="98" ht="14.4"/>
    <row r="99" ht="14.4"/>
    <row r="100" ht="14.4"/>
    <row r="101" ht="14.4"/>
    <row r="102" ht="14.4"/>
    <row r="103" ht="14.4"/>
    <row r="104" ht="14.4"/>
  </sheetData>
  <mergeCells count="15">
    <mergeCell ref="A1:M1"/>
    <mergeCell ref="A2:M2"/>
    <mergeCell ref="A3:M3"/>
    <mergeCell ref="G4:J4"/>
    <mergeCell ref="K4:M4"/>
    <mergeCell ref="G40:J40"/>
    <mergeCell ref="K40:M40"/>
    <mergeCell ref="G44:M44"/>
    <mergeCell ref="G5:J5"/>
    <mergeCell ref="K5:M5"/>
    <mergeCell ref="G9:M9"/>
    <mergeCell ref="A37:M37"/>
    <mergeCell ref="A38:M38"/>
    <mergeCell ref="G39:J39"/>
    <mergeCell ref="K39:M39"/>
  </mergeCells>
  <pageMargins left="0.7" right="0.7" top="0.75" bottom="0.5" header="0.3" footer="0.5"/>
  <pageSetup paperSize="9" scale="76" firstPageNumber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05"/>
  <sheetViews>
    <sheetView view="pageBreakPreview" zoomScale="70" zoomScaleNormal="90" zoomScaleSheetLayoutView="70" workbookViewId="0">
      <selection activeCell="A71" sqref="A71"/>
    </sheetView>
  </sheetViews>
  <sheetFormatPr defaultColWidth="9.21875" defaultRowHeight="20.3" customHeight="1"/>
  <cols>
    <col min="1" max="1" width="51.21875" style="36" customWidth="1"/>
    <col min="2" max="2" width="7" style="11" customWidth="1"/>
    <col min="3" max="3" width="12" style="48" customWidth="1"/>
    <col min="4" max="4" width="1.21875" style="47" customWidth="1"/>
    <col min="5" max="5" width="12" style="48" customWidth="1"/>
    <col min="6" max="6" width="1.21875" style="47" customWidth="1"/>
    <col min="7" max="7" width="12" style="48" customWidth="1"/>
    <col min="8" max="8" width="1.21875" style="47" customWidth="1"/>
    <col min="9" max="9" width="12" style="48" customWidth="1"/>
    <col min="10" max="12" width="9.21875" style="36"/>
    <col min="13" max="13" width="11.44140625" style="36" bestFit="1" customWidth="1"/>
    <col min="14" max="16384" width="9.21875" style="36"/>
  </cols>
  <sheetData>
    <row r="1" spans="1:15" s="157" customFormat="1" ht="20.3" customHeight="1">
      <c r="A1" s="206" t="s">
        <v>127</v>
      </c>
      <c r="B1" s="2"/>
      <c r="C1" s="2"/>
      <c r="D1" s="2"/>
      <c r="E1" s="2"/>
      <c r="F1" s="2"/>
      <c r="G1" s="2"/>
      <c r="H1" s="2"/>
      <c r="I1" s="2"/>
      <c r="K1" s="45"/>
    </row>
    <row r="2" spans="1:15" s="157" customFormat="1" ht="20.3" customHeight="1">
      <c r="A2" s="220" t="s">
        <v>62</v>
      </c>
      <c r="B2" s="220"/>
      <c r="C2" s="220"/>
      <c r="D2" s="220"/>
      <c r="E2" s="220"/>
      <c r="F2" s="220"/>
      <c r="G2" s="220"/>
      <c r="H2" s="220"/>
      <c r="I2" s="220"/>
    </row>
    <row r="3" spans="1:15" ht="9.5" customHeight="1">
      <c r="B3" s="8"/>
      <c r="C3" s="1"/>
      <c r="D3" s="1"/>
      <c r="E3" s="1"/>
      <c r="F3" s="1"/>
      <c r="G3" s="1"/>
      <c r="H3" s="1"/>
      <c r="I3" s="1"/>
      <c r="J3" s="46"/>
      <c r="K3" s="46"/>
      <c r="L3" s="46"/>
    </row>
    <row r="4" spans="1:15" ht="19.05" customHeight="1">
      <c r="C4" s="222" t="s">
        <v>26</v>
      </c>
      <c r="D4" s="222"/>
      <c r="E4" s="222"/>
      <c r="F4" s="32"/>
      <c r="G4" s="222" t="s">
        <v>28</v>
      </c>
      <c r="H4" s="222"/>
      <c r="I4" s="222"/>
      <c r="K4" s="210"/>
      <c r="L4" s="184"/>
      <c r="M4" s="210"/>
      <c r="N4" s="210"/>
      <c r="O4" s="210"/>
    </row>
    <row r="5" spans="1:15" ht="19.05" customHeight="1">
      <c r="C5" s="222" t="s">
        <v>27</v>
      </c>
      <c r="D5" s="222"/>
      <c r="E5" s="222"/>
      <c r="F5" s="32"/>
      <c r="G5" s="222" t="s">
        <v>27</v>
      </c>
      <c r="H5" s="222"/>
      <c r="I5" s="222"/>
      <c r="K5" s="210"/>
      <c r="L5" s="184"/>
      <c r="M5" s="210"/>
      <c r="N5" s="210"/>
      <c r="O5" s="210"/>
    </row>
    <row r="6" spans="1:15" ht="19.05" customHeight="1">
      <c r="C6" s="226" t="s">
        <v>60</v>
      </c>
      <c r="D6" s="227"/>
      <c r="E6" s="227"/>
      <c r="F6" s="32"/>
      <c r="G6" s="226" t="s">
        <v>60</v>
      </c>
      <c r="H6" s="227"/>
      <c r="I6" s="227"/>
      <c r="K6" s="210"/>
      <c r="L6" s="184"/>
      <c r="M6" s="210"/>
      <c r="N6" s="210"/>
      <c r="O6" s="210"/>
    </row>
    <row r="7" spans="1:15" ht="19.05" customHeight="1">
      <c r="C7" s="228" t="s">
        <v>186</v>
      </c>
      <c r="D7" s="225"/>
      <c r="E7" s="225"/>
      <c r="F7" s="32"/>
      <c r="G7" s="228" t="s">
        <v>186</v>
      </c>
      <c r="H7" s="225"/>
      <c r="I7" s="225"/>
      <c r="K7" s="210"/>
      <c r="L7" s="184"/>
      <c r="M7" s="210"/>
      <c r="N7" s="210"/>
      <c r="O7" s="210"/>
    </row>
    <row r="8" spans="1:15" ht="19.05" customHeight="1">
      <c r="A8" s="21"/>
      <c r="B8" s="209"/>
      <c r="C8" s="213" t="s">
        <v>187</v>
      </c>
      <c r="D8" s="213"/>
      <c r="E8" s="213" t="s">
        <v>158</v>
      </c>
      <c r="F8" s="213"/>
      <c r="G8" s="213" t="s">
        <v>187</v>
      </c>
      <c r="H8" s="213"/>
      <c r="I8" s="213" t="s">
        <v>158</v>
      </c>
      <c r="K8" s="210"/>
      <c r="L8" s="184"/>
      <c r="M8" s="210"/>
      <c r="N8" s="210"/>
      <c r="O8" s="210"/>
    </row>
    <row r="9" spans="1:15" ht="19.05" customHeight="1">
      <c r="A9" s="21"/>
      <c r="C9" s="224" t="s">
        <v>53</v>
      </c>
      <c r="D9" s="224"/>
      <c r="E9" s="224"/>
      <c r="F9" s="224"/>
      <c r="G9" s="224"/>
      <c r="H9" s="224"/>
      <c r="I9" s="224"/>
      <c r="K9" s="210"/>
      <c r="L9" s="184"/>
      <c r="M9" s="210"/>
      <c r="N9" s="210"/>
      <c r="O9" s="210"/>
    </row>
    <row r="10" spans="1:15" ht="19.05" customHeight="1">
      <c r="A10" s="6" t="s">
        <v>44</v>
      </c>
      <c r="C10" s="101"/>
      <c r="D10" s="21"/>
      <c r="E10" s="101"/>
      <c r="F10" s="21"/>
      <c r="G10" s="101"/>
      <c r="H10" s="21"/>
      <c r="I10" s="101"/>
      <c r="K10" s="216"/>
      <c r="M10" s="37"/>
      <c r="N10" s="39"/>
      <c r="O10" s="37"/>
    </row>
    <row r="11" spans="1:15" s="41" customFormat="1" ht="19.05" customHeight="1">
      <c r="A11" s="61" t="s">
        <v>116</v>
      </c>
      <c r="B11" s="216"/>
      <c r="C11" s="106">
        <v>9567414</v>
      </c>
      <c r="D11" s="102"/>
      <c r="E11" s="106">
        <v>9127923</v>
      </c>
      <c r="F11" s="102"/>
      <c r="G11" s="106">
        <v>9564645</v>
      </c>
      <c r="H11" s="103"/>
      <c r="I11" s="106">
        <v>9126271</v>
      </c>
      <c r="J11" s="36"/>
      <c r="K11" s="216"/>
      <c r="L11" s="36"/>
      <c r="M11" s="40"/>
      <c r="N11" s="40"/>
      <c r="O11" s="40"/>
    </row>
    <row r="12" spans="1:15" s="41" customFormat="1" ht="19.05" customHeight="1">
      <c r="A12" s="61" t="s">
        <v>110</v>
      </c>
      <c r="B12" s="216"/>
      <c r="C12" s="107">
        <v>37827</v>
      </c>
      <c r="D12" s="102"/>
      <c r="E12" s="107">
        <v>22999</v>
      </c>
      <c r="F12" s="102"/>
      <c r="G12" s="107">
        <v>3988</v>
      </c>
      <c r="H12" s="103"/>
      <c r="I12" s="107">
        <v>5215</v>
      </c>
      <c r="J12" s="36"/>
      <c r="K12" s="216"/>
      <c r="L12" s="36"/>
      <c r="M12" s="40"/>
      <c r="N12" s="40"/>
      <c r="O12" s="40"/>
    </row>
    <row r="13" spans="1:15" s="31" customFormat="1" ht="19.05" customHeight="1">
      <c r="A13" s="1" t="s">
        <v>93</v>
      </c>
      <c r="B13" s="216"/>
      <c r="C13" s="84">
        <f>SUM(C11:C12)</f>
        <v>9605241</v>
      </c>
      <c r="D13" s="85"/>
      <c r="E13" s="84">
        <f>SUM(E11:E12)</f>
        <v>9150922</v>
      </c>
      <c r="F13" s="85"/>
      <c r="G13" s="84">
        <f>SUM(G11:G12)</f>
        <v>9568633</v>
      </c>
      <c r="H13" s="82"/>
      <c r="I13" s="84">
        <f>SUM(I11:I12)</f>
        <v>9131486</v>
      </c>
      <c r="J13" s="6"/>
      <c r="K13" s="7"/>
      <c r="L13" s="6"/>
      <c r="M13" s="30"/>
      <c r="N13" s="30"/>
      <c r="O13" s="30"/>
    </row>
    <row r="14" spans="1:15" s="41" customFormat="1" ht="19.05" customHeight="1">
      <c r="A14" s="1" t="s">
        <v>117</v>
      </c>
      <c r="B14" s="216"/>
      <c r="C14" s="103"/>
      <c r="D14" s="102"/>
      <c r="E14" s="103"/>
      <c r="F14" s="102"/>
      <c r="G14" s="103"/>
      <c r="H14" s="103"/>
      <c r="I14" s="103"/>
      <c r="J14" s="36"/>
      <c r="K14" s="216"/>
      <c r="L14" s="36"/>
      <c r="M14" s="40"/>
      <c r="N14" s="40"/>
      <c r="O14" s="40"/>
    </row>
    <row r="15" spans="1:15" s="41" customFormat="1" ht="19.05" customHeight="1">
      <c r="A15" s="61" t="s">
        <v>102</v>
      </c>
      <c r="B15" s="216"/>
      <c r="C15" s="106">
        <v>9180381</v>
      </c>
      <c r="D15" s="102"/>
      <c r="E15" s="106">
        <v>8751051</v>
      </c>
      <c r="F15" s="102"/>
      <c r="G15" s="106">
        <v>9180161</v>
      </c>
      <c r="H15" s="103"/>
      <c r="I15" s="106">
        <v>8755839</v>
      </c>
      <c r="J15" s="36"/>
      <c r="K15" s="216"/>
      <c r="L15" s="36"/>
      <c r="M15" s="40"/>
      <c r="N15" s="40"/>
      <c r="O15" s="40"/>
    </row>
    <row r="16" spans="1:15" s="41" customFormat="1" ht="19.05" customHeight="1">
      <c r="A16" s="61" t="s">
        <v>94</v>
      </c>
      <c r="B16" s="216"/>
      <c r="C16" s="107">
        <v>19361</v>
      </c>
      <c r="D16" s="102"/>
      <c r="E16" s="107">
        <v>18711</v>
      </c>
      <c r="F16" s="102"/>
      <c r="G16" s="107">
        <v>2770</v>
      </c>
      <c r="H16" s="103"/>
      <c r="I16" s="107">
        <v>5251</v>
      </c>
      <c r="J16" s="36"/>
      <c r="K16" s="216"/>
      <c r="L16" s="36"/>
      <c r="M16" s="40"/>
      <c r="N16" s="40"/>
      <c r="O16" s="40"/>
    </row>
    <row r="17" spans="1:15" s="31" customFormat="1" ht="19.05" customHeight="1">
      <c r="A17" s="1" t="s">
        <v>118</v>
      </c>
      <c r="B17" s="7"/>
      <c r="C17" s="84">
        <f>SUM(C15:C16)</f>
        <v>9199742</v>
      </c>
      <c r="D17" s="85"/>
      <c r="E17" s="84">
        <f>SUM(E15:E16)</f>
        <v>8769762</v>
      </c>
      <c r="F17" s="85"/>
      <c r="G17" s="84">
        <f>SUM(G15:G16)</f>
        <v>9182931</v>
      </c>
      <c r="H17" s="82"/>
      <c r="I17" s="84">
        <f>SUM(I15:I16)</f>
        <v>8761090</v>
      </c>
      <c r="J17" s="6"/>
      <c r="K17" s="7"/>
      <c r="L17" s="6"/>
      <c r="M17" s="30"/>
      <c r="N17" s="30"/>
      <c r="O17" s="30"/>
    </row>
    <row r="18" spans="1:15" s="41" customFormat="1" ht="19.05" customHeight="1">
      <c r="A18" s="1" t="s">
        <v>45</v>
      </c>
      <c r="B18" s="216"/>
      <c r="C18" s="82">
        <f>C13-C17</f>
        <v>405499</v>
      </c>
      <c r="D18" s="85"/>
      <c r="E18" s="82">
        <f>E13-E17</f>
        <v>381160</v>
      </c>
      <c r="F18" s="85"/>
      <c r="G18" s="82">
        <f>G13-G17</f>
        <v>385702</v>
      </c>
      <c r="H18" s="82"/>
      <c r="I18" s="82">
        <f>I13-I17</f>
        <v>370396</v>
      </c>
      <c r="J18" s="36"/>
      <c r="K18" s="216"/>
      <c r="L18" s="36"/>
      <c r="M18" s="40"/>
      <c r="N18" s="40"/>
      <c r="O18" s="40"/>
    </row>
    <row r="19" spans="1:15" s="41" customFormat="1" ht="19.05" customHeight="1">
      <c r="A19" s="61" t="s">
        <v>156</v>
      </c>
      <c r="B19" s="216"/>
      <c r="C19" s="108"/>
      <c r="D19" s="102"/>
      <c r="E19" s="108"/>
      <c r="F19" s="102"/>
      <c r="G19" s="108"/>
      <c r="H19" s="103"/>
      <c r="I19" s="108"/>
      <c r="J19" s="36"/>
      <c r="K19" s="216"/>
      <c r="L19" s="36"/>
      <c r="M19" s="40"/>
      <c r="N19" s="40"/>
      <c r="O19" s="40"/>
    </row>
    <row r="20" spans="1:15" s="41" customFormat="1" ht="19.05" customHeight="1">
      <c r="A20" s="61" t="s">
        <v>170</v>
      </c>
      <c r="B20" s="216"/>
      <c r="C20" s="108">
        <v>75591</v>
      </c>
      <c r="D20" s="102"/>
      <c r="E20" s="108">
        <v>13828</v>
      </c>
      <c r="F20" s="102"/>
      <c r="G20" s="108">
        <v>75591</v>
      </c>
      <c r="H20" s="103"/>
      <c r="I20" s="108">
        <v>13828</v>
      </c>
      <c r="J20" s="36"/>
      <c r="K20" s="216"/>
      <c r="L20" s="36"/>
      <c r="M20" s="40"/>
      <c r="N20" s="40"/>
      <c r="O20" s="40"/>
    </row>
    <row r="21" spans="1:15" s="41" customFormat="1" ht="19.05" customHeight="1">
      <c r="A21" s="61" t="s">
        <v>22</v>
      </c>
      <c r="B21" s="216"/>
      <c r="C21" s="107">
        <v>19581</v>
      </c>
      <c r="D21" s="102"/>
      <c r="E21" s="107">
        <v>32194</v>
      </c>
      <c r="F21" s="102"/>
      <c r="G21" s="109">
        <v>24207</v>
      </c>
      <c r="H21" s="103"/>
      <c r="I21" s="109">
        <v>36908</v>
      </c>
      <c r="J21" s="36"/>
      <c r="K21" s="216"/>
      <c r="L21" s="36"/>
      <c r="M21" s="40"/>
      <c r="N21" s="40"/>
      <c r="O21" s="40"/>
    </row>
    <row r="22" spans="1:15" s="31" customFormat="1" ht="19.05" customHeight="1">
      <c r="A22" s="1" t="s">
        <v>46</v>
      </c>
      <c r="B22" s="7"/>
      <c r="C22" s="84">
        <f>SUM(C18:C21)</f>
        <v>500671</v>
      </c>
      <c r="D22" s="85"/>
      <c r="E22" s="84">
        <f>SUM(E18:E21)</f>
        <v>427182</v>
      </c>
      <c r="F22" s="85"/>
      <c r="G22" s="84">
        <f>SUM(G18:G21)</f>
        <v>485500</v>
      </c>
      <c r="H22" s="82"/>
      <c r="I22" s="84">
        <f>SUM(I18:I21)</f>
        <v>421132</v>
      </c>
      <c r="J22" s="6"/>
      <c r="K22" s="7"/>
      <c r="L22" s="6"/>
      <c r="M22" s="30"/>
      <c r="N22" s="30"/>
      <c r="O22" s="30"/>
    </row>
    <row r="23" spans="1:15" s="41" customFormat="1" ht="19.05" customHeight="1">
      <c r="A23" s="61" t="s">
        <v>81</v>
      </c>
      <c r="B23" s="216"/>
      <c r="C23" s="106">
        <v>127399</v>
      </c>
      <c r="D23" s="102"/>
      <c r="E23" s="106">
        <v>133477</v>
      </c>
      <c r="F23" s="102"/>
      <c r="G23" s="106">
        <v>126882</v>
      </c>
      <c r="H23" s="103"/>
      <c r="I23" s="106">
        <v>132615</v>
      </c>
      <c r="J23" s="36"/>
      <c r="K23" s="216"/>
      <c r="L23" s="36"/>
      <c r="M23" s="40"/>
      <c r="N23" s="40"/>
      <c r="O23" s="40"/>
    </row>
    <row r="24" spans="1:15" s="41" customFormat="1" ht="19.05" customHeight="1">
      <c r="A24" s="61" t="s">
        <v>30</v>
      </c>
      <c r="B24" s="216"/>
      <c r="C24" s="106">
        <v>99929</v>
      </c>
      <c r="D24" s="102"/>
      <c r="E24" s="106">
        <v>133187</v>
      </c>
      <c r="F24" s="102"/>
      <c r="G24" s="106">
        <v>98316</v>
      </c>
      <c r="H24" s="103"/>
      <c r="I24" s="106">
        <v>130955</v>
      </c>
      <c r="J24" s="36"/>
      <c r="K24" s="216"/>
      <c r="L24" s="36"/>
      <c r="M24" s="40"/>
      <c r="N24" s="40"/>
      <c r="O24" s="40"/>
    </row>
    <row r="25" spans="1:15" s="41" customFormat="1" ht="19.05" customHeight="1">
      <c r="A25" s="61" t="s">
        <v>202</v>
      </c>
      <c r="B25" s="216"/>
      <c r="C25" s="156">
        <v>46068</v>
      </c>
      <c r="D25" s="103"/>
      <c r="E25" s="156">
        <v>9236</v>
      </c>
      <c r="F25" s="103"/>
      <c r="G25" s="156">
        <v>46026</v>
      </c>
      <c r="H25" s="103"/>
      <c r="I25" s="156">
        <v>9674</v>
      </c>
      <c r="J25" s="36"/>
      <c r="K25" s="216"/>
      <c r="L25" s="36"/>
      <c r="M25" s="40"/>
      <c r="N25" s="40"/>
      <c r="O25" s="40"/>
    </row>
    <row r="26" spans="1:15" s="41" customFormat="1" ht="19.05" customHeight="1">
      <c r="A26" s="61" t="s">
        <v>69</v>
      </c>
      <c r="B26" s="216"/>
      <c r="C26" s="153">
        <v>43065</v>
      </c>
      <c r="D26" s="103"/>
      <c r="E26" s="153">
        <v>26841</v>
      </c>
      <c r="F26" s="103"/>
      <c r="G26" s="153">
        <v>43740</v>
      </c>
      <c r="H26" s="103"/>
      <c r="I26" s="153">
        <v>26841</v>
      </c>
      <c r="J26" s="36"/>
      <c r="K26" s="216"/>
      <c r="L26" s="36"/>
      <c r="M26" s="40"/>
      <c r="N26" s="40"/>
      <c r="O26" s="40"/>
    </row>
    <row r="27" spans="1:15" s="31" customFormat="1" ht="19.05" customHeight="1">
      <c r="A27" s="1" t="s">
        <v>14</v>
      </c>
      <c r="B27" s="7"/>
      <c r="C27" s="80">
        <f>SUM(C23:C26)</f>
        <v>316461</v>
      </c>
      <c r="D27" s="85"/>
      <c r="E27" s="80">
        <f>SUM(E23:E26)</f>
        <v>302741</v>
      </c>
      <c r="F27" s="85"/>
      <c r="G27" s="80">
        <f>SUM(G23:G26)</f>
        <v>314964</v>
      </c>
      <c r="H27" s="82"/>
      <c r="I27" s="80">
        <f>SUM(I23:I26)</f>
        <v>300085</v>
      </c>
      <c r="J27" s="6"/>
      <c r="K27" s="7"/>
      <c r="L27" s="6"/>
      <c r="M27" s="30"/>
      <c r="N27" s="30"/>
      <c r="O27" s="30"/>
    </row>
    <row r="28" spans="1:15" s="31" customFormat="1" ht="19.05" customHeight="1">
      <c r="A28" s="61" t="s">
        <v>172</v>
      </c>
      <c r="B28" s="216"/>
      <c r="C28" s="185">
        <v>5240</v>
      </c>
      <c r="D28" s="85"/>
      <c r="E28" s="185">
        <v>36579</v>
      </c>
      <c r="F28" s="85"/>
      <c r="G28" s="104">
        <v>0</v>
      </c>
      <c r="H28" s="82"/>
      <c r="I28" s="104">
        <v>0</v>
      </c>
      <c r="J28" s="6"/>
      <c r="K28" s="7"/>
      <c r="L28" s="6"/>
      <c r="M28" s="30"/>
      <c r="N28" s="30"/>
      <c r="O28" s="30"/>
    </row>
    <row r="29" spans="1:15" s="31" customFormat="1" ht="19.05" customHeight="1">
      <c r="A29" s="1" t="s">
        <v>57</v>
      </c>
      <c r="B29" s="216"/>
      <c r="C29" s="82">
        <f>C22-C27+C28</f>
        <v>189450</v>
      </c>
      <c r="D29" s="85"/>
      <c r="E29" s="82">
        <f>E22-E27+E28</f>
        <v>161020</v>
      </c>
      <c r="F29" s="85"/>
      <c r="G29" s="82">
        <f>G22-G27+G28</f>
        <v>170536</v>
      </c>
      <c r="H29" s="82"/>
      <c r="I29" s="82">
        <f>I22-I27+I28</f>
        <v>121047</v>
      </c>
      <c r="J29" s="6"/>
      <c r="K29" s="7"/>
      <c r="L29" s="6"/>
      <c r="M29" s="30"/>
      <c r="N29" s="30"/>
      <c r="O29" s="30"/>
    </row>
    <row r="30" spans="1:15" s="41" customFormat="1" ht="19.05" customHeight="1">
      <c r="A30" s="61" t="s">
        <v>77</v>
      </c>
      <c r="B30" s="216"/>
      <c r="C30" s="107">
        <v>-37687</v>
      </c>
      <c r="D30" s="110"/>
      <c r="E30" s="107">
        <v>-25677</v>
      </c>
      <c r="F30" s="110"/>
      <c r="G30" s="107">
        <v>-34308</v>
      </c>
      <c r="H30" s="106"/>
      <c r="I30" s="107">
        <v>-24995</v>
      </c>
      <c r="J30" s="36"/>
      <c r="K30" s="216"/>
      <c r="L30" s="36"/>
      <c r="M30" s="40"/>
      <c r="N30" s="40"/>
      <c r="O30" s="40"/>
    </row>
    <row r="31" spans="1:15" s="31" customFormat="1" ht="19.05" customHeight="1" thickBot="1">
      <c r="A31" s="1" t="s">
        <v>34</v>
      </c>
      <c r="B31" s="7"/>
      <c r="C31" s="139">
        <f>SUM(C29:C30)</f>
        <v>151763</v>
      </c>
      <c r="D31" s="85"/>
      <c r="E31" s="139">
        <f>SUM(E29:E30)</f>
        <v>135343</v>
      </c>
      <c r="F31" s="85"/>
      <c r="G31" s="139">
        <f>SUM(G29:G30)</f>
        <v>136228</v>
      </c>
      <c r="H31" s="82"/>
      <c r="I31" s="139">
        <f>SUM(I29:I30)</f>
        <v>96052</v>
      </c>
      <c r="J31" s="6"/>
      <c r="K31" s="7"/>
      <c r="L31" s="6"/>
      <c r="M31" s="30"/>
      <c r="N31" s="30"/>
      <c r="O31" s="30"/>
    </row>
    <row r="32" spans="1:15" s="41" customFormat="1" ht="9.5" customHeight="1" thickTop="1">
      <c r="A32" s="6"/>
      <c r="B32" s="216"/>
      <c r="C32" s="103"/>
      <c r="D32" s="103"/>
      <c r="E32" s="103"/>
      <c r="F32" s="103"/>
      <c r="G32" s="103"/>
      <c r="H32" s="103"/>
      <c r="I32" s="103"/>
      <c r="J32" s="36"/>
      <c r="K32" s="216"/>
      <c r="L32" s="36"/>
    </row>
    <row r="33" spans="1:10" ht="9.5" customHeight="1">
      <c r="A33" s="12"/>
      <c r="B33" s="21"/>
      <c r="C33" s="82"/>
      <c r="D33" s="85"/>
      <c r="E33" s="82"/>
      <c r="F33" s="57"/>
      <c r="G33" s="82"/>
      <c r="H33" s="57"/>
      <c r="I33" s="82"/>
    </row>
    <row r="34" spans="1:10" ht="20.3" customHeight="1">
      <c r="A34" s="206" t="s">
        <v>127</v>
      </c>
      <c r="B34" s="2"/>
      <c r="C34" s="2"/>
      <c r="D34" s="2"/>
      <c r="E34" s="2"/>
      <c r="F34" s="2"/>
      <c r="G34" s="2"/>
      <c r="H34" s="2"/>
      <c r="I34" s="2"/>
    </row>
    <row r="35" spans="1:10" ht="20.3" customHeight="1">
      <c r="A35" s="207" t="s">
        <v>62</v>
      </c>
      <c r="B35" s="207"/>
      <c r="C35" s="207"/>
      <c r="D35" s="207"/>
      <c r="E35" s="207"/>
      <c r="F35" s="207"/>
      <c r="G35" s="207"/>
      <c r="H35" s="207"/>
      <c r="I35" s="207"/>
    </row>
    <row r="36" spans="1:10" ht="20.3" customHeight="1">
      <c r="A36" s="21"/>
      <c r="B36" s="8"/>
      <c r="C36" s="1"/>
      <c r="D36" s="1"/>
      <c r="E36" s="1"/>
      <c r="F36" s="1"/>
      <c r="G36" s="1"/>
      <c r="H36" s="1"/>
      <c r="I36" s="1"/>
    </row>
    <row r="37" spans="1:10" ht="20.3" customHeight="1">
      <c r="A37" s="21"/>
      <c r="B37" s="21"/>
      <c r="C37" s="222" t="s">
        <v>26</v>
      </c>
      <c r="D37" s="222"/>
      <c r="E37" s="222"/>
      <c r="F37" s="32"/>
      <c r="G37" s="222" t="s">
        <v>28</v>
      </c>
      <c r="H37" s="222"/>
      <c r="I37" s="222"/>
      <c r="J37" s="48"/>
    </row>
    <row r="38" spans="1:10" ht="20.3" customHeight="1">
      <c r="A38" s="21"/>
      <c r="B38" s="21"/>
      <c r="C38" s="222" t="s">
        <v>27</v>
      </c>
      <c r="D38" s="222"/>
      <c r="E38" s="222"/>
      <c r="F38" s="32"/>
      <c r="G38" s="222" t="s">
        <v>27</v>
      </c>
      <c r="H38" s="222"/>
      <c r="I38" s="222"/>
      <c r="J38" s="48"/>
    </row>
    <row r="39" spans="1:10" ht="20.3" customHeight="1">
      <c r="A39" s="21"/>
      <c r="B39" s="21"/>
      <c r="C39" s="223" t="s">
        <v>60</v>
      </c>
      <c r="D39" s="223"/>
      <c r="E39" s="223"/>
      <c r="F39" s="32"/>
      <c r="G39" s="223" t="s">
        <v>60</v>
      </c>
      <c r="H39" s="223"/>
      <c r="I39" s="223"/>
      <c r="J39" s="48"/>
    </row>
    <row r="40" spans="1:10" ht="20.3" customHeight="1">
      <c r="A40" s="21"/>
      <c r="B40" s="21"/>
      <c r="C40" s="225" t="s">
        <v>186</v>
      </c>
      <c r="D40" s="225"/>
      <c r="E40" s="225"/>
      <c r="F40" s="32"/>
      <c r="G40" s="225" t="s">
        <v>186</v>
      </c>
      <c r="H40" s="225"/>
      <c r="I40" s="225"/>
      <c r="J40" s="48"/>
    </row>
    <row r="41" spans="1:10" ht="20.3" customHeight="1">
      <c r="A41" s="21"/>
      <c r="C41" s="213" t="s">
        <v>187</v>
      </c>
      <c r="D41" s="213"/>
      <c r="E41" s="213" t="s">
        <v>158</v>
      </c>
      <c r="F41" s="213"/>
      <c r="G41" s="213" t="s">
        <v>187</v>
      </c>
      <c r="H41" s="213"/>
      <c r="I41" s="213" t="s">
        <v>158</v>
      </c>
      <c r="J41" s="48"/>
    </row>
    <row r="42" spans="1:10" ht="20.3" customHeight="1">
      <c r="A42" s="21"/>
      <c r="B42" s="21"/>
      <c r="C42" s="224" t="s">
        <v>53</v>
      </c>
      <c r="D42" s="224"/>
      <c r="E42" s="224"/>
      <c r="F42" s="224"/>
      <c r="G42" s="224"/>
      <c r="H42" s="224"/>
      <c r="I42" s="224"/>
      <c r="J42" s="48"/>
    </row>
    <row r="43" spans="1:10" ht="19.05" customHeight="1">
      <c r="A43" s="1" t="s">
        <v>35</v>
      </c>
      <c r="B43" s="21"/>
      <c r="C43" s="102"/>
      <c r="D43" s="102"/>
      <c r="E43" s="102"/>
      <c r="F43" s="83"/>
      <c r="G43" s="105"/>
      <c r="H43" s="83"/>
      <c r="I43" s="105"/>
    </row>
    <row r="44" spans="1:10" ht="19.05" customHeight="1">
      <c r="A44" s="8" t="s">
        <v>125</v>
      </c>
      <c r="B44" s="21"/>
      <c r="C44" s="102"/>
      <c r="D44" s="102"/>
      <c r="E44" s="102"/>
      <c r="F44" s="83"/>
      <c r="G44" s="105"/>
      <c r="H44" s="83"/>
      <c r="I44" s="105"/>
    </row>
    <row r="45" spans="1:10" ht="19.05" customHeight="1">
      <c r="A45" s="61" t="s">
        <v>141</v>
      </c>
      <c r="B45" s="21"/>
      <c r="C45" s="102"/>
      <c r="D45" s="102"/>
      <c r="E45" s="102"/>
      <c r="F45" s="83"/>
      <c r="G45" s="105"/>
      <c r="H45" s="83"/>
      <c r="I45" s="105"/>
    </row>
    <row r="46" spans="1:10" ht="19.05" customHeight="1">
      <c r="A46" s="99" t="s">
        <v>126</v>
      </c>
      <c r="B46" s="21"/>
      <c r="C46" s="132">
        <v>-496</v>
      </c>
      <c r="D46" s="91"/>
      <c r="E46" s="132">
        <v>1207</v>
      </c>
      <c r="F46" s="91"/>
      <c r="G46" s="132">
        <v>0</v>
      </c>
      <c r="H46" s="91"/>
      <c r="I46" s="132">
        <v>0</v>
      </c>
    </row>
    <row r="47" spans="1:10" ht="19.05" customHeight="1">
      <c r="A47" s="61" t="s">
        <v>131</v>
      </c>
      <c r="B47" s="21"/>
      <c r="C47" s="132"/>
      <c r="D47" s="91"/>
      <c r="E47" s="132"/>
      <c r="F47" s="91"/>
      <c r="G47" s="132"/>
      <c r="H47" s="91"/>
      <c r="I47" s="132"/>
    </row>
    <row r="48" spans="1:10" ht="19.05" customHeight="1">
      <c r="A48" s="99" t="s">
        <v>171</v>
      </c>
      <c r="B48" s="21"/>
      <c r="C48" s="121">
        <v>99</v>
      </c>
      <c r="D48" s="91"/>
      <c r="E48" s="121">
        <v>-241</v>
      </c>
      <c r="F48" s="91"/>
      <c r="G48" s="121">
        <v>0</v>
      </c>
      <c r="H48" s="91"/>
      <c r="I48" s="121">
        <v>0</v>
      </c>
    </row>
    <row r="49" spans="1:11" ht="19.05" customHeight="1">
      <c r="A49" s="1" t="s">
        <v>142</v>
      </c>
      <c r="B49" s="21"/>
      <c r="C49" s="132"/>
      <c r="D49" s="91"/>
      <c r="E49" s="132"/>
      <c r="F49" s="91"/>
      <c r="G49" s="132"/>
      <c r="H49" s="91"/>
      <c r="I49" s="132"/>
    </row>
    <row r="50" spans="1:11" ht="19.05" customHeight="1">
      <c r="A50" s="1" t="s">
        <v>143</v>
      </c>
      <c r="B50" s="21"/>
      <c r="C50" s="137">
        <f>SUM(C46:C48)</f>
        <v>-397</v>
      </c>
      <c r="D50" s="133"/>
      <c r="E50" s="137">
        <f>SUM(E46:E48)</f>
        <v>966</v>
      </c>
      <c r="F50" s="133"/>
      <c r="G50" s="137">
        <f>SUM(G46:G48)</f>
        <v>0</v>
      </c>
      <c r="H50" s="133"/>
      <c r="I50" s="137">
        <f>SUM(I46:I48)</f>
        <v>0</v>
      </c>
    </row>
    <row r="51" spans="1:11" ht="19.05" customHeight="1">
      <c r="A51" s="1"/>
      <c r="B51" s="21"/>
      <c r="C51" s="155"/>
      <c r="D51" s="133"/>
      <c r="E51" s="155"/>
      <c r="F51" s="133"/>
      <c r="G51" s="155"/>
      <c r="H51" s="133"/>
      <c r="I51" s="155"/>
    </row>
    <row r="52" spans="1:11" ht="19.05" customHeight="1">
      <c r="A52" s="8" t="s">
        <v>200</v>
      </c>
      <c r="B52" s="21"/>
      <c r="C52" s="102"/>
      <c r="D52" s="102"/>
      <c r="E52" s="102"/>
      <c r="F52" s="83"/>
      <c r="G52" s="105"/>
      <c r="H52" s="83"/>
      <c r="I52" s="105"/>
    </row>
    <row r="53" spans="1:11" ht="19.05" customHeight="1">
      <c r="A53" s="61" t="s">
        <v>152</v>
      </c>
      <c r="B53" s="21"/>
      <c r="C53" s="102"/>
      <c r="D53" s="102"/>
      <c r="E53" s="102"/>
      <c r="F53" s="83"/>
      <c r="G53" s="105"/>
      <c r="H53" s="83"/>
      <c r="I53" s="105"/>
    </row>
    <row r="54" spans="1:11" ht="19.05" customHeight="1">
      <c r="A54" s="61" t="s">
        <v>144</v>
      </c>
      <c r="B54" s="21"/>
      <c r="C54" s="111">
        <v>34010</v>
      </c>
      <c r="D54" s="112"/>
      <c r="E54" s="111">
        <v>-9595</v>
      </c>
      <c r="F54" s="112"/>
      <c r="G54" s="111">
        <v>21910</v>
      </c>
      <c r="H54" s="112"/>
      <c r="I54" s="111">
        <v>-9595</v>
      </c>
    </row>
    <row r="55" spans="1:11" ht="19.05" customHeight="1">
      <c r="A55" s="61" t="s">
        <v>109</v>
      </c>
      <c r="B55" s="21"/>
      <c r="C55" s="111"/>
      <c r="D55" s="112"/>
      <c r="E55" s="111"/>
      <c r="F55" s="112"/>
      <c r="G55" s="111"/>
      <c r="H55" s="112"/>
      <c r="I55" s="111"/>
    </row>
    <row r="56" spans="1:11" ht="19.05" customHeight="1">
      <c r="A56" s="99" t="s">
        <v>171</v>
      </c>
      <c r="B56" s="21"/>
      <c r="C56" s="121">
        <v>-6802</v>
      </c>
      <c r="D56" s="91"/>
      <c r="E56" s="121">
        <v>1919</v>
      </c>
      <c r="F56" s="91"/>
      <c r="G56" s="121">
        <v>-4382</v>
      </c>
      <c r="H56" s="91"/>
      <c r="I56" s="121">
        <v>1919</v>
      </c>
    </row>
    <row r="57" spans="1:11" ht="19.05" customHeight="1">
      <c r="A57" s="1" t="s">
        <v>203</v>
      </c>
      <c r="B57" s="21"/>
      <c r="C57" s="132"/>
      <c r="D57" s="91"/>
      <c r="E57" s="132"/>
      <c r="F57" s="91"/>
      <c r="G57" s="132"/>
      <c r="H57" s="91"/>
      <c r="I57" s="132"/>
    </row>
    <row r="58" spans="1:11" ht="19.05" customHeight="1">
      <c r="A58" s="1" t="s">
        <v>204</v>
      </c>
      <c r="B58" s="21"/>
      <c r="C58" s="84">
        <f>SUM(C53:C56)</f>
        <v>27208</v>
      </c>
      <c r="D58" s="85"/>
      <c r="E58" s="84">
        <f>SUM(E53:E56)</f>
        <v>-7676</v>
      </c>
      <c r="F58" s="57"/>
      <c r="G58" s="84">
        <f>SUM(G53:G56)</f>
        <v>17528</v>
      </c>
      <c r="H58" s="57"/>
      <c r="I58" s="84">
        <f>SUM(I53:I56)</f>
        <v>-7676</v>
      </c>
      <c r="K58" s="134"/>
    </row>
    <row r="59" spans="1:11" ht="9.5" customHeight="1">
      <c r="A59" s="61"/>
      <c r="B59" s="21"/>
      <c r="C59" s="132"/>
      <c r="D59" s="91"/>
      <c r="E59" s="132"/>
      <c r="F59" s="91"/>
      <c r="G59" s="132"/>
      <c r="H59" s="91"/>
      <c r="I59" s="132"/>
    </row>
    <row r="60" spans="1:11" ht="19.05" customHeight="1">
      <c r="A60" s="12" t="s">
        <v>95</v>
      </c>
      <c r="B60" s="21"/>
      <c r="C60" s="84">
        <f>C58+C50</f>
        <v>26811</v>
      </c>
      <c r="D60" s="85"/>
      <c r="E60" s="84">
        <f>E58+E50</f>
        <v>-6710</v>
      </c>
      <c r="F60" s="57"/>
      <c r="G60" s="84">
        <f>G58+G50</f>
        <v>17528</v>
      </c>
      <c r="H60" s="57"/>
      <c r="I60" s="84">
        <f>I58+I50</f>
        <v>-7676</v>
      </c>
    </row>
    <row r="61" spans="1:11" ht="19.05" customHeight="1" thickBot="1">
      <c r="A61" s="12" t="s">
        <v>52</v>
      </c>
      <c r="B61" s="216"/>
      <c r="C61" s="86">
        <f>SUM(C31,C60)</f>
        <v>178574</v>
      </c>
      <c r="D61" s="82"/>
      <c r="E61" s="86">
        <f>SUM(E31,E60)</f>
        <v>128633</v>
      </c>
      <c r="F61" s="82"/>
      <c r="G61" s="86">
        <f>SUM(G31,G60)</f>
        <v>153756</v>
      </c>
      <c r="H61" s="82"/>
      <c r="I61" s="86">
        <f>SUM(I31,I60)</f>
        <v>88376</v>
      </c>
    </row>
    <row r="62" spans="1:11" ht="20.3" customHeight="1" thickTop="1">
      <c r="A62" s="12"/>
      <c r="B62" s="216"/>
      <c r="C62" s="82"/>
      <c r="D62" s="82"/>
      <c r="E62" s="82"/>
      <c r="F62" s="82"/>
      <c r="G62" s="82"/>
      <c r="H62" s="82"/>
      <c r="I62" s="82"/>
    </row>
    <row r="63" spans="1:11" ht="20.3" customHeight="1">
      <c r="A63" s="6" t="s">
        <v>154</v>
      </c>
      <c r="B63" s="6"/>
      <c r="C63" s="210"/>
      <c r="D63" s="210"/>
      <c r="E63" s="210"/>
      <c r="F63" s="210"/>
      <c r="G63" s="210"/>
      <c r="H63" s="210"/>
      <c r="I63" s="210"/>
      <c r="J63" s="48"/>
    </row>
    <row r="64" spans="1:11" ht="20.3" customHeight="1">
      <c r="A64" s="21" t="s">
        <v>145</v>
      </c>
      <c r="B64" s="21"/>
      <c r="C64" s="106">
        <v>151994</v>
      </c>
      <c r="D64" s="65"/>
      <c r="E64" s="106">
        <v>135545</v>
      </c>
      <c r="F64" s="65"/>
      <c r="G64" s="106">
        <v>136228</v>
      </c>
      <c r="H64" s="65"/>
      <c r="I64" s="106">
        <v>96052</v>
      </c>
      <c r="J64" s="48"/>
    </row>
    <row r="65" spans="1:10" ht="20.3" customHeight="1">
      <c r="A65" s="21" t="s">
        <v>65</v>
      </c>
      <c r="B65" s="21"/>
      <c r="C65" s="65">
        <v>-231</v>
      </c>
      <c r="D65" s="65"/>
      <c r="E65" s="186">
        <v>-202</v>
      </c>
      <c r="F65" s="103"/>
      <c r="G65" s="65">
        <v>0</v>
      </c>
      <c r="H65" s="103"/>
      <c r="I65" s="65">
        <v>0</v>
      </c>
      <c r="J65" s="48"/>
    </row>
    <row r="66" spans="1:10" ht="20.3" customHeight="1" thickBot="1">
      <c r="A66" s="1" t="s">
        <v>34</v>
      </c>
      <c r="B66" s="6"/>
      <c r="C66" s="187">
        <f>SUM(C64:C65)</f>
        <v>151763</v>
      </c>
      <c r="D66" s="70">
        <v>0</v>
      </c>
      <c r="E66" s="187">
        <f>SUM(E64:E65)</f>
        <v>135343</v>
      </c>
      <c r="F66" s="70">
        <v>0</v>
      </c>
      <c r="G66" s="187">
        <f>SUM(G64:G65)</f>
        <v>136228</v>
      </c>
      <c r="H66" s="70">
        <v>0</v>
      </c>
      <c r="I66" s="187">
        <f>SUM(I64:I65)</f>
        <v>96052</v>
      </c>
      <c r="J66" s="48"/>
    </row>
    <row r="67" spans="1:10" ht="20.3" customHeight="1" thickTop="1">
      <c r="A67" s="21"/>
      <c r="B67" s="21"/>
      <c r="C67" s="69"/>
      <c r="D67" s="69"/>
      <c r="E67" s="188"/>
      <c r="F67" s="69"/>
      <c r="G67" s="69"/>
      <c r="H67" s="69"/>
      <c r="I67" s="69"/>
      <c r="J67" s="48"/>
    </row>
    <row r="68" spans="1:10" ht="20.3" customHeight="1">
      <c r="A68" s="6" t="s">
        <v>155</v>
      </c>
      <c r="B68" s="6"/>
      <c r="C68" s="69"/>
      <c r="D68" s="69"/>
      <c r="E68" s="188"/>
      <c r="F68" s="69"/>
      <c r="G68" s="69"/>
      <c r="H68" s="69"/>
      <c r="I68" s="69"/>
      <c r="J68" s="48"/>
    </row>
    <row r="69" spans="1:10" ht="20.3" customHeight="1">
      <c r="A69" s="21" t="s">
        <v>145</v>
      </c>
      <c r="B69" s="21"/>
      <c r="C69" s="106">
        <v>178805</v>
      </c>
      <c r="D69" s="110"/>
      <c r="E69" s="106">
        <v>128835</v>
      </c>
      <c r="F69" s="110"/>
      <c r="G69" s="106">
        <v>153756</v>
      </c>
      <c r="H69" s="106"/>
      <c r="I69" s="106">
        <v>88376</v>
      </c>
      <c r="J69" s="48"/>
    </row>
    <row r="70" spans="1:10" ht="20.3" customHeight="1">
      <c r="A70" s="21" t="s">
        <v>65</v>
      </c>
      <c r="B70" s="21"/>
      <c r="C70" s="65">
        <v>-231</v>
      </c>
      <c r="D70" s="65"/>
      <c r="E70" s="186">
        <v>-202</v>
      </c>
      <c r="F70" s="103"/>
      <c r="G70" s="65">
        <v>0</v>
      </c>
      <c r="H70" s="103"/>
      <c r="I70" s="65">
        <v>0</v>
      </c>
      <c r="J70" s="48"/>
    </row>
    <row r="71" spans="1:10" ht="20.3" customHeight="1" thickBot="1">
      <c r="A71" s="6" t="s">
        <v>52</v>
      </c>
      <c r="B71" s="6"/>
      <c r="C71" s="187">
        <f>SUM(C69:C70)</f>
        <v>178574</v>
      </c>
      <c r="D71" s="70"/>
      <c r="E71" s="187">
        <f>SUM(E69:E70)</f>
        <v>128633</v>
      </c>
      <c r="F71" s="70"/>
      <c r="G71" s="187">
        <f>SUM(G69:G70)</f>
        <v>153756</v>
      </c>
      <c r="H71" s="70"/>
      <c r="I71" s="187">
        <f>SUM(I69:I70)</f>
        <v>88376</v>
      </c>
      <c r="J71" s="48"/>
    </row>
    <row r="72" spans="1:10" ht="20.3" customHeight="1" thickTop="1">
      <c r="A72" s="21"/>
      <c r="B72" s="21"/>
      <c r="C72" s="22"/>
      <c r="D72" s="22"/>
      <c r="E72" s="189"/>
      <c r="F72" s="22"/>
      <c r="G72" s="22"/>
      <c r="H72" s="22"/>
      <c r="I72" s="22"/>
      <c r="J72" s="48"/>
    </row>
    <row r="73" spans="1:10" ht="20.3" customHeight="1" thickBot="1">
      <c r="A73" s="6" t="s">
        <v>64</v>
      </c>
      <c r="B73" s="216"/>
      <c r="C73" s="87">
        <f>C66/'BS 2-3'!G74</f>
        <v>0.17910076106877706</v>
      </c>
      <c r="D73" s="62"/>
      <c r="E73" s="87">
        <f>E66/'BS 2-3'!I74</f>
        <v>0.15972295161094269</v>
      </c>
      <c r="F73" s="60"/>
      <c r="G73" s="87">
        <f>G66/'BS 2-3'!K74</f>
        <v>0.1607673706956067</v>
      </c>
      <c r="H73" s="60"/>
      <c r="I73" s="87">
        <f>I66/'BS 2-3'!M74</f>
        <v>0.11335428465553643</v>
      </c>
      <c r="J73" s="48"/>
    </row>
    <row r="74" spans="1:10" ht="20.3" customHeight="1" thickTop="1">
      <c r="B74" s="36"/>
      <c r="C74" s="36"/>
      <c r="D74" s="49"/>
      <c r="E74" s="36"/>
      <c r="F74" s="49"/>
      <c r="H74" s="49"/>
    </row>
    <row r="75" spans="1:10" ht="20.3" customHeight="1">
      <c r="B75" s="36"/>
      <c r="C75" s="36"/>
      <c r="D75" s="49"/>
      <c r="E75" s="36"/>
      <c r="F75" s="49"/>
      <c r="H75" s="49"/>
    </row>
    <row r="76" spans="1:10" ht="20.3" customHeight="1">
      <c r="B76" s="36"/>
      <c r="C76" s="36"/>
      <c r="D76" s="49"/>
      <c r="E76" s="36"/>
      <c r="F76" s="49"/>
      <c r="H76" s="49"/>
    </row>
    <row r="77" spans="1:10" ht="20.3" customHeight="1">
      <c r="B77" s="36"/>
      <c r="C77" s="36"/>
      <c r="D77" s="49"/>
      <c r="E77" s="36"/>
      <c r="F77" s="49"/>
      <c r="H77" s="49"/>
    </row>
    <row r="78" spans="1:10" ht="20.3" customHeight="1">
      <c r="B78" s="36"/>
      <c r="C78" s="36"/>
      <c r="D78" s="49"/>
      <c r="E78" s="36"/>
      <c r="F78" s="49"/>
      <c r="H78" s="49"/>
    </row>
    <row r="79" spans="1:10" ht="20.3" customHeight="1">
      <c r="B79" s="36"/>
      <c r="C79" s="36"/>
      <c r="D79" s="49"/>
      <c r="E79" s="36"/>
      <c r="F79" s="49"/>
      <c r="H79" s="49"/>
    </row>
    <row r="80" spans="1:10" ht="20.3" customHeight="1">
      <c r="B80" s="36"/>
      <c r="C80" s="36"/>
      <c r="D80" s="49"/>
      <c r="E80" s="36"/>
      <c r="F80" s="49"/>
      <c r="H80" s="49"/>
    </row>
    <row r="81" spans="2:8" ht="20.3" customHeight="1">
      <c r="B81" s="36"/>
      <c r="C81" s="36"/>
      <c r="D81" s="49"/>
      <c r="E81" s="36"/>
      <c r="F81" s="49"/>
      <c r="H81" s="49"/>
    </row>
    <row r="82" spans="2:8" ht="20.3" customHeight="1">
      <c r="B82" s="36"/>
      <c r="C82" s="36"/>
      <c r="D82" s="49"/>
      <c r="E82" s="36"/>
      <c r="F82" s="49"/>
      <c r="H82" s="49"/>
    </row>
    <row r="83" spans="2:8" ht="20.3" customHeight="1">
      <c r="B83" s="36"/>
      <c r="C83" s="36"/>
      <c r="D83" s="49"/>
      <c r="E83" s="36"/>
      <c r="F83" s="49"/>
      <c r="H83" s="49"/>
    </row>
    <row r="84" spans="2:8" ht="20.3" customHeight="1">
      <c r="B84" s="36"/>
      <c r="C84" s="36"/>
      <c r="D84" s="49"/>
      <c r="E84" s="36"/>
      <c r="F84" s="49"/>
      <c r="H84" s="49"/>
    </row>
    <row r="85" spans="2:8" ht="20.3" customHeight="1">
      <c r="B85" s="36"/>
      <c r="C85" s="36"/>
      <c r="D85" s="49"/>
      <c r="E85" s="36"/>
      <c r="F85" s="49"/>
      <c r="H85" s="49"/>
    </row>
    <row r="86" spans="2:8" ht="20.3" customHeight="1">
      <c r="B86" s="36"/>
      <c r="C86" s="36"/>
      <c r="D86" s="49"/>
      <c r="E86" s="36"/>
      <c r="F86" s="49"/>
      <c r="H86" s="49"/>
    </row>
    <row r="87" spans="2:8" ht="20.3" customHeight="1">
      <c r="B87" s="36"/>
      <c r="C87" s="36"/>
      <c r="D87" s="49"/>
      <c r="E87" s="36"/>
      <c r="F87" s="49"/>
      <c r="H87" s="49"/>
    </row>
    <row r="88" spans="2:8" ht="20.3" customHeight="1">
      <c r="B88" s="36"/>
      <c r="C88" s="36"/>
      <c r="D88" s="49"/>
      <c r="E88" s="36"/>
      <c r="F88" s="49"/>
      <c r="H88" s="49"/>
    </row>
    <row r="89" spans="2:8" ht="20.3" customHeight="1">
      <c r="B89" s="36"/>
      <c r="C89" s="36"/>
      <c r="D89" s="49"/>
      <c r="E89" s="36"/>
      <c r="F89" s="49"/>
      <c r="H89" s="49"/>
    </row>
    <row r="90" spans="2:8" ht="20.3" customHeight="1">
      <c r="B90" s="36"/>
      <c r="C90" s="36"/>
      <c r="D90" s="49"/>
      <c r="E90" s="36"/>
      <c r="F90" s="49"/>
      <c r="H90" s="49"/>
    </row>
    <row r="91" spans="2:8" ht="20.3" customHeight="1">
      <c r="B91" s="36"/>
      <c r="C91" s="36"/>
      <c r="D91" s="49"/>
      <c r="E91" s="36"/>
      <c r="F91" s="49"/>
      <c r="H91" s="49"/>
    </row>
    <row r="92" spans="2:8" ht="20.3" customHeight="1">
      <c r="B92" s="36"/>
      <c r="C92" s="36"/>
      <c r="D92" s="49"/>
      <c r="E92" s="36"/>
      <c r="F92" s="49"/>
      <c r="H92" s="49"/>
    </row>
    <row r="93" spans="2:8" ht="20.3" customHeight="1">
      <c r="B93" s="36"/>
      <c r="C93" s="36"/>
      <c r="D93" s="49"/>
      <c r="E93" s="36"/>
      <c r="F93" s="49"/>
      <c r="H93" s="49"/>
    </row>
    <row r="94" spans="2:8" ht="20.3" customHeight="1">
      <c r="B94" s="36"/>
      <c r="C94" s="36"/>
      <c r="D94" s="49"/>
      <c r="E94" s="36"/>
      <c r="F94" s="49"/>
      <c r="H94" s="49"/>
    </row>
    <row r="95" spans="2:8" ht="20.3" customHeight="1">
      <c r="B95" s="36"/>
      <c r="C95" s="36"/>
      <c r="D95" s="49"/>
      <c r="E95" s="36"/>
      <c r="F95" s="49"/>
      <c r="H95" s="49"/>
    </row>
    <row r="96" spans="2:8" ht="20.3" customHeight="1">
      <c r="B96" s="36"/>
      <c r="C96" s="36"/>
      <c r="D96" s="49"/>
      <c r="E96" s="36"/>
      <c r="F96" s="49"/>
      <c r="H96" s="49"/>
    </row>
    <row r="97" spans="2:8" ht="20.3" customHeight="1">
      <c r="B97" s="36"/>
      <c r="C97" s="36"/>
      <c r="D97" s="49"/>
      <c r="E97" s="36"/>
      <c r="F97" s="49"/>
      <c r="H97" s="49"/>
    </row>
    <row r="98" spans="2:8" ht="20.3" customHeight="1">
      <c r="B98" s="36"/>
      <c r="C98" s="36"/>
      <c r="D98" s="49"/>
      <c r="E98" s="36"/>
      <c r="F98" s="49"/>
      <c r="H98" s="49"/>
    </row>
    <row r="99" spans="2:8" ht="20.3" customHeight="1">
      <c r="B99" s="36"/>
      <c r="C99" s="36"/>
      <c r="D99" s="49"/>
      <c r="E99" s="36"/>
      <c r="F99" s="49"/>
      <c r="H99" s="49"/>
    </row>
    <row r="100" spans="2:8" ht="20.3" customHeight="1">
      <c r="B100" s="36"/>
      <c r="C100" s="36"/>
      <c r="D100" s="49"/>
      <c r="E100" s="36"/>
      <c r="F100" s="49"/>
      <c r="H100" s="49"/>
    </row>
    <row r="101" spans="2:8" ht="20.3" customHeight="1">
      <c r="B101" s="36"/>
      <c r="C101" s="36"/>
      <c r="D101" s="49"/>
      <c r="E101" s="36"/>
      <c r="F101" s="49"/>
      <c r="H101" s="49"/>
    </row>
    <row r="102" spans="2:8" ht="20.3" customHeight="1">
      <c r="B102" s="36"/>
      <c r="C102" s="36"/>
      <c r="D102" s="49"/>
      <c r="E102" s="36"/>
      <c r="F102" s="49"/>
      <c r="H102" s="49"/>
    </row>
    <row r="103" spans="2:8" ht="20.3" customHeight="1">
      <c r="B103" s="36"/>
      <c r="C103" s="36"/>
      <c r="D103" s="49"/>
      <c r="E103" s="36"/>
      <c r="F103" s="49"/>
      <c r="H103" s="49"/>
    </row>
    <row r="104" spans="2:8" ht="20.3" customHeight="1">
      <c r="B104" s="36"/>
      <c r="C104" s="36"/>
      <c r="D104" s="49"/>
      <c r="E104" s="36"/>
      <c r="F104" s="49"/>
      <c r="H104" s="49"/>
    </row>
    <row r="105" spans="2:8" ht="20.3" customHeight="1">
      <c r="B105" s="36"/>
      <c r="C105" s="36"/>
      <c r="D105" s="49"/>
      <c r="E105" s="36"/>
      <c r="F105" s="49"/>
      <c r="H105" s="49"/>
    </row>
    <row r="106" spans="2:8" ht="20.3" customHeight="1">
      <c r="B106" s="36"/>
      <c r="C106" s="36"/>
      <c r="D106" s="49"/>
      <c r="E106" s="36"/>
      <c r="F106" s="49"/>
      <c r="H106" s="49"/>
    </row>
    <row r="107" spans="2:8" ht="20.3" customHeight="1">
      <c r="B107" s="36"/>
      <c r="C107" s="36"/>
      <c r="D107" s="49"/>
      <c r="E107" s="36"/>
      <c r="F107" s="49"/>
      <c r="H107" s="49"/>
    </row>
    <row r="108" spans="2:8" ht="20.3" customHeight="1">
      <c r="B108" s="36"/>
      <c r="C108" s="36"/>
      <c r="D108" s="49"/>
      <c r="E108" s="36"/>
      <c r="F108" s="49"/>
      <c r="H108" s="49"/>
    </row>
    <row r="109" spans="2:8" ht="20.3" customHeight="1">
      <c r="B109" s="36"/>
      <c r="C109" s="36"/>
      <c r="D109" s="49"/>
      <c r="E109" s="36"/>
      <c r="F109" s="49"/>
      <c r="H109" s="49"/>
    </row>
    <row r="110" spans="2:8" ht="20.3" customHeight="1">
      <c r="B110" s="36"/>
      <c r="C110" s="36"/>
      <c r="D110" s="49"/>
      <c r="E110" s="36"/>
      <c r="F110" s="49"/>
      <c r="H110" s="49"/>
    </row>
    <row r="111" spans="2:8" ht="20.3" customHeight="1">
      <c r="B111" s="36"/>
      <c r="C111" s="36"/>
      <c r="D111" s="49"/>
      <c r="E111" s="36"/>
      <c r="F111" s="49"/>
      <c r="H111" s="49"/>
    </row>
    <row r="112" spans="2:8" ht="20.3" customHeight="1">
      <c r="B112" s="36"/>
      <c r="C112" s="36"/>
      <c r="D112" s="49"/>
      <c r="E112" s="36"/>
      <c r="F112" s="49"/>
      <c r="H112" s="49"/>
    </row>
    <row r="113" spans="2:8" ht="20.3" customHeight="1">
      <c r="B113" s="36"/>
      <c r="C113" s="36"/>
      <c r="D113" s="49"/>
      <c r="E113" s="36"/>
      <c r="F113" s="49"/>
      <c r="H113" s="49"/>
    </row>
    <row r="114" spans="2:8" ht="20.3" customHeight="1">
      <c r="B114" s="36"/>
      <c r="C114" s="36"/>
      <c r="D114" s="49"/>
      <c r="E114" s="36"/>
      <c r="F114" s="49"/>
      <c r="H114" s="49"/>
    </row>
    <row r="115" spans="2:8" ht="20.3" customHeight="1">
      <c r="B115" s="36"/>
      <c r="C115" s="36"/>
      <c r="D115" s="49"/>
      <c r="E115" s="36"/>
      <c r="F115" s="49"/>
      <c r="H115" s="49"/>
    </row>
    <row r="116" spans="2:8" ht="20.3" customHeight="1">
      <c r="B116" s="36"/>
      <c r="C116" s="36"/>
      <c r="D116" s="49"/>
      <c r="E116" s="36"/>
      <c r="F116" s="49"/>
      <c r="H116" s="49"/>
    </row>
    <row r="117" spans="2:8" ht="20.3" customHeight="1">
      <c r="B117" s="36"/>
      <c r="C117" s="36"/>
      <c r="D117" s="49"/>
      <c r="E117" s="36"/>
      <c r="F117" s="49"/>
      <c r="H117" s="49"/>
    </row>
    <row r="118" spans="2:8" ht="20.3" customHeight="1">
      <c r="B118" s="36"/>
      <c r="C118" s="36"/>
      <c r="D118" s="49"/>
      <c r="E118" s="36"/>
      <c r="F118" s="49"/>
      <c r="H118" s="49"/>
    </row>
    <row r="119" spans="2:8" ht="20.3" customHeight="1">
      <c r="B119" s="36"/>
      <c r="C119" s="36"/>
      <c r="D119" s="49"/>
      <c r="E119" s="36"/>
      <c r="F119" s="49"/>
      <c r="H119" s="49"/>
    </row>
    <row r="120" spans="2:8" ht="20.3" customHeight="1">
      <c r="B120" s="36"/>
      <c r="C120" s="36"/>
      <c r="D120" s="49"/>
      <c r="E120" s="36"/>
      <c r="F120" s="49"/>
      <c r="H120" s="49"/>
    </row>
    <row r="121" spans="2:8" ht="20.3" customHeight="1">
      <c r="B121" s="36"/>
      <c r="C121" s="36"/>
      <c r="D121" s="49"/>
      <c r="E121" s="36"/>
      <c r="F121" s="49"/>
      <c r="H121" s="49"/>
    </row>
    <row r="122" spans="2:8" ht="20.3" customHeight="1">
      <c r="B122" s="36"/>
      <c r="C122" s="36"/>
      <c r="D122" s="49"/>
      <c r="E122" s="36"/>
      <c r="F122" s="49"/>
      <c r="H122" s="49"/>
    </row>
    <row r="123" spans="2:8" ht="20.3" customHeight="1">
      <c r="B123" s="36"/>
      <c r="C123" s="36"/>
      <c r="D123" s="49"/>
      <c r="E123" s="36"/>
      <c r="F123" s="49"/>
      <c r="H123" s="49"/>
    </row>
    <row r="124" spans="2:8" ht="20.3" customHeight="1">
      <c r="B124" s="36"/>
      <c r="C124" s="36"/>
      <c r="D124" s="49"/>
      <c r="E124" s="36"/>
      <c r="F124" s="49"/>
      <c r="H124" s="49"/>
    </row>
    <row r="125" spans="2:8" ht="20.3" customHeight="1">
      <c r="B125" s="36"/>
      <c r="C125" s="36"/>
      <c r="D125" s="49"/>
      <c r="E125" s="36"/>
      <c r="F125" s="49"/>
      <c r="H125" s="49"/>
    </row>
    <row r="126" spans="2:8" ht="20.3" customHeight="1">
      <c r="B126" s="36"/>
      <c r="C126" s="36"/>
      <c r="D126" s="49"/>
      <c r="E126" s="36"/>
      <c r="F126" s="49"/>
      <c r="H126" s="49"/>
    </row>
    <row r="127" spans="2:8" ht="20.3" customHeight="1">
      <c r="B127" s="36"/>
      <c r="C127" s="36"/>
      <c r="D127" s="49"/>
      <c r="E127" s="36"/>
      <c r="F127" s="49"/>
      <c r="H127" s="49"/>
    </row>
    <row r="128" spans="2:8" ht="20.3" customHeight="1">
      <c r="B128" s="36"/>
      <c r="C128" s="36"/>
      <c r="D128" s="49"/>
      <c r="E128" s="36"/>
      <c r="F128" s="49"/>
      <c r="H128" s="49"/>
    </row>
    <row r="129" spans="2:8" ht="20.3" customHeight="1">
      <c r="B129" s="36"/>
      <c r="C129" s="36"/>
      <c r="D129" s="49"/>
      <c r="E129" s="36"/>
      <c r="F129" s="49"/>
      <c r="H129" s="49"/>
    </row>
    <row r="130" spans="2:8" ht="20.3" customHeight="1">
      <c r="B130" s="36"/>
      <c r="C130" s="36"/>
      <c r="D130" s="49"/>
      <c r="E130" s="36"/>
      <c r="F130" s="49"/>
      <c r="H130" s="49"/>
    </row>
    <row r="131" spans="2:8" ht="20.3" customHeight="1">
      <c r="B131" s="36"/>
      <c r="C131" s="36"/>
      <c r="D131" s="49"/>
      <c r="E131" s="36"/>
      <c r="F131" s="49"/>
      <c r="H131" s="49"/>
    </row>
    <row r="132" spans="2:8" ht="20.3" customHeight="1">
      <c r="B132" s="36"/>
      <c r="C132" s="36"/>
      <c r="D132" s="49"/>
      <c r="E132" s="36"/>
      <c r="F132" s="49"/>
      <c r="H132" s="49"/>
    </row>
    <row r="133" spans="2:8" ht="20.3" customHeight="1">
      <c r="B133" s="36"/>
      <c r="C133" s="36"/>
      <c r="D133" s="49"/>
      <c r="E133" s="36"/>
      <c r="F133" s="49"/>
      <c r="H133" s="49"/>
    </row>
    <row r="134" spans="2:8" ht="20.3" customHeight="1">
      <c r="B134" s="36"/>
      <c r="C134" s="36"/>
      <c r="D134" s="49"/>
      <c r="E134" s="36"/>
      <c r="F134" s="49"/>
      <c r="H134" s="49"/>
    </row>
    <row r="135" spans="2:8" ht="20.3" customHeight="1">
      <c r="B135" s="36"/>
      <c r="C135" s="36"/>
      <c r="D135" s="49"/>
      <c r="E135" s="36"/>
      <c r="F135" s="49"/>
      <c r="H135" s="49"/>
    </row>
    <row r="136" spans="2:8" ht="20.3" customHeight="1">
      <c r="B136" s="36"/>
      <c r="C136" s="36"/>
      <c r="D136" s="49"/>
      <c r="E136" s="36"/>
      <c r="F136" s="49"/>
      <c r="H136" s="49"/>
    </row>
    <row r="137" spans="2:8" ht="20.3" customHeight="1">
      <c r="B137" s="36"/>
      <c r="C137" s="36"/>
      <c r="D137" s="49"/>
      <c r="E137" s="36"/>
      <c r="F137" s="49"/>
      <c r="H137" s="49"/>
    </row>
    <row r="138" spans="2:8" ht="20.3" customHeight="1">
      <c r="B138" s="36"/>
      <c r="C138" s="36"/>
      <c r="D138" s="49"/>
      <c r="E138" s="36"/>
      <c r="F138" s="49"/>
      <c r="H138" s="49"/>
    </row>
    <row r="139" spans="2:8" ht="20.3" customHeight="1">
      <c r="B139" s="36"/>
      <c r="C139" s="36"/>
      <c r="D139" s="49"/>
      <c r="E139" s="36"/>
      <c r="F139" s="49"/>
      <c r="H139" s="49"/>
    </row>
    <row r="140" spans="2:8" ht="20.3" customHeight="1">
      <c r="B140" s="36"/>
      <c r="C140" s="36"/>
      <c r="D140" s="49"/>
      <c r="E140" s="36"/>
      <c r="F140" s="49"/>
      <c r="H140" s="49"/>
    </row>
    <row r="141" spans="2:8" ht="20.3" customHeight="1">
      <c r="B141" s="36"/>
      <c r="C141" s="36"/>
      <c r="D141" s="49"/>
      <c r="E141" s="36"/>
      <c r="F141" s="49"/>
      <c r="H141" s="49"/>
    </row>
    <row r="142" spans="2:8" ht="20.3" customHeight="1">
      <c r="B142" s="36"/>
      <c r="C142" s="36"/>
      <c r="D142" s="49"/>
      <c r="E142" s="36"/>
      <c r="F142" s="49"/>
      <c r="H142" s="49"/>
    </row>
    <row r="143" spans="2:8" ht="20.3" customHeight="1">
      <c r="B143" s="36"/>
      <c r="C143" s="36"/>
      <c r="D143" s="49"/>
      <c r="E143" s="36"/>
      <c r="F143" s="49"/>
      <c r="H143" s="49"/>
    </row>
    <row r="144" spans="2:8" ht="20.3" customHeight="1">
      <c r="B144" s="36"/>
      <c r="C144" s="36"/>
      <c r="D144" s="49"/>
      <c r="E144" s="36"/>
      <c r="F144" s="49"/>
      <c r="H144" s="49"/>
    </row>
    <row r="145" spans="2:8" ht="20.3" customHeight="1">
      <c r="B145" s="36"/>
      <c r="C145" s="36"/>
      <c r="D145" s="49"/>
      <c r="E145" s="36"/>
      <c r="F145" s="49"/>
      <c r="H145" s="49"/>
    </row>
    <row r="146" spans="2:8" ht="20.3" customHeight="1">
      <c r="B146" s="36"/>
      <c r="C146" s="36"/>
      <c r="D146" s="49"/>
      <c r="E146" s="36"/>
      <c r="F146" s="49"/>
      <c r="H146" s="49"/>
    </row>
    <row r="147" spans="2:8" ht="20.3" customHeight="1">
      <c r="B147" s="36"/>
      <c r="C147" s="36"/>
      <c r="D147" s="49"/>
      <c r="E147" s="36"/>
      <c r="F147" s="49"/>
      <c r="H147" s="49"/>
    </row>
    <row r="148" spans="2:8" ht="20.3" customHeight="1">
      <c r="B148" s="36"/>
      <c r="C148" s="36"/>
      <c r="D148" s="49"/>
      <c r="E148" s="36"/>
      <c r="F148" s="49"/>
      <c r="H148" s="49"/>
    </row>
    <row r="149" spans="2:8" ht="20.3" customHeight="1">
      <c r="B149" s="36"/>
      <c r="C149" s="36"/>
      <c r="D149" s="49"/>
      <c r="E149" s="36"/>
      <c r="F149" s="49"/>
      <c r="H149" s="49"/>
    </row>
    <row r="150" spans="2:8" ht="20.3" customHeight="1">
      <c r="B150" s="36"/>
      <c r="C150" s="36"/>
      <c r="D150" s="49"/>
      <c r="E150" s="36"/>
      <c r="F150" s="49"/>
      <c r="H150" s="49"/>
    </row>
    <row r="151" spans="2:8" ht="20.3" customHeight="1">
      <c r="B151" s="36"/>
      <c r="C151" s="36"/>
      <c r="D151" s="49"/>
      <c r="E151" s="36"/>
      <c r="F151" s="49"/>
      <c r="H151" s="49"/>
    </row>
    <row r="152" spans="2:8" ht="20.3" customHeight="1">
      <c r="B152" s="36"/>
      <c r="C152" s="36"/>
      <c r="D152" s="49"/>
      <c r="E152" s="36"/>
      <c r="F152" s="49"/>
      <c r="H152" s="49"/>
    </row>
    <row r="153" spans="2:8" ht="20.3" customHeight="1">
      <c r="B153" s="36"/>
      <c r="C153" s="36"/>
      <c r="D153" s="49"/>
      <c r="E153" s="36"/>
      <c r="F153" s="49"/>
      <c r="H153" s="49"/>
    </row>
    <row r="154" spans="2:8" ht="20.3" customHeight="1">
      <c r="B154" s="36"/>
      <c r="C154" s="36"/>
      <c r="D154" s="49"/>
      <c r="E154" s="36"/>
      <c r="F154" s="49"/>
      <c r="H154" s="49"/>
    </row>
    <row r="155" spans="2:8" ht="20.3" customHeight="1">
      <c r="B155" s="36"/>
      <c r="C155" s="36"/>
      <c r="D155" s="49"/>
      <c r="E155" s="36"/>
      <c r="F155" s="49"/>
      <c r="H155" s="49"/>
    </row>
    <row r="156" spans="2:8" ht="20.3" customHeight="1">
      <c r="B156" s="36"/>
      <c r="C156" s="36"/>
      <c r="D156" s="49"/>
      <c r="E156" s="36"/>
      <c r="F156" s="49"/>
      <c r="H156" s="49"/>
    </row>
    <row r="157" spans="2:8" ht="20.3" customHeight="1">
      <c r="B157" s="36"/>
      <c r="C157" s="36"/>
      <c r="D157" s="49"/>
      <c r="E157" s="36"/>
      <c r="F157" s="49"/>
      <c r="H157" s="49"/>
    </row>
    <row r="158" spans="2:8" ht="20.3" customHeight="1">
      <c r="B158" s="36"/>
      <c r="C158" s="36"/>
      <c r="D158" s="49"/>
      <c r="E158" s="36"/>
      <c r="F158" s="49"/>
      <c r="H158" s="49"/>
    </row>
    <row r="159" spans="2:8" ht="20.3" customHeight="1">
      <c r="B159" s="36"/>
      <c r="C159" s="36"/>
      <c r="D159" s="49"/>
      <c r="E159" s="36"/>
      <c r="F159" s="49"/>
      <c r="H159" s="49"/>
    </row>
    <row r="160" spans="2:8" ht="20.3" customHeight="1">
      <c r="B160" s="36"/>
      <c r="C160" s="36"/>
      <c r="D160" s="49"/>
      <c r="E160" s="36"/>
      <c r="F160" s="49"/>
      <c r="H160" s="49"/>
    </row>
    <row r="161" spans="2:8" ht="20.3" customHeight="1">
      <c r="B161" s="36"/>
      <c r="C161" s="36"/>
      <c r="D161" s="49"/>
      <c r="E161" s="36"/>
      <c r="F161" s="49"/>
      <c r="H161" s="49"/>
    </row>
    <row r="162" spans="2:8" ht="20.3" customHeight="1">
      <c r="B162" s="36"/>
      <c r="C162" s="36"/>
      <c r="D162" s="49"/>
      <c r="E162" s="36"/>
      <c r="F162" s="49"/>
      <c r="H162" s="49"/>
    </row>
    <row r="163" spans="2:8" ht="20.3" customHeight="1">
      <c r="B163" s="36"/>
      <c r="C163" s="36"/>
      <c r="D163" s="49"/>
      <c r="E163" s="36"/>
      <c r="F163" s="49"/>
      <c r="H163" s="49"/>
    </row>
    <row r="164" spans="2:8" ht="20.3" customHeight="1">
      <c r="B164" s="36"/>
      <c r="C164" s="36"/>
      <c r="D164" s="49"/>
      <c r="E164" s="36"/>
      <c r="F164" s="49"/>
      <c r="H164" s="49"/>
    </row>
    <row r="165" spans="2:8" ht="20.3" customHeight="1">
      <c r="B165" s="36"/>
      <c r="C165" s="36"/>
      <c r="D165" s="49"/>
      <c r="E165" s="36"/>
      <c r="F165" s="49"/>
      <c r="H165" s="49"/>
    </row>
    <row r="166" spans="2:8" ht="20.3" customHeight="1">
      <c r="B166" s="36"/>
      <c r="C166" s="36"/>
      <c r="D166" s="49"/>
      <c r="E166" s="36"/>
      <c r="F166" s="49"/>
      <c r="H166" s="49"/>
    </row>
    <row r="167" spans="2:8" ht="20.3" customHeight="1">
      <c r="B167" s="36"/>
      <c r="C167" s="36"/>
      <c r="D167" s="49"/>
      <c r="E167" s="36"/>
      <c r="F167" s="49"/>
      <c r="H167" s="49"/>
    </row>
    <row r="168" spans="2:8" ht="20.3" customHeight="1">
      <c r="B168" s="36"/>
      <c r="C168" s="36"/>
      <c r="D168" s="49"/>
      <c r="E168" s="36"/>
      <c r="F168" s="49"/>
      <c r="H168" s="49"/>
    </row>
    <row r="169" spans="2:8" ht="20.3" customHeight="1">
      <c r="B169" s="36"/>
      <c r="C169" s="36"/>
      <c r="D169" s="49"/>
      <c r="E169" s="36"/>
      <c r="F169" s="49"/>
      <c r="H169" s="49"/>
    </row>
    <row r="170" spans="2:8" ht="20.3" customHeight="1">
      <c r="B170" s="36"/>
      <c r="C170" s="36"/>
      <c r="D170" s="49"/>
      <c r="E170" s="36"/>
      <c r="F170" s="49"/>
      <c r="H170" s="49"/>
    </row>
    <row r="171" spans="2:8" ht="20.3" customHeight="1">
      <c r="B171" s="36"/>
      <c r="C171" s="36"/>
      <c r="D171" s="49"/>
      <c r="E171" s="36"/>
      <c r="F171" s="49"/>
      <c r="H171" s="49"/>
    </row>
    <row r="172" spans="2:8" ht="20.3" customHeight="1">
      <c r="B172" s="36"/>
      <c r="C172" s="36"/>
      <c r="D172" s="49"/>
      <c r="E172" s="36"/>
      <c r="F172" s="49"/>
      <c r="H172" s="49"/>
    </row>
    <row r="173" spans="2:8" ht="20.3" customHeight="1">
      <c r="B173" s="36"/>
      <c r="C173" s="36"/>
      <c r="D173" s="49"/>
      <c r="E173" s="36"/>
      <c r="F173" s="49"/>
      <c r="H173" s="49"/>
    </row>
    <row r="174" spans="2:8" ht="20.3" customHeight="1">
      <c r="B174" s="36"/>
      <c r="C174" s="36"/>
      <c r="D174" s="49"/>
      <c r="E174" s="36"/>
      <c r="F174" s="49"/>
      <c r="H174" s="49"/>
    </row>
    <row r="175" spans="2:8" ht="20.3" customHeight="1">
      <c r="B175" s="36"/>
      <c r="C175" s="36"/>
      <c r="D175" s="49"/>
      <c r="E175" s="36"/>
      <c r="F175" s="49"/>
      <c r="H175" s="49"/>
    </row>
    <row r="176" spans="2:8" ht="20.3" customHeight="1">
      <c r="B176" s="36"/>
      <c r="C176" s="36"/>
      <c r="D176" s="49"/>
      <c r="E176" s="36"/>
      <c r="F176" s="49"/>
      <c r="H176" s="49"/>
    </row>
    <row r="177" spans="2:8" ht="20.3" customHeight="1">
      <c r="B177" s="36"/>
      <c r="C177" s="36"/>
      <c r="D177" s="49"/>
      <c r="E177" s="36"/>
      <c r="F177" s="49"/>
      <c r="H177" s="49"/>
    </row>
    <row r="178" spans="2:8" ht="20.3" customHeight="1">
      <c r="B178" s="36"/>
      <c r="C178" s="36"/>
      <c r="D178" s="49"/>
      <c r="E178" s="36"/>
      <c r="F178" s="49"/>
      <c r="H178" s="49"/>
    </row>
    <row r="179" spans="2:8" ht="20.3" customHeight="1">
      <c r="B179" s="36"/>
      <c r="C179" s="36"/>
      <c r="D179" s="49"/>
      <c r="E179" s="36"/>
      <c r="F179" s="49"/>
      <c r="H179" s="49"/>
    </row>
    <row r="180" spans="2:8" ht="20.3" customHeight="1">
      <c r="B180" s="36"/>
      <c r="C180" s="36"/>
      <c r="D180" s="49"/>
      <c r="E180" s="36"/>
      <c r="F180" s="49"/>
      <c r="H180" s="49"/>
    </row>
    <row r="181" spans="2:8" ht="20.3" customHeight="1">
      <c r="B181" s="36"/>
      <c r="C181" s="36"/>
      <c r="D181" s="49"/>
      <c r="E181" s="36"/>
      <c r="F181" s="49"/>
      <c r="H181" s="49"/>
    </row>
    <row r="182" spans="2:8" ht="20.3" customHeight="1">
      <c r="B182" s="36"/>
      <c r="C182" s="36"/>
      <c r="D182" s="49"/>
      <c r="E182" s="36"/>
      <c r="F182" s="49"/>
      <c r="H182" s="49"/>
    </row>
    <row r="183" spans="2:8" ht="20.3" customHeight="1">
      <c r="B183" s="36"/>
      <c r="C183" s="36"/>
      <c r="D183" s="49"/>
      <c r="E183" s="36"/>
      <c r="F183" s="49"/>
      <c r="H183" s="49"/>
    </row>
    <row r="184" spans="2:8" ht="20.3" customHeight="1">
      <c r="B184" s="36"/>
      <c r="C184" s="36"/>
      <c r="D184" s="49"/>
      <c r="E184" s="36"/>
      <c r="F184" s="49"/>
      <c r="H184" s="49"/>
    </row>
    <row r="185" spans="2:8" ht="20.3" customHeight="1">
      <c r="B185" s="36"/>
      <c r="C185" s="36"/>
      <c r="D185" s="49"/>
      <c r="E185" s="36"/>
      <c r="F185" s="49"/>
      <c r="H185" s="49"/>
    </row>
    <row r="186" spans="2:8" ht="20.3" customHeight="1">
      <c r="B186" s="36"/>
      <c r="C186" s="36"/>
      <c r="D186" s="49"/>
      <c r="E186" s="36"/>
      <c r="F186" s="49"/>
      <c r="H186" s="49"/>
    </row>
    <row r="187" spans="2:8" ht="20.3" customHeight="1">
      <c r="B187" s="36"/>
      <c r="C187" s="36"/>
      <c r="D187" s="49"/>
      <c r="E187" s="36"/>
      <c r="F187" s="49"/>
      <c r="H187" s="49"/>
    </row>
    <row r="188" spans="2:8" ht="20.3" customHeight="1">
      <c r="B188" s="36"/>
      <c r="C188" s="36"/>
      <c r="D188" s="49"/>
      <c r="E188" s="36"/>
      <c r="F188" s="49"/>
      <c r="H188" s="49"/>
    </row>
    <row r="189" spans="2:8" ht="20.3" customHeight="1">
      <c r="B189" s="36"/>
      <c r="C189" s="36"/>
      <c r="D189" s="49"/>
      <c r="E189" s="36"/>
      <c r="F189" s="49"/>
      <c r="H189" s="49"/>
    </row>
    <row r="190" spans="2:8" ht="20.3" customHeight="1">
      <c r="B190" s="36"/>
      <c r="C190" s="36"/>
      <c r="D190" s="49"/>
      <c r="E190" s="36"/>
      <c r="F190" s="49"/>
      <c r="H190" s="49"/>
    </row>
    <row r="191" spans="2:8" ht="20.3" customHeight="1">
      <c r="B191" s="36"/>
      <c r="C191" s="36"/>
      <c r="D191" s="49"/>
      <c r="E191" s="36"/>
      <c r="F191" s="49"/>
      <c r="H191" s="49"/>
    </row>
    <row r="192" spans="2:8" ht="20.3" customHeight="1">
      <c r="B192" s="36"/>
      <c r="C192" s="36"/>
      <c r="D192" s="49"/>
      <c r="E192" s="36"/>
      <c r="F192" s="49"/>
      <c r="H192" s="49"/>
    </row>
    <row r="193" spans="2:8" ht="20.3" customHeight="1">
      <c r="B193" s="36"/>
      <c r="C193" s="36"/>
      <c r="D193" s="49"/>
      <c r="E193" s="36"/>
      <c r="F193" s="49"/>
      <c r="H193" s="49"/>
    </row>
    <row r="194" spans="2:8" ht="20.3" customHeight="1">
      <c r="B194" s="36"/>
      <c r="C194" s="36"/>
      <c r="D194" s="49"/>
      <c r="E194" s="36"/>
      <c r="F194" s="49"/>
      <c r="H194" s="49"/>
    </row>
    <row r="195" spans="2:8" ht="20.3" customHeight="1">
      <c r="B195" s="36"/>
      <c r="C195" s="36"/>
      <c r="D195" s="49"/>
      <c r="E195" s="36"/>
      <c r="F195" s="49"/>
      <c r="H195" s="49"/>
    </row>
    <row r="196" spans="2:8" ht="20.3" customHeight="1">
      <c r="B196" s="36"/>
      <c r="C196" s="36"/>
      <c r="D196" s="49"/>
      <c r="E196" s="36"/>
      <c r="F196" s="49"/>
      <c r="H196" s="49"/>
    </row>
    <row r="197" spans="2:8" ht="20.3" customHeight="1">
      <c r="B197" s="36"/>
      <c r="C197" s="36"/>
      <c r="D197" s="49"/>
      <c r="E197" s="36"/>
      <c r="F197" s="49"/>
      <c r="H197" s="49"/>
    </row>
    <row r="198" spans="2:8" ht="20.3" customHeight="1">
      <c r="B198" s="36"/>
      <c r="C198" s="36"/>
      <c r="D198" s="49"/>
      <c r="E198" s="36"/>
      <c r="F198" s="49"/>
      <c r="H198" s="49"/>
    </row>
    <row r="199" spans="2:8" ht="20.3" customHeight="1">
      <c r="B199" s="36"/>
      <c r="C199" s="36"/>
      <c r="D199" s="49"/>
      <c r="E199" s="36"/>
      <c r="F199" s="49"/>
      <c r="H199" s="49"/>
    </row>
    <row r="200" spans="2:8" ht="20.3" customHeight="1">
      <c r="B200" s="36"/>
      <c r="C200" s="36"/>
      <c r="D200" s="49"/>
      <c r="E200" s="36"/>
      <c r="F200" s="49"/>
      <c r="H200" s="49"/>
    </row>
    <row r="201" spans="2:8" ht="20.3" customHeight="1">
      <c r="B201" s="36"/>
      <c r="C201" s="36"/>
      <c r="D201" s="49"/>
      <c r="E201" s="36"/>
      <c r="F201" s="49"/>
      <c r="H201" s="49"/>
    </row>
    <row r="202" spans="2:8" ht="20.3" customHeight="1">
      <c r="B202" s="36"/>
      <c r="C202" s="36"/>
      <c r="D202" s="49"/>
      <c r="E202" s="36"/>
      <c r="F202" s="49"/>
      <c r="H202" s="49"/>
    </row>
    <row r="203" spans="2:8" ht="20.3" customHeight="1">
      <c r="B203" s="36"/>
      <c r="C203" s="36"/>
      <c r="D203" s="49"/>
      <c r="E203" s="36"/>
      <c r="F203" s="49"/>
      <c r="H203" s="49"/>
    </row>
    <row r="204" spans="2:8" ht="20.3" customHeight="1">
      <c r="B204" s="36"/>
      <c r="C204" s="36"/>
      <c r="D204" s="49"/>
      <c r="E204" s="36"/>
      <c r="F204" s="49"/>
      <c r="H204" s="49"/>
    </row>
    <row r="205" spans="2:8" ht="20.3" customHeight="1">
      <c r="B205" s="36"/>
      <c r="C205" s="36"/>
      <c r="D205" s="49"/>
      <c r="E205" s="36"/>
      <c r="F205" s="49"/>
      <c r="H205" s="49"/>
    </row>
  </sheetData>
  <mergeCells count="19">
    <mergeCell ref="C37:E37"/>
    <mergeCell ref="A2:I2"/>
    <mergeCell ref="C4:E4"/>
    <mergeCell ref="G4:I4"/>
    <mergeCell ref="C5:E5"/>
    <mergeCell ref="G5:I5"/>
    <mergeCell ref="C9:I9"/>
    <mergeCell ref="C6:E6"/>
    <mergeCell ref="C7:E7"/>
    <mergeCell ref="G7:I7"/>
    <mergeCell ref="G6:I6"/>
    <mergeCell ref="G37:I37"/>
    <mergeCell ref="C38:E38"/>
    <mergeCell ref="G38:I38"/>
    <mergeCell ref="C39:E39"/>
    <mergeCell ref="G39:I39"/>
    <mergeCell ref="C42:I42"/>
    <mergeCell ref="C40:E40"/>
    <mergeCell ref="G40:I40"/>
  </mergeCells>
  <pageMargins left="0.7" right="0.7" top="0.75" bottom="0.5" header="0.3" footer="0.5"/>
  <pageSetup paperSize="9" scale="81" firstPageNumber="4" fitToHeight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F3288-E0A6-44B0-83AC-7971E2DED6CF}">
  <sheetPr>
    <pageSetUpPr fitToPage="1"/>
  </sheetPr>
  <dimension ref="A1:X34"/>
  <sheetViews>
    <sheetView view="pageBreakPreview" zoomScale="85" zoomScaleNormal="70" zoomScaleSheetLayoutView="85" workbookViewId="0">
      <selection activeCell="A25" sqref="A25"/>
    </sheetView>
  </sheetViews>
  <sheetFormatPr defaultRowHeight="14.4"/>
  <cols>
    <col min="1" max="1" width="39.33203125" style="38" customWidth="1"/>
    <col min="2" max="2" width="12.109375" style="38" customWidth="1"/>
    <col min="3" max="3" width="0.77734375" style="38" customWidth="1"/>
    <col min="4" max="4" width="11" style="38" customWidth="1"/>
    <col min="5" max="5" width="0.77734375" style="38" customWidth="1"/>
    <col min="6" max="6" width="11.77734375" style="38" customWidth="1"/>
    <col min="7" max="7" width="0.77734375" style="38" customWidth="1"/>
    <col min="8" max="8" width="11.21875" style="38" customWidth="1"/>
    <col min="9" max="9" width="0.77734375" style="38" customWidth="1"/>
    <col min="10" max="10" width="14.33203125" style="38" customWidth="1"/>
    <col min="11" max="11" width="0.77734375" style="38" customWidth="1"/>
    <col min="12" max="12" width="11.77734375" style="38" customWidth="1"/>
    <col min="13" max="13" width="0.77734375" style="38" customWidth="1"/>
    <col min="14" max="14" width="14.44140625" style="38" customWidth="1"/>
    <col min="15" max="15" width="0.77734375" style="38" customWidth="1"/>
    <col min="16" max="16" width="12.109375" style="38" customWidth="1"/>
    <col min="17" max="17" width="0.77734375" style="38" customWidth="1"/>
    <col min="18" max="18" width="12.21875" style="38" customWidth="1"/>
    <col min="19" max="19" width="0.77734375" style="38" customWidth="1"/>
    <col min="20" max="20" width="11" style="38" customWidth="1"/>
    <col min="21" max="21" width="0.77734375" style="38" customWidth="1"/>
    <col min="22" max="22" width="14.21875" style="38" customWidth="1"/>
    <col min="23" max="23" width="16.44140625" style="38" customWidth="1"/>
    <col min="24" max="24" width="1" style="38" customWidth="1"/>
    <col min="25" max="25" width="12" style="38" customWidth="1"/>
    <col min="26" max="16384" width="8.88671875" style="38"/>
  </cols>
  <sheetData>
    <row r="1" spans="1:24" ht="18.75" customHeight="1">
      <c r="A1" s="221" t="s">
        <v>127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14"/>
      <c r="R1" s="14"/>
      <c r="S1" s="14"/>
      <c r="T1" s="14"/>
      <c r="U1" s="14"/>
      <c r="V1" s="14"/>
      <c r="W1" s="14"/>
      <c r="X1" s="14"/>
    </row>
    <row r="2" spans="1:24" ht="18.75" customHeight="1">
      <c r="A2" s="20" t="s">
        <v>61</v>
      </c>
      <c r="B2" s="15"/>
      <c r="C2" s="15"/>
      <c r="D2" s="15"/>
      <c r="E2" s="15"/>
      <c r="F2" s="15"/>
      <c r="G2" s="16"/>
      <c r="H2" s="16"/>
      <c r="I2" s="16"/>
      <c r="J2" s="15"/>
      <c r="K2" s="16"/>
      <c r="L2" s="15"/>
      <c r="M2" s="16"/>
      <c r="N2" s="15"/>
      <c r="O2" s="16"/>
      <c r="P2" s="15"/>
      <c r="Q2" s="16"/>
      <c r="R2" s="15"/>
      <c r="S2" s="16"/>
      <c r="T2" s="15"/>
      <c r="U2" s="16"/>
      <c r="V2" s="15"/>
      <c r="W2" s="16"/>
      <c r="X2" s="16"/>
    </row>
    <row r="3" spans="1:24" ht="18.75" customHeight="1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16"/>
      <c r="L3" s="15"/>
      <c r="M3" s="16"/>
      <c r="N3" s="15"/>
      <c r="O3" s="16"/>
      <c r="P3" s="15"/>
      <c r="Q3" s="16"/>
      <c r="R3" s="15"/>
      <c r="S3" s="16"/>
      <c r="T3" s="15"/>
      <c r="U3" s="16"/>
      <c r="V3" s="15"/>
      <c r="W3" s="16"/>
      <c r="X3" s="16"/>
    </row>
    <row r="4" spans="1:24" ht="18.75" customHeight="1">
      <c r="A4" s="61"/>
      <c r="B4" s="222" t="s">
        <v>58</v>
      </c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9"/>
      <c r="X4" s="29"/>
    </row>
    <row r="5" spans="1:24" ht="18.75" customHeight="1">
      <c r="A5" s="61"/>
      <c r="B5" s="23"/>
      <c r="C5" s="23"/>
      <c r="D5" s="23"/>
      <c r="E5" s="23"/>
      <c r="F5" s="23"/>
      <c r="G5" s="211"/>
      <c r="H5" s="229" t="s">
        <v>36</v>
      </c>
      <c r="I5" s="229"/>
      <c r="J5" s="229"/>
      <c r="K5" s="212"/>
      <c r="L5" s="230" t="s">
        <v>90</v>
      </c>
      <c r="M5" s="230"/>
      <c r="N5" s="230"/>
      <c r="O5" s="230"/>
      <c r="P5" s="230"/>
      <c r="Q5" s="113"/>
      <c r="R5" s="212"/>
      <c r="S5" s="113"/>
      <c r="T5" s="212"/>
      <c r="U5" s="113"/>
      <c r="V5" s="212"/>
    </row>
    <row r="6" spans="1:24" ht="14" customHeight="1">
      <c r="A6" s="61"/>
      <c r="B6" s="23"/>
      <c r="C6" s="23"/>
      <c r="D6" s="23"/>
      <c r="E6" s="23"/>
      <c r="F6" s="23"/>
      <c r="G6" s="211"/>
      <c r="H6" s="212"/>
      <c r="I6" s="212"/>
      <c r="J6" s="212"/>
      <c r="K6" s="212"/>
      <c r="L6" s="214"/>
      <c r="M6" s="113"/>
      <c r="N6" s="214" t="s">
        <v>122</v>
      </c>
      <c r="O6" s="113"/>
      <c r="P6" s="214"/>
      <c r="Q6" s="113"/>
      <c r="R6" s="212"/>
      <c r="S6" s="113"/>
      <c r="T6" s="212"/>
      <c r="U6" s="113"/>
      <c r="V6" s="212"/>
    </row>
    <row r="7" spans="1:24" ht="14" customHeight="1">
      <c r="A7" s="61"/>
      <c r="B7" s="23"/>
      <c r="C7" s="23"/>
      <c r="D7" s="23"/>
      <c r="E7" s="23"/>
      <c r="F7" s="23"/>
      <c r="G7" s="211"/>
      <c r="H7" s="212"/>
      <c r="I7" s="212"/>
      <c r="J7" s="212"/>
      <c r="K7" s="212"/>
      <c r="L7" s="214"/>
      <c r="M7" s="113"/>
      <c r="N7" s="214" t="s">
        <v>111</v>
      </c>
      <c r="O7" s="113"/>
      <c r="P7" s="214"/>
      <c r="Q7" s="113"/>
      <c r="R7" s="212"/>
      <c r="S7" s="113"/>
      <c r="T7" s="212"/>
      <c r="U7" s="113"/>
      <c r="V7" s="212"/>
    </row>
    <row r="8" spans="1:24" ht="14" customHeight="1">
      <c r="A8" s="61"/>
      <c r="B8" s="23"/>
      <c r="C8" s="23"/>
      <c r="D8" s="35" t="s">
        <v>48</v>
      </c>
      <c r="E8" s="23"/>
      <c r="F8" s="35" t="s">
        <v>48</v>
      </c>
      <c r="G8" s="211"/>
      <c r="H8" s="212"/>
      <c r="I8" s="212"/>
      <c r="J8" s="212"/>
      <c r="K8" s="212"/>
      <c r="L8" s="35"/>
      <c r="M8" s="212"/>
      <c r="N8" s="35" t="s">
        <v>147</v>
      </c>
      <c r="O8" s="212"/>
      <c r="P8" s="35" t="s">
        <v>37</v>
      </c>
      <c r="Q8" s="212"/>
      <c r="R8" s="35" t="s">
        <v>132</v>
      </c>
      <c r="S8" s="212"/>
      <c r="T8" s="35"/>
      <c r="U8" s="212"/>
      <c r="V8" s="35"/>
    </row>
    <row r="9" spans="1:24" ht="14" customHeight="1">
      <c r="A9" s="61"/>
      <c r="B9" s="35" t="s">
        <v>96</v>
      </c>
      <c r="C9" s="35"/>
      <c r="D9" s="35" t="s">
        <v>98</v>
      </c>
      <c r="E9" s="35"/>
      <c r="F9" s="35" t="s">
        <v>98</v>
      </c>
      <c r="G9" s="113"/>
      <c r="H9" s="35"/>
      <c r="I9" s="113"/>
      <c r="J9" s="113"/>
      <c r="K9" s="113"/>
      <c r="L9" s="35"/>
      <c r="M9" s="212"/>
      <c r="N9" s="35" t="s">
        <v>148</v>
      </c>
      <c r="O9" s="212"/>
      <c r="P9" s="35" t="s">
        <v>120</v>
      </c>
      <c r="Q9" s="212"/>
      <c r="R9" s="35" t="s">
        <v>133</v>
      </c>
      <c r="S9" s="212"/>
      <c r="T9" s="35" t="s">
        <v>134</v>
      </c>
      <c r="U9" s="212"/>
      <c r="V9" s="35"/>
    </row>
    <row r="10" spans="1:24" ht="14" customHeight="1">
      <c r="A10" s="61"/>
      <c r="B10" s="35" t="s">
        <v>97</v>
      </c>
      <c r="C10" s="35"/>
      <c r="D10" s="35" t="s">
        <v>99</v>
      </c>
      <c r="E10" s="212"/>
      <c r="F10" s="35" t="s">
        <v>100</v>
      </c>
      <c r="G10" s="113"/>
      <c r="H10" s="35" t="s">
        <v>31</v>
      </c>
      <c r="I10" s="212"/>
      <c r="J10" s="212"/>
      <c r="K10" s="212"/>
      <c r="L10" s="35" t="s">
        <v>139</v>
      </c>
      <c r="M10" s="212"/>
      <c r="N10" s="35" t="s">
        <v>123</v>
      </c>
      <c r="O10" s="212"/>
      <c r="P10" s="35" t="s">
        <v>121</v>
      </c>
      <c r="Q10" s="212"/>
      <c r="R10" s="35" t="s">
        <v>135</v>
      </c>
      <c r="S10" s="212"/>
      <c r="T10" s="35" t="s">
        <v>136</v>
      </c>
      <c r="U10" s="212"/>
      <c r="V10" s="35" t="s">
        <v>37</v>
      </c>
    </row>
    <row r="11" spans="1:24" ht="14" customHeight="1">
      <c r="A11" s="61"/>
      <c r="B11" s="35" t="s">
        <v>39</v>
      </c>
      <c r="C11" s="35"/>
      <c r="D11" s="35" t="s">
        <v>47</v>
      </c>
      <c r="E11" s="35"/>
      <c r="F11" s="35" t="s">
        <v>47</v>
      </c>
      <c r="G11" s="113"/>
      <c r="H11" s="35" t="s">
        <v>40</v>
      </c>
      <c r="I11" s="212"/>
      <c r="J11" s="35" t="s">
        <v>38</v>
      </c>
      <c r="K11" s="212"/>
      <c r="L11" s="35" t="s">
        <v>40</v>
      </c>
      <c r="M11" s="212"/>
      <c r="N11" s="35" t="s">
        <v>124</v>
      </c>
      <c r="O11" s="212"/>
      <c r="P11" s="35" t="s">
        <v>103</v>
      </c>
      <c r="Q11" s="212"/>
      <c r="R11" s="35" t="s">
        <v>137</v>
      </c>
      <c r="S11" s="212"/>
      <c r="T11" s="35" t="s">
        <v>138</v>
      </c>
      <c r="U11" s="212"/>
      <c r="V11" s="35" t="s">
        <v>41</v>
      </c>
    </row>
    <row r="12" spans="1:24" ht="14" customHeight="1">
      <c r="A12" s="21"/>
      <c r="B12" s="231" t="s">
        <v>53</v>
      </c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17"/>
    </row>
    <row r="13" spans="1:24" ht="14" customHeight="1">
      <c r="A13" s="6" t="s">
        <v>188</v>
      </c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</row>
    <row r="14" spans="1:24" ht="14" customHeight="1">
      <c r="A14" s="6" t="s">
        <v>167</v>
      </c>
      <c r="B14" s="53">
        <v>847361</v>
      </c>
      <c r="C14" s="19">
        <v>0</v>
      </c>
      <c r="D14" s="53">
        <v>350872</v>
      </c>
      <c r="E14" s="19">
        <v>0</v>
      </c>
      <c r="F14" s="53">
        <v>52836</v>
      </c>
      <c r="G14" s="19">
        <v>0</v>
      </c>
      <c r="H14" s="53">
        <v>88000</v>
      </c>
      <c r="I14" s="19">
        <v>0</v>
      </c>
      <c r="J14" s="53">
        <v>2693247</v>
      </c>
      <c r="K14" s="19">
        <v>0</v>
      </c>
      <c r="L14" s="53">
        <v>70171</v>
      </c>
      <c r="M14" s="53">
        <v>0</v>
      </c>
      <c r="N14" s="53">
        <v>-4140</v>
      </c>
      <c r="O14" s="53">
        <v>0</v>
      </c>
      <c r="P14" s="53">
        <f t="shared" ref="P14" si="0">SUM(L14,N14)</f>
        <v>66031</v>
      </c>
      <c r="Q14" s="53">
        <v>0</v>
      </c>
      <c r="R14" s="19">
        <f>SUM(B14,D14,F14,H14,J14,P14)</f>
        <v>4098347</v>
      </c>
      <c r="S14" s="53">
        <v>0</v>
      </c>
      <c r="T14" s="138">
        <v>6445</v>
      </c>
      <c r="U14" s="53"/>
      <c r="V14" s="19">
        <f>SUM(R14,T14)</f>
        <v>4104792</v>
      </c>
    </row>
    <row r="15" spans="1:24" ht="9.5" customHeight="1">
      <c r="A15" s="6"/>
      <c r="B15" s="33"/>
      <c r="C15" s="33"/>
      <c r="D15" s="33"/>
      <c r="E15" s="33"/>
      <c r="F15" s="114"/>
      <c r="G15" s="19"/>
      <c r="H15" s="33"/>
      <c r="I15" s="19"/>
      <c r="J15" s="33"/>
      <c r="K15" s="19"/>
      <c r="L15" s="33"/>
      <c r="M15" s="19"/>
      <c r="N15" s="131"/>
      <c r="O15" s="19"/>
      <c r="P15" s="33"/>
      <c r="Q15" s="19"/>
      <c r="R15" s="33"/>
      <c r="S15" s="19"/>
      <c r="T15" s="33"/>
      <c r="U15" s="19"/>
      <c r="V15" s="33"/>
    </row>
    <row r="16" spans="1:24" ht="14" customHeight="1">
      <c r="A16" s="1" t="s">
        <v>54</v>
      </c>
      <c r="B16" s="124"/>
      <c r="C16" s="124"/>
      <c r="D16" s="124"/>
      <c r="E16" s="124"/>
      <c r="F16" s="124"/>
      <c r="G16" s="124"/>
      <c r="H16" s="124"/>
      <c r="I16" s="19"/>
      <c r="J16" s="19"/>
      <c r="K16" s="19"/>
      <c r="L16" s="128"/>
      <c r="M16" s="128"/>
      <c r="N16" s="128"/>
      <c r="O16" s="128"/>
      <c r="P16" s="128"/>
      <c r="Q16" s="19"/>
      <c r="R16" s="19"/>
      <c r="S16" s="19"/>
      <c r="T16" s="19"/>
      <c r="U16" s="19"/>
      <c r="V16" s="19"/>
    </row>
    <row r="17" spans="1:23" ht="14" customHeight="1">
      <c r="A17" s="99" t="s">
        <v>194</v>
      </c>
      <c r="B17" s="123">
        <v>0</v>
      </c>
      <c r="C17" s="123"/>
      <c r="D17" s="123">
        <v>0</v>
      </c>
      <c r="E17" s="123"/>
      <c r="F17" s="123">
        <v>0</v>
      </c>
      <c r="G17" s="123"/>
      <c r="H17" s="123">
        <v>0</v>
      </c>
      <c r="I17" s="90"/>
      <c r="J17" s="91">
        <v>135545</v>
      </c>
      <c r="K17" s="92"/>
      <c r="L17" s="129">
        <v>0</v>
      </c>
      <c r="M17" s="130"/>
      <c r="N17" s="129">
        <v>0</v>
      </c>
      <c r="O17" s="130"/>
      <c r="P17" s="129">
        <f t="shared" ref="P17:P18" si="1">SUM(L17,N17)</f>
        <v>0</v>
      </c>
      <c r="Q17" s="92"/>
      <c r="R17" s="93">
        <f t="shared" ref="R17:R18" si="2">SUM(B17,D17,F17,H17,J17,P17)</f>
        <v>135545</v>
      </c>
      <c r="S17" s="92"/>
      <c r="T17" s="93">
        <v>-202</v>
      </c>
      <c r="U17" s="92"/>
      <c r="V17" s="93">
        <f t="shared" ref="V17:V18" si="3">SUM(R17,T17)</f>
        <v>135343</v>
      </c>
    </row>
    <row r="18" spans="1:23" ht="14" customHeight="1">
      <c r="A18" s="99" t="s">
        <v>35</v>
      </c>
      <c r="B18" s="122">
        <v>0</v>
      </c>
      <c r="C18" s="123"/>
      <c r="D18" s="122">
        <v>0</v>
      </c>
      <c r="E18" s="123"/>
      <c r="F18" s="122">
        <v>0</v>
      </c>
      <c r="G18" s="123"/>
      <c r="H18" s="122">
        <v>0</v>
      </c>
      <c r="I18" s="90"/>
      <c r="J18" s="136">
        <v>0</v>
      </c>
      <c r="K18" s="92"/>
      <c r="L18" s="94">
        <v>-7676</v>
      </c>
      <c r="M18" s="92"/>
      <c r="N18" s="94">
        <v>966</v>
      </c>
      <c r="O18" s="92"/>
      <c r="P18" s="94">
        <f t="shared" si="1"/>
        <v>-6710</v>
      </c>
      <c r="Q18" s="92"/>
      <c r="R18" s="94">
        <f t="shared" si="2"/>
        <v>-6710</v>
      </c>
      <c r="S18" s="92"/>
      <c r="T18" s="94">
        <v>0</v>
      </c>
      <c r="U18" s="92"/>
      <c r="V18" s="94">
        <f t="shared" si="3"/>
        <v>-6710</v>
      </c>
    </row>
    <row r="19" spans="1:23" ht="14" customHeight="1">
      <c r="A19" s="1" t="s">
        <v>196</v>
      </c>
    </row>
    <row r="20" spans="1:23" ht="14" customHeight="1">
      <c r="A20" s="98" t="s">
        <v>195</v>
      </c>
      <c r="B20" s="126">
        <v>0</v>
      </c>
      <c r="C20" s="124">
        <v>0</v>
      </c>
      <c r="D20" s="126">
        <v>0</v>
      </c>
      <c r="E20" s="127"/>
      <c r="F20" s="126">
        <v>0</v>
      </c>
      <c r="G20" s="124">
        <v>0</v>
      </c>
      <c r="H20" s="126">
        <v>0</v>
      </c>
      <c r="I20" s="54">
        <v>0</v>
      </c>
      <c r="J20" s="58">
        <f>SUM(J17:J18)</f>
        <v>135545</v>
      </c>
      <c r="K20" s="54">
        <v>0</v>
      </c>
      <c r="L20" s="58">
        <f>SUM(L17:L18)</f>
        <v>-7676</v>
      </c>
      <c r="M20" s="57">
        <v>0</v>
      </c>
      <c r="N20" s="58">
        <f>SUM(N17:N18)</f>
        <v>966</v>
      </c>
      <c r="O20" s="57">
        <v>0</v>
      </c>
      <c r="P20" s="58">
        <f>SUM(P17:P18)</f>
        <v>-6710</v>
      </c>
      <c r="Q20" s="57">
        <v>0</v>
      </c>
      <c r="R20" s="58">
        <f>SUM(R17:R18)</f>
        <v>128835</v>
      </c>
      <c r="S20" s="57">
        <v>0</v>
      </c>
      <c r="T20" s="58">
        <f>SUM(T17:T18)</f>
        <v>-202</v>
      </c>
      <c r="U20" s="57">
        <v>0</v>
      </c>
      <c r="V20" s="58">
        <f>SUM(V17:V18)</f>
        <v>128633</v>
      </c>
    </row>
    <row r="21" spans="1:23" ht="9.5" customHeight="1">
      <c r="A21" s="1"/>
      <c r="B21" s="55"/>
      <c r="C21" s="54"/>
      <c r="D21" s="55"/>
      <c r="E21" s="55"/>
      <c r="F21" s="55"/>
      <c r="G21" s="54"/>
      <c r="H21" s="55"/>
      <c r="I21" s="54"/>
      <c r="J21" s="59"/>
      <c r="K21" s="54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34"/>
    </row>
    <row r="22" spans="1:23" ht="16" customHeight="1" thickBot="1">
      <c r="A22" s="6" t="s">
        <v>191</v>
      </c>
      <c r="B22" s="43">
        <f>B14+B20</f>
        <v>847361</v>
      </c>
      <c r="C22" s="34"/>
      <c r="D22" s="43">
        <f>D14+D20</f>
        <v>350872</v>
      </c>
      <c r="E22" s="34"/>
      <c r="F22" s="43">
        <f>F14+F20</f>
        <v>52836</v>
      </c>
      <c r="G22" s="34"/>
      <c r="H22" s="43">
        <f>H14+H20</f>
        <v>88000</v>
      </c>
      <c r="I22" s="34"/>
      <c r="J22" s="43">
        <f>J14+J20</f>
        <v>2828792</v>
      </c>
      <c r="K22" s="23"/>
      <c r="L22" s="43">
        <f>L14+L20</f>
        <v>62495</v>
      </c>
      <c r="M22" s="34"/>
      <c r="N22" s="135">
        <f>N14+N20</f>
        <v>-3174</v>
      </c>
      <c r="O22" s="34"/>
      <c r="P22" s="43">
        <f>P14+P20</f>
        <v>59321</v>
      </c>
      <c r="Q22" s="34"/>
      <c r="R22" s="43">
        <f>R14+R20</f>
        <v>4227182</v>
      </c>
      <c r="S22" s="34"/>
      <c r="T22" s="43">
        <f>T14+T20</f>
        <v>6243</v>
      </c>
      <c r="U22" s="34"/>
      <c r="V22" s="43">
        <f>R22+T22</f>
        <v>4233425</v>
      </c>
    </row>
    <row r="23" spans="1:23" ht="15" thickTop="1"/>
    <row r="24" spans="1:23">
      <c r="A24" s="6" t="s">
        <v>189</v>
      </c>
      <c r="B24" s="217"/>
      <c r="C24" s="217"/>
      <c r="D24" s="217"/>
      <c r="E24" s="217"/>
      <c r="F24" s="217"/>
      <c r="G24" s="217"/>
      <c r="H24" s="217"/>
      <c r="I24" s="217"/>
      <c r="J24" s="217"/>
      <c r="K24" s="217"/>
      <c r="L24" s="217"/>
      <c r="M24" s="217"/>
      <c r="N24" s="217"/>
      <c r="O24" s="217"/>
      <c r="P24" s="217"/>
      <c r="Q24" s="217"/>
      <c r="R24" s="217"/>
      <c r="S24" s="217"/>
      <c r="T24" s="217"/>
      <c r="U24" s="217"/>
      <c r="V24" s="217"/>
    </row>
    <row r="25" spans="1:23">
      <c r="A25" s="6" t="s">
        <v>190</v>
      </c>
      <c r="B25" s="53">
        <v>847361</v>
      </c>
      <c r="C25" s="19">
        <v>0</v>
      </c>
      <c r="D25" s="53">
        <v>350872</v>
      </c>
      <c r="E25" s="19">
        <v>0</v>
      </c>
      <c r="F25" s="53">
        <v>52836</v>
      </c>
      <c r="G25" s="19">
        <v>0</v>
      </c>
      <c r="H25" s="53">
        <v>88000</v>
      </c>
      <c r="I25" s="19">
        <v>0</v>
      </c>
      <c r="J25" s="53">
        <v>2683653</v>
      </c>
      <c r="K25" s="19">
        <v>0</v>
      </c>
      <c r="L25" s="53">
        <v>54826</v>
      </c>
      <c r="M25" s="53">
        <v>0</v>
      </c>
      <c r="N25" s="53">
        <v>-4088</v>
      </c>
      <c r="O25" s="53">
        <v>0</v>
      </c>
      <c r="P25" s="53">
        <f t="shared" ref="P25" si="4">SUM(L25,N25)</f>
        <v>50738</v>
      </c>
      <c r="Q25" s="53">
        <v>0</v>
      </c>
      <c r="R25" s="19">
        <f>SUM(B25,D25,F25,H25,J25,P25)</f>
        <v>4073460</v>
      </c>
      <c r="S25" s="53">
        <v>0</v>
      </c>
      <c r="T25" s="138">
        <v>5453</v>
      </c>
      <c r="U25" s="53">
        <v>0</v>
      </c>
      <c r="V25" s="19">
        <f>SUM(R25,T25)</f>
        <v>4078913</v>
      </c>
    </row>
    <row r="26" spans="1:23" ht="9.5" customHeight="1">
      <c r="A26" s="6"/>
      <c r="B26" s="124"/>
      <c r="C26" s="124"/>
      <c r="D26" s="124"/>
      <c r="E26" s="124"/>
      <c r="F26" s="124"/>
      <c r="G26" s="124"/>
      <c r="H26" s="125"/>
      <c r="I26" s="19"/>
      <c r="J26" s="19"/>
      <c r="K26" s="19"/>
      <c r="L26" s="128"/>
      <c r="M26" s="128"/>
      <c r="N26" s="128"/>
      <c r="O26" s="128"/>
      <c r="P26" s="128"/>
      <c r="Q26" s="19"/>
      <c r="R26" s="19"/>
      <c r="S26" s="19"/>
      <c r="T26" s="19"/>
      <c r="U26" s="19"/>
      <c r="V26" s="19"/>
    </row>
    <row r="27" spans="1:23">
      <c r="A27" s="1" t="s">
        <v>54</v>
      </c>
      <c r="B27" s="124"/>
      <c r="C27" s="124"/>
      <c r="D27" s="124"/>
      <c r="E27" s="124"/>
      <c r="F27" s="124"/>
      <c r="G27" s="124"/>
      <c r="H27" s="124"/>
      <c r="I27" s="19"/>
      <c r="J27" s="19"/>
      <c r="K27" s="19"/>
      <c r="L27" s="128"/>
      <c r="M27" s="128"/>
      <c r="N27" s="128"/>
      <c r="O27" s="128"/>
      <c r="P27" s="128"/>
      <c r="Q27" s="19"/>
      <c r="R27" s="19"/>
      <c r="S27" s="19"/>
      <c r="T27" s="19"/>
      <c r="U27" s="19"/>
      <c r="V27" s="19"/>
    </row>
    <row r="28" spans="1:23">
      <c r="A28" s="99" t="s">
        <v>194</v>
      </c>
      <c r="B28" s="123">
        <v>0</v>
      </c>
      <c r="C28" s="123"/>
      <c r="D28" s="123">
        <v>0</v>
      </c>
      <c r="E28" s="123"/>
      <c r="F28" s="123">
        <v>0</v>
      </c>
      <c r="G28" s="123"/>
      <c r="H28" s="123">
        <v>0</v>
      </c>
      <c r="I28" s="90"/>
      <c r="J28" s="91">
        <v>151994</v>
      </c>
      <c r="K28" s="92"/>
      <c r="L28" s="129">
        <v>0</v>
      </c>
      <c r="M28" s="130"/>
      <c r="N28" s="129">
        <v>0</v>
      </c>
      <c r="O28" s="130"/>
      <c r="P28" s="129">
        <f t="shared" ref="P28:P29" si="5">SUM(L28,N28)</f>
        <v>0</v>
      </c>
      <c r="Q28" s="92"/>
      <c r="R28" s="93">
        <f>SUM(B28,D28,F28,H28,J28,P28)</f>
        <v>151994</v>
      </c>
      <c r="S28" s="92"/>
      <c r="T28" s="93">
        <v>-231</v>
      </c>
      <c r="U28" s="92"/>
      <c r="V28" s="93">
        <f>SUM(R28,T28)</f>
        <v>151763</v>
      </c>
    </row>
    <row r="29" spans="1:23">
      <c r="A29" s="99" t="s">
        <v>35</v>
      </c>
      <c r="B29" s="122">
        <v>0</v>
      </c>
      <c r="C29" s="123"/>
      <c r="D29" s="122">
        <v>0</v>
      </c>
      <c r="E29" s="123"/>
      <c r="F29" s="122">
        <v>0</v>
      </c>
      <c r="G29" s="123"/>
      <c r="H29" s="122">
        <v>0</v>
      </c>
      <c r="I29" s="90"/>
      <c r="J29" s="136">
        <v>0</v>
      </c>
      <c r="K29" s="92"/>
      <c r="L29" s="94">
        <v>27208</v>
      </c>
      <c r="M29" s="92"/>
      <c r="N29" s="94">
        <v>-397</v>
      </c>
      <c r="O29" s="92"/>
      <c r="P29" s="94">
        <f t="shared" si="5"/>
        <v>26811</v>
      </c>
      <c r="Q29" s="92"/>
      <c r="R29" s="94">
        <f>SUM(B29,D29,F29,H29,J29,P29)</f>
        <v>26811</v>
      </c>
      <c r="S29" s="92"/>
      <c r="T29" s="94">
        <v>0</v>
      </c>
      <c r="U29" s="92"/>
      <c r="V29" s="94">
        <f>SUM(R29,T29)</f>
        <v>26811</v>
      </c>
    </row>
    <row r="30" spans="1:23">
      <c r="A30" s="1" t="s">
        <v>196</v>
      </c>
    </row>
    <row r="31" spans="1:23">
      <c r="A31" s="98" t="s">
        <v>195</v>
      </c>
      <c r="B31" s="126">
        <f>SUM(B28:B29)</f>
        <v>0</v>
      </c>
      <c r="C31" s="124">
        <f>SUM(C28:C29)</f>
        <v>0</v>
      </c>
      <c r="D31" s="126">
        <f>SUM(D28:D29)</f>
        <v>0</v>
      </c>
      <c r="E31" s="127"/>
      <c r="F31" s="126">
        <f t="shared" ref="F31:V31" si="6">SUM(F28:F29)</f>
        <v>0</v>
      </c>
      <c r="G31" s="124">
        <f t="shared" si="6"/>
        <v>0</v>
      </c>
      <c r="H31" s="126">
        <f t="shared" si="6"/>
        <v>0</v>
      </c>
      <c r="I31" s="54">
        <f t="shared" si="6"/>
        <v>0</v>
      </c>
      <c r="J31" s="58">
        <f t="shared" si="6"/>
        <v>151994</v>
      </c>
      <c r="K31" s="54">
        <f t="shared" si="6"/>
        <v>0</v>
      </c>
      <c r="L31" s="58">
        <f t="shared" si="6"/>
        <v>27208</v>
      </c>
      <c r="M31" s="57">
        <f t="shared" si="6"/>
        <v>0</v>
      </c>
      <c r="N31" s="58">
        <f t="shared" si="6"/>
        <v>-397</v>
      </c>
      <c r="O31" s="57">
        <f t="shared" si="6"/>
        <v>0</v>
      </c>
      <c r="P31" s="58">
        <f t="shared" si="6"/>
        <v>26811</v>
      </c>
      <c r="Q31" s="57">
        <f t="shared" si="6"/>
        <v>0</v>
      </c>
      <c r="R31" s="58">
        <f t="shared" si="6"/>
        <v>178805</v>
      </c>
      <c r="S31" s="57">
        <f t="shared" si="6"/>
        <v>0</v>
      </c>
      <c r="T31" s="58">
        <f t="shared" si="6"/>
        <v>-231</v>
      </c>
      <c r="U31" s="57">
        <f t="shared" si="6"/>
        <v>0</v>
      </c>
      <c r="V31" s="58">
        <f t="shared" si="6"/>
        <v>178574</v>
      </c>
    </row>
    <row r="32" spans="1:23" ht="9.5" customHeight="1">
      <c r="A32" s="1"/>
      <c r="B32" s="127"/>
      <c r="C32" s="124"/>
      <c r="D32" s="127"/>
      <c r="E32" s="127"/>
      <c r="F32" s="127"/>
      <c r="G32" s="124"/>
      <c r="H32" s="127"/>
      <c r="I32" s="54"/>
      <c r="J32" s="59"/>
      <c r="K32" s="54"/>
      <c r="L32" s="59"/>
      <c r="M32" s="57"/>
      <c r="N32" s="59"/>
      <c r="O32" s="57"/>
      <c r="P32" s="59"/>
      <c r="Q32" s="57"/>
      <c r="R32" s="59"/>
      <c r="S32" s="57"/>
      <c r="T32" s="59"/>
      <c r="U32" s="57"/>
      <c r="V32" s="59"/>
    </row>
    <row r="33" spans="1:22" ht="15" thickBot="1">
      <c r="A33" s="6" t="s">
        <v>192</v>
      </c>
      <c r="B33" s="43">
        <f>SUM(B25,B31,)</f>
        <v>847361</v>
      </c>
      <c r="C33" s="34"/>
      <c r="D33" s="43">
        <f>SUM(D25,D31,)</f>
        <v>350872</v>
      </c>
      <c r="E33" s="34"/>
      <c r="F33" s="43">
        <f>SUM(F25,F31,)</f>
        <v>52836</v>
      </c>
      <c r="G33" s="34"/>
      <c r="H33" s="43">
        <f>SUM(H25,H31,)</f>
        <v>88000</v>
      </c>
      <c r="I33" s="34"/>
      <c r="J33" s="43">
        <f>SUM(J25,J31,)</f>
        <v>2835647</v>
      </c>
      <c r="K33" s="23"/>
      <c r="L33" s="43">
        <f>SUM(L25,L31,)</f>
        <v>82034</v>
      </c>
      <c r="M33" s="34"/>
      <c r="N33" s="135">
        <f>N25+N31</f>
        <v>-4485</v>
      </c>
      <c r="O33" s="34"/>
      <c r="P33" s="43">
        <f>SUM(P25,P31,)</f>
        <v>77549</v>
      </c>
      <c r="Q33" s="34"/>
      <c r="R33" s="43">
        <f>SUM(R25,R31,)</f>
        <v>4252265</v>
      </c>
      <c r="S33" s="34"/>
      <c r="T33" s="43">
        <f>SUM(T25,T31,)</f>
        <v>5222</v>
      </c>
      <c r="U33" s="34"/>
      <c r="V33" s="43">
        <f>SUM(R33,T33)</f>
        <v>4257487</v>
      </c>
    </row>
    <row r="34" spans="1:22" ht="15" thickTop="1"/>
  </sheetData>
  <mergeCells count="5">
    <mergeCell ref="A1:P1"/>
    <mergeCell ref="B4:V4"/>
    <mergeCell ref="H5:J5"/>
    <mergeCell ref="L5:P5"/>
    <mergeCell ref="B12:V12"/>
  </mergeCells>
  <pageMargins left="0.7" right="0.7" top="0.75" bottom="0.5" header="0.3" footer="0.5"/>
  <pageSetup paperSize="9" scale="72" firstPageNumber="6" orientation="landscape" useFirstPageNumber="1" r:id="rId1"/>
  <headerFooter>
    <oddFooter>&amp;LThe accompanying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8C2B5-8E39-4BC7-8378-C5017C238C74}">
  <sheetPr>
    <pageSetUpPr fitToPage="1"/>
  </sheetPr>
  <dimension ref="A1:Q31"/>
  <sheetViews>
    <sheetView view="pageBreakPreview" zoomScaleNormal="85" zoomScaleSheetLayoutView="100" workbookViewId="0">
      <selection activeCell="A26" sqref="A26"/>
    </sheetView>
  </sheetViews>
  <sheetFormatPr defaultRowHeight="14.4"/>
  <cols>
    <col min="1" max="1" width="49.5546875" style="38" customWidth="1"/>
    <col min="2" max="2" width="11.21875" style="38" customWidth="1"/>
    <col min="3" max="3" width="1.109375" style="38" customWidth="1"/>
    <col min="4" max="4" width="10.33203125" style="38" customWidth="1"/>
    <col min="5" max="5" width="1.109375" style="38" customWidth="1"/>
    <col min="6" max="6" width="10.33203125" style="38" customWidth="1"/>
    <col min="7" max="7" width="1.109375" style="38" customWidth="1"/>
    <col min="8" max="8" width="9.5546875" style="38" customWidth="1"/>
    <col min="9" max="9" width="1.109375" style="38" customWidth="1"/>
    <col min="10" max="10" width="13.21875" style="38" customWidth="1"/>
    <col min="11" max="11" width="1.109375" style="38" customWidth="1"/>
    <col min="12" max="12" width="15.109375" style="38" customWidth="1"/>
    <col min="13" max="13" width="1.109375" style="38" customWidth="1"/>
    <col min="14" max="14" width="11.6640625" style="38" customWidth="1"/>
    <col min="15" max="15" width="12" style="38" customWidth="1"/>
    <col min="16" max="16" width="1" style="38" customWidth="1"/>
    <col min="17" max="17" width="12" style="38" customWidth="1"/>
    <col min="18" max="16384" width="8.88671875" style="38"/>
  </cols>
  <sheetData>
    <row r="1" spans="1:17" ht="18" customHeight="1">
      <c r="A1" s="221" t="s">
        <v>127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06"/>
      <c r="N1" s="14"/>
      <c r="O1" s="52"/>
      <c r="P1" s="14"/>
      <c r="Q1" s="52"/>
    </row>
    <row r="2" spans="1:17" ht="18" customHeight="1">
      <c r="A2" s="20" t="s">
        <v>61</v>
      </c>
      <c r="B2" s="15"/>
      <c r="C2" s="15"/>
      <c r="D2" s="15"/>
      <c r="E2" s="15"/>
      <c r="F2" s="15"/>
      <c r="G2" s="15"/>
      <c r="H2" s="15"/>
      <c r="I2" s="15"/>
      <c r="J2" s="15"/>
      <c r="K2" s="16"/>
      <c r="L2" s="15"/>
      <c r="M2" s="15"/>
      <c r="N2" s="16"/>
      <c r="O2" s="51"/>
      <c r="P2" s="16"/>
      <c r="Q2" s="51"/>
    </row>
    <row r="3" spans="1:17" ht="18" customHeight="1">
      <c r="A3" s="13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9"/>
      <c r="P3" s="29"/>
      <c r="Q3" s="29"/>
    </row>
    <row r="4" spans="1:17" ht="18" customHeight="1">
      <c r="A4" s="61"/>
      <c r="B4" s="222" t="s">
        <v>59</v>
      </c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11"/>
    </row>
    <row r="5" spans="1:17" ht="18" customHeight="1">
      <c r="A5" s="61"/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2" t="s">
        <v>104</v>
      </c>
      <c r="M5" s="211"/>
      <c r="N5" s="211"/>
      <c r="O5" s="211"/>
    </row>
    <row r="6" spans="1:17" ht="18" customHeight="1">
      <c r="A6" s="61"/>
      <c r="B6" s="23"/>
      <c r="C6" s="23"/>
      <c r="D6" s="23"/>
      <c r="E6" s="23"/>
      <c r="F6" s="23"/>
      <c r="G6" s="212"/>
      <c r="H6" s="229" t="s">
        <v>36</v>
      </c>
      <c r="I6" s="229"/>
      <c r="J6" s="229"/>
      <c r="K6" s="212"/>
      <c r="L6" s="215" t="s">
        <v>103</v>
      </c>
      <c r="M6" s="214"/>
      <c r="N6" s="212"/>
      <c r="O6" s="208"/>
    </row>
    <row r="7" spans="1:17" ht="14" customHeight="1">
      <c r="A7" s="61"/>
      <c r="B7" s="23"/>
      <c r="C7" s="23"/>
      <c r="D7" s="35" t="s">
        <v>48</v>
      </c>
      <c r="E7" s="23"/>
      <c r="F7" s="35" t="s">
        <v>48</v>
      </c>
      <c r="G7" s="211"/>
      <c r="H7" s="212"/>
      <c r="I7" s="212"/>
      <c r="J7" s="212"/>
      <c r="K7" s="212"/>
      <c r="L7" s="35"/>
      <c r="M7" s="212"/>
      <c r="N7" s="35"/>
      <c r="O7" s="208"/>
    </row>
    <row r="8" spans="1:17" ht="14" customHeight="1">
      <c r="A8" s="61"/>
      <c r="B8" s="35" t="s">
        <v>96</v>
      </c>
      <c r="C8" s="35"/>
      <c r="D8" s="212" t="s">
        <v>98</v>
      </c>
      <c r="E8" s="35"/>
      <c r="F8" s="212" t="s">
        <v>98</v>
      </c>
      <c r="G8" s="113"/>
      <c r="H8" s="35"/>
      <c r="I8" s="113"/>
      <c r="J8" s="113"/>
      <c r="K8" s="113"/>
      <c r="L8" s="35"/>
      <c r="M8" s="113"/>
      <c r="N8" s="35"/>
      <c r="O8" s="5"/>
    </row>
    <row r="9" spans="1:17" ht="14" customHeight="1">
      <c r="A9" s="61"/>
      <c r="B9" s="35" t="s">
        <v>97</v>
      </c>
      <c r="C9" s="35"/>
      <c r="D9" s="35" t="s">
        <v>99</v>
      </c>
      <c r="E9" s="212"/>
      <c r="F9" s="35" t="s">
        <v>100</v>
      </c>
      <c r="G9" s="113"/>
      <c r="H9" s="35" t="s">
        <v>31</v>
      </c>
      <c r="I9" s="212"/>
      <c r="J9" s="212"/>
      <c r="K9" s="212"/>
      <c r="L9" s="35" t="s">
        <v>139</v>
      </c>
      <c r="M9" s="212"/>
      <c r="N9" s="35" t="s">
        <v>37</v>
      </c>
      <c r="O9" s="18"/>
    </row>
    <row r="10" spans="1:17" ht="14" customHeight="1">
      <c r="A10" s="61"/>
      <c r="B10" s="35" t="s">
        <v>39</v>
      </c>
      <c r="C10" s="35"/>
      <c r="D10" s="35" t="s">
        <v>47</v>
      </c>
      <c r="E10" s="35"/>
      <c r="F10" s="35" t="s">
        <v>47</v>
      </c>
      <c r="G10" s="113"/>
      <c r="H10" s="35" t="s">
        <v>40</v>
      </c>
      <c r="I10" s="212"/>
      <c r="J10" s="35" t="s">
        <v>38</v>
      </c>
      <c r="K10" s="212"/>
      <c r="L10" s="35" t="s">
        <v>40</v>
      </c>
      <c r="M10" s="35"/>
      <c r="N10" s="35" t="s">
        <v>41</v>
      </c>
      <c r="O10" s="18"/>
    </row>
    <row r="11" spans="1:17" ht="14" customHeight="1">
      <c r="A11" s="21"/>
      <c r="B11" s="231" t="s">
        <v>53</v>
      </c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17"/>
    </row>
    <row r="12" spans="1:17" ht="14" customHeight="1">
      <c r="A12" s="6" t="s">
        <v>188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7" ht="14" customHeight="1">
      <c r="A13" s="6" t="s">
        <v>167</v>
      </c>
      <c r="B13" s="53">
        <v>847361</v>
      </c>
      <c r="C13" s="19">
        <v>0</v>
      </c>
      <c r="D13" s="53">
        <v>350872</v>
      </c>
      <c r="E13" s="19">
        <v>0</v>
      </c>
      <c r="F13" s="53">
        <v>52836</v>
      </c>
      <c r="G13" s="19">
        <v>0</v>
      </c>
      <c r="H13" s="53">
        <v>88000</v>
      </c>
      <c r="I13" s="19">
        <v>0</v>
      </c>
      <c r="J13" s="53">
        <v>2538172</v>
      </c>
      <c r="K13" s="19">
        <v>0</v>
      </c>
      <c r="L13" s="53">
        <v>70171</v>
      </c>
      <c r="M13" s="19"/>
      <c r="N13" s="19">
        <f>SUM(B13:L13)</f>
        <v>3947412</v>
      </c>
    </row>
    <row r="14" spans="1:17" ht="7.5" customHeight="1">
      <c r="A14" s="6"/>
      <c r="B14" s="53"/>
      <c r="C14" s="56"/>
      <c r="D14" s="53"/>
      <c r="E14" s="56"/>
      <c r="F14" s="53"/>
      <c r="G14" s="56"/>
      <c r="H14" s="53"/>
      <c r="I14" s="56"/>
      <c r="J14" s="53"/>
      <c r="K14" s="53"/>
      <c r="L14" s="53"/>
      <c r="M14" s="53"/>
      <c r="N14" s="53"/>
    </row>
    <row r="15" spans="1:17" ht="14" customHeight="1">
      <c r="A15" s="1" t="s">
        <v>54</v>
      </c>
      <c r="B15" s="56"/>
      <c r="C15" s="56"/>
      <c r="D15" s="56"/>
      <c r="E15" s="56"/>
      <c r="F15" s="56"/>
      <c r="G15" s="56"/>
      <c r="H15" s="57"/>
      <c r="I15" s="56"/>
      <c r="J15" s="56"/>
      <c r="K15" s="56"/>
      <c r="L15" s="56"/>
      <c r="M15" s="56"/>
      <c r="N15" s="56"/>
    </row>
    <row r="16" spans="1:17" ht="14" customHeight="1">
      <c r="A16" s="99" t="s">
        <v>112</v>
      </c>
      <c r="B16" s="116">
        <v>0</v>
      </c>
      <c r="C16" s="96"/>
      <c r="D16" s="116">
        <v>0</v>
      </c>
      <c r="E16" s="116"/>
      <c r="F16" s="116">
        <v>0</v>
      </c>
      <c r="G16" s="83"/>
      <c r="H16" s="116">
        <v>0</v>
      </c>
      <c r="I16" s="96"/>
      <c r="J16" s="96">
        <v>96052</v>
      </c>
      <c r="K16" s="116"/>
      <c r="L16" s="116">
        <v>0</v>
      </c>
      <c r="M16" s="116"/>
      <c r="N16" s="116">
        <f>SUM(J16:L16)</f>
        <v>96052</v>
      </c>
    </row>
    <row r="17" spans="1:15" ht="14" customHeight="1">
      <c r="A17" s="99" t="s">
        <v>35</v>
      </c>
      <c r="B17" s="115">
        <v>0</v>
      </c>
      <c r="C17" s="96"/>
      <c r="D17" s="115">
        <v>0</v>
      </c>
      <c r="E17" s="116"/>
      <c r="F17" s="115">
        <v>0</v>
      </c>
      <c r="G17" s="83"/>
      <c r="H17" s="115">
        <v>0</v>
      </c>
      <c r="I17" s="96"/>
      <c r="J17" s="115">
        <v>0</v>
      </c>
      <c r="K17" s="116"/>
      <c r="L17" s="115">
        <v>-7676</v>
      </c>
      <c r="M17" s="116"/>
      <c r="N17" s="115">
        <f>SUM(J17:L17)</f>
        <v>-7676</v>
      </c>
    </row>
    <row r="18" spans="1:15" ht="14" customHeight="1">
      <c r="A18" s="1" t="s">
        <v>185</v>
      </c>
      <c r="B18" s="58">
        <v>0</v>
      </c>
      <c r="C18" s="57">
        <v>0</v>
      </c>
      <c r="D18" s="58">
        <v>0</v>
      </c>
      <c r="E18" s="59"/>
      <c r="F18" s="58">
        <v>0</v>
      </c>
      <c r="G18" s="57">
        <v>0</v>
      </c>
      <c r="H18" s="58">
        <v>0</v>
      </c>
      <c r="I18" s="57">
        <v>0</v>
      </c>
      <c r="J18" s="58">
        <f>SUM(J16:J17)</f>
        <v>96052</v>
      </c>
      <c r="K18" s="59"/>
      <c r="L18" s="58">
        <f>SUM(L16:L17)</f>
        <v>-7676</v>
      </c>
      <c r="M18" s="59"/>
      <c r="N18" s="58">
        <f>SUM(N16:N17)</f>
        <v>88376</v>
      </c>
    </row>
    <row r="19" spans="1:15" ht="7.5" customHeight="1">
      <c r="A19" s="1"/>
      <c r="B19" s="55"/>
      <c r="C19" s="54"/>
      <c r="D19" s="55"/>
      <c r="E19" s="55"/>
      <c r="F19" s="55"/>
      <c r="G19" s="54"/>
      <c r="H19" s="55"/>
      <c r="I19" s="54"/>
      <c r="J19" s="59"/>
      <c r="K19" s="54"/>
      <c r="L19" s="59"/>
      <c r="M19" s="59"/>
      <c r="N19" s="59"/>
      <c r="O19" s="34"/>
    </row>
    <row r="20" spans="1:15" ht="14" customHeight="1" thickBot="1">
      <c r="A20" s="6" t="s">
        <v>191</v>
      </c>
      <c r="B20" s="66">
        <f>B13+B18</f>
        <v>847361</v>
      </c>
      <c r="C20" s="57" t="e">
        <f>C13+#REF!+C18</f>
        <v>#REF!</v>
      </c>
      <c r="D20" s="66">
        <f>D13+D18</f>
        <v>350872</v>
      </c>
      <c r="E20" s="57" t="e">
        <f>E13+#REF!+E18</f>
        <v>#REF!</v>
      </c>
      <c r="F20" s="66">
        <f>F13+F18</f>
        <v>52836</v>
      </c>
      <c r="G20" s="57" t="e">
        <f>G13+#REF!+G18</f>
        <v>#REF!</v>
      </c>
      <c r="H20" s="66">
        <f>H13+H18</f>
        <v>88000</v>
      </c>
      <c r="I20" s="57" t="e">
        <f>I13+#REF!+I18</f>
        <v>#REF!</v>
      </c>
      <c r="J20" s="66">
        <f>J13+J18</f>
        <v>2634224</v>
      </c>
      <c r="K20" s="57" t="e">
        <f>K13+#REF!+K18</f>
        <v>#REF!</v>
      </c>
      <c r="L20" s="66">
        <f>L13+L18</f>
        <v>62495</v>
      </c>
      <c r="M20" s="57" t="e">
        <f>M13+#REF!+M18</f>
        <v>#REF!</v>
      </c>
      <c r="N20" s="66">
        <f>N13+N18</f>
        <v>4035788</v>
      </c>
    </row>
    <row r="21" spans="1:15" ht="18" customHeight="1" thickTop="1"/>
    <row r="22" spans="1:15">
      <c r="A22" s="6" t="s">
        <v>189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5">
      <c r="A23" s="6" t="s">
        <v>190</v>
      </c>
      <c r="B23" s="53">
        <v>847361</v>
      </c>
      <c r="C23" s="19">
        <v>0</v>
      </c>
      <c r="D23" s="53">
        <v>350872</v>
      </c>
      <c r="E23" s="19">
        <v>0</v>
      </c>
      <c r="F23" s="53">
        <v>52836</v>
      </c>
      <c r="G23" s="19">
        <v>0</v>
      </c>
      <c r="H23" s="53">
        <v>88000</v>
      </c>
      <c r="I23" s="19">
        <v>0</v>
      </c>
      <c r="J23" s="53">
        <v>2459701</v>
      </c>
      <c r="K23" s="19">
        <v>0</v>
      </c>
      <c r="L23" s="53">
        <v>54827</v>
      </c>
      <c r="M23" s="19">
        <v>0</v>
      </c>
      <c r="N23" s="19">
        <f>SUM(B23:L23)</f>
        <v>3853597</v>
      </c>
    </row>
    <row r="24" spans="1:15" ht="7.5" customHeight="1">
      <c r="A24" s="6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</row>
    <row r="25" spans="1:15">
      <c r="A25" s="1" t="s">
        <v>54</v>
      </c>
      <c r="B25" s="56"/>
      <c r="C25" s="56"/>
      <c r="D25" s="56"/>
      <c r="E25" s="56"/>
      <c r="F25" s="56"/>
      <c r="G25" s="56"/>
      <c r="H25" s="57"/>
      <c r="I25" s="56"/>
      <c r="J25" s="56"/>
      <c r="K25" s="56"/>
      <c r="L25" s="56"/>
      <c r="M25" s="56"/>
      <c r="N25" s="56"/>
    </row>
    <row r="26" spans="1:15">
      <c r="A26" s="99" t="s">
        <v>112</v>
      </c>
      <c r="B26" s="116">
        <v>0</v>
      </c>
      <c r="C26" s="96"/>
      <c r="D26" s="116">
        <v>0</v>
      </c>
      <c r="E26" s="116"/>
      <c r="F26" s="116">
        <v>0</v>
      </c>
      <c r="G26" s="83"/>
      <c r="H26" s="116">
        <v>0</v>
      </c>
      <c r="I26" s="96"/>
      <c r="J26" s="96">
        <v>136228</v>
      </c>
      <c r="K26" s="116"/>
      <c r="L26" s="116">
        <v>0</v>
      </c>
      <c r="M26" s="116"/>
      <c r="N26" s="116">
        <f t="shared" ref="N26:N27" si="0">SUM(B26:L26)</f>
        <v>136228</v>
      </c>
    </row>
    <row r="27" spans="1:15">
      <c r="A27" s="99" t="s">
        <v>35</v>
      </c>
      <c r="B27" s="115">
        <v>0</v>
      </c>
      <c r="C27" s="96"/>
      <c r="D27" s="115">
        <v>0</v>
      </c>
      <c r="E27" s="116"/>
      <c r="F27" s="115">
        <v>0</v>
      </c>
      <c r="G27" s="83"/>
      <c r="H27" s="115">
        <v>0</v>
      </c>
      <c r="I27" s="96"/>
      <c r="J27" s="115">
        <v>0</v>
      </c>
      <c r="K27" s="116"/>
      <c r="L27" s="115">
        <v>17528</v>
      </c>
      <c r="M27" s="116"/>
      <c r="N27" s="115">
        <f t="shared" si="0"/>
        <v>17528</v>
      </c>
    </row>
    <row r="28" spans="1:15">
      <c r="A28" s="1" t="s">
        <v>52</v>
      </c>
      <c r="B28" s="58">
        <f>SUM(B26:B27)</f>
        <v>0</v>
      </c>
      <c r="C28" s="57">
        <f>SUM(C26:C27)</f>
        <v>0</v>
      </c>
      <c r="D28" s="58">
        <f>SUM(D26:D27)</f>
        <v>0</v>
      </c>
      <c r="E28" s="59"/>
      <c r="F28" s="58">
        <f>SUM(F26:F27)</f>
        <v>0</v>
      </c>
      <c r="G28" s="57">
        <f>SUM(G26:G27)</f>
        <v>0</v>
      </c>
      <c r="H28" s="58">
        <f>SUM(H26:H27)</f>
        <v>0</v>
      </c>
      <c r="I28" s="57">
        <f>SUM(I26:I27)</f>
        <v>0</v>
      </c>
      <c r="J28" s="58">
        <f>SUM(J26:J27)</f>
        <v>136228</v>
      </c>
      <c r="K28" s="59"/>
      <c r="L28" s="58">
        <f>SUM(L26:L27)</f>
        <v>17528</v>
      </c>
      <c r="M28" s="59"/>
      <c r="N28" s="58">
        <f>SUM(N26:N27)</f>
        <v>153756</v>
      </c>
    </row>
    <row r="29" spans="1:15" ht="7.5" customHeight="1">
      <c r="A29" s="61"/>
      <c r="B29" s="116"/>
      <c r="C29" s="96"/>
      <c r="D29" s="116"/>
      <c r="E29" s="116"/>
      <c r="F29" s="116"/>
      <c r="G29" s="83"/>
      <c r="H29" s="116"/>
      <c r="I29" s="96"/>
      <c r="J29" s="116"/>
      <c r="K29" s="116"/>
      <c r="L29" s="116"/>
      <c r="M29" s="116"/>
      <c r="N29" s="116"/>
    </row>
    <row r="30" spans="1:15" ht="15" thickBot="1">
      <c r="A30" s="6" t="s">
        <v>192</v>
      </c>
      <c r="B30" s="66">
        <f>SUM(B23,B28)</f>
        <v>847361</v>
      </c>
      <c r="C30" s="57"/>
      <c r="D30" s="66">
        <f>SUM(D23,D28)</f>
        <v>350872</v>
      </c>
      <c r="E30" s="57"/>
      <c r="F30" s="66">
        <f>SUM(F23,F28)</f>
        <v>52836</v>
      </c>
      <c r="G30" s="57"/>
      <c r="H30" s="66">
        <f>SUM(H23,H28)</f>
        <v>88000</v>
      </c>
      <c r="I30" s="57"/>
      <c r="J30" s="66">
        <f>SUM(J23,J28)</f>
        <v>2595929</v>
      </c>
      <c r="K30" s="57"/>
      <c r="L30" s="66">
        <f>SUM(L23,L28)</f>
        <v>72355</v>
      </c>
      <c r="M30" s="57"/>
      <c r="N30" s="66">
        <f>SUM(N23,N28)</f>
        <v>4007353</v>
      </c>
    </row>
    <row r="31" spans="1:15" ht="15" thickTop="1"/>
  </sheetData>
  <mergeCells count="4">
    <mergeCell ref="A1:L1"/>
    <mergeCell ref="B4:N4"/>
    <mergeCell ref="H6:J6"/>
    <mergeCell ref="B11:N11"/>
  </mergeCells>
  <pageMargins left="0.7" right="0.7" top="0.75" bottom="0.5" header="0.3" footer="0.5"/>
  <pageSetup paperSize="9" scale="96" firstPageNumber="7" orientation="landscape" useFirstPageNumber="1" r:id="rId1"/>
  <headerFooter>
    <oddFooter>&amp;LThe accompanying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80"/>
  <sheetViews>
    <sheetView view="pageBreakPreview" zoomScale="85" zoomScaleNormal="85" zoomScaleSheetLayoutView="85" workbookViewId="0">
      <selection activeCell="E74" sqref="E74"/>
    </sheetView>
  </sheetViews>
  <sheetFormatPr defaultColWidth="9.44140625" defaultRowHeight="20.3" customHeight="1"/>
  <cols>
    <col min="1" max="3" width="1.77734375" style="21" customWidth="1"/>
    <col min="4" max="4" width="10.5546875" style="21" customWidth="1"/>
    <col min="5" max="5" width="31.109375" style="21" customWidth="1"/>
    <col min="6" max="6" width="8.21875" style="194" customWidth="1"/>
    <col min="7" max="7" width="12" style="25" customWidth="1"/>
    <col min="8" max="8" width="1.21875" style="77" hidden="1" customWidth="1"/>
    <col min="9" max="9" width="0.21875" style="25" hidden="1" customWidth="1"/>
    <col min="10" max="10" width="0.77734375" style="21" customWidth="1"/>
    <col min="11" max="11" width="12" style="25" customWidth="1"/>
    <col min="12" max="12" width="1.21875" style="77" hidden="1" customWidth="1"/>
    <col min="13" max="13" width="13" style="25" hidden="1" customWidth="1"/>
    <col min="14" max="14" width="0.77734375" style="21" customWidth="1"/>
    <col min="15" max="15" width="12" style="25" customWidth="1"/>
    <col min="16" max="16" width="0.77734375" style="77" customWidth="1"/>
    <col min="17" max="17" width="12" style="25" customWidth="1"/>
    <col min="18" max="16384" width="9.44140625" style="21"/>
  </cols>
  <sheetData>
    <row r="1" spans="1:17" s="157" customFormat="1" ht="20.3" customHeight="1">
      <c r="A1" s="206" t="s">
        <v>127</v>
      </c>
      <c r="B1" s="206"/>
      <c r="C1" s="9"/>
      <c r="D1" s="9"/>
      <c r="E1" s="9"/>
      <c r="F1" s="9"/>
      <c r="G1" s="9"/>
      <c r="H1" s="190"/>
      <c r="I1" s="10"/>
      <c r="J1" s="191"/>
      <c r="K1" s="9"/>
      <c r="L1" s="190"/>
      <c r="M1" s="10"/>
      <c r="N1" s="191"/>
      <c r="O1" s="10"/>
      <c r="P1" s="190"/>
      <c r="Q1" s="10"/>
    </row>
    <row r="2" spans="1:17" s="157" customFormat="1" ht="20.3" customHeight="1">
      <c r="A2" s="207" t="s">
        <v>63</v>
      </c>
      <c r="F2" s="192"/>
      <c r="G2" s="3"/>
      <c r="H2" s="193"/>
      <c r="I2" s="3"/>
      <c r="K2" s="3"/>
      <c r="L2" s="193"/>
      <c r="M2" s="3"/>
      <c r="O2" s="3"/>
      <c r="P2" s="193"/>
      <c r="Q2" s="3"/>
    </row>
    <row r="3" spans="1:17" ht="9.5" customHeight="1">
      <c r="A3" s="24"/>
    </row>
    <row r="4" spans="1:17" s="157" customFormat="1" ht="18" customHeight="1">
      <c r="A4" s="1"/>
      <c r="B4" s="1"/>
      <c r="C4" s="1"/>
      <c r="D4" s="1"/>
      <c r="E4" s="1"/>
      <c r="F4" s="207"/>
      <c r="G4" s="222" t="s">
        <v>26</v>
      </c>
      <c r="H4" s="222"/>
      <c r="I4" s="222"/>
      <c r="J4" s="222"/>
      <c r="K4" s="222"/>
      <c r="L4" s="222"/>
      <c r="M4" s="222"/>
      <c r="N4" s="211"/>
      <c r="O4" s="222" t="s">
        <v>28</v>
      </c>
      <c r="P4" s="222"/>
      <c r="Q4" s="222"/>
    </row>
    <row r="5" spans="1:17" ht="18" customHeight="1">
      <c r="F5" s="216"/>
      <c r="G5" s="222" t="s">
        <v>27</v>
      </c>
      <c r="H5" s="222"/>
      <c r="I5" s="222"/>
      <c r="J5" s="222"/>
      <c r="K5" s="222"/>
      <c r="L5" s="211"/>
      <c r="M5" s="211"/>
      <c r="N5" s="211"/>
      <c r="O5" s="222" t="s">
        <v>27</v>
      </c>
      <c r="P5" s="222"/>
      <c r="Q5" s="222"/>
    </row>
    <row r="6" spans="1:17" ht="18" customHeight="1">
      <c r="F6" s="216"/>
      <c r="G6" s="227" t="s">
        <v>60</v>
      </c>
      <c r="H6" s="227"/>
      <c r="I6" s="227"/>
      <c r="J6" s="227"/>
      <c r="K6" s="227"/>
      <c r="L6" s="211"/>
      <c r="M6" s="211"/>
      <c r="N6" s="211"/>
      <c r="O6" s="227" t="s">
        <v>60</v>
      </c>
      <c r="P6" s="227"/>
      <c r="Q6" s="227"/>
    </row>
    <row r="7" spans="1:17" ht="18" customHeight="1">
      <c r="F7" s="216"/>
      <c r="G7" s="225" t="s">
        <v>186</v>
      </c>
      <c r="H7" s="225"/>
      <c r="I7" s="225"/>
      <c r="J7" s="225"/>
      <c r="K7" s="225"/>
      <c r="L7" s="211"/>
      <c r="M7" s="211"/>
      <c r="N7" s="211"/>
      <c r="O7" s="225" t="s">
        <v>186</v>
      </c>
      <c r="P7" s="225"/>
      <c r="Q7" s="225"/>
    </row>
    <row r="8" spans="1:17" ht="18" customHeight="1">
      <c r="A8" s="23"/>
      <c r="F8" s="209"/>
      <c r="G8" s="213" t="s">
        <v>187</v>
      </c>
      <c r="H8" s="213"/>
      <c r="I8" s="213" t="s">
        <v>71</v>
      </c>
      <c r="J8" s="213"/>
      <c r="K8" s="213" t="s">
        <v>158</v>
      </c>
      <c r="L8" s="213"/>
      <c r="M8" s="213" t="s">
        <v>71</v>
      </c>
      <c r="N8" s="213"/>
      <c r="O8" s="213" t="s">
        <v>187</v>
      </c>
      <c r="P8" s="213"/>
      <c r="Q8" s="213" t="s">
        <v>158</v>
      </c>
    </row>
    <row r="9" spans="1:17" ht="18" customHeight="1">
      <c r="F9" s="209"/>
      <c r="G9" s="224" t="s">
        <v>53</v>
      </c>
      <c r="H9" s="224"/>
      <c r="I9" s="224"/>
      <c r="J9" s="224"/>
      <c r="K9" s="224"/>
      <c r="L9" s="224"/>
      <c r="M9" s="224"/>
      <c r="N9" s="224"/>
      <c r="O9" s="224"/>
      <c r="P9" s="224"/>
      <c r="Q9" s="224"/>
    </row>
    <row r="10" spans="1:17" ht="18" customHeight="1">
      <c r="A10" s="195" t="s">
        <v>16</v>
      </c>
      <c r="F10" s="160"/>
      <c r="G10" s="26"/>
      <c r="H10" s="196"/>
      <c r="I10" s="26"/>
      <c r="J10" s="23"/>
      <c r="K10" s="26"/>
      <c r="L10" s="196"/>
      <c r="M10" s="26"/>
      <c r="N10" s="23"/>
      <c r="O10" s="26"/>
      <c r="P10" s="196"/>
      <c r="Q10" s="26"/>
    </row>
    <row r="11" spans="1:17" ht="18" customHeight="1">
      <c r="A11" s="23" t="s">
        <v>34</v>
      </c>
      <c r="F11" s="160"/>
      <c r="G11" s="27">
        <f>'PL 4-5'!C31</f>
        <v>151763</v>
      </c>
      <c r="H11" s="27"/>
      <c r="I11" s="27">
        <v>396641</v>
      </c>
      <c r="J11" s="27"/>
      <c r="K11" s="27">
        <f>'PL 4-5'!E31</f>
        <v>135343</v>
      </c>
      <c r="L11" s="27"/>
      <c r="M11" s="27">
        <v>373278</v>
      </c>
      <c r="N11" s="27"/>
      <c r="O11" s="27">
        <f>'PL 4-5'!G31</f>
        <v>136228</v>
      </c>
      <c r="P11" s="64"/>
      <c r="Q11" s="27">
        <f>'PL 4-5'!I31</f>
        <v>96052</v>
      </c>
    </row>
    <row r="12" spans="1:17" ht="18" customHeight="1">
      <c r="A12" s="4" t="s">
        <v>82</v>
      </c>
      <c r="F12" s="160"/>
      <c r="G12" s="27"/>
      <c r="H12" s="27"/>
      <c r="I12" s="27"/>
      <c r="J12" s="27"/>
      <c r="K12" s="27"/>
      <c r="L12" s="27"/>
      <c r="M12" s="27"/>
      <c r="N12" s="27"/>
      <c r="O12" s="63"/>
      <c r="P12" s="64"/>
      <c r="Q12" s="63"/>
    </row>
    <row r="13" spans="1:17" ht="18" customHeight="1">
      <c r="A13" s="23" t="s">
        <v>77</v>
      </c>
      <c r="F13" s="160"/>
      <c r="G13" s="118">
        <v>37687</v>
      </c>
      <c r="H13" s="27"/>
      <c r="I13" s="27"/>
      <c r="J13" s="27"/>
      <c r="K13" s="118">
        <v>25677</v>
      </c>
      <c r="L13" s="27"/>
      <c r="M13" s="27"/>
      <c r="N13" s="27"/>
      <c r="O13" s="197">
        <v>34308</v>
      </c>
      <c r="P13" s="64"/>
      <c r="Q13" s="197">
        <v>24995</v>
      </c>
    </row>
    <row r="14" spans="1:17" ht="18" customHeight="1">
      <c r="A14" s="23" t="s">
        <v>69</v>
      </c>
      <c r="F14" s="160"/>
      <c r="G14" s="198">
        <v>43065</v>
      </c>
      <c r="H14" s="27"/>
      <c r="I14" s="27"/>
      <c r="J14" s="27"/>
      <c r="K14" s="198">
        <v>26841</v>
      </c>
      <c r="L14" s="67"/>
      <c r="M14" s="67"/>
      <c r="N14" s="67"/>
      <c r="O14" s="197">
        <v>43740</v>
      </c>
      <c r="P14" s="64"/>
      <c r="Q14" s="197">
        <v>26841</v>
      </c>
    </row>
    <row r="15" spans="1:17" ht="18" customHeight="1">
      <c r="A15" s="23" t="s">
        <v>66</v>
      </c>
      <c r="F15" s="160"/>
      <c r="G15" s="198">
        <v>13777</v>
      </c>
      <c r="H15" s="27"/>
      <c r="I15" s="27"/>
      <c r="J15" s="27"/>
      <c r="K15" s="198">
        <v>11014</v>
      </c>
      <c r="L15" s="27"/>
      <c r="M15" s="27"/>
      <c r="N15" s="27"/>
      <c r="O15" s="198">
        <v>12013</v>
      </c>
      <c r="P15" s="64"/>
      <c r="Q15" s="198">
        <v>10203</v>
      </c>
    </row>
    <row r="16" spans="1:17" ht="18" customHeight="1">
      <c r="A16" s="23" t="s">
        <v>162</v>
      </c>
      <c r="F16" s="160"/>
      <c r="G16" s="198">
        <v>1141</v>
      </c>
      <c r="H16" s="64"/>
      <c r="I16" s="64"/>
      <c r="J16" s="64"/>
      <c r="K16" s="198">
        <v>1070</v>
      </c>
      <c r="L16" s="78"/>
      <c r="M16" s="79"/>
      <c r="N16" s="79"/>
      <c r="O16" s="100">
        <v>1060</v>
      </c>
      <c r="P16" s="78"/>
      <c r="Q16" s="100">
        <v>992</v>
      </c>
    </row>
    <row r="17" spans="1:17" ht="18" customHeight="1">
      <c r="A17" s="38" t="s">
        <v>213</v>
      </c>
      <c r="F17" s="160"/>
      <c r="G17" s="197">
        <v>6973</v>
      </c>
      <c r="H17" s="27"/>
      <c r="I17" s="27"/>
      <c r="J17" s="27"/>
      <c r="K17" s="197">
        <v>-15021</v>
      </c>
      <c r="L17" s="67"/>
      <c r="M17" s="67"/>
      <c r="N17" s="67"/>
      <c r="O17" s="67">
        <v>6973</v>
      </c>
      <c r="P17" s="64"/>
      <c r="Q17" s="67">
        <v>-15021</v>
      </c>
    </row>
    <row r="18" spans="1:17" ht="18" customHeight="1">
      <c r="A18" s="23" t="s">
        <v>113</v>
      </c>
      <c r="F18" s="160"/>
      <c r="G18" s="199">
        <v>0</v>
      </c>
      <c r="H18" s="27"/>
      <c r="I18" s="27"/>
      <c r="J18" s="27"/>
      <c r="K18" s="198">
        <v>33</v>
      </c>
      <c r="L18" s="67"/>
      <c r="M18" s="67"/>
      <c r="N18" s="67"/>
      <c r="O18" s="67">
        <v>0</v>
      </c>
      <c r="P18" s="64"/>
      <c r="Q18" s="198">
        <v>33</v>
      </c>
    </row>
    <row r="19" spans="1:17" ht="18" customHeight="1">
      <c r="A19" s="23" t="s">
        <v>156</v>
      </c>
      <c r="F19" s="160"/>
      <c r="G19" s="198"/>
      <c r="H19" s="27"/>
      <c r="I19" s="27"/>
      <c r="J19" s="27"/>
      <c r="K19" s="198"/>
      <c r="L19" s="67"/>
      <c r="M19" s="67"/>
      <c r="N19" s="67"/>
      <c r="O19" s="198"/>
      <c r="P19" s="64"/>
      <c r="Q19" s="198"/>
    </row>
    <row r="20" spans="1:17" ht="18" customHeight="1">
      <c r="A20" s="23" t="s">
        <v>182</v>
      </c>
      <c r="B20" s="21" t="s">
        <v>183</v>
      </c>
      <c r="F20" s="160"/>
      <c r="G20" s="198">
        <v>-75591</v>
      </c>
      <c r="H20" s="27"/>
      <c r="I20" s="27"/>
      <c r="J20" s="27"/>
      <c r="K20" s="198">
        <v>-13828</v>
      </c>
      <c r="L20" s="67"/>
      <c r="M20" s="67"/>
      <c r="N20" s="67"/>
      <c r="O20" s="198">
        <v>-75591</v>
      </c>
      <c r="P20" s="64"/>
      <c r="Q20" s="198">
        <v>-13828</v>
      </c>
    </row>
    <row r="21" spans="1:17" ht="18" customHeight="1">
      <c r="A21" s="21" t="s">
        <v>169</v>
      </c>
      <c r="F21" s="216"/>
      <c r="G21" s="198"/>
      <c r="H21" s="27"/>
      <c r="I21" s="27"/>
      <c r="J21" s="27"/>
      <c r="K21" s="198"/>
      <c r="L21" s="67"/>
      <c r="M21" s="67"/>
      <c r="N21" s="67"/>
      <c r="O21" s="67"/>
      <c r="P21" s="64"/>
      <c r="Q21" s="67"/>
    </row>
    <row r="22" spans="1:17" ht="18" customHeight="1">
      <c r="B22" s="21" t="s">
        <v>168</v>
      </c>
      <c r="F22" s="216"/>
      <c r="G22" s="198">
        <v>-5240</v>
      </c>
      <c r="K22" s="198">
        <v>-36579</v>
      </c>
      <c r="O22" s="67">
        <v>0</v>
      </c>
      <c r="Q22" s="67">
        <v>0</v>
      </c>
    </row>
    <row r="23" spans="1:17" ht="18" customHeight="1">
      <c r="A23" s="23" t="s">
        <v>210</v>
      </c>
      <c r="F23" s="160"/>
      <c r="G23" s="198">
        <v>10516</v>
      </c>
      <c r="H23" s="27"/>
      <c r="I23" s="27"/>
      <c r="J23" s="27"/>
      <c r="K23" s="197">
        <v>45175</v>
      </c>
      <c r="L23" s="67"/>
      <c r="M23" s="67"/>
      <c r="N23" s="67"/>
      <c r="O23" s="198">
        <v>10516</v>
      </c>
      <c r="P23" s="64"/>
      <c r="Q23" s="198">
        <v>45175</v>
      </c>
    </row>
    <row r="24" spans="1:17" ht="18" customHeight="1">
      <c r="A24" s="23" t="s">
        <v>178</v>
      </c>
      <c r="F24" s="160"/>
      <c r="G24" s="198">
        <v>24524</v>
      </c>
      <c r="H24" s="27"/>
      <c r="I24" s="27"/>
      <c r="J24" s="27"/>
      <c r="K24" s="197">
        <v>29667</v>
      </c>
      <c r="L24" s="67"/>
      <c r="M24" s="67"/>
      <c r="N24" s="67"/>
      <c r="O24" s="198">
        <v>24524</v>
      </c>
      <c r="P24" s="64"/>
      <c r="Q24" s="198">
        <v>29667</v>
      </c>
    </row>
    <row r="25" spans="1:17" ht="18" hidden="1" customHeight="1">
      <c r="A25" s="23" t="s">
        <v>215</v>
      </c>
      <c r="F25" s="160"/>
      <c r="G25" s="197">
        <v>0</v>
      </c>
      <c r="H25" s="64"/>
      <c r="I25" s="64"/>
      <c r="J25" s="64"/>
      <c r="K25" s="197">
        <v>0</v>
      </c>
      <c r="L25" s="67"/>
      <c r="M25" s="67"/>
      <c r="N25" s="67"/>
      <c r="O25" s="197">
        <v>0</v>
      </c>
      <c r="P25" s="64"/>
      <c r="Q25" s="197">
        <v>0</v>
      </c>
    </row>
    <row r="26" spans="1:17" ht="18" customHeight="1">
      <c r="A26" s="23" t="s">
        <v>146</v>
      </c>
      <c r="F26" s="216"/>
      <c r="G26" s="67">
        <v>-101</v>
      </c>
      <c r="H26" s="64"/>
      <c r="I26" s="64"/>
      <c r="J26" s="64"/>
      <c r="K26" s="197">
        <v>-30</v>
      </c>
      <c r="L26" s="67"/>
      <c r="M26" s="67"/>
      <c r="N26" s="67"/>
      <c r="O26" s="67">
        <v>-101</v>
      </c>
      <c r="P26" s="64"/>
      <c r="Q26" s="67">
        <v>-5</v>
      </c>
    </row>
    <row r="27" spans="1:17" ht="18" customHeight="1">
      <c r="A27" s="23" t="s">
        <v>173</v>
      </c>
      <c r="F27" s="160"/>
      <c r="G27" s="197">
        <v>0</v>
      </c>
      <c r="H27" s="64"/>
      <c r="I27" s="64"/>
      <c r="J27" s="64"/>
      <c r="K27" s="197">
        <v>-441</v>
      </c>
      <c r="L27" s="67"/>
      <c r="M27" s="67"/>
      <c r="N27" s="67"/>
      <c r="O27" s="67">
        <v>0</v>
      </c>
      <c r="P27" s="64"/>
      <c r="Q27" s="67">
        <v>0</v>
      </c>
    </row>
    <row r="28" spans="1:17" ht="18" customHeight="1">
      <c r="A28" s="23" t="s">
        <v>83</v>
      </c>
      <c r="F28" s="160"/>
      <c r="G28" s="200">
        <v>-4520</v>
      </c>
      <c r="H28" s="27"/>
      <c r="I28" s="27"/>
      <c r="J28" s="27"/>
      <c r="K28" s="200">
        <v>-1752</v>
      </c>
      <c r="L28" s="27"/>
      <c r="M28" s="27"/>
      <c r="N28" s="27"/>
      <c r="O28" s="81">
        <v>-4505</v>
      </c>
      <c r="P28" s="64"/>
      <c r="Q28" s="81">
        <v>-1728</v>
      </c>
    </row>
    <row r="29" spans="1:17" ht="18" customHeight="1">
      <c r="A29" s="23"/>
      <c r="F29" s="160"/>
      <c r="G29" s="27">
        <f>SUM(G11:G28)</f>
        <v>203994</v>
      </c>
      <c r="H29" s="64"/>
      <c r="I29" s="27">
        <f>SUM(I11:I28)</f>
        <v>396641</v>
      </c>
      <c r="J29" s="27"/>
      <c r="K29" s="27">
        <f>SUM(K11:K28)</f>
        <v>207169</v>
      </c>
      <c r="L29" s="64"/>
      <c r="M29" s="27">
        <f>SUM(M11:M28)</f>
        <v>373278</v>
      </c>
      <c r="N29" s="27"/>
      <c r="O29" s="27">
        <f>SUM(O11:O28)</f>
        <v>189165</v>
      </c>
      <c r="P29" s="64"/>
      <c r="Q29" s="27">
        <f>SUM(Q11:Q28)</f>
        <v>203376</v>
      </c>
    </row>
    <row r="30" spans="1:17" ht="18" customHeight="1">
      <c r="A30" s="17" t="s">
        <v>32</v>
      </c>
      <c r="F30" s="160"/>
      <c r="G30" s="27"/>
      <c r="H30" s="64"/>
      <c r="I30" s="27"/>
      <c r="J30" s="27"/>
      <c r="K30" s="27"/>
      <c r="L30" s="64"/>
      <c r="M30" s="27"/>
      <c r="N30" s="27"/>
      <c r="O30" s="27"/>
      <c r="P30" s="64"/>
      <c r="Q30" s="27"/>
    </row>
    <row r="31" spans="1:17" ht="18" customHeight="1">
      <c r="A31" s="23" t="s">
        <v>2</v>
      </c>
      <c r="F31" s="160"/>
      <c r="G31" s="27">
        <v>-488152</v>
      </c>
      <c r="H31" s="64"/>
      <c r="I31" s="27"/>
      <c r="J31" s="27"/>
      <c r="K31" s="27">
        <v>-492565</v>
      </c>
      <c r="L31" s="64"/>
      <c r="M31" s="27"/>
      <c r="N31" s="27"/>
      <c r="O31" s="27">
        <v>-490888</v>
      </c>
      <c r="P31" s="64"/>
      <c r="Q31" s="27">
        <v>-501218</v>
      </c>
    </row>
    <row r="32" spans="1:17" ht="18" customHeight="1">
      <c r="A32" s="21" t="s">
        <v>78</v>
      </c>
      <c r="F32" s="160"/>
      <c r="G32" s="27">
        <v>-26658</v>
      </c>
      <c r="H32" s="64"/>
      <c r="I32" s="27"/>
      <c r="J32" s="27"/>
      <c r="K32" s="27">
        <v>107962</v>
      </c>
      <c r="L32" s="64"/>
      <c r="M32" s="27"/>
      <c r="N32" s="27"/>
      <c r="O32" s="27">
        <v>-16090</v>
      </c>
      <c r="P32" s="64"/>
      <c r="Q32" s="27">
        <v>108782</v>
      </c>
    </row>
    <row r="33" spans="1:17" ht="18" customHeight="1">
      <c r="A33" s="21" t="s">
        <v>1</v>
      </c>
      <c r="F33" s="160"/>
      <c r="G33" s="27">
        <v>-50369</v>
      </c>
      <c r="H33" s="64"/>
      <c r="I33" s="27"/>
      <c r="J33" s="27"/>
      <c r="K33" s="27">
        <v>-121606</v>
      </c>
      <c r="L33" s="64"/>
      <c r="M33" s="27"/>
      <c r="N33" s="27"/>
      <c r="O33" s="27">
        <v>-40488</v>
      </c>
      <c r="P33" s="64"/>
      <c r="Q33" s="27">
        <v>-120417</v>
      </c>
    </row>
    <row r="34" spans="1:17" ht="18" customHeight="1">
      <c r="A34" s="23" t="s">
        <v>70</v>
      </c>
      <c r="F34" s="160"/>
      <c r="G34" s="27">
        <v>-308852</v>
      </c>
      <c r="K34" s="27">
        <v>-132376</v>
      </c>
      <c r="O34" s="27">
        <v>-308852</v>
      </c>
      <c r="Q34" s="27">
        <v>-132376</v>
      </c>
    </row>
    <row r="35" spans="1:17" ht="18" customHeight="1">
      <c r="A35" s="23" t="s">
        <v>0</v>
      </c>
      <c r="F35" s="160"/>
      <c r="G35" s="42">
        <v>100</v>
      </c>
      <c r="H35" s="64"/>
      <c r="I35" s="42"/>
      <c r="J35" s="27"/>
      <c r="K35" s="42">
        <v>156</v>
      </c>
      <c r="L35" s="64"/>
      <c r="M35" s="42"/>
      <c r="N35" s="27"/>
      <c r="O35" s="42">
        <v>100</v>
      </c>
      <c r="P35" s="64"/>
      <c r="Q35" s="42">
        <v>156</v>
      </c>
    </row>
    <row r="36" spans="1:17" ht="18" customHeight="1">
      <c r="A36" s="23" t="s">
        <v>3</v>
      </c>
      <c r="F36" s="160"/>
      <c r="G36" s="100">
        <v>1481479</v>
      </c>
      <c r="H36" s="64"/>
      <c r="I36" s="42"/>
      <c r="J36" s="27"/>
      <c r="K36" s="100">
        <v>631955</v>
      </c>
      <c r="L36" s="64"/>
      <c r="M36" s="42"/>
      <c r="N36" s="27"/>
      <c r="O36" s="100">
        <v>1479721</v>
      </c>
      <c r="P36" s="64"/>
      <c r="Q36" s="100">
        <v>630721</v>
      </c>
    </row>
    <row r="37" spans="1:17" ht="18" customHeight="1">
      <c r="A37" s="23" t="s">
        <v>211</v>
      </c>
      <c r="F37" s="160"/>
      <c r="G37" s="100">
        <v>-14687</v>
      </c>
      <c r="H37" s="64"/>
      <c r="I37" s="42"/>
      <c r="J37" s="27"/>
      <c r="K37" s="100">
        <v>-95113</v>
      </c>
      <c r="L37" s="64"/>
      <c r="M37" s="42"/>
      <c r="N37" s="27"/>
      <c r="O37" s="100">
        <v>-18856</v>
      </c>
      <c r="P37" s="64"/>
      <c r="Q37" s="100">
        <v>-93831</v>
      </c>
    </row>
    <row r="38" spans="1:17" ht="18" customHeight="1">
      <c r="A38" s="23" t="s">
        <v>201</v>
      </c>
      <c r="F38" s="160"/>
      <c r="G38" s="120">
        <v>-36089</v>
      </c>
      <c r="H38" s="64"/>
      <c r="I38" s="68"/>
      <c r="J38" s="64"/>
      <c r="K38" s="68">
        <v>-5811</v>
      </c>
      <c r="L38" s="64"/>
      <c r="M38" s="68"/>
      <c r="N38" s="64"/>
      <c r="O38" s="120">
        <v>-36089</v>
      </c>
      <c r="P38" s="64"/>
      <c r="Q38" s="68">
        <v>-5811</v>
      </c>
    </row>
    <row r="39" spans="1:17" ht="18" customHeight="1">
      <c r="A39" s="23" t="s">
        <v>199</v>
      </c>
      <c r="F39" s="160"/>
      <c r="G39" s="120">
        <v>-3980</v>
      </c>
      <c r="H39" s="64"/>
      <c r="I39" s="68"/>
      <c r="J39" s="64"/>
      <c r="K39" s="68">
        <v>-30154</v>
      </c>
      <c r="L39" s="64"/>
      <c r="M39" s="68"/>
      <c r="N39" s="64"/>
      <c r="O39" s="120">
        <v>-3822</v>
      </c>
      <c r="P39" s="64"/>
      <c r="Q39" s="68">
        <v>-24968</v>
      </c>
    </row>
    <row r="40" spans="1:17" ht="18" customHeight="1">
      <c r="A40" s="23" t="s">
        <v>114</v>
      </c>
      <c r="F40" s="160"/>
      <c r="G40" s="150">
        <v>-4972</v>
      </c>
      <c r="H40" s="64"/>
      <c r="I40" s="68"/>
      <c r="J40" s="64"/>
      <c r="K40" s="150">
        <v>0</v>
      </c>
      <c r="L40" s="64"/>
      <c r="M40" s="68"/>
      <c r="N40" s="64"/>
      <c r="O40" s="150">
        <v>-4972</v>
      </c>
      <c r="P40" s="64"/>
      <c r="Q40" s="150">
        <v>0</v>
      </c>
    </row>
    <row r="41" spans="1:17" ht="18" customHeight="1">
      <c r="A41" s="23" t="s">
        <v>205</v>
      </c>
      <c r="F41" s="201"/>
      <c r="G41" s="68">
        <f>SUM(G29:G40)</f>
        <v>751814</v>
      </c>
      <c r="H41" s="64"/>
      <c r="I41" s="42"/>
      <c r="J41" s="27"/>
      <c r="K41" s="68">
        <f>SUM(K29:K40)</f>
        <v>69617</v>
      </c>
      <c r="L41" s="64"/>
      <c r="M41" s="42"/>
      <c r="N41" s="27"/>
      <c r="O41" s="68">
        <f>SUM(O29:O40)</f>
        <v>748929</v>
      </c>
      <c r="P41" s="64"/>
      <c r="Q41" s="68">
        <f>SUM(Q29:Q40)</f>
        <v>64414</v>
      </c>
    </row>
    <row r="42" spans="1:17" ht="18" customHeight="1">
      <c r="A42" s="23" t="s">
        <v>79</v>
      </c>
      <c r="F42" s="160"/>
      <c r="G42" s="117">
        <v>-23149</v>
      </c>
      <c r="H42" s="64"/>
      <c r="I42" s="42">
        <v>-107057</v>
      </c>
      <c r="J42" s="27"/>
      <c r="K42" s="117">
        <v>-16757</v>
      </c>
      <c r="L42" s="64"/>
      <c r="M42" s="42">
        <v>-107057</v>
      </c>
      <c r="N42" s="27"/>
      <c r="O42" s="200">
        <v>-22298</v>
      </c>
      <c r="P42" s="64"/>
      <c r="Q42" s="200">
        <v>-16678</v>
      </c>
    </row>
    <row r="43" spans="1:17" s="6" customFormat="1" ht="18" customHeight="1">
      <c r="A43" s="1" t="s">
        <v>206</v>
      </c>
      <c r="B43" s="12"/>
      <c r="C43" s="12"/>
      <c r="D43" s="12"/>
      <c r="E43" s="12"/>
      <c r="F43" s="201"/>
      <c r="G43" s="72">
        <f>SUM(G41:G42)</f>
        <v>728665</v>
      </c>
      <c r="H43" s="202"/>
      <c r="I43" s="72">
        <f>SUM(I29:I42)</f>
        <v>289584</v>
      </c>
      <c r="J43" s="95"/>
      <c r="K43" s="72">
        <f>SUM(K41:K42)</f>
        <v>52860</v>
      </c>
      <c r="L43" s="72">
        <f>SUM(L29:L42)</f>
        <v>0</v>
      </c>
      <c r="M43" s="72">
        <f>SUM(M29:M42)</f>
        <v>266221</v>
      </c>
      <c r="N43" s="50"/>
      <c r="O43" s="72">
        <f>SUM(O41:O42)</f>
        <v>726631</v>
      </c>
      <c r="P43" s="50"/>
      <c r="Q43" s="72">
        <f>SUM(Q41:Q42)</f>
        <v>47736</v>
      </c>
    </row>
    <row r="44" spans="1:17" ht="18" customHeight="1">
      <c r="A44" s="12"/>
      <c r="F44" s="160"/>
      <c r="G44" s="28"/>
      <c r="H44" s="44"/>
      <c r="I44" s="44"/>
      <c r="J44" s="203"/>
      <c r="K44" s="28"/>
      <c r="L44" s="44"/>
      <c r="M44" s="44"/>
      <c r="N44" s="203"/>
      <c r="O44" s="28"/>
      <c r="P44" s="28"/>
      <c r="Q44" s="28"/>
    </row>
    <row r="45" spans="1:17" ht="20.3" customHeight="1">
      <c r="A45" s="206" t="s">
        <v>127</v>
      </c>
      <c r="B45" s="206"/>
      <c r="C45" s="9"/>
      <c r="D45" s="9"/>
      <c r="E45" s="9"/>
      <c r="F45" s="9"/>
      <c r="G45" s="9"/>
      <c r="H45" s="190"/>
      <c r="I45" s="10"/>
      <c r="J45" s="191"/>
      <c r="K45" s="9"/>
      <c r="L45" s="190"/>
      <c r="M45" s="10"/>
      <c r="N45" s="191"/>
      <c r="O45" s="10"/>
      <c r="P45" s="190"/>
      <c r="Q45" s="10"/>
    </row>
    <row r="46" spans="1:17" ht="20.3" customHeight="1">
      <c r="A46" s="207" t="s">
        <v>63</v>
      </c>
      <c r="B46" s="157"/>
      <c r="C46" s="157"/>
      <c r="D46" s="157"/>
      <c r="E46" s="157"/>
      <c r="F46" s="192"/>
      <c r="G46" s="3"/>
      <c r="H46" s="193"/>
      <c r="I46" s="3"/>
      <c r="J46" s="157"/>
      <c r="K46" s="3"/>
      <c r="L46" s="193"/>
      <c r="M46" s="3"/>
      <c r="N46" s="157"/>
      <c r="O46" s="3"/>
      <c r="P46" s="193"/>
      <c r="Q46" s="3"/>
    </row>
    <row r="47" spans="1:17" ht="9.5" customHeight="1">
      <c r="A47" s="24"/>
    </row>
    <row r="48" spans="1:17" ht="17.600000000000001" customHeight="1">
      <c r="A48" s="1"/>
      <c r="B48" s="1"/>
      <c r="C48" s="1"/>
      <c r="D48" s="1"/>
      <c r="E48" s="1"/>
      <c r="F48" s="207"/>
      <c r="G48" s="222" t="s">
        <v>26</v>
      </c>
      <c r="H48" s="222"/>
      <c r="I48" s="222"/>
      <c r="J48" s="222"/>
      <c r="K48" s="222"/>
      <c r="L48" s="222"/>
      <c r="M48" s="222"/>
      <c r="N48" s="211"/>
      <c r="O48" s="222" t="s">
        <v>28</v>
      </c>
      <c r="P48" s="222"/>
      <c r="Q48" s="222"/>
    </row>
    <row r="49" spans="1:17" ht="17.600000000000001" customHeight="1">
      <c r="F49" s="216"/>
      <c r="G49" s="222" t="s">
        <v>27</v>
      </c>
      <c r="H49" s="222"/>
      <c r="I49" s="222"/>
      <c r="J49" s="222"/>
      <c r="K49" s="222"/>
      <c r="L49" s="211"/>
      <c r="M49" s="211"/>
      <c r="N49" s="211"/>
      <c r="O49" s="222" t="s">
        <v>27</v>
      </c>
      <c r="P49" s="222"/>
      <c r="Q49" s="222"/>
    </row>
    <row r="50" spans="1:17" ht="17.600000000000001" customHeight="1">
      <c r="F50" s="216"/>
      <c r="G50" s="227" t="s">
        <v>60</v>
      </c>
      <c r="H50" s="227"/>
      <c r="I50" s="227"/>
      <c r="J50" s="227"/>
      <c r="K50" s="227"/>
      <c r="L50" s="211"/>
      <c r="M50" s="211"/>
      <c r="N50" s="211"/>
      <c r="O50" s="227" t="str">
        <f>G50</f>
        <v>Three-month period ended</v>
      </c>
      <c r="P50" s="227"/>
      <c r="Q50" s="227"/>
    </row>
    <row r="51" spans="1:17" ht="17.600000000000001" customHeight="1">
      <c r="F51" s="216"/>
      <c r="G51" s="225" t="s">
        <v>186</v>
      </c>
      <c r="H51" s="225"/>
      <c r="I51" s="225"/>
      <c r="J51" s="225"/>
      <c r="K51" s="225"/>
      <c r="L51" s="211"/>
      <c r="M51" s="211"/>
      <c r="N51" s="211"/>
      <c r="O51" s="225" t="s">
        <v>186</v>
      </c>
      <c r="P51" s="225"/>
      <c r="Q51" s="225"/>
    </row>
    <row r="52" spans="1:17" ht="17.600000000000001" customHeight="1">
      <c r="A52" s="23"/>
      <c r="F52" s="216"/>
      <c r="G52" s="213" t="s">
        <v>187</v>
      </c>
      <c r="H52" s="213"/>
      <c r="I52" s="213" t="s">
        <v>71</v>
      </c>
      <c r="J52" s="213"/>
      <c r="K52" s="213" t="s">
        <v>158</v>
      </c>
      <c r="L52" s="213"/>
      <c r="M52" s="213" t="s">
        <v>71</v>
      </c>
      <c r="N52" s="213"/>
      <c r="O52" s="213" t="s">
        <v>187</v>
      </c>
      <c r="P52" s="213"/>
      <c r="Q52" s="213" t="s">
        <v>158</v>
      </c>
    </row>
    <row r="53" spans="1:17" ht="17.600000000000001" customHeight="1">
      <c r="F53" s="209"/>
      <c r="G53" s="224" t="s">
        <v>53</v>
      </c>
      <c r="H53" s="224"/>
      <c r="I53" s="224"/>
      <c r="J53" s="224"/>
      <c r="K53" s="224"/>
      <c r="L53" s="224"/>
      <c r="M53" s="224"/>
      <c r="N53" s="224"/>
      <c r="O53" s="224"/>
      <c r="P53" s="224"/>
      <c r="Q53" s="224"/>
    </row>
    <row r="54" spans="1:17" ht="17.600000000000001" customHeight="1">
      <c r="A54" s="195" t="s">
        <v>17</v>
      </c>
      <c r="F54" s="160"/>
      <c r="G54" s="26"/>
      <c r="H54" s="196"/>
      <c r="I54" s="26"/>
      <c r="J54" s="23"/>
      <c r="K54" s="26"/>
      <c r="L54" s="196"/>
      <c r="M54" s="26"/>
      <c r="N54" s="23"/>
      <c r="O54" s="26"/>
      <c r="P54" s="196"/>
      <c r="Q54" s="26"/>
    </row>
    <row r="55" spans="1:17" ht="17.600000000000001" customHeight="1">
      <c r="A55" s="23" t="s">
        <v>157</v>
      </c>
      <c r="F55" s="160"/>
      <c r="G55" s="67">
        <v>0</v>
      </c>
      <c r="H55" s="64"/>
      <c r="I55" s="27"/>
      <c r="J55" s="27"/>
      <c r="K55" s="67">
        <v>56273</v>
      </c>
      <c r="L55" s="64"/>
      <c r="M55" s="27"/>
      <c r="N55" s="27"/>
      <c r="O55" s="67">
        <v>0</v>
      </c>
      <c r="P55" s="64"/>
      <c r="Q55" s="67">
        <v>0</v>
      </c>
    </row>
    <row r="56" spans="1:17" ht="17.600000000000001" customHeight="1">
      <c r="A56" s="23" t="s">
        <v>209</v>
      </c>
      <c r="F56" s="216"/>
      <c r="G56" s="67">
        <v>-35640</v>
      </c>
      <c r="H56" s="64"/>
      <c r="I56" s="27"/>
      <c r="J56" s="27"/>
      <c r="K56" s="67">
        <v>0</v>
      </c>
      <c r="L56" s="64"/>
      <c r="M56" s="27"/>
      <c r="N56" s="27"/>
      <c r="O56" s="67">
        <v>0</v>
      </c>
      <c r="P56" s="64"/>
      <c r="Q56" s="67">
        <v>0</v>
      </c>
    </row>
    <row r="57" spans="1:17" ht="17.600000000000001" customHeight="1">
      <c r="A57" s="23" t="s">
        <v>84</v>
      </c>
      <c r="F57" s="209"/>
      <c r="G57" s="67">
        <v>180</v>
      </c>
      <c r="H57" s="64"/>
      <c r="I57" s="27"/>
      <c r="J57" s="27"/>
      <c r="K57" s="67">
        <v>409</v>
      </c>
      <c r="L57" s="64"/>
      <c r="M57" s="27"/>
      <c r="N57" s="27"/>
      <c r="O57" s="67">
        <v>180</v>
      </c>
      <c r="P57" s="64"/>
      <c r="Q57" s="67">
        <v>5</v>
      </c>
    </row>
    <row r="58" spans="1:17" ht="17.600000000000001" customHeight="1">
      <c r="A58" s="23" t="s">
        <v>85</v>
      </c>
      <c r="F58" s="209"/>
      <c r="G58" s="67">
        <v>-3126</v>
      </c>
      <c r="H58" s="64"/>
      <c r="I58" s="27"/>
      <c r="J58" s="27"/>
      <c r="K58" s="67">
        <v>-13278</v>
      </c>
      <c r="L58" s="64"/>
      <c r="M58" s="27"/>
      <c r="N58" s="27"/>
      <c r="O58" s="67">
        <v>-2337</v>
      </c>
      <c r="P58" s="64"/>
      <c r="Q58" s="67">
        <v>-10604</v>
      </c>
    </row>
    <row r="59" spans="1:17" ht="17.600000000000001" customHeight="1">
      <c r="A59" s="23" t="s">
        <v>80</v>
      </c>
      <c r="F59" s="209"/>
      <c r="G59" s="67">
        <v>0</v>
      </c>
      <c r="H59" s="64"/>
      <c r="I59" s="27"/>
      <c r="J59" s="27"/>
      <c r="K59" s="67">
        <v>-2178</v>
      </c>
      <c r="L59" s="64"/>
      <c r="M59" s="27"/>
      <c r="N59" s="27"/>
      <c r="O59" s="67">
        <v>0</v>
      </c>
      <c r="P59" s="64"/>
      <c r="Q59" s="67">
        <v>-2178</v>
      </c>
    </row>
    <row r="60" spans="1:17" ht="17.600000000000001" customHeight="1">
      <c r="A60" s="23" t="s">
        <v>177</v>
      </c>
      <c r="F60" s="209"/>
      <c r="G60" s="64">
        <v>-17927</v>
      </c>
      <c r="H60" s="64"/>
      <c r="I60" s="64"/>
      <c r="J60" s="64"/>
      <c r="K60" s="67">
        <v>-26541</v>
      </c>
      <c r="L60" s="64"/>
      <c r="M60" s="64"/>
      <c r="N60" s="64"/>
      <c r="O60" s="64">
        <v>-17927</v>
      </c>
      <c r="P60" s="64"/>
      <c r="Q60" s="64">
        <v>-26541</v>
      </c>
    </row>
    <row r="61" spans="1:17" ht="17.600000000000001" customHeight="1">
      <c r="A61" s="23" t="s">
        <v>67</v>
      </c>
      <c r="F61" s="209"/>
      <c r="G61" s="67">
        <v>4344</v>
      </c>
      <c r="H61" s="64"/>
      <c r="I61" s="27"/>
      <c r="J61" s="27"/>
      <c r="K61" s="67">
        <v>1752</v>
      </c>
      <c r="L61" s="64"/>
      <c r="M61" s="27"/>
      <c r="N61" s="27"/>
      <c r="O61" s="67">
        <v>4328</v>
      </c>
      <c r="P61" s="64"/>
      <c r="Q61" s="67">
        <v>1648</v>
      </c>
    </row>
    <row r="62" spans="1:17" ht="17.600000000000001" customHeight="1">
      <c r="A62" s="12" t="s">
        <v>197</v>
      </c>
      <c r="F62" s="204"/>
      <c r="G62" s="73">
        <f>SUM(G55:G61)</f>
        <v>-52169</v>
      </c>
      <c r="H62" s="202"/>
      <c r="I62" s="73">
        <f>SUM(I58:I58)</f>
        <v>0</v>
      </c>
      <c r="J62" s="27"/>
      <c r="K62" s="73">
        <f>SUM(K55:K61)</f>
        <v>16437</v>
      </c>
      <c r="L62" s="202"/>
      <c r="M62" s="73">
        <f>SUM(M58:M58)</f>
        <v>0</v>
      </c>
      <c r="N62" s="27"/>
      <c r="O62" s="73">
        <f>SUM(O55:O61)</f>
        <v>-15756</v>
      </c>
      <c r="P62" s="202"/>
      <c r="Q62" s="73">
        <f>SUM(Q57:Q61)</f>
        <v>-37670</v>
      </c>
    </row>
    <row r="63" spans="1:17" s="6" customFormat="1" ht="9.5" customHeight="1">
      <c r="A63" s="1"/>
      <c r="B63" s="1"/>
      <c r="C63" s="1"/>
      <c r="D63" s="1"/>
      <c r="E63" s="1"/>
      <c r="F63" s="209"/>
      <c r="G63" s="50"/>
      <c r="H63" s="202"/>
      <c r="I63" s="50"/>
      <c r="J63" s="95"/>
      <c r="K63" s="50"/>
      <c r="L63" s="50"/>
      <c r="M63" s="50"/>
      <c r="N63" s="50"/>
      <c r="O63" s="50"/>
      <c r="P63" s="50"/>
      <c r="Q63" s="50"/>
    </row>
    <row r="64" spans="1:17" ht="17.600000000000001" customHeight="1">
      <c r="A64" s="195" t="s">
        <v>18</v>
      </c>
      <c r="F64" s="209"/>
      <c r="G64" s="27"/>
      <c r="H64" s="64"/>
      <c r="I64" s="27"/>
      <c r="J64" s="27"/>
      <c r="K64" s="27"/>
      <c r="L64" s="64"/>
      <c r="M64" s="27"/>
      <c r="N64" s="27"/>
      <c r="O64" s="27"/>
      <c r="P64" s="64"/>
      <c r="Q64" s="27"/>
    </row>
    <row r="65" spans="1:19" ht="17.600000000000001" customHeight="1">
      <c r="A65" s="23" t="s">
        <v>180</v>
      </c>
      <c r="F65" s="160"/>
      <c r="G65" s="100"/>
      <c r="H65" s="67"/>
      <c r="I65" s="67"/>
      <c r="J65" s="67"/>
      <c r="K65" s="100"/>
      <c r="L65" s="67"/>
      <c r="M65" s="67"/>
      <c r="N65" s="67"/>
      <c r="O65" s="100"/>
      <c r="P65" s="67"/>
      <c r="Q65" s="100"/>
    </row>
    <row r="66" spans="1:19" ht="17.600000000000001" customHeight="1">
      <c r="A66" s="23" t="s">
        <v>179</v>
      </c>
      <c r="F66" s="160"/>
      <c r="G66" s="68">
        <v>-540667</v>
      </c>
      <c r="H66" s="64"/>
      <c r="I66" s="68"/>
      <c r="J66" s="27"/>
      <c r="K66" s="68">
        <v>149074</v>
      </c>
      <c r="L66" s="64"/>
      <c r="M66" s="68"/>
      <c r="N66" s="27"/>
      <c r="O66" s="68">
        <v>-539918</v>
      </c>
      <c r="P66" s="64"/>
      <c r="Q66" s="68">
        <v>149074</v>
      </c>
    </row>
    <row r="67" spans="1:19" ht="17.600000000000001" customHeight="1">
      <c r="A67" s="23" t="s">
        <v>151</v>
      </c>
      <c r="F67" s="216"/>
      <c r="G67" s="100">
        <v>-56230</v>
      </c>
      <c r="H67" s="67"/>
      <c r="I67" s="67"/>
      <c r="J67" s="67"/>
      <c r="K67" s="100">
        <v>-56230</v>
      </c>
      <c r="L67" s="67"/>
      <c r="M67" s="67"/>
      <c r="N67" s="67"/>
      <c r="O67" s="100">
        <v>-56230</v>
      </c>
      <c r="P67" s="67"/>
      <c r="Q67" s="100">
        <v>-56230</v>
      </c>
    </row>
    <row r="68" spans="1:19" ht="17.600000000000001" customHeight="1">
      <c r="A68" s="23" t="s">
        <v>212</v>
      </c>
      <c r="F68" s="209"/>
      <c r="G68" s="205"/>
      <c r="H68" s="67"/>
      <c r="I68" s="67"/>
      <c r="J68" s="67"/>
      <c r="K68" s="68"/>
      <c r="L68" s="67"/>
      <c r="M68" s="67"/>
      <c r="N68" s="67"/>
      <c r="O68" s="100"/>
      <c r="P68" s="67"/>
      <c r="Q68" s="100"/>
    </row>
    <row r="69" spans="1:19" ht="17.600000000000001" customHeight="1">
      <c r="A69" s="23" t="s">
        <v>176</v>
      </c>
      <c r="F69" s="209"/>
      <c r="G69" s="68">
        <v>0</v>
      </c>
      <c r="H69" s="64"/>
      <c r="I69" s="68"/>
      <c r="J69" s="27"/>
      <c r="K69" s="68">
        <v>0</v>
      </c>
      <c r="L69" s="64"/>
      <c r="M69" s="68"/>
      <c r="N69" s="27"/>
      <c r="O69" s="68">
        <v>-41000</v>
      </c>
      <c r="P69" s="64"/>
      <c r="Q69" s="68">
        <v>0</v>
      </c>
    </row>
    <row r="70" spans="1:19" ht="17.600000000000001" customHeight="1">
      <c r="A70" s="23" t="s">
        <v>119</v>
      </c>
      <c r="F70" s="160"/>
      <c r="G70" s="100">
        <v>-3217</v>
      </c>
      <c r="H70" s="67"/>
      <c r="I70" s="67"/>
      <c r="J70" s="67"/>
      <c r="K70" s="100">
        <v>-697</v>
      </c>
      <c r="L70" s="67"/>
      <c r="M70" s="67"/>
      <c r="N70" s="67"/>
      <c r="O70" s="100">
        <v>-1775</v>
      </c>
      <c r="P70" s="67"/>
      <c r="Q70" s="100">
        <v>-1422</v>
      </c>
    </row>
    <row r="71" spans="1:19" ht="17.600000000000001" customHeight="1">
      <c r="A71" s="23" t="s">
        <v>21</v>
      </c>
      <c r="F71" s="160"/>
      <c r="G71" s="205">
        <v>-45412</v>
      </c>
      <c r="H71" s="67"/>
      <c r="I71" s="67"/>
      <c r="J71" s="67"/>
      <c r="K71" s="205">
        <v>-26894</v>
      </c>
      <c r="L71" s="67"/>
      <c r="M71" s="67"/>
      <c r="N71" s="67"/>
      <c r="O71" s="100">
        <v>-47161</v>
      </c>
      <c r="P71" s="67"/>
      <c r="Q71" s="100">
        <v>-26894</v>
      </c>
    </row>
    <row r="72" spans="1:19" ht="17.600000000000001" customHeight="1">
      <c r="A72" s="6" t="s">
        <v>153</v>
      </c>
      <c r="F72" s="160"/>
      <c r="G72" s="74">
        <f>SUM(G65:G71)</f>
        <v>-645526</v>
      </c>
      <c r="H72" s="202"/>
      <c r="I72" s="74">
        <f>SUM(I71:I71)</f>
        <v>0</v>
      </c>
      <c r="J72" s="202"/>
      <c r="K72" s="74">
        <f>SUM(K65:K71)</f>
        <v>65253</v>
      </c>
      <c r="L72" s="202"/>
      <c r="M72" s="74">
        <f>SUM(M71:M71)</f>
        <v>0</v>
      </c>
      <c r="N72" s="202"/>
      <c r="O72" s="74">
        <f>SUM(O65:O71)</f>
        <v>-686084</v>
      </c>
      <c r="P72" s="202"/>
      <c r="Q72" s="74">
        <f>SUM(Q65:Q71)</f>
        <v>64528</v>
      </c>
    </row>
    <row r="73" spans="1:19" ht="9.5" customHeight="1">
      <c r="A73" s="12"/>
      <c r="F73" s="160"/>
      <c r="G73" s="68"/>
      <c r="H73" s="64"/>
      <c r="I73" s="68"/>
      <c r="J73" s="27"/>
      <c r="K73" s="68"/>
      <c r="L73" s="64"/>
      <c r="M73" s="68"/>
      <c r="N73" s="27"/>
      <c r="O73" s="68"/>
      <c r="P73" s="64"/>
      <c r="Q73" s="68"/>
    </row>
    <row r="74" spans="1:19" ht="17.600000000000001" customHeight="1">
      <c r="A74" s="23" t="s">
        <v>207</v>
      </c>
      <c r="F74" s="209"/>
      <c r="G74" s="21"/>
      <c r="H74" s="64"/>
      <c r="I74" s="68"/>
      <c r="J74" s="27"/>
      <c r="K74" s="21"/>
      <c r="L74" s="64"/>
      <c r="M74" s="68"/>
      <c r="N74" s="27"/>
      <c r="O74" s="68"/>
      <c r="P74" s="64"/>
      <c r="Q74" s="68"/>
    </row>
    <row r="75" spans="1:19" ht="17.600000000000001" customHeight="1">
      <c r="A75" s="23" t="s">
        <v>101</v>
      </c>
      <c r="F75" s="209"/>
      <c r="G75" s="68">
        <v>30970</v>
      </c>
      <c r="H75" s="64"/>
      <c r="I75" s="68"/>
      <c r="J75" s="27"/>
      <c r="K75" s="68">
        <v>134550</v>
      </c>
      <c r="L75" s="64"/>
      <c r="M75" s="68"/>
      <c r="N75" s="27"/>
      <c r="O75" s="68">
        <v>24791</v>
      </c>
      <c r="P75" s="64"/>
      <c r="Q75" s="68">
        <v>74594</v>
      </c>
    </row>
    <row r="76" spans="1:19" ht="17.600000000000001" customHeight="1">
      <c r="A76" s="23" t="s">
        <v>115</v>
      </c>
      <c r="B76" s="12"/>
      <c r="F76" s="209"/>
      <c r="G76" s="68">
        <v>218</v>
      </c>
      <c r="H76" s="64"/>
      <c r="I76" s="68"/>
      <c r="J76" s="27"/>
      <c r="K76" s="68">
        <v>100</v>
      </c>
      <c r="L76" s="64"/>
      <c r="M76" s="68"/>
      <c r="N76" s="27"/>
      <c r="O76" s="68">
        <v>218</v>
      </c>
      <c r="P76" s="64"/>
      <c r="Q76" s="68">
        <v>100</v>
      </c>
    </row>
    <row r="77" spans="1:19" ht="17.600000000000001" customHeight="1">
      <c r="A77" s="12" t="s">
        <v>208</v>
      </c>
      <c r="B77" s="12"/>
      <c r="F77" s="209"/>
      <c r="G77" s="97">
        <f>SUM(G75:G76)</f>
        <v>31188</v>
      </c>
      <c r="H77" s="202"/>
      <c r="I77" s="89"/>
      <c r="J77" s="27"/>
      <c r="K77" s="97">
        <f>SUM(K75:K76)</f>
        <v>134650</v>
      </c>
      <c r="L77" s="202"/>
      <c r="M77" s="89"/>
      <c r="N77" s="27"/>
      <c r="O77" s="97">
        <f>SUM(O75:O76)</f>
        <v>25009</v>
      </c>
      <c r="P77" s="202"/>
      <c r="Q77" s="97">
        <f>SUM(Q75:Q76)</f>
        <v>74694</v>
      </c>
    </row>
    <row r="78" spans="1:19" ht="17.600000000000001" customHeight="1">
      <c r="A78" s="23" t="s">
        <v>105</v>
      </c>
      <c r="F78" s="209"/>
      <c r="G78" s="119">
        <v>137253</v>
      </c>
      <c r="H78" s="64"/>
      <c r="I78" s="75"/>
      <c r="J78" s="27"/>
      <c r="K78" s="119">
        <v>304243</v>
      </c>
      <c r="L78" s="64"/>
      <c r="M78" s="75"/>
      <c r="N78" s="27"/>
      <c r="O78" s="75">
        <v>133954</v>
      </c>
      <c r="P78" s="64"/>
      <c r="Q78" s="75">
        <v>103509</v>
      </c>
    </row>
    <row r="79" spans="1:19" ht="17.600000000000001" customHeight="1" thickBot="1">
      <c r="A79" s="12" t="s">
        <v>193</v>
      </c>
      <c r="F79" s="209"/>
      <c r="G79" s="76">
        <f>SUM(G77:G78)</f>
        <v>168441</v>
      </c>
      <c r="H79" s="202"/>
      <c r="I79" s="76">
        <f>SUM(I77:I78)</f>
        <v>0</v>
      </c>
      <c r="J79" s="27"/>
      <c r="K79" s="76">
        <f>SUM(K77:K78)</f>
        <v>438893</v>
      </c>
      <c r="L79" s="202"/>
      <c r="M79" s="76">
        <f>SUM(M77:M78)</f>
        <v>0</v>
      </c>
      <c r="N79" s="27"/>
      <c r="O79" s="76">
        <f>SUM(O77:O78)</f>
        <v>158963</v>
      </c>
      <c r="P79" s="202"/>
      <c r="Q79" s="76">
        <f>SUM(Q77:Q78)</f>
        <v>178203</v>
      </c>
      <c r="R79" s="63"/>
      <c r="S79" s="63"/>
    </row>
    <row r="80" spans="1:19" ht="20.3" customHeight="1" thickTop="1"/>
  </sheetData>
  <mergeCells count="18">
    <mergeCell ref="G53:Q53"/>
    <mergeCell ref="G49:K49"/>
    <mergeCell ref="G5:K5"/>
    <mergeCell ref="O5:Q5"/>
    <mergeCell ref="G50:K50"/>
    <mergeCell ref="O50:Q50"/>
    <mergeCell ref="G51:K51"/>
    <mergeCell ref="O51:Q51"/>
    <mergeCell ref="G9:Q9"/>
    <mergeCell ref="G6:K6"/>
    <mergeCell ref="O48:Q48"/>
    <mergeCell ref="O49:Q49"/>
    <mergeCell ref="G4:M4"/>
    <mergeCell ref="G7:K7"/>
    <mergeCell ref="G48:M48"/>
    <mergeCell ref="O7:Q7"/>
    <mergeCell ref="O6:Q6"/>
    <mergeCell ref="O4:Q4"/>
  </mergeCells>
  <phoneticPr fontId="0" type="noConversion"/>
  <pageMargins left="0.7" right="0.7" top="0.75" bottom="0.5" header="0.3" footer="0.5"/>
  <pageSetup paperSize="9" scale="83" firstPageNumber="8" fitToHeight="2" orientation="portrait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21840cb-739d-4537-adae-d2f496b78d3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04D1A2DA9B554A81A057C1853F1AC6" ma:contentTypeVersion="17" ma:contentTypeDescription="Create a new document." ma:contentTypeScope="" ma:versionID="5fcf899ab3e9888b022409a82fad2d7e">
  <xsd:schema xmlns:xsd="http://www.w3.org/2001/XMLSchema" xmlns:xs="http://www.w3.org/2001/XMLSchema" xmlns:p="http://schemas.microsoft.com/office/2006/metadata/properties" xmlns:ns3="9bfcada6-a752-49f2-9ff6-bad84e09f3e7" xmlns:ns4="e21840cb-739d-4537-adae-d2f496b78d33" targetNamespace="http://schemas.microsoft.com/office/2006/metadata/properties" ma:root="true" ma:fieldsID="f4f7f9ac409923a2e6257e162db4edec" ns3:_="" ns4:_="">
    <xsd:import namespace="9bfcada6-a752-49f2-9ff6-bad84e09f3e7"/>
    <xsd:import namespace="e21840cb-739d-4537-adae-d2f496b78d3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LengthInSeconds" minOccurs="0"/>
                <xsd:element ref="ns4:_activity" minOccurs="0"/>
                <xsd:element ref="ns4:MediaServiceLocation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fcada6-a752-49f2-9ff6-bad84e09f3e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1840cb-739d-4537-adae-d2f496b78d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BEFDAA-86AE-43DA-B164-73175B16FC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FFED7F-C085-4F94-84E6-CFB6042A2877}">
  <ds:schemaRefs>
    <ds:schemaRef ds:uri="http://www.w3.org/XML/1998/namespace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9bfcada6-a752-49f2-9ff6-bad84e09f3e7"/>
    <ds:schemaRef ds:uri="http://purl.org/dc/dcmitype/"/>
    <ds:schemaRef ds:uri="http://schemas.microsoft.com/office/infopath/2007/PartnerControls"/>
    <ds:schemaRef ds:uri="e21840cb-739d-4537-adae-d2f496b78d3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B564F4C-DF17-4D4F-8528-F596AE9DE5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fcada6-a752-49f2-9ff6-bad84e09f3e7"/>
    <ds:schemaRef ds:uri="e21840cb-739d-4537-adae-d2f496b78d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2-3</vt:lpstr>
      <vt:lpstr>PL 4-5</vt:lpstr>
      <vt:lpstr>SH 6 Conso</vt:lpstr>
      <vt:lpstr>SH 7 Separate</vt:lpstr>
      <vt:lpstr>CF 8-9</vt:lpstr>
      <vt:lpstr>'BS 2-3'!Print_Area</vt:lpstr>
      <vt:lpstr>'CF 8-9'!Print_Area</vt:lpstr>
      <vt:lpstr>'PL 4-5'!Print_Area</vt:lpstr>
      <vt:lpstr>'SH 7 Separate'!Print_Area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Chidchanok, Ketwej</cp:lastModifiedBy>
  <cp:lastPrinted>2024-05-13T11:29:38Z</cp:lastPrinted>
  <dcterms:created xsi:type="dcterms:W3CDTF">2000-05-31T09:03:16Z</dcterms:created>
  <dcterms:modified xsi:type="dcterms:W3CDTF">2024-05-14T04:53:16Z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0x0101004F04D1A2DA9B554A81A057C1853F1AC6</vt:lpwstr>
  </property>
</Properties>
</file>