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Mar'67\"/>
    </mc:Choice>
  </mc:AlternateContent>
  <xr:revisionPtr revIDLastSave="0" documentId="13_ncr:1_{33FE2F7D-8675-444A-AF80-5E2D5C16073C}" xr6:coauthVersionLast="47" xr6:coauthVersionMax="47" xr10:uidLastSave="{00000000-0000-0000-0000-000000000000}"/>
  <bookViews>
    <workbookView xWindow="855" yWindow="435" windowWidth="15570" windowHeight="15045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flows'!$A$1:$O$75</definedName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0" l="1"/>
  <c r="J20" i="10"/>
  <c r="H20" i="10"/>
  <c r="F20" i="10"/>
  <c r="L15" i="10"/>
  <c r="J15" i="10"/>
  <c r="H15" i="10"/>
  <c r="F15" i="10"/>
  <c r="P23" i="11"/>
  <c r="L23" i="11"/>
  <c r="J23" i="11"/>
  <c r="H23" i="11"/>
  <c r="F23" i="11"/>
  <c r="P18" i="11"/>
  <c r="L18" i="11"/>
  <c r="J18" i="11"/>
  <c r="H18" i="11"/>
  <c r="F18" i="11"/>
  <c r="J95" i="8" l="1"/>
  <c r="R20" i="11"/>
  <c r="R15" i="11"/>
  <c r="H95" i="8"/>
  <c r="N27" i="8" l="1"/>
  <c r="L27" i="8"/>
  <c r="J27" i="8"/>
  <c r="H27" i="8"/>
  <c r="N64" i="14"/>
  <c r="L64" i="14"/>
  <c r="J64" i="14"/>
  <c r="H64" i="14"/>
  <c r="N59" i="14" l="1"/>
  <c r="L59" i="14"/>
  <c r="J59" i="14"/>
  <c r="H59" i="14"/>
  <c r="T22" i="11" l="1"/>
  <c r="T23" i="11" s="1"/>
  <c r="T17" i="11"/>
  <c r="T18" i="11" s="1"/>
  <c r="N12" i="16"/>
  <c r="N16" i="16" s="1"/>
  <c r="L12" i="16"/>
  <c r="L16" i="16" s="1"/>
  <c r="J12" i="16"/>
  <c r="J16" i="16" s="1"/>
  <c r="H12" i="16"/>
  <c r="H16" i="16" s="1"/>
  <c r="N58" i="8"/>
  <c r="L58" i="8"/>
  <c r="J58" i="8"/>
  <c r="H58" i="8"/>
  <c r="L19" i="16" l="1"/>
  <c r="L21" i="16" s="1"/>
  <c r="L23" i="16" s="1"/>
  <c r="J19" i="16"/>
  <c r="J21" i="16" s="1"/>
  <c r="N19" i="16"/>
  <c r="N21" i="16" s="1"/>
  <c r="N23" i="16" s="1"/>
  <c r="H19" i="16"/>
  <c r="H21" i="16" s="1"/>
  <c r="H23" i="16" l="1"/>
  <c r="H26" i="16"/>
  <c r="H31" i="16" s="1"/>
  <c r="J23" i="16"/>
  <c r="J26" i="16"/>
  <c r="J31" i="16" s="1"/>
  <c r="L26" i="16"/>
  <c r="N26" i="16"/>
  <c r="J10" i="14"/>
  <c r="J23" i="14" s="1"/>
  <c r="N10" i="14"/>
  <c r="L10" i="14"/>
  <c r="H10" i="14"/>
  <c r="H23" i="14" s="1"/>
  <c r="N52" i="8"/>
  <c r="L52" i="8"/>
  <c r="J52" i="8"/>
  <c r="J59" i="8" s="1"/>
  <c r="H52" i="8"/>
  <c r="H59" i="8" s="1"/>
  <c r="V20" i="11"/>
  <c r="P17" i="10"/>
  <c r="H66" i="14"/>
  <c r="L90" i="8"/>
  <c r="L93" i="8"/>
  <c r="L91" i="8"/>
  <c r="L89" i="8"/>
  <c r="H93" i="8"/>
  <c r="H91" i="8"/>
  <c r="H90" i="8"/>
  <c r="H89" i="8"/>
  <c r="L66" i="14"/>
  <c r="N94" i="8"/>
  <c r="N93" i="8"/>
  <c r="N91" i="8"/>
  <c r="N90" i="8"/>
  <c r="N89" i="8"/>
  <c r="J97" i="8"/>
  <c r="J94" i="8"/>
  <c r="J93" i="8"/>
  <c r="J91" i="8"/>
  <c r="J90" i="8"/>
  <c r="J89" i="8"/>
  <c r="L16" i="8"/>
  <c r="N16" i="8"/>
  <c r="J16" i="8"/>
  <c r="H16" i="8"/>
  <c r="P12" i="10"/>
  <c r="N31" i="16" l="1"/>
  <c r="N19" i="10"/>
  <c r="N20" i="10" s="1"/>
  <c r="N17" i="11"/>
  <c r="N18" i="11" s="1"/>
  <c r="L31" i="16"/>
  <c r="N14" i="10"/>
  <c r="N15" i="10" s="1"/>
  <c r="J28" i="16"/>
  <c r="N96" i="8"/>
  <c r="N98" i="8" s="1"/>
  <c r="J96" i="8"/>
  <c r="J98" i="8" s="1"/>
  <c r="J99" i="8" s="1"/>
  <c r="R101" i="8" s="1"/>
  <c r="H28" i="16"/>
  <c r="N22" i="11"/>
  <c r="N23" i="11" s="1"/>
  <c r="L28" i="16"/>
  <c r="N28" i="16"/>
  <c r="N28" i="8"/>
  <c r="V15" i="11"/>
  <c r="L28" i="8"/>
  <c r="N59" i="8"/>
  <c r="J28" i="8"/>
  <c r="L59" i="8"/>
  <c r="H28" i="8"/>
  <c r="L23" i="14"/>
  <c r="L49" i="14" s="1"/>
  <c r="N23" i="14"/>
  <c r="N49" i="14" s="1"/>
  <c r="N54" i="14" s="1"/>
  <c r="J49" i="14"/>
  <c r="J54" i="14" s="1"/>
  <c r="J65" i="14" s="1"/>
  <c r="J67" i="14" s="1"/>
  <c r="L54" i="14" l="1"/>
  <c r="L65" i="14" s="1"/>
  <c r="L67" i="14" s="1"/>
  <c r="Q71" i="14" s="1"/>
  <c r="R17" i="11"/>
  <c r="R18" i="11" s="1"/>
  <c r="R22" i="11"/>
  <c r="R23" i="11" s="1"/>
  <c r="H97" i="8"/>
  <c r="H49" i="14"/>
  <c r="H54" i="14" s="1"/>
  <c r="H65" i="14" s="1"/>
  <c r="H67" i="14" s="1"/>
  <c r="P71" i="14" s="1"/>
  <c r="N65" i="14"/>
  <c r="N67" i="14" s="1"/>
  <c r="N99" i="8"/>
  <c r="T101" i="8" s="1"/>
  <c r="H94" i="8" l="1"/>
  <c r="P19" i="10"/>
  <c r="P20" i="10" s="1"/>
  <c r="P14" i="10"/>
  <c r="P15" i="10" s="1"/>
  <c r="L94" i="8"/>
  <c r="L96" i="8" l="1"/>
  <c r="L98" i="8" s="1"/>
  <c r="L99" i="8" s="1"/>
  <c r="S101" i="8" s="1"/>
  <c r="H96" i="8"/>
  <c r="H98" i="8" s="1"/>
  <c r="H99" i="8" s="1"/>
  <c r="Q101" i="8" s="1"/>
  <c r="V17" i="11"/>
  <c r="V18" i="11" s="1"/>
  <c r="V22" i="11"/>
  <c r="V23" i="11" s="1"/>
</calcChain>
</file>

<file path=xl/sharedStrings.xml><?xml version="1.0" encoding="utf-8"?>
<sst xmlns="http://schemas.openxmlformats.org/spreadsheetml/2006/main" count="301" uniqueCount="192">
  <si>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</si>
  <si>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</si>
  <si>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</si>
  <si>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</si>
  <si>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</si>
  <si>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</si>
  <si>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</si>
  <si>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</si>
  <si>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</si>
  <si>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</si>
  <si>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</si>
  <si>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</si>
  <si>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</si>
  <si>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</si>
  <si>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</si>
  <si>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</si>
  <si>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</si>
  <si>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</si>
  <si>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</si>
  <si>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</si>
  <si>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</si>
  <si>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</si>
  <si>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</si>
  <si>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</si>
  <si>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</si>
  <si>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</si>
  <si>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</si>
  <si>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</si>
  <si>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</si>
  <si>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</si>
  <si>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</si>
  <si>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</si>
  <si>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</si>
  <si>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</si>
  <si>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</si>
  <si>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</si>
  <si>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</si>
  <si>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</si>
  <si>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</si>
  <si>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</si>
  <si>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</si>
  <si>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</si>
  <si>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</si>
  <si>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</si>
  <si>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</si>
  <si>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</si>
  <si>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</si>
  <si>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</si>
  <si>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</si>
  <si>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</si>
  <si>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</si>
  <si>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</si>
  <si>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</si>
  <si>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</si>
  <si>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</si>
  <si>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</si>
  <si>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</si>
  <si>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</si>
  <si>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</si>
  <si>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</si>
  <si>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</si>
  <si>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</si>
  <si>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</si>
  <si>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</si>
  <si>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</si>
  <si>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</si>
  <si>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</si>
  <si>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</si>
  <si>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</si>
  <si>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</si>
  <si>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</si>
  <si>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</si>
  <si>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</si>
  <si>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</si>
  <si>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</si>
  <si>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</si>
  <si>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</si>
  <si>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</si>
  <si>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</si>
  <si>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</si>
  <si>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</si>
  <si>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</si>
  <si>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</si>
  <si>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</si>
  <si>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</si>
  <si>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</si>
  <si>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</si>
  <si>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</si>
  <si>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</si>
  <si>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</si>
  <si>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</si>
  <si>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</si>
  <si>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</si>
  <si>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</si>
  <si>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</si>
  <si>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</si>
  <si>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</si>
  <si>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</si>
  <si>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</si>
  <si>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</si>
  <si>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</si>
  <si>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</si>
  <si>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</si>
  <si>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</si>
  <si>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</si>
  <si>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</si>
  <si>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</si>
  <si>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</si>
  <si>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</si>
  <si>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</si>
  <si>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</si>
  <si>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</si>
  <si>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</si>
  <si>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</si>
  <si>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</si>
  <si>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</si>
  <si>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</si>
  <si>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</si>
  <si>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</si>
  <si>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</si>
  <si>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</si>
  <si>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</si>
  <si>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</si>
  <si>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</si>
  <si>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</si>
  <si>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</si>
  <si>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</si>
  <si>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</si>
  <si>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ส่วนแบ่งผลขาดทุนจากเงินลงทุนในบริษัทร่วม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</si>
  <si>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</si>
  <si>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</si>
  <si>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ลูกหนี้ตามสัญญาเช่าเงินทุน</t>
  </si>
  <si>
    <t>ลูกหนี้ตามสัญญาเช่าเงินทุน</t>
  </si>
  <si>
    <t>2566</t>
  </si>
  <si>
    <t>ยอดคงเหลือต้นงวด 2566</t>
  </si>
  <si>
    <t>ยอดคงเหลือปลายงวด 2566</t>
  </si>
  <si>
    <t>กำไร(ขาดทุน)จากกิจกรรมดำเนินงาน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</si>
  <si>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</si>
  <si>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</si>
  <si>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</si>
  <si>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</si>
  <si>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</si>
  <si>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</si>
  <si>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</si>
  <si>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</si>
  <si>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</si>
  <si>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</si>
  <si>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</si>
  <si>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</si>
  <si>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</si>
  <si>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</si>
  <si>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</si>
  <si>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</si>
  <si>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</si>
  <si>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ณ วันที่ 31 มีนาคม 2567</t>
  </si>
  <si>
    <t>(ยังไม่ได้ตรวจสอบ/</t>
  </si>
  <si>
    <t>(ตรวจสอบแล้ว)</t>
  </si>
  <si>
    <t>สอบทานแล้ว)</t>
  </si>
  <si>
    <t>31 มีนาคม 2567</t>
  </si>
  <si>
    <t>31 ธันวาคม 2566</t>
  </si>
  <si>
    <t>ลงชื่อ ………………………………………………...……………………………. กรรมการ</t>
  </si>
  <si>
    <t>สำหรับงวดสามเดือน สิ้นสุดวันที่ 31 มีนาคม 2567</t>
  </si>
  <si>
    <t>(ยังไม่ได้ตรวจสอบ/สอบทานแล้ว)</t>
  </si>
  <si>
    <t>2567</t>
  </si>
  <si>
    <t>กำไร(ขาดทุน)เบ็ดเสร็จอื่นสำหรับงวด</t>
  </si>
  <si>
    <t>ยอดคงเหลือต้นงวด 2567</t>
  </si>
  <si>
    <t>ยอดคงเหลือปลายงวด 2567</t>
  </si>
  <si>
    <t xml:space="preserve">          ขาดทุนสำหรับงวด</t>
  </si>
  <si>
    <t xml:space="preserve">              (       นายพิทักษ์  พฤทธิสาริกร   และ   นายวิชัย  ประภูศักดิ์พิทักษ์       )</t>
  </si>
  <si>
    <t xml:space="preserve">             (       นายพิทักษ์  พฤทธิสาริกร   และ   นายวิชัย  ประภูศักดิ์พิทักษ์       )</t>
  </si>
  <si>
    <t xml:space="preserve">            (       นายพิทักษ์  พฤทธิสาริกร   และ   นายวิชัย  ประภูศักดิ์พิทักษ์       )</t>
  </si>
  <si>
    <t xml:space="preserve">     เงินเบิกเกินบัญชีจากสถาบันการเงิน</t>
  </si>
  <si>
    <t>ขาดทุนจากการด้อยค่าของอุปกรณ์</t>
  </si>
  <si>
    <t>- 2 -</t>
  </si>
  <si>
    <t>- 3 -</t>
  </si>
  <si>
    <t>- 4 -</t>
  </si>
  <si>
    <t>- 5 -</t>
  </si>
  <si>
    <t>- 6 -</t>
  </si>
  <si>
    <t>สินทรัพย์ที่เกิดจากสัญญา</t>
  </si>
  <si>
    <t xml:space="preserve">   ขาดทุนสำหรับงวด</t>
  </si>
  <si>
    <t xml:space="preserve">ขาดทุนจากการจำหน่ายอุปกรณ์ </t>
  </si>
  <si>
    <t xml:space="preserve">ค่าใช้จ่ายภาษีเงินได้ </t>
  </si>
  <si>
    <t xml:space="preserve">งบการเปลี่ยนแปลงส่วนของผู้ถือหุ้น  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</si>
  <si>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</si>
  <si>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</si>
  <si>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</si>
  <si>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</si>
  <si>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 xml:space="preserve">       ขาดทุนต่อหุ้นขั้นพื้นฐาน</t>
  </si>
  <si>
    <t>งบฐานะการเงิน</t>
  </si>
  <si>
    <t>งบฐานะการเงิน (ต่อ)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</si>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</sst>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_);[Blue]\(#,##0.00000\)"/>
    <numFmt numFmtId="169" formatCode="_-* #,##0.0000_-;\-* #,##0.0000_-;_-* &quot;-&quot;??_-;_-@_-"/>
    <numFmt numFmtId="170" formatCode="#,##0.000000_);[Blue]\(#,##0.000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2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5" fontId="8" fillId="0" borderId="0" xfId="6" applyNumberFormat="1" applyFont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43" fontId="7" fillId="0" borderId="0" xfId="1" applyFont="1"/>
    <xf numFmtId="165" fontId="8" fillId="0" borderId="0" xfId="6" quotePrefix="1" applyNumberFormat="1" applyFont="1" applyAlignment="1">
      <alignment horizontal="center"/>
    </xf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6" fontId="5" fillId="0" borderId="4" xfId="4" applyNumberFormat="1" applyFont="1" applyBorder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12" fillId="0" borderId="0" xfId="5" applyNumberFormat="1" applyFont="1"/>
    <xf numFmtId="43" fontId="12" fillId="0" borderId="0" xfId="1" applyFont="1" applyFill="1" applyAlignment="1"/>
    <xf numFmtId="43" fontId="12" fillId="0" borderId="0" xfId="1" applyFont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5" fillId="0" borderId="0" xfId="5" applyNumberFormat="1" applyFont="1"/>
    <xf numFmtId="166" fontId="12" fillId="0" borderId="0" xfId="5" applyNumberFormat="1" applyFont="1"/>
    <xf numFmtId="165" fontId="12" fillId="0" borderId="0" xfId="0" applyNumberFormat="1" applyFont="1"/>
    <xf numFmtId="166" fontId="12" fillId="0" borderId="3" xfId="5" applyNumberFormat="1" applyFont="1" applyBorder="1"/>
    <xf numFmtId="166" fontId="12" fillId="0" borderId="4" xfId="5" applyNumberFormat="1" applyFont="1" applyBorder="1"/>
    <xf numFmtId="43" fontId="12" fillId="0" borderId="0" xfId="1" applyFont="1" applyFill="1" applyBorder="1" applyAlignment="1"/>
    <xf numFmtId="165" fontId="12" fillId="0" borderId="4" xfId="5" applyNumberFormat="1" applyFont="1" applyBorder="1"/>
    <xf numFmtId="165" fontId="12" fillId="0" borderId="0" xfId="6" applyNumberFormat="1" applyFont="1" applyAlignment="1">
      <alignment horizontal="left"/>
    </xf>
    <xf numFmtId="166" fontId="12" fillId="0" borderId="1" xfId="5" applyNumberFormat="1" applyFont="1" applyBorder="1"/>
    <xf numFmtId="166" fontId="12" fillId="0" borderId="5" xfId="5" applyNumberFormat="1" applyFont="1" applyBorder="1"/>
    <xf numFmtId="167" fontId="12" fillId="0" borderId="0" xfId="1" applyNumberFormat="1" applyFont="1" applyFill="1" applyAlignment="1"/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168" fontId="7" fillId="0" borderId="0" xfId="0" applyNumberFormat="1" applyFont="1"/>
    <xf numFmtId="165" fontId="8" fillId="0" borderId="0" xfId="5" applyNumberFormat="1" applyFont="1"/>
    <xf numFmtId="165" fontId="8" fillId="0" borderId="0" xfId="6" applyNumberFormat="1" applyFont="1" applyAlignment="1">
      <alignment horizontal="center" vertical="center"/>
    </xf>
    <xf numFmtId="39" fontId="7" fillId="0" borderId="0" xfId="6" applyFont="1" applyAlignment="1">
      <alignment horizontal="left"/>
    </xf>
    <xf numFmtId="165" fontId="7" fillId="0" borderId="3" xfId="4" applyNumberFormat="1" applyFont="1" applyBorder="1"/>
    <xf numFmtId="166" fontId="7" fillId="0" borderId="4" xfId="4" applyNumberFormat="1" applyFont="1" applyBorder="1"/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7" fillId="0" borderId="5" xfId="6" applyNumberFormat="1" applyFont="1" applyBorder="1"/>
    <xf numFmtId="166" fontId="7" fillId="0" borderId="0" xfId="0" applyNumberFormat="1" applyFont="1"/>
    <xf numFmtId="166" fontId="5" fillId="0" borderId="0" xfId="0" applyNumberFormat="1" applyFont="1"/>
    <xf numFmtId="39" fontId="15" fillId="0" borderId="0" xfId="6" applyFont="1" applyAlignment="1">
      <alignment horizontal="center"/>
    </xf>
    <xf numFmtId="165" fontId="15" fillId="0" borderId="0" xfId="6" applyNumberFormat="1" applyFont="1"/>
    <xf numFmtId="166" fontId="16" fillId="0" borderId="0" xfId="5" applyNumberFormat="1" applyFont="1"/>
    <xf numFmtId="169" fontId="12" fillId="0" borderId="0" xfId="1" applyNumberFormat="1" applyFont="1" applyFill="1" applyAlignment="1"/>
    <xf numFmtId="170" fontId="7" fillId="0" borderId="0" xfId="0" applyNumberFormat="1" applyFont="1"/>
    <xf numFmtId="165" fontId="7" fillId="0" borderId="0" xfId="6" quotePrefix="1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2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3" xfId="6" applyFont="1" applyBorder="1" applyAlignment="1">
      <alignment horizontal="center"/>
    </xf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9"/>
  <sheetViews>
    <sheetView topLeftCell="A61" zoomScaleNormal="100" zoomScaleSheetLayoutView="100" workbookViewId="0">
      <selection activeCell="N61" activeCellId="3" sqref="A1:N1048576 A1:N1048576 A1:N1048576 A1:N1048576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5.28515625" style="1" customWidth="1"/>
    <col min="9" max="9" width="1.140625" style="1" customWidth="1"/>
    <col min="10" max="10" width="15.28515625" style="1" customWidth="1"/>
    <col min="11" max="11" width="1.140625" style="1" customWidth="1"/>
    <col min="12" max="12" width="15.28515625" style="1" customWidth="1"/>
    <col min="13" max="13" width="1.140625" style="1" customWidth="1"/>
    <col min="14" max="14" width="15.28515625" style="1" customWidth="1"/>
    <col min="15" max="15" width="1.28515625" style="1" customWidth="1"/>
    <col min="16" max="16" width="9.140625" style="1"/>
    <col min="17" max="17" width="15.42578125" style="1" bestFit="1" customWidth="1"/>
    <col min="18" max="18" width="12.140625" style="1" bestFit="1" customWidth="1"/>
    <col min="19" max="19" width="15.42578125" style="1" bestFit="1" customWidth="1"/>
    <col min="20" max="20" width="12.140625" style="1" bestFit="1" customWidth="1"/>
    <col min="21" max="21" width="15" style="1" bestFit="1" customWidth="1"/>
    <col min="22" max="16384" width="9.140625" style="1"/>
  </cols>
  <sheetData>
    <row r="1" spans="1:203" ht="24" customHeight="1" x14ac:dyDescent="0.45">
      <c r="A1" s="133" t="s">
        <v>173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203" ht="24" customHeight="1" x14ac:dyDescent="0.45">
      <c r="A2" s="134" t="s">
        <v>50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203" ht="24" customHeight="1" x14ac:dyDescent="0.45">
      <c r="A3" s="135" t="s">
        <v>188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03" ht="24" customHeight="1" x14ac:dyDescent="0.45">
      <c r="A4" s="134" t="s">
        <v>154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36" t="s">
        <v>42</v>
      </c>
      <c r="I6" s="136"/>
      <c r="J6" s="136"/>
      <c r="K6" s="4"/>
      <c r="L6" s="137" t="s">
        <v>41</v>
      </c>
      <c r="M6" s="137"/>
      <c r="N6" s="137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35"/>
      <c r="B7" s="135"/>
      <c r="C7" s="135"/>
      <c r="D7" s="135"/>
      <c r="E7" s="24"/>
      <c r="F7" s="24" t="s">
        <v>16</v>
      </c>
      <c r="G7" s="24"/>
      <c r="H7" s="115" t="s">
        <v>158</v>
      </c>
      <c r="I7" s="116"/>
      <c r="J7" s="115" t="s">
        <v>159</v>
      </c>
      <c r="K7" s="5"/>
      <c r="L7" s="115" t="s">
        <v>158</v>
      </c>
      <c r="M7" s="116"/>
      <c r="N7" s="115" t="s">
        <v>159</v>
      </c>
    </row>
    <row r="8" spans="1:203" ht="24" customHeight="1" x14ac:dyDescent="0.45">
      <c r="A8" s="24"/>
      <c r="B8" s="24"/>
      <c r="C8" s="24"/>
      <c r="D8" s="24"/>
      <c r="E8" s="24"/>
      <c r="F8" s="24"/>
      <c r="G8" s="24"/>
      <c r="H8" s="117" t="s">
        <v>155</v>
      </c>
      <c r="I8" s="118"/>
      <c r="J8" s="117" t="s">
        <v>156</v>
      </c>
      <c r="K8" s="5"/>
      <c r="L8" s="117" t="s">
        <v>155</v>
      </c>
      <c r="M8" s="118"/>
      <c r="N8" s="117" t="s">
        <v>156</v>
      </c>
    </row>
    <row r="9" spans="1:203" ht="24" customHeight="1" x14ac:dyDescent="0.45">
      <c r="A9" s="24"/>
      <c r="B9" s="24"/>
      <c r="C9" s="24"/>
      <c r="D9" s="24"/>
      <c r="E9" s="24"/>
      <c r="F9" s="24"/>
      <c r="G9" s="24"/>
      <c r="H9" s="117" t="s">
        <v>157</v>
      </c>
      <c r="I9" s="118"/>
      <c r="J9" s="117"/>
      <c r="K9" s="5"/>
      <c r="L9" s="117" t="s">
        <v>157</v>
      </c>
      <c r="M9" s="118"/>
      <c r="N9" s="117"/>
    </row>
    <row r="10" spans="1:203" ht="24" customHeight="1" x14ac:dyDescent="0.45">
      <c r="A10" s="135" t="s">
        <v>92</v>
      </c>
      <c r="B10" s="135"/>
      <c r="C10" s="135"/>
      <c r="D10" s="135"/>
      <c r="E10" s="24"/>
      <c r="F10" s="24"/>
      <c r="G10" s="24"/>
      <c r="H10" s="117"/>
      <c r="I10" s="118"/>
      <c r="J10" s="117"/>
      <c r="K10" s="5"/>
      <c r="L10" s="117"/>
      <c r="M10" s="118"/>
      <c r="N10" s="117"/>
    </row>
    <row r="11" spans="1:203" ht="24" customHeight="1" x14ac:dyDescent="0.45">
      <c r="A11" s="6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M11" s="7"/>
    </row>
    <row r="12" spans="1:203" ht="24" customHeight="1" x14ac:dyDescent="0.45">
      <c r="A12" s="8" t="s">
        <v>0</v>
      </c>
      <c r="C12" s="7"/>
      <c r="D12" s="7"/>
      <c r="E12" s="7"/>
      <c r="F12" s="7"/>
      <c r="G12" s="9"/>
      <c r="H12" s="9">
        <v>35625517.359999992</v>
      </c>
      <c r="I12" s="7"/>
      <c r="J12" s="9">
        <v>32055031.479999997</v>
      </c>
      <c r="K12" s="7"/>
      <c r="L12" s="9">
        <v>22612695.139999993</v>
      </c>
      <c r="M12" s="7"/>
      <c r="N12" s="9">
        <v>19867610.810000002</v>
      </c>
    </row>
    <row r="13" spans="1:203" ht="24" customHeight="1" x14ac:dyDescent="0.45">
      <c r="A13" s="8" t="s">
        <v>70</v>
      </c>
      <c r="C13" s="7"/>
      <c r="D13" s="7"/>
      <c r="E13" s="7"/>
      <c r="F13" s="26" t="s">
        <v>104</v>
      </c>
      <c r="G13" s="9"/>
      <c r="H13" s="9">
        <v>79482606.649999976</v>
      </c>
      <c r="I13" s="7"/>
      <c r="J13" s="9">
        <v>104382193.56999999</v>
      </c>
      <c r="K13" s="7"/>
      <c r="L13" s="9">
        <v>68863580.269999996</v>
      </c>
      <c r="M13" s="7"/>
      <c r="N13" s="9">
        <v>95045871.689999998</v>
      </c>
    </row>
    <row r="14" spans="1:203" ht="24" customHeight="1" x14ac:dyDescent="0.45">
      <c r="A14" s="8" t="s">
        <v>105</v>
      </c>
      <c r="C14" s="7"/>
      <c r="D14" s="7"/>
      <c r="E14" s="7"/>
      <c r="F14" s="26" t="s">
        <v>60</v>
      </c>
      <c r="G14" s="26"/>
      <c r="H14" s="9">
        <v>52580812.059999995</v>
      </c>
      <c r="I14" s="7"/>
      <c r="J14" s="9">
        <v>57451478.430000007</v>
      </c>
      <c r="K14" s="7"/>
      <c r="L14" s="9">
        <v>52625812.059999995</v>
      </c>
      <c r="M14" s="7"/>
      <c r="N14" s="9">
        <v>57506063.480000012</v>
      </c>
    </row>
    <row r="15" spans="1:203" ht="24" customHeight="1" x14ac:dyDescent="0.45">
      <c r="A15" s="8" t="s">
        <v>95</v>
      </c>
      <c r="C15" s="7"/>
      <c r="D15" s="7"/>
      <c r="E15" s="7"/>
      <c r="F15" s="26"/>
      <c r="G15" s="26"/>
      <c r="H15" s="9">
        <v>7884773.3199999984</v>
      </c>
      <c r="I15" s="7"/>
      <c r="J15" s="9">
        <v>8743931</v>
      </c>
      <c r="K15" s="7"/>
      <c r="L15" s="9">
        <v>4325315.5599999996</v>
      </c>
      <c r="M15" s="7"/>
      <c r="N15" s="9">
        <v>4887594.0600000005</v>
      </c>
    </row>
    <row r="16" spans="1:203" ht="24" customHeight="1" x14ac:dyDescent="0.45">
      <c r="A16" s="7"/>
      <c r="B16" s="6" t="s">
        <v>26</v>
      </c>
      <c r="F16" s="7"/>
      <c r="G16" s="7"/>
      <c r="H16" s="119">
        <f>SUM(H12:H15)</f>
        <v>175573709.38999996</v>
      </c>
      <c r="I16" s="7"/>
      <c r="J16" s="119">
        <f>SUM(J12:J15)</f>
        <v>202632634.47999999</v>
      </c>
      <c r="K16" s="7"/>
      <c r="L16" s="119">
        <f>SUM(L12:L15)</f>
        <v>148427403.03</v>
      </c>
      <c r="M16" s="7"/>
      <c r="N16" s="119">
        <f>SUM(N12:N15)</f>
        <v>177307140.04000002</v>
      </c>
    </row>
    <row r="17" spans="1:14" ht="24" customHeight="1" x14ac:dyDescent="0.45">
      <c r="A17" s="6" t="s">
        <v>14</v>
      </c>
      <c r="C17" s="8"/>
      <c r="D17" s="8"/>
      <c r="E17" s="8"/>
      <c r="I17" s="7"/>
      <c r="J17" s="7"/>
      <c r="K17" s="7"/>
      <c r="L17" s="7"/>
      <c r="M17" s="7"/>
      <c r="N17" s="7"/>
    </row>
    <row r="18" spans="1:14" ht="24" customHeight="1" x14ac:dyDescent="0.45">
      <c r="A18" s="8" t="s">
        <v>131</v>
      </c>
      <c r="B18" s="8"/>
      <c r="C18" s="7"/>
      <c r="D18" s="7"/>
      <c r="E18" s="7"/>
      <c r="F18" s="26" t="s">
        <v>61</v>
      </c>
      <c r="G18" s="9"/>
      <c r="H18" s="9">
        <v>17001886.870000001</v>
      </c>
      <c r="I18" s="7"/>
      <c r="J18" s="9">
        <v>17178250.48</v>
      </c>
      <c r="K18" s="7"/>
      <c r="L18" s="9">
        <v>0</v>
      </c>
      <c r="M18" s="7"/>
      <c r="N18" s="9">
        <v>0</v>
      </c>
    </row>
    <row r="19" spans="1:14" ht="24" customHeight="1" x14ac:dyDescent="0.45">
      <c r="A19" s="8" t="s">
        <v>43</v>
      </c>
      <c r="C19" s="8"/>
      <c r="D19" s="8"/>
      <c r="E19" s="8"/>
      <c r="F19" s="26" t="s">
        <v>138</v>
      </c>
      <c r="G19" s="9"/>
      <c r="H19" s="9">
        <v>0</v>
      </c>
      <c r="I19" s="7"/>
      <c r="J19" s="9">
        <v>0</v>
      </c>
      <c r="K19" s="7"/>
      <c r="L19" s="9">
        <v>32263430</v>
      </c>
      <c r="M19" s="7"/>
      <c r="N19" s="9">
        <v>32263430</v>
      </c>
    </row>
    <row r="20" spans="1:14" ht="24" customHeight="1" x14ac:dyDescent="0.45">
      <c r="A20" s="8" t="s">
        <v>101</v>
      </c>
      <c r="B20" s="8"/>
      <c r="C20" s="7"/>
      <c r="D20" s="7"/>
      <c r="E20" s="7"/>
      <c r="F20" s="26" t="s">
        <v>111</v>
      </c>
      <c r="G20" s="9"/>
      <c r="H20" s="9">
        <v>126596548.64000003</v>
      </c>
      <c r="I20" s="7"/>
      <c r="J20" s="9">
        <v>130715432.06</v>
      </c>
      <c r="K20" s="7"/>
      <c r="L20" s="9">
        <v>125856946.28000002</v>
      </c>
      <c r="M20" s="7"/>
      <c r="N20" s="9">
        <v>129880927.07000002</v>
      </c>
    </row>
    <row r="21" spans="1:14" ht="24" customHeight="1" x14ac:dyDescent="0.45">
      <c r="A21" s="8" t="s">
        <v>102</v>
      </c>
      <c r="B21" s="8"/>
      <c r="C21" s="7"/>
      <c r="D21" s="7"/>
      <c r="E21" s="7"/>
      <c r="F21" s="26" t="s">
        <v>62</v>
      </c>
      <c r="G21" s="9"/>
      <c r="H21" s="9">
        <v>32456319.589999996</v>
      </c>
      <c r="I21" s="7"/>
      <c r="J21" s="9">
        <v>16375162.739999998</v>
      </c>
      <c r="K21" s="7"/>
      <c r="L21" s="9">
        <v>32456319.59</v>
      </c>
      <c r="M21" s="7"/>
      <c r="N21" s="9">
        <v>16375162.739999998</v>
      </c>
    </row>
    <row r="22" spans="1:14" ht="24" customHeight="1" x14ac:dyDescent="0.45">
      <c r="A22" s="8" t="s">
        <v>96</v>
      </c>
      <c r="B22" s="8"/>
      <c r="C22" s="7"/>
      <c r="D22" s="7"/>
      <c r="E22" s="7"/>
      <c r="F22" s="26"/>
      <c r="G22" s="9"/>
      <c r="H22" s="9">
        <v>4844339.37</v>
      </c>
      <c r="I22" s="7"/>
      <c r="J22" s="9">
        <v>4844339.37</v>
      </c>
      <c r="K22" s="7"/>
      <c r="L22" s="9">
        <v>0</v>
      </c>
      <c r="M22" s="7"/>
      <c r="N22" s="9">
        <v>0</v>
      </c>
    </row>
    <row r="23" spans="1:14" ht="24" customHeight="1" x14ac:dyDescent="0.45">
      <c r="A23" s="8" t="s">
        <v>97</v>
      </c>
      <c r="B23" s="8"/>
      <c r="C23" s="7"/>
      <c r="D23" s="7"/>
      <c r="E23" s="7"/>
      <c r="F23" s="26"/>
      <c r="G23" s="9"/>
      <c r="H23" s="9">
        <v>5075997.82</v>
      </c>
      <c r="I23" s="7"/>
      <c r="J23" s="9">
        <v>3499524.1800000006</v>
      </c>
      <c r="K23" s="7"/>
      <c r="L23" s="9">
        <v>5075997.82</v>
      </c>
      <c r="M23" s="7"/>
      <c r="N23" s="9">
        <v>3499524.1800000006</v>
      </c>
    </row>
    <row r="24" spans="1:14" ht="24" customHeight="1" x14ac:dyDescent="0.45">
      <c r="A24" s="8" t="s">
        <v>69</v>
      </c>
      <c r="B24" s="8"/>
      <c r="C24" s="7"/>
      <c r="D24" s="7"/>
      <c r="E24" s="7"/>
      <c r="F24" s="26"/>
      <c r="G24" s="9"/>
      <c r="H24" s="9">
        <v>5139634.0799999991</v>
      </c>
      <c r="I24" s="7"/>
      <c r="J24" s="9">
        <v>6328499.3200000012</v>
      </c>
      <c r="K24" s="7"/>
      <c r="L24" s="9">
        <v>5428723</v>
      </c>
      <c r="M24" s="7"/>
      <c r="N24" s="9">
        <v>6644632.1300000008</v>
      </c>
    </row>
    <row r="25" spans="1:14" ht="24" customHeight="1" x14ac:dyDescent="0.45">
      <c r="A25" s="8" t="s">
        <v>98</v>
      </c>
      <c r="B25" s="8"/>
      <c r="C25" s="7"/>
      <c r="D25" s="7"/>
      <c r="E25" s="7"/>
      <c r="F25" s="26"/>
      <c r="G25" s="9"/>
      <c r="H25" s="9">
        <v>12059833.5</v>
      </c>
      <c r="I25" s="7"/>
      <c r="J25" s="9">
        <v>9630574.8599999994</v>
      </c>
      <c r="K25" s="7"/>
      <c r="L25" s="9">
        <v>12051192.970000001</v>
      </c>
      <c r="M25" s="7"/>
      <c r="N25" s="9">
        <v>9621934.3300000001</v>
      </c>
    </row>
    <row r="26" spans="1:14" ht="24" customHeight="1" x14ac:dyDescent="0.45">
      <c r="A26" s="8" t="s">
        <v>28</v>
      </c>
      <c r="B26" s="8"/>
      <c r="C26" s="7"/>
      <c r="D26" s="7"/>
      <c r="E26" s="7"/>
      <c r="F26" s="26" t="s">
        <v>63</v>
      </c>
      <c r="G26" s="9"/>
      <c r="H26" s="9">
        <v>266361.11000000034</v>
      </c>
      <c r="I26" s="7"/>
      <c r="J26" s="9">
        <v>511158.66</v>
      </c>
      <c r="K26" s="7"/>
      <c r="L26" s="9">
        <v>266361.11000000034</v>
      </c>
      <c r="M26" s="7"/>
      <c r="N26" s="9">
        <v>511158.66</v>
      </c>
    </row>
    <row r="27" spans="1:14" ht="24" customHeight="1" x14ac:dyDescent="0.45">
      <c r="B27" s="6" t="s">
        <v>27</v>
      </c>
      <c r="F27" s="7"/>
      <c r="G27" s="7"/>
      <c r="H27" s="119">
        <f>SUM(H18:H26)</f>
        <v>203440920.98000005</v>
      </c>
      <c r="I27" s="7"/>
      <c r="J27" s="119">
        <f>SUM(J18:J26)</f>
        <v>189082941.66999999</v>
      </c>
      <c r="K27" s="7"/>
      <c r="L27" s="119">
        <f>SUM(L18:L26)</f>
        <v>213398970.77000004</v>
      </c>
      <c r="M27" s="7"/>
      <c r="N27" s="119">
        <f>SUM(N18:N26)</f>
        <v>198796769.11000004</v>
      </c>
    </row>
    <row r="28" spans="1:14" ht="24" customHeight="1" thickBot="1" x14ac:dyDescent="0.5">
      <c r="A28" s="6" t="s">
        <v>8</v>
      </c>
      <c r="B28" s="7"/>
      <c r="C28" s="7"/>
      <c r="D28" s="7"/>
      <c r="E28" s="7"/>
      <c r="F28" s="7"/>
      <c r="G28" s="7"/>
      <c r="H28" s="120">
        <f>+H16+H27</f>
        <v>379014630.37</v>
      </c>
      <c r="I28" s="7"/>
      <c r="J28" s="120">
        <f>+J16+J27</f>
        <v>391715576.14999998</v>
      </c>
      <c r="K28" s="7"/>
      <c r="L28" s="120">
        <f>+L16+L27</f>
        <v>361826373.80000007</v>
      </c>
      <c r="M28" s="7"/>
      <c r="N28" s="120">
        <f>+N16+N27</f>
        <v>376103909.1500001</v>
      </c>
    </row>
    <row r="29" spans="1:14" ht="24" customHeight="1" thickTop="1" x14ac:dyDescent="0.4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4" customHeight="1" x14ac:dyDescent="0.4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24" customHeight="1" x14ac:dyDescent="0.45">
      <c r="A31" s="8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4" ht="24" customHeight="1" x14ac:dyDescent="0.4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4" ht="24" customHeight="1" x14ac:dyDescent="0.4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4" ht="24" customHeight="1" x14ac:dyDescent="0.45">
      <c r="A34" s="7"/>
      <c r="C34" s="10" t="s">
        <v>160</v>
      </c>
      <c r="D34" s="25"/>
      <c r="E34" s="25"/>
      <c r="F34" s="25"/>
      <c r="G34" s="25"/>
      <c r="H34" s="25"/>
      <c r="I34" s="25"/>
      <c r="J34" s="25"/>
      <c r="K34" s="25"/>
      <c r="L34" s="25"/>
      <c r="M34" s="7"/>
      <c r="N34" s="7"/>
    </row>
    <row r="35" spans="1:14" ht="24" customHeight="1" x14ac:dyDescent="0.45">
      <c r="A35" s="8"/>
      <c r="C35" s="10" t="s">
        <v>168</v>
      </c>
      <c r="D35" s="25"/>
      <c r="E35" s="25"/>
      <c r="F35" s="25"/>
      <c r="G35" s="25"/>
      <c r="H35" s="25"/>
      <c r="I35" s="25"/>
      <c r="J35" s="25"/>
      <c r="K35" s="7"/>
      <c r="L35" s="7"/>
      <c r="M35" s="7"/>
      <c r="N35" s="7"/>
    </row>
    <row r="36" spans="1:14" ht="24" customHeight="1" x14ac:dyDescent="0.45">
      <c r="A36" s="133" t="s">
        <v>174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4" ht="24" customHeight="1" x14ac:dyDescent="0.45">
      <c r="A37" s="134" t="s">
        <v>50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14" ht="24" customHeight="1" x14ac:dyDescent="0.45">
      <c r="A38" s="135" t="s">
        <v>189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ht="24" customHeight="1" x14ac:dyDescent="0.45">
      <c r="A39" s="134" t="s">
        <v>154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4" ht="24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4" customHeight="1" x14ac:dyDescent="0.45">
      <c r="A41" s="2"/>
      <c r="B41" s="2"/>
      <c r="C41" s="2"/>
      <c r="D41" s="2"/>
      <c r="E41" s="2"/>
      <c r="F41" s="2"/>
      <c r="G41" s="2"/>
      <c r="H41" s="136" t="s">
        <v>42</v>
      </c>
      <c r="I41" s="136"/>
      <c r="J41" s="136"/>
      <c r="K41" s="4"/>
      <c r="L41" s="137" t="s">
        <v>41</v>
      </c>
      <c r="M41" s="137"/>
      <c r="N41" s="137"/>
    </row>
    <row r="42" spans="1:14" ht="24" customHeight="1" x14ac:dyDescent="0.45">
      <c r="F42" s="24" t="s">
        <v>16</v>
      </c>
      <c r="G42" s="14"/>
      <c r="H42" s="115" t="s">
        <v>158</v>
      </c>
      <c r="I42" s="116"/>
      <c r="J42" s="115" t="s">
        <v>159</v>
      </c>
      <c r="K42" s="5"/>
      <c r="L42" s="115" t="s">
        <v>158</v>
      </c>
      <c r="M42" s="116"/>
      <c r="N42" s="115" t="s">
        <v>159</v>
      </c>
    </row>
    <row r="43" spans="1:14" ht="24" customHeight="1" x14ac:dyDescent="0.45">
      <c r="F43" s="24"/>
      <c r="G43" s="14"/>
      <c r="H43" s="117" t="s">
        <v>155</v>
      </c>
      <c r="I43" s="118"/>
      <c r="J43" s="117" t="s">
        <v>156</v>
      </c>
      <c r="K43" s="5"/>
      <c r="L43" s="117" t="s">
        <v>155</v>
      </c>
      <c r="M43" s="118"/>
      <c r="N43" s="117" t="s">
        <v>156</v>
      </c>
    </row>
    <row r="44" spans="1:14" ht="24" customHeight="1" x14ac:dyDescent="0.45">
      <c r="F44" s="24"/>
      <c r="G44" s="14"/>
      <c r="H44" s="117" t="s">
        <v>157</v>
      </c>
      <c r="I44" s="118"/>
      <c r="J44" s="117"/>
      <c r="K44" s="5"/>
      <c r="L44" s="117" t="s">
        <v>157</v>
      </c>
      <c r="M44" s="118"/>
      <c r="N44" s="117"/>
    </row>
    <row r="45" spans="1:14" ht="24" customHeight="1" x14ac:dyDescent="0.45">
      <c r="A45" s="135" t="s">
        <v>13</v>
      </c>
      <c r="B45" s="135"/>
      <c r="C45" s="135"/>
      <c r="D45" s="135"/>
      <c r="E45" s="24"/>
      <c r="F45" s="24"/>
      <c r="G45" s="24"/>
      <c r="H45" s="117"/>
      <c r="I45" s="118"/>
      <c r="J45" s="117"/>
      <c r="K45" s="5"/>
      <c r="L45" s="117"/>
      <c r="M45" s="118"/>
      <c r="N45" s="117"/>
    </row>
    <row r="46" spans="1:14" ht="24" customHeight="1" x14ac:dyDescent="0.45">
      <c r="A46" s="6" t="s">
        <v>10</v>
      </c>
      <c r="B46" s="7"/>
      <c r="C46" s="7"/>
      <c r="D46" s="7"/>
      <c r="E46" s="7"/>
      <c r="F46" s="7"/>
      <c r="G46" s="7"/>
      <c r="H46" s="7"/>
      <c r="L46" s="7"/>
      <c r="M46" s="7"/>
    </row>
    <row r="47" spans="1:14" ht="24" customHeight="1" x14ac:dyDescent="0.45">
      <c r="A47" s="8" t="s">
        <v>171</v>
      </c>
      <c r="C47" s="7"/>
      <c r="D47" s="7"/>
      <c r="E47" s="7"/>
      <c r="F47" s="26" t="s">
        <v>58</v>
      </c>
      <c r="G47" s="9"/>
      <c r="H47" s="9">
        <v>0</v>
      </c>
      <c r="I47" s="121"/>
      <c r="J47" s="9">
        <v>14377456.779999999</v>
      </c>
      <c r="K47" s="121"/>
      <c r="L47" s="9">
        <v>0</v>
      </c>
      <c r="M47" s="7"/>
      <c r="N47" s="9">
        <v>14377456.779999999</v>
      </c>
    </row>
    <row r="48" spans="1:14" ht="24" customHeight="1" x14ac:dyDescent="0.45">
      <c r="A48" s="8" t="s">
        <v>71</v>
      </c>
      <c r="C48" s="7"/>
      <c r="D48" s="7"/>
      <c r="E48" s="7"/>
      <c r="F48" s="26" t="s">
        <v>59</v>
      </c>
      <c r="G48" s="9"/>
      <c r="H48" s="9">
        <v>32050653.510000009</v>
      </c>
      <c r="I48" s="121"/>
      <c r="J48" s="9">
        <v>44929882.519999996</v>
      </c>
      <c r="K48" s="121"/>
      <c r="L48" s="9">
        <v>30902467.510000005</v>
      </c>
      <c r="M48" s="7"/>
      <c r="N48" s="9">
        <v>44377338.809999995</v>
      </c>
    </row>
    <row r="49" spans="1:14" ht="24" customHeight="1" x14ac:dyDescent="0.45">
      <c r="A49" s="8" t="s">
        <v>99</v>
      </c>
      <c r="C49" s="7"/>
      <c r="D49" s="7"/>
      <c r="E49" s="7"/>
      <c r="F49" s="9"/>
      <c r="G49" s="9"/>
      <c r="H49" s="9"/>
      <c r="I49" s="121"/>
      <c r="J49" s="9"/>
      <c r="K49" s="121"/>
      <c r="L49" s="9"/>
      <c r="M49" s="7"/>
      <c r="N49" s="9"/>
    </row>
    <row r="50" spans="1:14" ht="24" customHeight="1" x14ac:dyDescent="0.45">
      <c r="A50" s="1" t="s">
        <v>52</v>
      </c>
      <c r="C50" s="7"/>
      <c r="D50" s="7"/>
      <c r="E50" s="7"/>
      <c r="F50" s="26" t="s">
        <v>54</v>
      </c>
      <c r="G50" s="9"/>
      <c r="H50" s="9">
        <v>6047062.2799999993</v>
      </c>
      <c r="I50" s="121"/>
      <c r="J50" s="9">
        <v>3389118.0700000003</v>
      </c>
      <c r="K50" s="121"/>
      <c r="L50" s="9">
        <v>6047062.2799999993</v>
      </c>
      <c r="M50" s="7"/>
      <c r="N50" s="9">
        <v>3389118.0700000003</v>
      </c>
    </row>
    <row r="51" spans="1:14" ht="24" customHeight="1" x14ac:dyDescent="0.45">
      <c r="A51" s="8" t="s">
        <v>112</v>
      </c>
      <c r="C51" s="7"/>
      <c r="D51" s="7"/>
      <c r="E51" s="7"/>
      <c r="F51" s="26"/>
      <c r="G51" s="9"/>
      <c r="H51" s="9">
        <v>578301.85</v>
      </c>
      <c r="I51" s="121"/>
      <c r="J51" s="9">
        <v>449058.23</v>
      </c>
      <c r="K51" s="121"/>
      <c r="L51" s="9">
        <v>0</v>
      </c>
      <c r="M51" s="7"/>
      <c r="N51" s="9">
        <v>0</v>
      </c>
    </row>
    <row r="52" spans="1:14" ht="24" customHeight="1" x14ac:dyDescent="0.45">
      <c r="A52" s="7"/>
      <c r="B52" s="6" t="s">
        <v>22</v>
      </c>
      <c r="H52" s="119">
        <f>SUM(H47:H51)</f>
        <v>38676017.640000008</v>
      </c>
      <c r="I52" s="8"/>
      <c r="J52" s="119">
        <f>SUM(J47:J51)</f>
        <v>63145515.599999994</v>
      </c>
      <c r="K52" s="8"/>
      <c r="L52" s="119">
        <f>SUM(L47:L51)</f>
        <v>36949529.790000007</v>
      </c>
      <c r="M52" s="7"/>
      <c r="N52" s="119">
        <f>SUM(N47:N51)</f>
        <v>62143913.659999996</v>
      </c>
    </row>
    <row r="53" spans="1:14" ht="24" customHeight="1" x14ac:dyDescent="0.45">
      <c r="A53" s="6" t="s">
        <v>19</v>
      </c>
      <c r="C53" s="8"/>
      <c r="D53" s="8"/>
      <c r="E53" s="8"/>
      <c r="I53" s="10"/>
      <c r="K53" s="10"/>
      <c r="L53" s="7"/>
      <c r="M53" s="7"/>
      <c r="N53" s="7"/>
    </row>
    <row r="54" spans="1:14" ht="24" customHeight="1" x14ac:dyDescent="0.45">
      <c r="A54" s="7" t="s">
        <v>100</v>
      </c>
      <c r="C54" s="8"/>
      <c r="D54" s="8"/>
      <c r="E54" s="8"/>
      <c r="F54" s="26" t="s">
        <v>54</v>
      </c>
      <c r="G54" s="9"/>
      <c r="H54" s="7">
        <v>19296838.52</v>
      </c>
      <c r="I54" s="121"/>
      <c r="J54" s="7">
        <v>6280241.0500000007</v>
      </c>
      <c r="K54" s="121"/>
      <c r="L54" s="7">
        <v>19296838.52</v>
      </c>
      <c r="M54" s="7"/>
      <c r="N54" s="7">
        <v>6280241.0500000007</v>
      </c>
    </row>
    <row r="55" spans="1:14" ht="24" customHeight="1" x14ac:dyDescent="0.45">
      <c r="A55" s="7" t="s">
        <v>76</v>
      </c>
      <c r="C55" s="8"/>
      <c r="D55" s="8"/>
      <c r="E55" s="8"/>
      <c r="F55" s="26"/>
      <c r="G55" s="9"/>
      <c r="H55" s="9"/>
      <c r="I55" s="121"/>
      <c r="J55" s="9"/>
      <c r="K55" s="121"/>
      <c r="L55" s="9"/>
      <c r="M55" s="7"/>
      <c r="N55" s="9"/>
    </row>
    <row r="56" spans="1:14" ht="24" customHeight="1" x14ac:dyDescent="0.45">
      <c r="A56" s="1" t="s">
        <v>77</v>
      </c>
      <c r="C56" s="8"/>
      <c r="D56" s="8"/>
      <c r="E56" s="8"/>
      <c r="F56" s="26" t="s">
        <v>113</v>
      </c>
      <c r="G56" s="26"/>
      <c r="H56" s="9">
        <v>23779314.579999998</v>
      </c>
      <c r="I56" s="121"/>
      <c r="J56" s="9">
        <v>23664943.960000001</v>
      </c>
      <c r="K56" s="121"/>
      <c r="L56" s="9">
        <v>23638745.539999999</v>
      </c>
      <c r="M56" s="7"/>
      <c r="N56" s="9">
        <v>23534070.609999999</v>
      </c>
    </row>
    <row r="57" spans="1:14" ht="24" customHeight="1" x14ac:dyDescent="0.45">
      <c r="A57" s="7" t="s">
        <v>115</v>
      </c>
      <c r="C57" s="8"/>
      <c r="D57" s="8"/>
      <c r="E57" s="8"/>
      <c r="F57" s="26"/>
      <c r="G57" s="9"/>
      <c r="H57" s="7">
        <v>2928289.69</v>
      </c>
      <c r="I57" s="121"/>
      <c r="J57" s="7">
        <v>2928289.69</v>
      </c>
      <c r="K57" s="121"/>
      <c r="L57" s="7">
        <v>0</v>
      </c>
      <c r="M57" s="7"/>
      <c r="N57" s="7">
        <v>0</v>
      </c>
    </row>
    <row r="58" spans="1:14" ht="24" customHeight="1" x14ac:dyDescent="0.45">
      <c r="A58" s="7"/>
      <c r="B58" s="6" t="s">
        <v>23</v>
      </c>
      <c r="H58" s="119">
        <f>SUM(H54:H57)</f>
        <v>46004442.789999992</v>
      </c>
      <c r="I58" s="8"/>
      <c r="J58" s="119">
        <f>SUM(J54:J57)</f>
        <v>32873474.700000003</v>
      </c>
      <c r="K58" s="8"/>
      <c r="L58" s="119">
        <f>SUM(L54:L57)</f>
        <v>42935584.060000002</v>
      </c>
      <c r="M58" s="7"/>
      <c r="N58" s="119">
        <f>SUM(N54:N57)</f>
        <v>29814311.66</v>
      </c>
    </row>
    <row r="59" spans="1:14" ht="24" customHeight="1" x14ac:dyDescent="0.45">
      <c r="A59" s="7"/>
      <c r="B59" s="6" t="s">
        <v>24</v>
      </c>
      <c r="H59" s="122">
        <f>+H52+H58</f>
        <v>84680460.430000007</v>
      </c>
      <c r="I59" s="8"/>
      <c r="J59" s="122">
        <f>+J52+J58</f>
        <v>96018990.299999997</v>
      </c>
      <c r="K59" s="8"/>
      <c r="L59" s="122">
        <f>+L52+L58</f>
        <v>79885113.850000009</v>
      </c>
      <c r="M59" s="7"/>
      <c r="N59" s="122">
        <f>+N52+N58</f>
        <v>91958225.319999993</v>
      </c>
    </row>
    <row r="60" spans="1:14" ht="24" customHeight="1" x14ac:dyDescent="0.45">
      <c r="A60" s="7"/>
      <c r="B60" s="6"/>
      <c r="H60" s="7"/>
      <c r="I60" s="8"/>
      <c r="J60" s="7"/>
      <c r="K60" s="8"/>
      <c r="L60" s="7"/>
      <c r="M60" s="7"/>
      <c r="N60" s="7"/>
    </row>
    <row r="61" spans="1:14" ht="24" customHeight="1" x14ac:dyDescent="0.45">
      <c r="A61" s="7"/>
      <c r="B61" s="6"/>
      <c r="H61" s="7"/>
      <c r="I61" s="8"/>
      <c r="J61" s="7"/>
      <c r="K61" s="8"/>
      <c r="L61" s="7"/>
      <c r="M61" s="7"/>
      <c r="N61" s="7"/>
    </row>
    <row r="62" spans="1:14" ht="24" customHeight="1" x14ac:dyDescent="0.45">
      <c r="A62" s="7"/>
      <c r="B62" s="6"/>
      <c r="H62" s="7"/>
      <c r="I62" s="8"/>
      <c r="J62" s="7"/>
      <c r="K62" s="8"/>
      <c r="L62" s="7"/>
      <c r="M62" s="7"/>
      <c r="N62" s="7"/>
    </row>
    <row r="63" spans="1:14" ht="24" customHeight="1" x14ac:dyDescent="0.45">
      <c r="A63" s="7"/>
      <c r="B63" s="6"/>
      <c r="H63" s="7"/>
      <c r="I63" s="8"/>
      <c r="J63" s="7"/>
      <c r="K63" s="8"/>
      <c r="L63" s="7"/>
      <c r="M63" s="7"/>
      <c r="N63" s="7"/>
    </row>
    <row r="64" spans="1:14" ht="24" customHeight="1" x14ac:dyDescent="0.45">
      <c r="A64" s="7"/>
      <c r="B64" s="6"/>
      <c r="H64" s="7"/>
      <c r="I64" s="8"/>
      <c r="J64" s="7"/>
      <c r="K64" s="8"/>
      <c r="L64" s="7"/>
      <c r="M64" s="7"/>
      <c r="N64" s="7"/>
    </row>
    <row r="65" spans="1:14" ht="24" customHeight="1" x14ac:dyDescent="0.4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4" ht="24" customHeight="1" x14ac:dyDescent="0.45">
      <c r="A66" s="8" t="s">
        <v>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4" ht="24" customHeight="1" x14ac:dyDescent="0.4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4" ht="24" customHeight="1" x14ac:dyDescent="0.45">
      <c r="A68" s="8"/>
      <c r="D68" s="25"/>
      <c r="E68" s="25"/>
      <c r="F68" s="25"/>
      <c r="G68" s="25"/>
      <c r="H68" s="25"/>
      <c r="I68" s="25"/>
      <c r="J68" s="25"/>
      <c r="K68" s="25"/>
      <c r="L68" s="25"/>
      <c r="M68" s="7"/>
      <c r="N68" s="7"/>
    </row>
    <row r="69" spans="1:14" ht="24" customHeight="1" x14ac:dyDescent="0.45">
      <c r="A69" s="7"/>
      <c r="B69" s="6"/>
      <c r="C69" s="10" t="s">
        <v>160</v>
      </c>
      <c r="D69" s="25"/>
      <c r="E69" s="25"/>
      <c r="F69" s="25"/>
      <c r="G69" s="25"/>
      <c r="H69" s="25"/>
      <c r="I69" s="25"/>
      <c r="J69" s="25"/>
      <c r="K69" s="7"/>
      <c r="L69" s="7"/>
      <c r="M69" s="7"/>
      <c r="N69" s="7"/>
    </row>
    <row r="70" spans="1:14" ht="24" customHeight="1" x14ac:dyDescent="0.45">
      <c r="A70" s="7"/>
      <c r="B70" s="6"/>
      <c r="C70" s="10" t="s">
        <v>168</v>
      </c>
      <c r="D70" s="25"/>
      <c r="E70" s="25"/>
      <c r="F70" s="25"/>
      <c r="G70" s="25"/>
      <c r="H70" s="25"/>
      <c r="I70" s="25"/>
      <c r="J70" s="25"/>
      <c r="K70" s="7"/>
      <c r="L70" s="7"/>
      <c r="M70" s="7"/>
      <c r="N70" s="7"/>
    </row>
    <row r="71" spans="1:14" ht="24" customHeight="1" x14ac:dyDescent="0.45">
      <c r="A71" s="7"/>
      <c r="B71" s="6"/>
      <c r="C71" s="10"/>
      <c r="D71" s="25"/>
      <c r="E71" s="25"/>
      <c r="F71" s="25"/>
      <c r="G71" s="25"/>
      <c r="H71" s="25"/>
      <c r="I71" s="25"/>
      <c r="J71" s="25"/>
      <c r="K71" s="7"/>
      <c r="L71" s="7"/>
      <c r="M71" s="7"/>
      <c r="N71" s="7"/>
    </row>
    <row r="72" spans="1:14" ht="24" customHeight="1" x14ac:dyDescent="0.45">
      <c r="A72" s="7"/>
      <c r="B72" s="6"/>
      <c r="C72" s="10"/>
      <c r="D72" s="25"/>
      <c r="E72" s="25"/>
      <c r="F72" s="25"/>
      <c r="G72" s="25"/>
      <c r="H72" s="25"/>
      <c r="I72" s="25"/>
      <c r="J72" s="25"/>
      <c r="K72" s="7"/>
      <c r="L72" s="7"/>
      <c r="M72" s="7"/>
      <c r="N72" s="7"/>
    </row>
    <row r="73" spans="1:14" ht="24" customHeight="1" x14ac:dyDescent="0.45">
      <c r="A73" s="7"/>
      <c r="B73" s="6"/>
      <c r="C73" s="10"/>
      <c r="D73" s="25"/>
      <c r="E73" s="25"/>
      <c r="F73" s="25"/>
      <c r="G73" s="25"/>
      <c r="H73" s="25"/>
      <c r="I73" s="25"/>
      <c r="J73" s="25"/>
      <c r="K73" s="7"/>
      <c r="L73" s="7"/>
      <c r="M73" s="7"/>
      <c r="N73" s="7"/>
    </row>
    <row r="74" spans="1:14" ht="24" customHeight="1" x14ac:dyDescent="0.45">
      <c r="A74" s="133" t="s">
        <v>175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</row>
    <row r="75" spans="1:14" ht="24" customHeight="1" x14ac:dyDescent="0.45">
      <c r="A75" s="134" t="s">
        <v>50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</row>
    <row r="76" spans="1:14" ht="24" customHeight="1" x14ac:dyDescent="0.45">
      <c r="A76" s="135" t="s">
        <v>189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  <row r="77" spans="1:14" ht="24" customHeight="1" x14ac:dyDescent="0.45">
      <c r="A77" s="134" t="s">
        <v>154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</row>
    <row r="78" spans="1:14" ht="24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4" customHeight="1" x14ac:dyDescent="0.45">
      <c r="A79" s="2"/>
      <c r="B79" s="2"/>
      <c r="C79" s="2"/>
      <c r="D79" s="2"/>
      <c r="E79" s="2"/>
      <c r="F79" s="2"/>
      <c r="G79" s="2"/>
      <c r="H79" s="136" t="s">
        <v>42</v>
      </c>
      <c r="I79" s="136"/>
      <c r="J79" s="136"/>
      <c r="K79" s="4"/>
      <c r="L79" s="137" t="s">
        <v>41</v>
      </c>
      <c r="M79" s="137"/>
      <c r="N79" s="137"/>
    </row>
    <row r="80" spans="1:14" ht="24" customHeight="1" x14ac:dyDescent="0.45">
      <c r="F80" s="24"/>
      <c r="G80" s="14"/>
      <c r="H80" s="115" t="s">
        <v>158</v>
      </c>
      <c r="I80" s="116"/>
      <c r="J80" s="115" t="s">
        <v>159</v>
      </c>
      <c r="K80" s="5"/>
      <c r="L80" s="115" t="s">
        <v>158</v>
      </c>
      <c r="M80" s="116"/>
      <c r="N80" s="115" t="s">
        <v>159</v>
      </c>
    </row>
    <row r="81" spans="1:14" ht="24" customHeight="1" x14ac:dyDescent="0.45">
      <c r="F81" s="24"/>
      <c r="G81" s="14"/>
      <c r="H81" s="117" t="s">
        <v>155</v>
      </c>
      <c r="I81" s="118"/>
      <c r="J81" s="117" t="s">
        <v>156</v>
      </c>
      <c r="K81" s="5"/>
      <c r="L81" s="117" t="s">
        <v>155</v>
      </c>
      <c r="M81" s="118"/>
      <c r="N81" s="117" t="s">
        <v>156</v>
      </c>
    </row>
    <row r="82" spans="1:14" ht="24" customHeight="1" x14ac:dyDescent="0.45">
      <c r="F82" s="24"/>
      <c r="G82" s="14"/>
      <c r="H82" s="117" t="s">
        <v>157</v>
      </c>
      <c r="I82" s="118"/>
      <c r="J82" s="117"/>
      <c r="K82" s="5"/>
      <c r="L82" s="117" t="s">
        <v>157</v>
      </c>
      <c r="M82" s="118"/>
      <c r="N82" s="117"/>
    </row>
    <row r="83" spans="1:14" ht="24" customHeight="1" x14ac:dyDescent="0.45">
      <c r="A83" s="135" t="s">
        <v>130</v>
      </c>
      <c r="B83" s="135"/>
      <c r="C83" s="135"/>
      <c r="D83" s="135"/>
      <c r="E83" s="24"/>
      <c r="F83" s="24"/>
      <c r="G83" s="24"/>
      <c r="H83" s="117"/>
      <c r="I83" s="118"/>
      <c r="J83" s="117"/>
      <c r="K83" s="5"/>
      <c r="L83" s="117"/>
      <c r="M83" s="118"/>
      <c r="N83" s="117"/>
    </row>
    <row r="84" spans="1:14" ht="24" customHeight="1" x14ac:dyDescent="0.45">
      <c r="A84" s="6" t="s">
        <v>11</v>
      </c>
      <c r="B84" s="7"/>
      <c r="C84" s="7"/>
      <c r="D84" s="7"/>
      <c r="E84" s="7"/>
      <c r="I84" s="8"/>
      <c r="J84" s="8"/>
      <c r="K84" s="8"/>
      <c r="L84" s="7"/>
      <c r="M84" s="7"/>
      <c r="N84" s="7"/>
    </row>
    <row r="85" spans="1:14" ht="24" customHeight="1" x14ac:dyDescent="0.45">
      <c r="A85" s="8" t="s">
        <v>20</v>
      </c>
      <c r="B85" s="7"/>
      <c r="C85" s="7"/>
      <c r="D85" s="7"/>
      <c r="E85" s="7"/>
      <c r="F85" s="26"/>
      <c r="I85" s="8"/>
      <c r="J85" s="8"/>
      <c r="K85" s="8"/>
      <c r="L85" s="7"/>
      <c r="M85" s="7"/>
      <c r="N85" s="7"/>
    </row>
    <row r="86" spans="1:14" ht="24" customHeight="1" x14ac:dyDescent="0.45">
      <c r="A86" s="8" t="s">
        <v>51</v>
      </c>
      <c r="B86" s="7"/>
      <c r="C86" s="7"/>
      <c r="D86" s="7"/>
      <c r="E86" s="7"/>
      <c r="F86" s="5"/>
      <c r="I86" s="8"/>
      <c r="J86" s="8"/>
      <c r="K86" s="8"/>
      <c r="L86" s="7"/>
      <c r="M86" s="7"/>
      <c r="N86" s="7"/>
    </row>
    <row r="87" spans="1:14" ht="24" customHeight="1" thickBot="1" x14ac:dyDescent="0.5">
      <c r="A87" s="8"/>
      <c r="B87" s="8" t="s">
        <v>90</v>
      </c>
      <c r="C87" s="7"/>
      <c r="D87" s="7"/>
      <c r="E87" s="7"/>
      <c r="H87" s="120">
        <v>98568485</v>
      </c>
      <c r="I87" s="121"/>
      <c r="J87" s="120">
        <v>98568485</v>
      </c>
      <c r="K87" s="121"/>
      <c r="L87" s="120">
        <v>98568485</v>
      </c>
      <c r="M87" s="7"/>
      <c r="N87" s="120">
        <v>98568485</v>
      </c>
    </row>
    <row r="88" spans="1:14" ht="24" customHeight="1" thickTop="1" x14ac:dyDescent="0.45">
      <c r="A88" s="8" t="s">
        <v>37</v>
      </c>
      <c r="B88" s="7"/>
      <c r="C88" s="7"/>
      <c r="D88" s="7"/>
      <c r="E88" s="7"/>
      <c r="F88" s="26"/>
      <c r="I88" s="8"/>
      <c r="J88" s="8"/>
      <c r="K88" s="8"/>
      <c r="L88" s="7"/>
      <c r="M88" s="7"/>
      <c r="N88" s="7"/>
    </row>
    <row r="89" spans="1:14" ht="24" customHeight="1" x14ac:dyDescent="0.45">
      <c r="A89" s="8"/>
      <c r="B89" s="8" t="s">
        <v>65</v>
      </c>
      <c r="C89" s="7"/>
      <c r="D89" s="7"/>
      <c r="E89" s="7"/>
      <c r="F89" s="9"/>
      <c r="G89" s="9"/>
      <c r="H89" s="1">
        <f>+งบเปลี่ยนแปลงรวม!F18</f>
        <v>98568485</v>
      </c>
      <c r="I89" s="8"/>
      <c r="J89" s="7">
        <f>งบเปลี่ยนแปลงรวม!F15</f>
        <v>98568485</v>
      </c>
      <c r="K89" s="8"/>
      <c r="L89" s="1">
        <f>งบเปลี่ยนแปลง!F15</f>
        <v>98568485</v>
      </c>
      <c r="M89" s="7"/>
      <c r="N89" s="7">
        <f>งบเปลี่ยนแปลง!F12</f>
        <v>98568485</v>
      </c>
    </row>
    <row r="90" spans="1:14" ht="24" customHeight="1" x14ac:dyDescent="0.45">
      <c r="A90" s="8" t="s">
        <v>38</v>
      </c>
      <c r="B90" s="8"/>
      <c r="C90" s="7"/>
      <c r="D90" s="7"/>
      <c r="E90" s="7"/>
      <c r="F90" s="9"/>
      <c r="G90" s="9"/>
      <c r="H90" s="7">
        <f>+งบเปลี่ยนแปลงรวม!H18</f>
        <v>75175543.400000006</v>
      </c>
      <c r="I90" s="123"/>
      <c r="J90" s="7">
        <f>งบเปลี่ยนแปลงรวม!H15</f>
        <v>75175543.400000006</v>
      </c>
      <c r="K90" s="123"/>
      <c r="L90" s="7">
        <f>งบเปลี่ยนแปลง!H15</f>
        <v>75175543.400000006</v>
      </c>
      <c r="M90" s="7"/>
      <c r="N90" s="7">
        <f>งบเปลี่ยนแปลง!H12</f>
        <v>75175543.400000006</v>
      </c>
    </row>
    <row r="91" spans="1:14" ht="24" customHeight="1" x14ac:dyDescent="0.45">
      <c r="A91" s="8" t="s">
        <v>64</v>
      </c>
      <c r="B91" s="8"/>
      <c r="C91" s="7"/>
      <c r="D91" s="7"/>
      <c r="E91" s="7"/>
      <c r="F91" s="26"/>
      <c r="G91" s="9"/>
      <c r="H91" s="7">
        <f>+งบเปลี่ยนแปลงรวม!J18</f>
        <v>10680188.029999999</v>
      </c>
      <c r="I91" s="123"/>
      <c r="J91" s="7">
        <f>งบเปลี่ยนแปลงรวม!J15</f>
        <v>10680188.029999999</v>
      </c>
      <c r="K91" s="123"/>
      <c r="L91" s="7">
        <f>งบเปลี่ยนแปลง!J15</f>
        <v>10680188.029999999</v>
      </c>
      <c r="M91" s="7"/>
      <c r="N91" s="7">
        <f>งบเปลี่ยนแปลง!J12</f>
        <v>10680188.029999999</v>
      </c>
    </row>
    <row r="92" spans="1:14" ht="24" customHeight="1" x14ac:dyDescent="0.45">
      <c r="A92" s="8" t="s">
        <v>21</v>
      </c>
      <c r="B92" s="8"/>
      <c r="C92" s="7"/>
      <c r="D92" s="7"/>
      <c r="E92" s="7"/>
      <c r="I92" s="8"/>
      <c r="J92" s="7"/>
      <c r="K92" s="8"/>
      <c r="L92" s="7"/>
      <c r="M92" s="7"/>
      <c r="N92" s="7"/>
    </row>
    <row r="93" spans="1:14" ht="24" customHeight="1" x14ac:dyDescent="0.45">
      <c r="A93" s="8" t="s">
        <v>39</v>
      </c>
      <c r="B93" s="7"/>
      <c r="C93" s="7"/>
      <c r="D93" s="7"/>
      <c r="E93" s="7"/>
      <c r="F93" s="26"/>
      <c r="G93" s="9"/>
      <c r="H93" s="9">
        <f>+งบเปลี่ยนแปลงรวม!L18</f>
        <v>10346848.5</v>
      </c>
      <c r="I93" s="123"/>
      <c r="J93" s="1">
        <f>งบเปลี่ยนแปลงรวม!L15</f>
        <v>10346848.5</v>
      </c>
      <c r="K93" s="123"/>
      <c r="L93" s="1">
        <f>งบเปลี่ยนแปลง!L15</f>
        <v>10346848.5</v>
      </c>
      <c r="M93" s="7"/>
      <c r="N93" s="1">
        <f>งบเปลี่ยนแปลง!L12</f>
        <v>10346848.5</v>
      </c>
    </row>
    <row r="94" spans="1:14" ht="24" customHeight="1" x14ac:dyDescent="0.45">
      <c r="A94" s="8" t="s">
        <v>15</v>
      </c>
      <c r="B94" s="7"/>
      <c r="C94" s="7"/>
      <c r="D94" s="7"/>
      <c r="E94" s="7"/>
      <c r="F94" s="26"/>
      <c r="G94" s="9"/>
      <c r="H94" s="9">
        <f>+งบเปลี่ยนแปลงรวม!N18</f>
        <v>99546922.279999837</v>
      </c>
      <c r="I94" s="123"/>
      <c r="J94" s="7">
        <f>งบเปลี่ยนแปลงรวม!N15</f>
        <v>100909420.33999981</v>
      </c>
      <c r="K94" s="123"/>
      <c r="L94" s="7">
        <f>งบเปลี่ยนแปลง!N15</f>
        <v>87170195.019999802</v>
      </c>
      <c r="M94" s="7"/>
      <c r="N94" s="7">
        <f>งบเปลี่ยนแปลง!N12</f>
        <v>89374618.899999782</v>
      </c>
    </row>
    <row r="95" spans="1:14" ht="24" customHeight="1" x14ac:dyDescent="0.45">
      <c r="A95" s="8" t="s">
        <v>139</v>
      </c>
      <c r="B95" s="7"/>
      <c r="C95" s="7"/>
      <c r="D95" s="7"/>
      <c r="E95" s="7"/>
      <c r="F95" s="26"/>
      <c r="G95" s="9"/>
      <c r="H95" s="9">
        <f>งบเปลี่ยนแปลงรวม!P18</f>
        <v>201493.95000000019</v>
      </c>
      <c r="I95" s="123"/>
      <c r="J95" s="7">
        <f>งบเปลี่ยนแปลงรวม!P15</f>
        <v>201493.95000000019</v>
      </c>
      <c r="K95" s="123"/>
      <c r="L95" s="7">
        <v>0</v>
      </c>
      <c r="M95" s="7"/>
      <c r="N95" s="7">
        <v>0</v>
      </c>
    </row>
    <row r="96" spans="1:14" ht="24" customHeight="1" x14ac:dyDescent="0.45">
      <c r="A96" s="3"/>
      <c r="B96" s="6" t="s">
        <v>44</v>
      </c>
      <c r="F96" s="26"/>
      <c r="G96" s="7"/>
      <c r="H96" s="124">
        <f>SUM(H89:H95)</f>
        <v>294519481.15999985</v>
      </c>
      <c r="I96" s="7"/>
      <c r="J96" s="124">
        <f>SUM(J89:J95)</f>
        <v>295881979.21999979</v>
      </c>
      <c r="K96" s="7"/>
      <c r="L96" s="124">
        <f>SUM(L89:L95)</f>
        <v>281941259.94999981</v>
      </c>
      <c r="M96" s="7"/>
      <c r="N96" s="124">
        <f>SUM(N89:N95)</f>
        <v>284145683.8299998</v>
      </c>
    </row>
    <row r="97" spans="1:20" ht="24" customHeight="1" x14ac:dyDescent="0.45">
      <c r="A97" s="8" t="s">
        <v>45</v>
      </c>
      <c r="B97" s="6"/>
      <c r="F97" s="7"/>
      <c r="G97" s="7"/>
      <c r="H97" s="57">
        <f>+งบเปลี่ยนแปลงรวม!T18</f>
        <v>-185311.22000000029</v>
      </c>
      <c r="I97" s="7"/>
      <c r="J97" s="57">
        <f>งบเปลี่ยนแปลงรวม!T15</f>
        <v>-185393.37000000029</v>
      </c>
      <c r="K97" s="7"/>
      <c r="L97" s="7">
        <v>0</v>
      </c>
      <c r="M97" s="7"/>
      <c r="N97" s="7">
        <v>0</v>
      </c>
    </row>
    <row r="98" spans="1:20" ht="24" customHeight="1" x14ac:dyDescent="0.45">
      <c r="A98" s="8"/>
      <c r="B98" s="6" t="s">
        <v>25</v>
      </c>
      <c r="F98" s="7"/>
      <c r="G98" s="7"/>
      <c r="H98" s="119">
        <f>SUM(H96:H97)</f>
        <v>294334169.93999982</v>
      </c>
      <c r="I98" s="7"/>
      <c r="J98" s="119">
        <f>SUM(J96:J97)</f>
        <v>295696585.84999979</v>
      </c>
      <c r="K98" s="7"/>
      <c r="L98" s="119">
        <f>SUM(L96:L97)</f>
        <v>281941259.94999981</v>
      </c>
      <c r="M98" s="7"/>
      <c r="N98" s="119">
        <f>SUM(N96:N97)</f>
        <v>284145683.8299998</v>
      </c>
    </row>
    <row r="99" spans="1:20" ht="24" customHeight="1" thickBot="1" x14ac:dyDescent="0.5">
      <c r="A99" s="6" t="s">
        <v>12</v>
      </c>
      <c r="B99" s="11"/>
      <c r="C99" s="7"/>
      <c r="D99" s="7"/>
      <c r="E99" s="7"/>
      <c r="F99" s="7"/>
      <c r="G99" s="7"/>
      <c r="H99" s="125">
        <f>+H59+H98</f>
        <v>379014630.36999983</v>
      </c>
      <c r="I99" s="7"/>
      <c r="J99" s="125">
        <f>+J59+J98</f>
        <v>391715576.1499998</v>
      </c>
      <c r="K99" s="7"/>
      <c r="L99" s="125">
        <f>+L59+L98</f>
        <v>361826373.79999983</v>
      </c>
      <c r="M99" s="7"/>
      <c r="N99" s="125">
        <f>+N59+N98</f>
        <v>376103909.1499998</v>
      </c>
    </row>
    <row r="100" spans="1:20" ht="24" customHeight="1" thickTop="1" x14ac:dyDescent="0.45">
      <c r="A100" s="6"/>
      <c r="B100" s="11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Q100" s="109"/>
      <c r="R100" s="109"/>
      <c r="S100" s="109"/>
      <c r="T100" s="109"/>
    </row>
    <row r="101" spans="1:20" ht="24" customHeight="1" x14ac:dyDescent="0.45">
      <c r="A101" s="6"/>
      <c r="B101" s="11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Q101" s="132">
        <f>+H99-H28</f>
        <v>0</v>
      </c>
      <c r="R101" s="132">
        <f>+J99-J28</f>
        <v>0</v>
      </c>
      <c r="S101" s="132">
        <f>+L99-L28</f>
        <v>0</v>
      </c>
      <c r="T101" s="132">
        <f>+N99-N28</f>
        <v>0</v>
      </c>
    </row>
    <row r="102" spans="1:20" ht="24" customHeight="1" x14ac:dyDescent="0.45">
      <c r="A102" s="6"/>
      <c r="B102" s="11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Q102" s="132"/>
      <c r="R102" s="132"/>
      <c r="S102" s="132"/>
      <c r="T102" s="132"/>
    </row>
    <row r="103" spans="1:20" ht="24" customHeight="1" x14ac:dyDescent="0.45">
      <c r="A103" s="6"/>
      <c r="B103" s="11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Q103" s="132"/>
      <c r="R103" s="132"/>
      <c r="S103" s="132"/>
      <c r="T103" s="132"/>
    </row>
    <row r="104" spans="1:20" ht="24" customHeight="1" x14ac:dyDescent="0.45">
      <c r="A104" s="8" t="s">
        <v>57</v>
      </c>
      <c r="B104" s="11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20" ht="24" customHeight="1" x14ac:dyDescent="0.45">
      <c r="A105" s="6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20" ht="24" customHeight="1" x14ac:dyDescent="0.45">
      <c r="A106" s="6"/>
      <c r="B106" s="11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20" ht="24" customHeight="1" x14ac:dyDescent="0.45">
      <c r="A107" s="8"/>
      <c r="B107" s="7"/>
      <c r="C107" s="10" t="s">
        <v>160</v>
      </c>
      <c r="D107" s="25"/>
      <c r="E107" s="25"/>
      <c r="F107" s="25"/>
      <c r="G107" s="7"/>
      <c r="H107" s="12"/>
      <c r="I107" s="12"/>
      <c r="J107" s="12"/>
      <c r="K107" s="12"/>
      <c r="L107" s="12"/>
      <c r="M107" s="12"/>
      <c r="N107" s="12"/>
      <c r="O107" s="12"/>
    </row>
    <row r="108" spans="1:20" ht="24" customHeight="1" x14ac:dyDescent="0.45">
      <c r="A108" s="7"/>
      <c r="C108" s="10" t="s">
        <v>168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7"/>
      <c r="N108" s="7"/>
    </row>
    <row r="109" spans="1:20" ht="25.5" customHeight="1" x14ac:dyDescent="0.45">
      <c r="A109" s="8"/>
      <c r="C109" s="10"/>
      <c r="D109" s="25"/>
      <c r="E109" s="25"/>
      <c r="F109" s="25"/>
      <c r="G109" s="25"/>
      <c r="H109" s="25"/>
      <c r="I109" s="25"/>
      <c r="J109" s="25"/>
      <c r="K109" s="7"/>
      <c r="L109" s="7"/>
      <c r="M109" s="7"/>
      <c r="N109" s="7"/>
    </row>
  </sheetData>
  <mergeCells count="22">
    <mergeCell ref="A45:D45"/>
    <mergeCell ref="A37:N37"/>
    <mergeCell ref="A38:N38"/>
    <mergeCell ref="A39:N39"/>
    <mergeCell ref="A83:D83"/>
    <mergeCell ref="A74:N74"/>
    <mergeCell ref="A75:N75"/>
    <mergeCell ref="A76:N76"/>
    <mergeCell ref="A77:N77"/>
    <mergeCell ref="H79:J79"/>
    <mergeCell ref="L79:N79"/>
    <mergeCell ref="A7:D7"/>
    <mergeCell ref="L6:N6"/>
    <mergeCell ref="A10:D10"/>
    <mergeCell ref="A36:N36"/>
    <mergeCell ref="H41:J41"/>
    <mergeCell ref="L41:N41"/>
    <mergeCell ref="A1:N1"/>
    <mergeCell ref="A2:N2"/>
    <mergeCell ref="A3:N3"/>
    <mergeCell ref="A4:N4"/>
    <mergeCell ref="H6:J6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zoomScaleNormal="100" zoomScaleSheetLayoutView="100" workbookViewId="0">
      <selection sqref="A1:XFD38"/>
    </sheetView>
  </sheetViews>
  <sheetFormatPr defaultColWidth="9.140625" defaultRowHeight="24.95" customHeight="1" x14ac:dyDescent="0.45"/>
  <cols>
    <col min="1" max="2" width="9.140625" style="15"/>
    <col min="3" max="4" width="9.140625" style="15" customWidth="1"/>
    <col min="5" max="5" width="1.7109375" style="15" customWidth="1"/>
    <col min="6" max="6" width="9.140625" style="15" customWidth="1"/>
    <col min="7" max="7" width="1.140625" style="15" customWidth="1"/>
    <col min="8" max="8" width="15" style="15" bestFit="1" customWidth="1"/>
    <col min="9" max="9" width="1.140625" style="15" customWidth="1"/>
    <col min="10" max="10" width="15" style="15" bestFit="1" customWidth="1"/>
    <col min="11" max="11" width="1.140625" style="15" customWidth="1"/>
    <col min="12" max="12" width="15" style="15" bestFit="1" customWidth="1"/>
    <col min="13" max="13" width="1.140625" style="15" customWidth="1"/>
    <col min="14" max="14" width="15" style="15" bestFit="1" customWidth="1"/>
    <col min="15" max="15" width="1.28515625" style="15" customWidth="1"/>
    <col min="16" max="16" width="15.28515625" style="15" bestFit="1" customWidth="1"/>
    <col min="17" max="17" width="15" style="15" bestFit="1" customWidth="1"/>
    <col min="18" max="18" width="15.140625" style="15" bestFit="1" customWidth="1"/>
    <col min="19" max="19" width="14.28515625" style="15" bestFit="1" customWidth="1"/>
    <col min="20" max="20" width="14" style="15" bestFit="1" customWidth="1"/>
    <col min="21" max="21" width="9.140625" style="15"/>
    <col min="22" max="22" width="12.85546875" style="15" bestFit="1" customWidth="1"/>
    <col min="23" max="16384" width="9.140625" style="15"/>
  </cols>
  <sheetData>
    <row r="1" spans="1:17" ht="23.45" customHeight="1" x14ac:dyDescent="0.45">
      <c r="A1" s="133" t="s">
        <v>176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7" ht="23.45" customHeight="1" x14ac:dyDescent="0.45">
      <c r="A2" s="134" t="s">
        <v>50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7" ht="23.45" customHeight="1" x14ac:dyDescent="0.45">
      <c r="A3" s="135" t="s">
        <v>36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7" ht="23.45" customHeight="1" x14ac:dyDescent="0.45">
      <c r="A4" s="134" t="s">
        <v>161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7" ht="23.45" customHeight="1" x14ac:dyDescent="0.45">
      <c r="A5" s="134" t="s">
        <v>162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7" ht="23.45" customHeight="1" x14ac:dyDescent="0.4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7" ht="23.45" customHeight="1" x14ac:dyDescent="0.45">
      <c r="A7" s="23"/>
      <c r="B7" s="23"/>
      <c r="C7" s="23"/>
      <c r="D7" s="23"/>
      <c r="E7" s="23"/>
      <c r="F7" s="23"/>
      <c r="G7" s="23"/>
      <c r="H7" s="136" t="s">
        <v>42</v>
      </c>
      <c r="I7" s="136"/>
      <c r="J7" s="136"/>
      <c r="K7" s="4"/>
      <c r="L7" s="137" t="s">
        <v>41</v>
      </c>
      <c r="M7" s="137"/>
      <c r="N7" s="137"/>
    </row>
    <row r="8" spans="1:17" ht="23.45" customHeight="1" x14ac:dyDescent="0.45">
      <c r="A8" s="7"/>
      <c r="B8" s="7"/>
      <c r="C8" s="7"/>
      <c r="D8" s="7"/>
      <c r="E8" s="7"/>
      <c r="F8" s="24" t="s">
        <v>16</v>
      </c>
      <c r="G8" s="24"/>
      <c r="H8" s="18" t="s">
        <v>163</v>
      </c>
      <c r="I8" s="19"/>
      <c r="J8" s="18" t="s">
        <v>133</v>
      </c>
      <c r="K8" s="11"/>
      <c r="L8" s="18" t="s">
        <v>163</v>
      </c>
      <c r="M8" s="19"/>
      <c r="N8" s="18" t="s">
        <v>133</v>
      </c>
    </row>
    <row r="9" spans="1:17" ht="23.45" customHeight="1" x14ac:dyDescent="0.45">
      <c r="A9" s="7"/>
      <c r="B9" s="7"/>
      <c r="C9" s="7"/>
      <c r="D9" s="7"/>
      <c r="E9" s="7"/>
      <c r="F9" s="24"/>
      <c r="G9" s="24"/>
      <c r="H9" s="37"/>
      <c r="I9" s="11"/>
      <c r="J9" s="37"/>
      <c r="K9" s="11"/>
      <c r="L9" s="37"/>
      <c r="M9" s="11"/>
      <c r="N9" s="37"/>
      <c r="P9" s="27"/>
    </row>
    <row r="10" spans="1:17" ht="23.45" customHeight="1" x14ac:dyDescent="0.45">
      <c r="A10" s="8" t="s">
        <v>93</v>
      </c>
      <c r="B10" s="7"/>
      <c r="F10" s="26"/>
      <c r="G10" s="26"/>
      <c r="H10" s="28">
        <v>100260398.51000004</v>
      </c>
      <c r="I10" s="28"/>
      <c r="J10" s="28">
        <v>106716158.66</v>
      </c>
      <c r="K10" s="28"/>
      <c r="L10" s="28">
        <v>95963367.39000003</v>
      </c>
      <c r="M10" s="28"/>
      <c r="N10" s="28">
        <v>103695837.32000001</v>
      </c>
    </row>
    <row r="11" spans="1:17" ht="23.45" customHeight="1" x14ac:dyDescent="0.45">
      <c r="A11" s="8" t="s">
        <v>94</v>
      </c>
      <c r="B11" s="7"/>
      <c r="F11" s="26"/>
      <c r="G11" s="26"/>
      <c r="H11" s="126">
        <v>-72166476.040000007</v>
      </c>
      <c r="I11" s="126"/>
      <c r="J11" s="126">
        <v>-74346188.700000018</v>
      </c>
      <c r="K11" s="126"/>
      <c r="L11" s="29">
        <v>-70215782.359999999</v>
      </c>
      <c r="M11" s="28"/>
      <c r="N11" s="29">
        <v>-73181504.020000011</v>
      </c>
    </row>
    <row r="12" spans="1:17" ht="23.45" customHeight="1" x14ac:dyDescent="0.45">
      <c r="A12" s="7" t="s">
        <v>30</v>
      </c>
      <c r="H12" s="30">
        <f>SUM(H10:H11)</f>
        <v>28093922.470000029</v>
      </c>
      <c r="I12" s="31"/>
      <c r="J12" s="30">
        <f>SUM(J10:J11)</f>
        <v>32369969.959999979</v>
      </c>
      <c r="K12" s="31"/>
      <c r="L12" s="28">
        <f>SUM(L10:L11)</f>
        <v>25747585.030000031</v>
      </c>
      <c r="M12" s="28"/>
      <c r="N12" s="28">
        <f>SUM(N10:N11)</f>
        <v>30514333.299999997</v>
      </c>
    </row>
    <row r="13" spans="1:17" ht="23.45" customHeight="1" x14ac:dyDescent="0.45">
      <c r="A13" s="7" t="s">
        <v>29</v>
      </c>
      <c r="B13" s="11"/>
      <c r="H13" s="31">
        <v>536948.62000000011</v>
      </c>
      <c r="I13" s="31"/>
      <c r="J13" s="31">
        <v>808138.4</v>
      </c>
      <c r="K13" s="31"/>
      <c r="L13" s="28">
        <v>714750.11</v>
      </c>
      <c r="M13" s="28"/>
      <c r="N13" s="28">
        <v>977247.44000000006</v>
      </c>
      <c r="Q13" s="36"/>
    </row>
    <row r="14" spans="1:17" ht="23.45" customHeight="1" x14ac:dyDescent="0.45">
      <c r="A14" s="8" t="s">
        <v>103</v>
      </c>
      <c r="B14" s="7"/>
      <c r="H14" s="31">
        <v>-3073785.22</v>
      </c>
      <c r="I14" s="31"/>
      <c r="J14" s="31">
        <v>-4166507.98</v>
      </c>
      <c r="K14" s="31"/>
      <c r="L14" s="28">
        <v>-2657721.04</v>
      </c>
      <c r="M14" s="28"/>
      <c r="N14" s="28">
        <v>-3219528.51</v>
      </c>
    </row>
    <row r="15" spans="1:17" ht="23.45" customHeight="1" x14ac:dyDescent="0.45">
      <c r="A15" s="22" t="s">
        <v>32</v>
      </c>
      <c r="B15" s="21"/>
      <c r="C15" s="39"/>
      <c r="D15" s="39"/>
      <c r="E15" s="39"/>
      <c r="F15" s="39"/>
      <c r="G15" s="39"/>
      <c r="H15" s="127">
        <v>-25181671.680000007</v>
      </c>
      <c r="I15" s="127"/>
      <c r="J15" s="127">
        <v>-30511855.739999998</v>
      </c>
      <c r="K15" s="127"/>
      <c r="L15" s="57">
        <v>-24379270.920000006</v>
      </c>
      <c r="M15" s="57"/>
      <c r="N15" s="57">
        <v>-29195905.829999998</v>
      </c>
    </row>
    <row r="16" spans="1:17" ht="23.45" customHeight="1" x14ac:dyDescent="0.45">
      <c r="A16" s="22" t="s">
        <v>136</v>
      </c>
      <c r="B16" s="21"/>
      <c r="C16" s="39"/>
      <c r="D16" s="39"/>
      <c r="E16" s="39"/>
      <c r="F16" s="39"/>
      <c r="G16" s="39"/>
      <c r="H16" s="60">
        <f>SUM(H12:H15)</f>
        <v>375414.19000002369</v>
      </c>
      <c r="I16" s="56"/>
      <c r="J16" s="60">
        <f>SUM(J12:J15)</f>
        <v>-1500255.3600000218</v>
      </c>
      <c r="K16" s="56"/>
      <c r="L16" s="60">
        <f>SUM(L12:L15)</f>
        <v>-574656.81999997422</v>
      </c>
      <c r="M16" s="57"/>
      <c r="N16" s="60">
        <f>SUM(N12:N15)</f>
        <v>-923853.60000000149</v>
      </c>
      <c r="Q16" s="27"/>
    </row>
    <row r="17" spans="1:17" ht="23.45" customHeight="1" x14ac:dyDescent="0.45">
      <c r="A17" s="8" t="s">
        <v>128</v>
      </c>
      <c r="B17" s="7"/>
      <c r="H17" s="31">
        <v>0</v>
      </c>
      <c r="I17" s="31"/>
      <c r="J17" s="31">
        <v>-1441411.78</v>
      </c>
      <c r="K17" s="31"/>
      <c r="L17" s="31">
        <v>0</v>
      </c>
      <c r="M17" s="28"/>
      <c r="N17" s="31">
        <v>0</v>
      </c>
    </row>
    <row r="18" spans="1:17" ht="23.45" customHeight="1" x14ac:dyDescent="0.45">
      <c r="A18" s="8" t="s">
        <v>35</v>
      </c>
      <c r="B18" s="7"/>
      <c r="F18" s="16"/>
      <c r="G18" s="16"/>
      <c r="H18" s="126">
        <v>-414917.24</v>
      </c>
      <c r="I18" s="126"/>
      <c r="J18" s="126">
        <v>-197782.23</v>
      </c>
      <c r="K18" s="126"/>
      <c r="L18" s="28">
        <v>-413857.93</v>
      </c>
      <c r="M18" s="28"/>
      <c r="N18" s="28">
        <v>-196926.5</v>
      </c>
    </row>
    <row r="19" spans="1:17" ht="23.45" customHeight="1" x14ac:dyDescent="0.45">
      <c r="A19" s="8" t="s">
        <v>183</v>
      </c>
      <c r="F19" s="7"/>
      <c r="G19" s="7"/>
      <c r="H19" s="30">
        <f>SUM(H16:H18)</f>
        <v>-39503.049999976298</v>
      </c>
      <c r="I19" s="31"/>
      <c r="J19" s="30">
        <f>SUM(J16:J18)</f>
        <v>-3139449.370000022</v>
      </c>
      <c r="K19" s="31"/>
      <c r="L19" s="30">
        <f>SUM(L16:L18)</f>
        <v>-988514.74999997416</v>
      </c>
      <c r="M19" s="28"/>
      <c r="N19" s="30">
        <f>SUM(N16:N18)</f>
        <v>-1120780.1000000015</v>
      </c>
    </row>
    <row r="20" spans="1:17" ht="23.45" customHeight="1" x14ac:dyDescent="0.45">
      <c r="A20" s="8" t="s">
        <v>184</v>
      </c>
      <c r="B20" s="7"/>
      <c r="C20" s="7"/>
      <c r="D20" s="7"/>
      <c r="E20" s="7"/>
      <c r="F20" s="26" t="s">
        <v>114</v>
      </c>
      <c r="G20" s="26"/>
      <c r="H20" s="32">
        <v>-1322912.8600000003</v>
      </c>
      <c r="I20" s="31"/>
      <c r="J20" s="32">
        <v>-267160.18000000005</v>
      </c>
      <c r="K20" s="31"/>
      <c r="L20" s="32">
        <v>-1215909.1300000001</v>
      </c>
      <c r="M20" s="28"/>
      <c r="N20" s="32">
        <v>-307406.59000000003</v>
      </c>
    </row>
    <row r="21" spans="1:17" ht="23.45" customHeight="1" x14ac:dyDescent="0.45">
      <c r="A21" s="8" t="s">
        <v>185</v>
      </c>
      <c r="B21" s="7"/>
      <c r="C21" s="7"/>
      <c r="D21" s="7"/>
      <c r="E21" s="7"/>
      <c r="F21" s="26"/>
      <c r="G21" s="26"/>
      <c r="H21" s="114">
        <f>SUM(H19:H20)</f>
        <v>-1362415.9099999766</v>
      </c>
      <c r="I21" s="31"/>
      <c r="J21" s="114">
        <f>SUM(J19:J20)</f>
        <v>-3406609.5500000222</v>
      </c>
      <c r="K21" s="31"/>
      <c r="L21" s="114">
        <f>SUM(L19:L20)</f>
        <v>-2204423.8799999743</v>
      </c>
      <c r="M21" s="28"/>
      <c r="N21" s="114">
        <f>SUM(N19:N20)</f>
        <v>-1428186.6900000016</v>
      </c>
    </row>
    <row r="22" spans="1:17" ht="23.45" customHeight="1" x14ac:dyDescent="0.45">
      <c r="A22" s="112" t="s">
        <v>164</v>
      </c>
      <c r="B22" s="7"/>
      <c r="C22" s="7"/>
      <c r="D22" s="7"/>
      <c r="E22" s="7"/>
      <c r="F22" s="26"/>
      <c r="G22" s="26"/>
      <c r="H22" s="113">
        <v>0</v>
      </c>
      <c r="J22" s="113">
        <v>0</v>
      </c>
      <c r="L22" s="113">
        <v>0</v>
      </c>
      <c r="M22" s="7"/>
      <c r="N22" s="113">
        <v>0</v>
      </c>
    </row>
    <row r="23" spans="1:17" ht="23.45" customHeight="1" thickBot="1" x14ac:dyDescent="0.5">
      <c r="A23" s="8" t="s">
        <v>186</v>
      </c>
      <c r="B23" s="7"/>
      <c r="C23" s="7"/>
      <c r="D23" s="7"/>
      <c r="E23" s="7"/>
      <c r="F23" s="26"/>
      <c r="G23" s="26"/>
      <c r="H23" s="33">
        <f>+H22+H21</f>
        <v>-1362415.9099999766</v>
      </c>
      <c r="I23" s="31"/>
      <c r="J23" s="33">
        <f>+J22+J21</f>
        <v>-3406609.5500000222</v>
      </c>
      <c r="K23" s="31"/>
      <c r="L23" s="33">
        <f>+L22+L21</f>
        <v>-2204423.8799999743</v>
      </c>
      <c r="M23" s="28"/>
      <c r="N23" s="33">
        <f>+N22+N21</f>
        <v>-1428186.6900000016</v>
      </c>
    </row>
    <row r="24" spans="1:17" ht="23.45" customHeight="1" thickTop="1" x14ac:dyDescent="0.45">
      <c r="A24" s="7"/>
      <c r="B24" s="7"/>
      <c r="C24" s="7"/>
      <c r="D24" s="7"/>
      <c r="E24" s="7"/>
      <c r="F24" s="24"/>
      <c r="G24" s="24"/>
      <c r="H24" s="38"/>
      <c r="I24" s="34"/>
      <c r="J24" s="38"/>
      <c r="K24" s="34"/>
      <c r="L24" s="38"/>
      <c r="M24" s="34"/>
      <c r="N24" s="38"/>
    </row>
    <row r="25" spans="1:17" ht="23.45" customHeight="1" x14ac:dyDescent="0.45">
      <c r="A25" s="15" t="s">
        <v>106</v>
      </c>
      <c r="C25" s="7"/>
      <c r="D25" s="7"/>
      <c r="E25" s="7"/>
      <c r="F25" s="7"/>
      <c r="G25" s="7"/>
      <c r="H25" s="28"/>
      <c r="I25" s="31"/>
      <c r="J25" s="28"/>
      <c r="K25" s="31"/>
      <c r="L25" s="28"/>
      <c r="M25" s="28"/>
      <c r="N25" s="28"/>
    </row>
    <row r="26" spans="1:17" ht="23.45" customHeight="1" x14ac:dyDescent="0.45">
      <c r="A26" s="8" t="s">
        <v>67</v>
      </c>
      <c r="C26" s="7"/>
      <c r="D26" s="7"/>
      <c r="E26" s="7"/>
      <c r="F26" s="7"/>
      <c r="G26" s="7"/>
      <c r="H26" s="28">
        <f>+H21-H27</f>
        <v>-1362498.0599999765</v>
      </c>
      <c r="I26" s="31"/>
      <c r="J26" s="28">
        <f>+J21-J27</f>
        <v>-3369022.4600000223</v>
      </c>
      <c r="K26" s="31"/>
      <c r="L26" s="28">
        <f>+L21-L27</f>
        <v>-2204423.8799999743</v>
      </c>
      <c r="M26" s="28"/>
      <c r="N26" s="28">
        <f>+N21-N27</f>
        <v>-1428186.6900000016</v>
      </c>
    </row>
    <row r="27" spans="1:17" ht="23.45" customHeight="1" x14ac:dyDescent="0.45">
      <c r="A27" s="8" t="s">
        <v>68</v>
      </c>
      <c r="C27" s="7"/>
      <c r="D27" s="7"/>
      <c r="E27" s="7"/>
      <c r="F27" s="7"/>
      <c r="G27" s="7"/>
      <c r="H27" s="29">
        <v>82.15</v>
      </c>
      <c r="I27" s="31"/>
      <c r="J27" s="29">
        <v>-37587.089999999997</v>
      </c>
      <c r="K27" s="31"/>
      <c r="L27" s="29">
        <v>0</v>
      </c>
      <c r="M27" s="28"/>
      <c r="N27" s="29">
        <v>0</v>
      </c>
      <c r="P27" s="27"/>
      <c r="Q27" s="27"/>
    </row>
    <row r="28" spans="1:17" ht="23.45" customHeight="1" thickBot="1" x14ac:dyDescent="0.5">
      <c r="A28" s="8"/>
      <c r="B28" s="15" t="s">
        <v>85</v>
      </c>
      <c r="C28" s="7"/>
      <c r="D28" s="7"/>
      <c r="E28" s="7"/>
      <c r="F28" s="7"/>
      <c r="G28" s="7"/>
      <c r="H28" s="35">
        <f>SUM(H26:H27)</f>
        <v>-1362415.9099999766</v>
      </c>
      <c r="I28" s="31"/>
      <c r="J28" s="35">
        <f>SUM(J26:J27)</f>
        <v>-3406609.5500000222</v>
      </c>
      <c r="K28" s="31"/>
      <c r="L28" s="35">
        <f>SUM(L26:L27)</f>
        <v>-2204423.8799999743</v>
      </c>
      <c r="M28" s="28"/>
      <c r="N28" s="35">
        <f>SUM(N26:N27)</f>
        <v>-1428186.6900000016</v>
      </c>
      <c r="P28" s="27"/>
      <c r="Q28" s="27"/>
    </row>
    <row r="29" spans="1:17" ht="23.45" customHeight="1" thickTop="1" x14ac:dyDescent="0.45">
      <c r="A29" s="8"/>
      <c r="C29" s="7"/>
      <c r="D29" s="7"/>
      <c r="E29" s="7"/>
      <c r="F29" s="7"/>
      <c r="G29" s="7"/>
      <c r="H29" s="28"/>
      <c r="I29" s="31"/>
      <c r="J29" s="28"/>
      <c r="K29" s="31"/>
      <c r="L29" s="28"/>
      <c r="M29" s="28"/>
      <c r="N29" s="28"/>
    </row>
    <row r="30" spans="1:17" ht="23.45" customHeight="1" x14ac:dyDescent="0.45">
      <c r="A30" s="8" t="s">
        <v>137</v>
      </c>
      <c r="B30" s="8"/>
      <c r="C30" s="7"/>
      <c r="D30" s="7"/>
      <c r="E30" s="7"/>
      <c r="F30" s="7"/>
      <c r="G30" s="7"/>
      <c r="H30" s="31"/>
      <c r="I30" s="31"/>
      <c r="J30" s="31"/>
      <c r="K30" s="31"/>
      <c r="L30" s="28"/>
      <c r="M30" s="28"/>
      <c r="N30" s="28"/>
    </row>
    <row r="31" spans="1:17" ht="23.45" customHeight="1" x14ac:dyDescent="0.45">
      <c r="A31" s="8" t="s">
        <v>187</v>
      </c>
      <c r="B31" s="8"/>
      <c r="C31" s="7"/>
      <c r="D31" s="7"/>
      <c r="E31" s="7"/>
      <c r="F31" s="16"/>
      <c r="G31" s="16"/>
      <c r="H31" s="31">
        <f>H26/H32</f>
        <v>-1.3822856869515409E-2</v>
      </c>
      <c r="I31" s="31"/>
      <c r="J31" s="31">
        <f>J26/J32</f>
        <v>-3.4179509404045544E-2</v>
      </c>
      <c r="K31" s="31"/>
      <c r="L31" s="31">
        <f>L26/L32</f>
        <v>-2.2364388374235177E-2</v>
      </c>
      <c r="M31" s="31"/>
      <c r="N31" s="31">
        <f>N26/N32</f>
        <v>-1.4489283161854436E-2</v>
      </c>
    </row>
    <row r="32" spans="1:17" ht="23.45" customHeight="1" x14ac:dyDescent="0.45">
      <c r="A32" s="8" t="s">
        <v>66</v>
      </c>
      <c r="B32" s="8"/>
      <c r="C32" s="7"/>
      <c r="D32" s="7"/>
      <c r="E32" s="7"/>
      <c r="F32" s="16"/>
      <c r="H32" s="13">
        <v>98568485</v>
      </c>
      <c r="I32" s="7"/>
      <c r="J32" s="13">
        <v>98568485</v>
      </c>
      <c r="K32" s="7"/>
      <c r="L32" s="20">
        <v>98568485</v>
      </c>
      <c r="M32" s="7"/>
      <c r="N32" s="13">
        <v>98568485</v>
      </c>
    </row>
    <row r="33" spans="1:15" ht="23.45" customHeight="1" x14ac:dyDescent="0.45">
      <c r="C33" s="7"/>
      <c r="D33" s="7"/>
      <c r="E33" s="7"/>
      <c r="F33" s="7"/>
      <c r="G33" s="7"/>
      <c r="H33" s="7"/>
      <c r="J33" s="7"/>
      <c r="L33" s="7"/>
      <c r="M33" s="7"/>
      <c r="N33" s="7"/>
    </row>
    <row r="34" spans="1:15" ht="23.45" customHeight="1" x14ac:dyDescent="0.45">
      <c r="A34" s="8" t="s">
        <v>9</v>
      </c>
      <c r="C34" s="7"/>
      <c r="D34" s="7"/>
      <c r="E34" s="7"/>
      <c r="F34" s="7"/>
      <c r="G34" s="7"/>
      <c r="H34" s="7"/>
      <c r="J34" s="7"/>
      <c r="L34" s="7"/>
      <c r="M34" s="7"/>
      <c r="N34" s="7"/>
    </row>
    <row r="35" spans="1:15" ht="23.45" customHeight="1" x14ac:dyDescent="0.45">
      <c r="A35" s="8"/>
      <c r="C35" s="7"/>
      <c r="D35" s="7"/>
      <c r="E35" s="7"/>
      <c r="F35" s="7"/>
      <c r="G35" s="7"/>
      <c r="H35" s="7"/>
      <c r="J35" s="7"/>
      <c r="L35" s="7"/>
      <c r="M35" s="7"/>
      <c r="N35" s="7"/>
    </row>
    <row r="36" spans="1:15" ht="23.45" customHeight="1" x14ac:dyDescent="0.45">
      <c r="A36" s="8"/>
      <c r="C36" s="7"/>
      <c r="D36" s="7"/>
      <c r="E36" s="7"/>
      <c r="F36" s="7"/>
      <c r="G36" s="7"/>
      <c r="H36" s="7"/>
      <c r="J36" s="7"/>
      <c r="L36" s="7"/>
      <c r="M36" s="7"/>
      <c r="N36" s="7"/>
    </row>
    <row r="37" spans="1:15" ht="23.45" customHeight="1" x14ac:dyDescent="0.45">
      <c r="A37" s="8"/>
      <c r="C37" s="10" t="s">
        <v>160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23.45" customHeight="1" x14ac:dyDescent="0.45">
      <c r="A38" s="8"/>
      <c r="C38" s="10" t="s">
        <v>168</v>
      </c>
      <c r="D38" s="25"/>
      <c r="E38" s="25"/>
      <c r="F38" s="25"/>
      <c r="G38" s="25"/>
      <c r="H38" s="25"/>
      <c r="I38" s="25"/>
      <c r="J38" s="25"/>
      <c r="K38" s="25"/>
      <c r="L38" s="7"/>
      <c r="M38" s="7"/>
      <c r="N38" s="7"/>
      <c r="O38" s="7"/>
    </row>
    <row r="39" spans="1:15" ht="23.45" customHeight="1" x14ac:dyDescent="0.45">
      <c r="A39" s="8"/>
      <c r="C39" s="10"/>
      <c r="D39" s="25"/>
      <c r="E39" s="25"/>
      <c r="F39" s="25"/>
      <c r="G39" s="25"/>
      <c r="H39" s="25"/>
      <c r="I39" s="25"/>
      <c r="J39" s="25"/>
      <c r="K39" s="25"/>
      <c r="L39" s="7"/>
      <c r="M39" s="7"/>
      <c r="N39" s="7"/>
      <c r="O39" s="7"/>
    </row>
  </sheetData>
  <mergeCells count="7">
    <mergeCell ref="A1:N1"/>
    <mergeCell ref="H7:J7"/>
    <mergeCell ref="L7:N7"/>
    <mergeCell ref="A2:N2"/>
    <mergeCell ref="A3:N3"/>
    <mergeCell ref="A4:N4"/>
    <mergeCell ref="A5:N5"/>
  </mergeCells>
  <pageMargins left="0.68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zoomScale="90" zoomScaleNormal="90" zoomScaleSheetLayoutView="100" workbookViewId="0">
      <selection activeCell="A25" sqref="A25"/>
    </sheetView>
  </sheetViews>
  <sheetFormatPr defaultColWidth="9.140625" defaultRowHeight="21.75" x14ac:dyDescent="0.45"/>
  <cols>
    <col min="1" max="3" width="9.140625" style="39" customWidth="1"/>
    <col min="4" max="4" width="5.7109375" style="39" customWidth="1"/>
    <col min="5" max="5" width="9.140625" style="39" customWidth="1"/>
    <col min="6" max="6" width="14.28515625" style="39" customWidth="1"/>
    <col min="7" max="7" width="0.85546875" style="39" customWidth="1"/>
    <col min="8" max="8" width="14.28515625" style="39" customWidth="1"/>
    <col min="9" max="9" width="0.85546875" style="39" customWidth="1"/>
    <col min="10" max="10" width="14.28515625" style="39" customWidth="1"/>
    <col min="11" max="11" width="0.85546875" style="39" customWidth="1"/>
    <col min="12" max="12" width="14.28515625" style="39" customWidth="1"/>
    <col min="13" max="13" width="0.85546875" style="39" customWidth="1"/>
    <col min="14" max="14" width="15.28515625" style="39" customWidth="1"/>
    <col min="15" max="15" width="0.7109375" style="39" customWidth="1"/>
    <col min="16" max="16" width="16.28515625" style="39" customWidth="1"/>
    <col min="17" max="17" width="0.7109375" style="39" customWidth="1"/>
    <col min="18" max="18" width="16.85546875" style="39" bestFit="1" customWidth="1"/>
    <col min="19" max="19" width="0.85546875" style="39" customWidth="1"/>
    <col min="20" max="20" width="14.28515625" style="39" customWidth="1"/>
    <col min="21" max="21" width="0.85546875" style="39" customWidth="1"/>
    <col min="22" max="22" width="15.85546875" style="39" customWidth="1"/>
    <col min="23" max="23" width="1" style="39" customWidth="1"/>
    <col min="24" max="24" width="12.85546875" style="39" customWidth="1"/>
    <col min="25" max="16384" width="9.140625" style="39"/>
  </cols>
  <sheetData>
    <row r="1" spans="1:22" ht="24" customHeight="1" x14ac:dyDescent="0.45">
      <c r="A1" s="133" t="s">
        <v>177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24" customHeight="1" x14ac:dyDescent="0.45">
      <c r="A2" s="140" t="s">
        <v>50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</row>
    <row r="3" spans="1:22" ht="24" customHeight="1" x14ac:dyDescent="0.45">
      <c r="A3" s="141" t="s">
        <v>182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</row>
    <row r="4" spans="1:22" ht="24" customHeight="1" x14ac:dyDescent="0.45">
      <c r="A4" s="140" t="s">
        <v>161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24" customHeight="1" x14ac:dyDescent="0.45">
      <c r="A5" s="140" t="s">
        <v>162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 ht="24" customHeight="1" x14ac:dyDescent="0.4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4" customHeight="1" x14ac:dyDescent="0.45">
      <c r="A7" s="17"/>
      <c r="B7" s="17"/>
      <c r="C7" s="17"/>
      <c r="D7" s="17"/>
      <c r="E7" s="17"/>
      <c r="F7" s="138" t="s">
        <v>48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1:22" ht="24" customHeight="1" x14ac:dyDescent="0.45">
      <c r="A8" s="17"/>
      <c r="B8" s="17"/>
      <c r="C8" s="17"/>
      <c r="D8" s="17"/>
      <c r="E8" s="111"/>
      <c r="F8" s="142" t="s">
        <v>46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T8" s="40" t="s">
        <v>86</v>
      </c>
      <c r="V8" s="41" t="s">
        <v>85</v>
      </c>
    </row>
    <row r="9" spans="1:22" ht="24" customHeight="1" x14ac:dyDescent="0.45">
      <c r="A9" s="17"/>
      <c r="B9" s="17"/>
      <c r="C9" s="17"/>
      <c r="D9" s="17"/>
      <c r="E9" s="106"/>
      <c r="F9" s="42"/>
      <c r="G9" s="42"/>
      <c r="H9" s="42"/>
      <c r="I9" s="42"/>
      <c r="J9" s="42"/>
      <c r="K9" s="42"/>
      <c r="L9" s="42"/>
      <c r="M9" s="42"/>
      <c r="N9" s="42"/>
      <c r="O9" s="42"/>
      <c r="P9" s="42" t="s">
        <v>140</v>
      </c>
      <c r="Q9" s="42"/>
      <c r="R9" s="42"/>
      <c r="T9" s="43" t="s">
        <v>87</v>
      </c>
      <c r="V9" s="41" t="s">
        <v>11</v>
      </c>
    </row>
    <row r="10" spans="1:22" ht="24" customHeight="1" x14ac:dyDescent="0.45">
      <c r="A10" s="21"/>
      <c r="B10" s="21"/>
      <c r="C10" s="21"/>
      <c r="D10" s="21"/>
      <c r="E10" s="107"/>
      <c r="F10" s="44" t="s">
        <v>78</v>
      </c>
      <c r="G10" s="17"/>
      <c r="H10" s="44" t="s">
        <v>80</v>
      </c>
      <c r="I10" s="21"/>
      <c r="J10" s="44" t="s">
        <v>82</v>
      </c>
      <c r="K10" s="21"/>
      <c r="L10" s="139" t="s">
        <v>17</v>
      </c>
      <c r="M10" s="139"/>
      <c r="N10" s="139"/>
      <c r="O10" s="44"/>
      <c r="P10" s="51" t="s">
        <v>11</v>
      </c>
      <c r="Q10" s="44"/>
      <c r="R10" s="44" t="s">
        <v>88</v>
      </c>
      <c r="T10" s="43"/>
      <c r="V10" s="41"/>
    </row>
    <row r="11" spans="1:22" ht="24" customHeight="1" x14ac:dyDescent="0.45">
      <c r="A11" s="21"/>
      <c r="B11" s="21"/>
      <c r="C11" s="21"/>
      <c r="D11" s="21"/>
      <c r="E11" s="107"/>
      <c r="F11" s="44" t="s">
        <v>79</v>
      </c>
      <c r="G11" s="17"/>
      <c r="H11" s="44" t="s">
        <v>81</v>
      </c>
      <c r="I11" s="21"/>
      <c r="J11" s="44" t="s">
        <v>83</v>
      </c>
      <c r="K11" s="21"/>
      <c r="L11" s="44" t="s">
        <v>31</v>
      </c>
      <c r="M11" s="45"/>
      <c r="N11" s="44" t="s">
        <v>18</v>
      </c>
      <c r="O11" s="44"/>
      <c r="P11" s="44" t="s">
        <v>149</v>
      </c>
      <c r="Q11" s="44"/>
      <c r="R11" s="46" t="s">
        <v>89</v>
      </c>
      <c r="T11" s="47"/>
      <c r="V11" s="47"/>
    </row>
    <row r="12" spans="1:22" ht="24" customHeight="1" x14ac:dyDescent="0.45">
      <c r="A12" s="21"/>
      <c r="B12" s="21"/>
      <c r="C12" s="21"/>
      <c r="D12" s="21"/>
      <c r="E12" s="107"/>
      <c r="F12" s="44"/>
      <c r="G12" s="17"/>
      <c r="H12" s="44"/>
      <c r="I12" s="21"/>
      <c r="J12" s="44" t="s">
        <v>84</v>
      </c>
      <c r="K12" s="21"/>
      <c r="L12" s="44"/>
      <c r="M12" s="45"/>
      <c r="N12" s="44"/>
      <c r="O12" s="44"/>
      <c r="P12" s="44" t="s">
        <v>150</v>
      </c>
      <c r="Q12" s="44"/>
      <c r="R12" s="46"/>
      <c r="T12" s="47"/>
      <c r="V12" s="47"/>
    </row>
    <row r="13" spans="1:22" ht="24" customHeight="1" x14ac:dyDescent="0.45">
      <c r="A13" s="21"/>
      <c r="B13" s="21"/>
      <c r="C13" s="21"/>
      <c r="D13" s="21"/>
      <c r="E13" s="107"/>
      <c r="F13" s="48"/>
      <c r="G13" s="49"/>
      <c r="H13" s="48"/>
      <c r="I13" s="50"/>
      <c r="J13" s="51"/>
      <c r="K13" s="50"/>
      <c r="L13" s="48"/>
      <c r="M13" s="48"/>
      <c r="N13" s="48"/>
      <c r="O13" s="51"/>
      <c r="P13" s="51" t="s">
        <v>151</v>
      </c>
      <c r="Q13" s="51"/>
      <c r="R13" s="52"/>
      <c r="S13" s="53"/>
      <c r="T13" s="54"/>
      <c r="U13" s="53"/>
      <c r="V13" s="54"/>
    </row>
    <row r="14" spans="1:22" ht="24" customHeight="1" x14ac:dyDescent="0.45">
      <c r="A14" s="21"/>
      <c r="B14" s="21"/>
      <c r="C14" s="21"/>
      <c r="D14" s="21"/>
      <c r="E14" s="107"/>
      <c r="F14" s="45"/>
      <c r="G14" s="17"/>
      <c r="H14" s="45"/>
      <c r="I14" s="21"/>
      <c r="J14" s="44"/>
      <c r="K14" s="21"/>
      <c r="L14" s="45"/>
      <c r="M14" s="45"/>
      <c r="N14" s="45"/>
      <c r="O14" s="44"/>
      <c r="P14" s="45"/>
      <c r="Q14" s="44"/>
      <c r="R14" s="55"/>
      <c r="T14" s="47"/>
      <c r="V14" s="47"/>
    </row>
    <row r="15" spans="1:22" ht="24" customHeight="1" x14ac:dyDescent="0.45">
      <c r="A15" s="21" t="s">
        <v>165</v>
      </c>
      <c r="B15" s="22"/>
      <c r="F15" s="56">
        <v>98568485</v>
      </c>
      <c r="G15" s="56"/>
      <c r="H15" s="56">
        <v>75175543.400000006</v>
      </c>
      <c r="I15" s="56"/>
      <c r="J15" s="56">
        <v>10680188.029999999</v>
      </c>
      <c r="K15" s="56"/>
      <c r="L15" s="56">
        <v>10346848.5</v>
      </c>
      <c r="M15" s="56"/>
      <c r="N15" s="56">
        <v>100909420.33999981</v>
      </c>
      <c r="O15" s="56"/>
      <c r="P15" s="56">
        <v>201493.95000000019</v>
      </c>
      <c r="Q15" s="56"/>
      <c r="R15" s="56">
        <f>SUM(F15:P15)</f>
        <v>295881979.21999979</v>
      </c>
      <c r="S15" s="56"/>
      <c r="T15" s="56">
        <v>-185393.37000000029</v>
      </c>
      <c r="U15" s="56"/>
      <c r="V15" s="56">
        <f>SUM(R15:U15)</f>
        <v>295696585.84999979</v>
      </c>
    </row>
    <row r="16" spans="1:22" ht="24" customHeight="1" x14ac:dyDescent="0.45">
      <c r="A16" s="21" t="s">
        <v>143</v>
      </c>
      <c r="B16" s="22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</row>
    <row r="17" spans="1:22" ht="24" customHeight="1" x14ac:dyDescent="0.45">
      <c r="A17" s="21" t="s">
        <v>167</v>
      </c>
      <c r="B17" s="22"/>
      <c r="E17" s="108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f>+กำไรขาดทุน!H26</f>
        <v>-1362498.0599999765</v>
      </c>
      <c r="O17" s="56"/>
      <c r="P17" s="56">
        <v>0</v>
      </c>
      <c r="Q17" s="56"/>
      <c r="R17" s="56">
        <f>SUM(F17:P17)</f>
        <v>-1362498.0599999765</v>
      </c>
      <c r="S17" s="56"/>
      <c r="T17" s="56">
        <f>+กำไรขาดทุน!H27</f>
        <v>82.15</v>
      </c>
      <c r="U17" s="56"/>
      <c r="V17" s="56">
        <f>SUM(R17:U17)</f>
        <v>-1362415.9099999766</v>
      </c>
    </row>
    <row r="18" spans="1:22" ht="24" customHeight="1" thickBot="1" x14ac:dyDescent="0.5">
      <c r="A18" s="21" t="s">
        <v>166</v>
      </c>
      <c r="B18" s="22"/>
      <c r="F18" s="58">
        <f>SUM(F15:F17)</f>
        <v>98568485</v>
      </c>
      <c r="G18" s="56"/>
      <c r="H18" s="58">
        <f>SUM(H15:H17)</f>
        <v>75175543.400000006</v>
      </c>
      <c r="I18" s="56"/>
      <c r="J18" s="58">
        <f>SUM(J15:J17)</f>
        <v>10680188.029999999</v>
      </c>
      <c r="K18" s="56"/>
      <c r="L18" s="58">
        <f>SUM(L15:L17)</f>
        <v>10346848.5</v>
      </c>
      <c r="M18" s="56"/>
      <c r="N18" s="58">
        <f>SUM(N15:N17)</f>
        <v>99546922.279999837</v>
      </c>
      <c r="O18" s="56"/>
      <c r="P18" s="58">
        <f>SUM(P15:P17)</f>
        <v>201493.95000000019</v>
      </c>
      <c r="Q18" s="56"/>
      <c r="R18" s="58">
        <f>SUM(R15:R17)</f>
        <v>294519481.15999979</v>
      </c>
      <c r="S18" s="56"/>
      <c r="T18" s="58">
        <f>SUM(T15:T17)</f>
        <v>-185311.22000000029</v>
      </c>
      <c r="U18" s="56"/>
      <c r="V18" s="58">
        <f>SUM(V15:V17)</f>
        <v>294334169.93999982</v>
      </c>
    </row>
    <row r="19" spans="1:22" ht="24" customHeight="1" thickTop="1" x14ac:dyDescent="0.45">
      <c r="B19" s="22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24" customHeight="1" x14ac:dyDescent="0.45">
      <c r="A20" s="21" t="s">
        <v>134</v>
      </c>
      <c r="B20" s="22"/>
      <c r="F20" s="56">
        <v>98568485</v>
      </c>
      <c r="G20" s="56"/>
      <c r="H20" s="56">
        <v>75175543.400000006</v>
      </c>
      <c r="I20" s="56"/>
      <c r="J20" s="56">
        <v>10680188.029999999</v>
      </c>
      <c r="K20" s="56"/>
      <c r="L20" s="56">
        <v>10346848.5</v>
      </c>
      <c r="M20" s="56"/>
      <c r="N20" s="56">
        <v>242992040.46999985</v>
      </c>
      <c r="O20" s="56"/>
      <c r="P20" s="56">
        <v>0</v>
      </c>
      <c r="Q20" s="56"/>
      <c r="R20" s="56">
        <f>SUM(F20:P20)</f>
        <v>437763105.39999986</v>
      </c>
      <c r="S20" s="56"/>
      <c r="T20" s="56">
        <v>5416285.6299999999</v>
      </c>
      <c r="U20" s="56"/>
      <c r="V20" s="56">
        <f>SUM(R20:U20)</f>
        <v>443179391.02999985</v>
      </c>
    </row>
    <row r="21" spans="1:22" ht="24" customHeight="1" x14ac:dyDescent="0.45">
      <c r="A21" s="21" t="s">
        <v>143</v>
      </c>
      <c r="B21" s="22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</row>
    <row r="22" spans="1:22" ht="24" customHeight="1" x14ac:dyDescent="0.45">
      <c r="A22" s="21" t="s">
        <v>167</v>
      </c>
      <c r="B22" s="22"/>
      <c r="E22" s="108"/>
      <c r="F22" s="56">
        <v>0</v>
      </c>
      <c r="G22" s="56"/>
      <c r="H22" s="56">
        <v>0</v>
      </c>
      <c r="I22" s="56"/>
      <c r="J22" s="56">
        <v>0</v>
      </c>
      <c r="K22" s="56"/>
      <c r="L22" s="56">
        <v>0</v>
      </c>
      <c r="M22" s="56"/>
      <c r="N22" s="56">
        <f>+กำไรขาดทุน!J26</f>
        <v>-3369022.4600000223</v>
      </c>
      <c r="O22" s="56"/>
      <c r="P22" s="56">
        <v>0</v>
      </c>
      <c r="Q22" s="56"/>
      <c r="R22" s="56">
        <f>SUM(F22:P22)</f>
        <v>-3369022.4600000223</v>
      </c>
      <c r="S22" s="56"/>
      <c r="T22" s="56">
        <f>+กำไรขาดทุน!J27</f>
        <v>-37587.089999999997</v>
      </c>
      <c r="U22" s="56"/>
      <c r="V22" s="56">
        <f>SUM(R22:U22)</f>
        <v>-3406609.5500000222</v>
      </c>
    </row>
    <row r="23" spans="1:22" ht="24" customHeight="1" thickBot="1" x14ac:dyDescent="0.5">
      <c r="A23" s="21" t="s">
        <v>135</v>
      </c>
      <c r="B23" s="22"/>
      <c r="F23" s="58">
        <f>SUM(F20:F22)</f>
        <v>98568485</v>
      </c>
      <c r="G23" s="56"/>
      <c r="H23" s="58">
        <f>SUM(H20:H22)</f>
        <v>75175543.400000006</v>
      </c>
      <c r="I23" s="56"/>
      <c r="J23" s="58">
        <f>SUM(J20:J22)</f>
        <v>10680188.029999999</v>
      </c>
      <c r="K23" s="56"/>
      <c r="L23" s="58">
        <f>SUM(L20:L22)</f>
        <v>10346848.5</v>
      </c>
      <c r="M23" s="56"/>
      <c r="N23" s="58">
        <f>SUM(N20:N22)</f>
        <v>239623018.00999984</v>
      </c>
      <c r="O23" s="56"/>
      <c r="P23" s="58">
        <f>SUM(P20:P22)</f>
        <v>0</v>
      </c>
      <c r="Q23" s="56"/>
      <c r="R23" s="58">
        <f>SUM(R20:R22)</f>
        <v>434394082.93999982</v>
      </c>
      <c r="S23" s="56"/>
      <c r="T23" s="58">
        <f>SUM(T20:T22)</f>
        <v>5378698.54</v>
      </c>
      <c r="U23" s="56"/>
      <c r="V23" s="58">
        <f>SUM(V20:V22)</f>
        <v>439772781.47999984</v>
      </c>
    </row>
    <row r="24" spans="1:22" ht="24" customHeight="1" thickTop="1" x14ac:dyDescent="0.45">
      <c r="A24" s="21"/>
      <c r="B24" s="22"/>
    </row>
    <row r="25" spans="1:22" ht="24" customHeight="1" x14ac:dyDescent="0.45">
      <c r="A25" s="22" t="s">
        <v>9</v>
      </c>
      <c r="B25" s="22"/>
    </row>
    <row r="26" spans="1:22" ht="24" customHeight="1" x14ac:dyDescent="0.45">
      <c r="B26" s="22"/>
    </row>
    <row r="27" spans="1:22" ht="24" customHeight="1" x14ac:dyDescent="0.45"/>
    <row r="28" spans="1:22" ht="24" customHeight="1" x14ac:dyDescent="0.45">
      <c r="A28" s="21"/>
      <c r="B28" s="21"/>
      <c r="G28" s="25"/>
      <c r="H28" s="10" t="s">
        <v>160</v>
      </c>
      <c r="I28" s="25"/>
      <c r="J28" s="25"/>
      <c r="K28" s="25"/>
      <c r="L28" s="25"/>
      <c r="M28" s="25"/>
      <c r="N28" s="25"/>
      <c r="O28" s="25"/>
      <c r="P28" s="25"/>
      <c r="Q28" s="25"/>
      <c r="R28" s="7"/>
      <c r="S28" s="7"/>
    </row>
    <row r="29" spans="1:22" ht="24" customHeight="1" x14ac:dyDescent="0.45">
      <c r="A29" s="22"/>
      <c r="B29" s="22"/>
      <c r="G29" s="25"/>
      <c r="H29" s="10" t="s">
        <v>170</v>
      </c>
      <c r="I29" s="25"/>
      <c r="J29" s="25"/>
      <c r="K29" s="25"/>
      <c r="L29" s="25"/>
      <c r="M29" s="25"/>
      <c r="N29" s="7"/>
      <c r="O29" s="7"/>
      <c r="P29" s="7"/>
      <c r="Q29" s="7"/>
      <c r="R29" s="7"/>
      <c r="S29" s="7"/>
    </row>
  </sheetData>
  <mergeCells count="8">
    <mergeCell ref="A1:V1"/>
    <mergeCell ref="F7:V7"/>
    <mergeCell ref="L10:N10"/>
    <mergeCell ref="A2:V2"/>
    <mergeCell ref="A3:V3"/>
    <mergeCell ref="F8:R8"/>
    <mergeCell ref="A4:V4"/>
    <mergeCell ref="A5:V5"/>
  </mergeCells>
  <phoneticPr fontId="3" type="noConversion"/>
  <pageMargins left="0.59055118110236227" right="0.19685039370078741" top="0.39370078740157483" bottom="0.19685039370078741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zoomScaleNormal="100" zoomScaleSheetLayoutView="100" workbookViewId="0">
      <selection activeCell="H22" sqref="H22"/>
    </sheetView>
  </sheetViews>
  <sheetFormatPr defaultColWidth="9.140625" defaultRowHeight="21.75" customHeight="1" x14ac:dyDescent="0.45"/>
  <cols>
    <col min="1" max="5" width="9.140625" style="62" customWidth="1"/>
    <col min="6" max="6" width="15.28515625" style="62" customWidth="1"/>
    <col min="7" max="7" width="1" style="62" customWidth="1"/>
    <col min="8" max="8" width="15.28515625" style="62" customWidth="1"/>
    <col min="9" max="9" width="1" style="62" customWidth="1"/>
    <col min="10" max="10" width="15.28515625" style="62" customWidth="1"/>
    <col min="11" max="11" width="1" style="62" customWidth="1"/>
    <col min="12" max="12" width="15.28515625" style="62" customWidth="1"/>
    <col min="13" max="13" width="1" style="62" customWidth="1"/>
    <col min="14" max="14" width="15.28515625" style="62" customWidth="1"/>
    <col min="15" max="15" width="1" style="62" customWidth="1"/>
    <col min="16" max="16" width="15.28515625" style="62" customWidth="1"/>
    <col min="17" max="17" width="3.140625" style="62" customWidth="1"/>
    <col min="18" max="18" width="29.140625" style="62" customWidth="1"/>
    <col min="19" max="19" width="16.28515625" style="62" customWidth="1"/>
    <col min="20" max="16384" width="9.140625" style="62"/>
  </cols>
  <sheetData>
    <row r="1" spans="1:20" ht="23.1" customHeight="1" x14ac:dyDescent="0.45">
      <c r="A1" s="143" t="s">
        <v>107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61"/>
      <c r="R1" s="61"/>
      <c r="S1" s="61"/>
      <c r="T1" s="61"/>
    </row>
    <row r="2" spans="1:20" ht="23.1" customHeight="1" x14ac:dyDescent="0.45">
      <c r="A2" s="144" t="s">
        <v>50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20" ht="23.1" customHeight="1" x14ac:dyDescent="0.45">
      <c r="A3" s="145" t="s">
        <v>182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20" ht="23.1" customHeight="1" x14ac:dyDescent="0.45">
      <c r="A4" s="144" t="s">
        <v>161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20" ht="23.1" customHeight="1" x14ac:dyDescent="0.45">
      <c r="A5" s="144" t="s">
        <v>162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20" ht="23.1" customHeight="1" x14ac:dyDescent="0.4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20" ht="23.1" customHeight="1" x14ac:dyDescent="0.45">
      <c r="A7" s="63"/>
      <c r="B7" s="63"/>
      <c r="C7" s="63"/>
      <c r="D7" s="63"/>
      <c r="E7" s="63"/>
      <c r="F7" s="147" t="s">
        <v>49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</row>
    <row r="8" spans="1:20" ht="23.1" customHeight="1" x14ac:dyDescent="0.45">
      <c r="A8" s="63"/>
      <c r="B8" s="63"/>
      <c r="C8" s="63"/>
      <c r="D8" s="63"/>
      <c r="E8" s="111"/>
      <c r="F8" s="66" t="s">
        <v>78</v>
      </c>
      <c r="G8" s="64"/>
      <c r="H8" s="66" t="s">
        <v>75</v>
      </c>
      <c r="I8" s="64"/>
      <c r="J8" s="66" t="s">
        <v>82</v>
      </c>
      <c r="K8" s="64"/>
      <c r="L8" s="146" t="s">
        <v>17</v>
      </c>
      <c r="M8" s="146"/>
      <c r="N8" s="146"/>
      <c r="O8" s="64"/>
      <c r="P8" s="67" t="s">
        <v>47</v>
      </c>
    </row>
    <row r="9" spans="1:20" ht="23.1" customHeight="1" x14ac:dyDescent="0.45">
      <c r="A9" s="65"/>
      <c r="B9" s="65"/>
      <c r="C9" s="65"/>
      <c r="D9" s="65"/>
      <c r="E9" s="68"/>
      <c r="F9" s="69" t="s">
        <v>79</v>
      </c>
      <c r="G9" s="63"/>
      <c r="H9" s="70"/>
      <c r="I9" s="65"/>
      <c r="J9" s="69" t="s">
        <v>83</v>
      </c>
      <c r="K9" s="65"/>
      <c r="L9" s="69" t="s">
        <v>31</v>
      </c>
      <c r="M9" s="69"/>
      <c r="N9" s="69" t="s">
        <v>18</v>
      </c>
      <c r="P9" s="63" t="s">
        <v>74</v>
      </c>
    </row>
    <row r="10" spans="1:20" ht="23.1" customHeight="1" x14ac:dyDescent="0.45">
      <c r="A10" s="65"/>
      <c r="B10" s="65"/>
      <c r="C10" s="65"/>
      <c r="D10" s="65"/>
      <c r="E10" s="68"/>
      <c r="F10" s="71"/>
      <c r="G10" s="72"/>
      <c r="H10" s="71"/>
      <c r="I10" s="73"/>
      <c r="J10" s="74" t="s">
        <v>84</v>
      </c>
      <c r="K10" s="73"/>
      <c r="L10" s="71"/>
      <c r="M10" s="71"/>
      <c r="N10" s="71"/>
      <c r="O10" s="75"/>
      <c r="P10" s="71"/>
    </row>
    <row r="11" spans="1:20" ht="9" customHeight="1" x14ac:dyDescent="0.45">
      <c r="A11" s="65"/>
      <c r="B11" s="65"/>
      <c r="C11" s="65"/>
      <c r="D11" s="65"/>
      <c r="E11" s="68"/>
      <c r="F11" s="70"/>
      <c r="G11" s="63"/>
      <c r="H11" s="70"/>
      <c r="I11" s="65"/>
      <c r="J11" s="69"/>
      <c r="K11" s="65"/>
      <c r="L11" s="70"/>
      <c r="M11" s="70"/>
      <c r="N11" s="70"/>
      <c r="P11" s="70"/>
    </row>
    <row r="12" spans="1:20" ht="23.1" customHeight="1" x14ac:dyDescent="0.45">
      <c r="A12" s="65" t="s">
        <v>165</v>
      </c>
      <c r="B12" s="65"/>
      <c r="C12" s="65"/>
      <c r="D12" s="65"/>
      <c r="E12" s="76"/>
      <c r="F12" s="77">
        <v>98568485</v>
      </c>
      <c r="G12" s="77"/>
      <c r="H12" s="77">
        <v>75175543.400000006</v>
      </c>
      <c r="I12" s="77"/>
      <c r="J12" s="77">
        <v>10680188.029999999</v>
      </c>
      <c r="K12" s="77"/>
      <c r="L12" s="77">
        <v>10346848.5</v>
      </c>
      <c r="M12" s="78"/>
      <c r="N12" s="77">
        <v>89374618.899999782</v>
      </c>
      <c r="O12" s="78"/>
      <c r="P12" s="77">
        <f>SUM(F12:O12)</f>
        <v>284145683.8299998</v>
      </c>
    </row>
    <row r="13" spans="1:20" ht="23.1" customHeight="1" x14ac:dyDescent="0.45">
      <c r="A13" s="65" t="s">
        <v>143</v>
      </c>
      <c r="B13" s="79"/>
      <c r="E13" s="76"/>
      <c r="F13" s="80"/>
      <c r="G13" s="78"/>
      <c r="H13" s="80"/>
      <c r="I13" s="78"/>
      <c r="J13" s="80"/>
      <c r="K13" s="78"/>
      <c r="L13" s="78"/>
      <c r="M13" s="78"/>
      <c r="N13" s="78"/>
      <c r="O13" s="78"/>
      <c r="P13" s="77"/>
    </row>
    <row r="14" spans="1:20" ht="23.1" customHeight="1" x14ac:dyDescent="0.45">
      <c r="A14" s="65" t="s">
        <v>167</v>
      </c>
      <c r="B14" s="65"/>
      <c r="C14" s="65"/>
      <c r="D14" s="65"/>
      <c r="E14" s="81"/>
      <c r="F14" s="80">
        <v>0</v>
      </c>
      <c r="G14" s="78"/>
      <c r="H14" s="80">
        <v>0</v>
      </c>
      <c r="I14" s="78"/>
      <c r="J14" s="80">
        <v>0</v>
      </c>
      <c r="K14" s="78"/>
      <c r="L14" s="78">
        <v>0</v>
      </c>
      <c r="M14" s="77"/>
      <c r="N14" s="77">
        <f>+กำไรขาดทุน!L26</f>
        <v>-2204423.8799999743</v>
      </c>
      <c r="O14" s="78"/>
      <c r="P14" s="77">
        <f>SUM(H14:O14)</f>
        <v>-2204423.8799999743</v>
      </c>
    </row>
    <row r="15" spans="1:20" ht="23.1" customHeight="1" thickBot="1" x14ac:dyDescent="0.5">
      <c r="A15" s="65" t="s">
        <v>166</v>
      </c>
      <c r="B15" s="79"/>
      <c r="F15" s="82">
        <f>SUM(F12:F14)</f>
        <v>98568485</v>
      </c>
      <c r="G15" s="78"/>
      <c r="H15" s="82">
        <f>SUM(H12:H14)</f>
        <v>75175543.400000006</v>
      </c>
      <c r="I15" s="78"/>
      <c r="J15" s="82">
        <f>SUM(J12:J14)</f>
        <v>10680188.029999999</v>
      </c>
      <c r="K15" s="78"/>
      <c r="L15" s="82">
        <f>SUM(L12:L14)</f>
        <v>10346848.5</v>
      </c>
      <c r="M15" s="78"/>
      <c r="N15" s="82">
        <f>SUM(N12:N14)</f>
        <v>87170195.019999802</v>
      </c>
      <c r="O15" s="78"/>
      <c r="P15" s="82">
        <f>SUM(P12:P14)</f>
        <v>281941259.94999981</v>
      </c>
    </row>
    <row r="16" spans="1:20" ht="9" customHeight="1" thickTop="1" x14ac:dyDescent="0.45">
      <c r="A16" s="65"/>
      <c r="B16" s="65"/>
      <c r="C16" s="65"/>
      <c r="D16" s="65"/>
      <c r="E16" s="83"/>
      <c r="F16" s="84"/>
      <c r="G16" s="85"/>
      <c r="H16" s="86"/>
      <c r="I16" s="77"/>
      <c r="J16" s="84"/>
      <c r="K16" s="77"/>
      <c r="L16" s="86"/>
      <c r="M16" s="86"/>
      <c r="N16" s="86"/>
      <c r="O16" s="78"/>
      <c r="P16" s="87"/>
    </row>
    <row r="17" spans="1:16" ht="23.1" customHeight="1" x14ac:dyDescent="0.45">
      <c r="A17" s="65" t="s">
        <v>134</v>
      </c>
      <c r="B17" s="79"/>
      <c r="F17" s="78">
        <v>98568485</v>
      </c>
      <c r="G17" s="78"/>
      <c r="H17" s="78">
        <v>75175543.400000006</v>
      </c>
      <c r="I17" s="78"/>
      <c r="J17" s="78">
        <v>10680188.029999999</v>
      </c>
      <c r="K17" s="78"/>
      <c r="L17" s="78">
        <v>10346848.5</v>
      </c>
      <c r="M17" s="78"/>
      <c r="N17" s="78">
        <v>239397237.67999977</v>
      </c>
      <c r="O17" s="78"/>
      <c r="P17" s="78">
        <f>SUM(F17:O17)</f>
        <v>434168302.60999978</v>
      </c>
    </row>
    <row r="18" spans="1:16" ht="23.1" customHeight="1" x14ac:dyDescent="0.45">
      <c r="A18" s="65" t="s">
        <v>143</v>
      </c>
      <c r="B18" s="65"/>
      <c r="C18" s="65"/>
      <c r="D18" s="65"/>
      <c r="E18" s="65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77"/>
    </row>
    <row r="19" spans="1:16" ht="23.1" customHeight="1" x14ac:dyDescent="0.45">
      <c r="A19" s="65" t="s">
        <v>167</v>
      </c>
      <c r="B19" s="65"/>
      <c r="C19" s="65"/>
      <c r="D19" s="65"/>
      <c r="E19" s="81"/>
      <c r="F19" s="80">
        <v>0</v>
      </c>
      <c r="G19" s="78"/>
      <c r="H19" s="80">
        <v>0</v>
      </c>
      <c r="I19" s="78"/>
      <c r="J19" s="80">
        <v>0</v>
      </c>
      <c r="K19" s="78"/>
      <c r="L19" s="78">
        <v>0</v>
      </c>
      <c r="M19" s="77"/>
      <c r="N19" s="77">
        <f>+กำไรขาดทุน!N26</f>
        <v>-1428186.6900000016</v>
      </c>
      <c r="O19" s="78"/>
      <c r="P19" s="77">
        <f>SUM(F19:O19)</f>
        <v>-1428186.6900000016</v>
      </c>
    </row>
    <row r="20" spans="1:16" ht="23.1" customHeight="1" thickBot="1" x14ac:dyDescent="0.5">
      <c r="A20" s="65" t="s">
        <v>135</v>
      </c>
      <c r="B20" s="79"/>
      <c r="E20" s="76"/>
      <c r="F20" s="82">
        <f>SUM(F17:F19)</f>
        <v>98568485</v>
      </c>
      <c r="G20" s="78"/>
      <c r="H20" s="82">
        <f>SUM(H17:H19)</f>
        <v>75175543.400000006</v>
      </c>
      <c r="I20" s="78"/>
      <c r="J20" s="82">
        <f>SUM(J17:J19)</f>
        <v>10680188.029999999</v>
      </c>
      <c r="K20" s="78"/>
      <c r="L20" s="82">
        <f>SUM(L17:L19)</f>
        <v>10346848.5</v>
      </c>
      <c r="M20" s="78"/>
      <c r="N20" s="82">
        <f>SUM(N17:N19)</f>
        <v>237969050.98999977</v>
      </c>
      <c r="O20" s="78"/>
      <c r="P20" s="82">
        <f>SUM(P17:P19)</f>
        <v>432740115.91999978</v>
      </c>
    </row>
    <row r="21" spans="1:16" ht="23.1" customHeight="1" thickTop="1" x14ac:dyDescent="0.45">
      <c r="B21" s="79"/>
    </row>
    <row r="22" spans="1:16" ht="23.1" customHeight="1" x14ac:dyDescent="0.45">
      <c r="A22" s="79" t="s">
        <v>9</v>
      </c>
      <c r="B22" s="79"/>
    </row>
    <row r="23" spans="1:16" ht="23.1" customHeight="1" x14ac:dyDescent="0.45">
      <c r="A23" s="79"/>
      <c r="B23" s="79"/>
    </row>
    <row r="24" spans="1:16" ht="23.1" customHeight="1" x14ac:dyDescent="0.45">
      <c r="A24" s="79"/>
      <c r="B24" s="79"/>
    </row>
    <row r="25" spans="1:16" ht="23.1" customHeight="1" x14ac:dyDescent="0.45">
      <c r="A25" s="65"/>
      <c r="B25" s="65"/>
      <c r="E25" s="10" t="s">
        <v>160</v>
      </c>
      <c r="F25" s="89"/>
      <c r="G25" s="89"/>
      <c r="H25" s="59"/>
      <c r="I25" s="59"/>
      <c r="J25" s="59"/>
      <c r="K25" s="59"/>
      <c r="L25" s="59"/>
      <c r="M25" s="65"/>
      <c r="N25" s="65"/>
      <c r="O25" s="65"/>
    </row>
    <row r="26" spans="1:16" ht="23.1" customHeight="1" x14ac:dyDescent="0.45">
      <c r="A26" s="79"/>
      <c r="B26" s="79"/>
      <c r="E26" s="10" t="s">
        <v>169</v>
      </c>
      <c r="F26" s="89"/>
      <c r="G26" s="89"/>
      <c r="H26" s="59"/>
      <c r="I26" s="59"/>
      <c r="J26" s="59"/>
      <c r="K26" s="59"/>
      <c r="L26" s="59"/>
      <c r="M26" s="65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4:P4"/>
    <mergeCell ref="A5:P5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6"/>
  <sheetViews>
    <sheetView tabSelected="1" zoomScaleNormal="100" zoomScaleSheetLayoutView="100" workbookViewId="0">
      <selection sqref="A1:O75"/>
    </sheetView>
  </sheetViews>
  <sheetFormatPr defaultColWidth="9.140625" defaultRowHeight="23.45" customHeight="1" x14ac:dyDescent="0.45"/>
  <cols>
    <col min="1" max="1" width="4.85546875" style="90" customWidth="1"/>
    <col min="2" max="5" width="9.140625" style="90" customWidth="1"/>
    <col min="6" max="6" width="5.7109375" style="90" customWidth="1"/>
    <col min="7" max="7" width="9.140625" style="90" customWidth="1"/>
    <col min="8" max="8" width="14.7109375" style="90" customWidth="1"/>
    <col min="9" max="9" width="1.140625" style="90" customWidth="1"/>
    <col min="10" max="10" width="14.7109375" style="90" customWidth="1"/>
    <col min="11" max="11" width="1.140625" style="90" customWidth="1"/>
    <col min="12" max="12" width="14.7109375" style="90" customWidth="1"/>
    <col min="13" max="13" width="1.140625" style="90" customWidth="1"/>
    <col min="14" max="14" width="14.7109375" style="90" customWidth="1"/>
    <col min="15" max="15" width="2.140625" style="90" customWidth="1"/>
    <col min="16" max="17" width="15" style="91" bestFit="1" customWidth="1"/>
    <col min="18" max="18" width="15" style="90" bestFit="1" customWidth="1"/>
    <col min="19" max="19" width="14" style="91" bestFit="1" customWidth="1"/>
    <col min="20" max="20" width="14" style="92" bestFit="1" customWidth="1"/>
    <col min="21" max="21" width="15" style="92" bestFit="1" customWidth="1"/>
    <col min="22" max="23" width="13" style="92" bestFit="1" customWidth="1"/>
    <col min="24" max="24" width="9.140625" style="92"/>
    <col min="25" max="25" width="11.42578125" style="92" bestFit="1" customWidth="1"/>
    <col min="26" max="16384" width="9.140625" style="90"/>
  </cols>
  <sheetData>
    <row r="1" spans="1:20" ht="24" customHeight="1" x14ac:dyDescent="0.45">
      <c r="A1" s="143" t="s">
        <v>109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20" ht="24" customHeight="1" x14ac:dyDescent="0.45">
      <c r="A2" s="148" t="s">
        <v>50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20" ht="24" customHeight="1" x14ac:dyDescent="0.4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20" ht="24" customHeight="1" x14ac:dyDescent="0.45">
      <c r="A4" s="148" t="s">
        <v>161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20" ht="24" customHeight="1" x14ac:dyDescent="0.45">
      <c r="A5" s="148" t="s">
        <v>162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20" ht="24" customHeight="1" x14ac:dyDescent="0.4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20" ht="24" customHeight="1" x14ac:dyDescent="0.45">
      <c r="A7" s="93"/>
      <c r="B7" s="93"/>
      <c r="C7" s="93"/>
      <c r="D7" s="93"/>
      <c r="E7" s="93"/>
      <c r="F7" s="93"/>
      <c r="G7" s="93"/>
      <c r="H7" s="150" t="s">
        <v>42</v>
      </c>
      <c r="I7" s="150"/>
      <c r="J7" s="150"/>
      <c r="K7" s="128"/>
      <c r="L7" s="151" t="s">
        <v>41</v>
      </c>
      <c r="M7" s="151"/>
      <c r="N7" s="151"/>
      <c r="O7" s="93"/>
    </row>
    <row r="8" spans="1:20" ht="24" customHeight="1" x14ac:dyDescent="0.45">
      <c r="A8" s="94"/>
      <c r="B8" s="94"/>
      <c r="C8" s="94"/>
      <c r="D8" s="94"/>
      <c r="E8" s="94"/>
      <c r="F8" s="94"/>
      <c r="G8" s="24" t="s">
        <v>16</v>
      </c>
      <c r="H8" s="18" t="s">
        <v>163</v>
      </c>
      <c r="I8" s="19"/>
      <c r="J8" s="18" t="s">
        <v>133</v>
      </c>
      <c r="K8" s="129"/>
      <c r="L8" s="18" t="s">
        <v>163</v>
      </c>
      <c r="M8" s="19"/>
      <c r="N8" s="18" t="s">
        <v>133</v>
      </c>
    </row>
    <row r="9" spans="1:20" ht="24" customHeight="1" x14ac:dyDescent="0.45">
      <c r="A9" s="95" t="s">
        <v>3</v>
      </c>
      <c r="B9" s="95"/>
      <c r="C9" s="95"/>
      <c r="D9" s="95"/>
      <c r="E9" s="95"/>
      <c r="F9" s="95"/>
    </row>
    <row r="10" spans="1:20" ht="24" customHeight="1" x14ac:dyDescent="0.45">
      <c r="A10" s="90" t="s">
        <v>179</v>
      </c>
      <c r="H10" s="96">
        <f>+กำไรขาดทุน!H21</f>
        <v>-1362415.9099999766</v>
      </c>
      <c r="I10" s="96"/>
      <c r="J10" s="96">
        <f>+กำไรขาดทุน!J21</f>
        <v>-3406609.5500000222</v>
      </c>
      <c r="K10" s="96"/>
      <c r="L10" s="96">
        <f>+กำไรขาดทุน!L21</f>
        <v>-2204423.8799999743</v>
      </c>
      <c r="M10" s="96"/>
      <c r="N10" s="96">
        <f>+กำไรขาดทุน!N21</f>
        <v>-1428186.6900000016</v>
      </c>
      <c r="R10" s="92"/>
    </row>
    <row r="11" spans="1:20" ht="24" customHeight="1" x14ac:dyDescent="0.45">
      <c r="A11" s="95" t="s">
        <v>123</v>
      </c>
      <c r="H11" s="96"/>
      <c r="I11" s="96"/>
      <c r="J11" s="96"/>
      <c r="K11" s="96"/>
      <c r="L11" s="96"/>
      <c r="M11" s="96"/>
      <c r="N11" s="96"/>
      <c r="R11" s="92"/>
    </row>
    <row r="12" spans="1:20" ht="24" customHeight="1" x14ac:dyDescent="0.45">
      <c r="B12" s="90" t="s">
        <v>110</v>
      </c>
      <c r="H12" s="96">
        <v>-45940.65</v>
      </c>
      <c r="I12" s="96"/>
      <c r="J12" s="96">
        <v>-233266.22200000001</v>
      </c>
      <c r="K12" s="96"/>
      <c r="L12" s="96">
        <v>-45940.65</v>
      </c>
      <c r="M12" s="96"/>
      <c r="N12" s="96">
        <v>-231886.48</v>
      </c>
      <c r="S12" s="92"/>
      <c r="T12" s="91"/>
    </row>
    <row r="13" spans="1:20" ht="24" customHeight="1" x14ac:dyDescent="0.45">
      <c r="B13" s="90" t="s">
        <v>124</v>
      </c>
      <c r="H13" s="96">
        <v>-959769.64</v>
      </c>
      <c r="I13" s="96"/>
      <c r="J13" s="96">
        <v>1645415.6400000001</v>
      </c>
      <c r="K13" s="96"/>
      <c r="L13" s="96">
        <v>-959769.64</v>
      </c>
      <c r="M13" s="96"/>
      <c r="N13" s="96">
        <v>1645415.6400000001</v>
      </c>
      <c r="S13" s="92"/>
      <c r="T13" s="91"/>
    </row>
    <row r="14" spans="1:20" ht="24" customHeight="1" x14ac:dyDescent="0.45">
      <c r="B14" s="90" t="s">
        <v>128</v>
      </c>
      <c r="H14" s="96">
        <v>0</v>
      </c>
      <c r="I14" s="96"/>
      <c r="J14" s="96">
        <v>1441411.78</v>
      </c>
      <c r="K14" s="96"/>
      <c r="L14" s="96">
        <v>0</v>
      </c>
      <c r="M14" s="96"/>
      <c r="N14" s="96">
        <v>0</v>
      </c>
    </row>
    <row r="15" spans="1:20" ht="24" customHeight="1" x14ac:dyDescent="0.45">
      <c r="B15" s="90" t="s">
        <v>4</v>
      </c>
      <c r="H15" s="96">
        <v>6552460.04</v>
      </c>
      <c r="I15" s="96"/>
      <c r="J15" s="96">
        <v>6226727.1900000004</v>
      </c>
      <c r="K15" s="96"/>
      <c r="L15" s="96">
        <v>6455657.4100000001</v>
      </c>
      <c r="M15" s="96"/>
      <c r="N15" s="96">
        <v>6124240.4100000001</v>
      </c>
      <c r="R15" s="92"/>
    </row>
    <row r="16" spans="1:20" ht="24" customHeight="1" x14ac:dyDescent="0.45">
      <c r="B16" s="90" t="s">
        <v>180</v>
      </c>
      <c r="H16" s="96">
        <v>223613.03</v>
      </c>
      <c r="I16" s="96"/>
      <c r="J16" s="96">
        <v>179525.71000000049</v>
      </c>
      <c r="K16" s="96"/>
      <c r="L16" s="96">
        <v>223613.03</v>
      </c>
      <c r="M16" s="96"/>
      <c r="N16" s="96">
        <v>179525.71000000049</v>
      </c>
      <c r="R16" s="92"/>
    </row>
    <row r="17" spans="1:22" ht="24" customHeight="1" x14ac:dyDescent="0.45">
      <c r="B17" s="90" t="s">
        <v>172</v>
      </c>
      <c r="H17" s="96">
        <v>1287804.2</v>
      </c>
      <c r="I17" s="96"/>
      <c r="J17" s="96">
        <v>0</v>
      </c>
      <c r="K17" s="96"/>
      <c r="L17" s="96">
        <v>1287804.2</v>
      </c>
      <c r="M17" s="96"/>
      <c r="N17" s="96">
        <v>0</v>
      </c>
      <c r="R17" s="92"/>
    </row>
    <row r="18" spans="1:22" ht="24" customHeight="1" x14ac:dyDescent="0.45">
      <c r="B18" s="90" t="s">
        <v>142</v>
      </c>
      <c r="H18" s="96">
        <v>-405314.39999999991</v>
      </c>
      <c r="I18" s="96"/>
      <c r="J18" s="96">
        <v>1127.06</v>
      </c>
      <c r="K18" s="96"/>
      <c r="L18" s="96">
        <v>-405314.39999999991</v>
      </c>
      <c r="M18" s="96"/>
      <c r="N18" s="96">
        <v>1127.06</v>
      </c>
      <c r="R18" s="97"/>
      <c r="S18" s="97"/>
    </row>
    <row r="19" spans="1:22" ht="24" customHeight="1" x14ac:dyDescent="0.45">
      <c r="B19" s="90" t="s">
        <v>127</v>
      </c>
      <c r="H19" s="96">
        <v>110226.36000000034</v>
      </c>
      <c r="I19" s="96"/>
      <c r="J19" s="96">
        <v>173631.71</v>
      </c>
      <c r="K19" s="96"/>
      <c r="L19" s="96">
        <v>110226.36000000034</v>
      </c>
      <c r="M19" s="96"/>
      <c r="N19" s="96">
        <v>173631.71</v>
      </c>
      <c r="R19" s="92"/>
    </row>
    <row r="20" spans="1:22" ht="24" customHeight="1" x14ac:dyDescent="0.45">
      <c r="B20" s="90" t="s">
        <v>91</v>
      </c>
      <c r="H20" s="130">
        <v>659721.74</v>
      </c>
      <c r="I20" s="130"/>
      <c r="J20" s="130">
        <v>697655.57</v>
      </c>
      <c r="K20" s="130"/>
      <c r="L20" s="96">
        <v>651085.35999999975</v>
      </c>
      <c r="M20" s="96"/>
      <c r="N20" s="96">
        <v>682406.43999999971</v>
      </c>
      <c r="R20" s="92"/>
    </row>
    <row r="21" spans="1:22" ht="24" customHeight="1" x14ac:dyDescent="0.45">
      <c r="B21" s="90" t="s">
        <v>33</v>
      </c>
      <c r="H21" s="130">
        <v>414917.24</v>
      </c>
      <c r="I21" s="130"/>
      <c r="J21" s="130">
        <v>197782.23</v>
      </c>
      <c r="K21" s="130"/>
      <c r="L21" s="130">
        <v>413857.93</v>
      </c>
      <c r="M21" s="96"/>
      <c r="N21" s="96">
        <v>196926.5</v>
      </c>
      <c r="R21" s="91"/>
      <c r="T21" s="91"/>
      <c r="U21" s="91"/>
      <c r="V21" s="91"/>
    </row>
    <row r="22" spans="1:22" ht="24" customHeight="1" x14ac:dyDescent="0.45">
      <c r="B22" s="90" t="s">
        <v>181</v>
      </c>
      <c r="H22" s="96">
        <v>1322912.8599999999</v>
      </c>
      <c r="I22" s="96"/>
      <c r="J22" s="96">
        <v>267160.18000000005</v>
      </c>
      <c r="K22" s="96"/>
      <c r="L22" s="98">
        <v>1215909.1299999999</v>
      </c>
      <c r="M22" s="96"/>
      <c r="N22" s="98">
        <v>307406.59000000003</v>
      </c>
      <c r="R22" s="92"/>
      <c r="S22" s="92"/>
    </row>
    <row r="23" spans="1:22" ht="24" customHeight="1" x14ac:dyDescent="0.45">
      <c r="A23" s="95"/>
      <c r="H23" s="99">
        <f>SUM(H10:H22)</f>
        <v>7798214.8700000253</v>
      </c>
      <c r="I23" s="96"/>
      <c r="J23" s="99">
        <f>SUM(J10:J22)</f>
        <v>7190561.297999979</v>
      </c>
      <c r="K23" s="96"/>
      <c r="L23" s="99">
        <f>SUM(L10:L22)</f>
        <v>6742704.8500000257</v>
      </c>
      <c r="M23" s="96"/>
      <c r="N23" s="99">
        <f>SUM(N10:N22)</f>
        <v>7650606.8899999987</v>
      </c>
      <c r="Q23" s="100"/>
      <c r="R23" s="92"/>
    </row>
    <row r="24" spans="1:22" ht="24" customHeight="1" x14ac:dyDescent="0.45">
      <c r="A24" s="110" t="s">
        <v>147</v>
      </c>
      <c r="H24" s="96"/>
      <c r="I24" s="96"/>
      <c r="J24" s="96"/>
      <c r="K24" s="96"/>
      <c r="L24" s="96"/>
      <c r="M24" s="96"/>
      <c r="N24" s="96"/>
      <c r="R24" s="92"/>
    </row>
    <row r="25" spans="1:22" ht="24" customHeight="1" x14ac:dyDescent="0.45">
      <c r="B25" s="110" t="s">
        <v>153</v>
      </c>
      <c r="H25" s="96"/>
      <c r="I25" s="96"/>
      <c r="J25" s="96"/>
      <c r="K25" s="96"/>
      <c r="L25" s="96"/>
      <c r="M25" s="96"/>
      <c r="N25" s="96"/>
    </row>
    <row r="26" spans="1:22" ht="24" customHeight="1" x14ac:dyDescent="0.45">
      <c r="B26" s="90" t="s">
        <v>72</v>
      </c>
      <c r="H26" s="96">
        <v>25193529.810000032</v>
      </c>
      <c r="I26" s="96"/>
      <c r="J26" s="96">
        <v>20344279.079999998</v>
      </c>
      <c r="K26" s="96"/>
      <c r="L26" s="96">
        <v>26545505.410000011</v>
      </c>
      <c r="M26" s="96"/>
      <c r="N26" s="96">
        <v>19473013.780000001</v>
      </c>
      <c r="R26" s="92"/>
    </row>
    <row r="27" spans="1:22" ht="24" customHeight="1" x14ac:dyDescent="0.45">
      <c r="B27" s="90" t="s">
        <v>1</v>
      </c>
      <c r="H27" s="96">
        <v>859157.68</v>
      </c>
      <c r="I27" s="96"/>
      <c r="J27" s="96">
        <v>-567909.38</v>
      </c>
      <c r="K27" s="96"/>
      <c r="L27" s="96">
        <v>562278.5</v>
      </c>
      <c r="M27" s="96"/>
      <c r="N27" s="96">
        <v>-388025.3200000003</v>
      </c>
      <c r="R27" s="92"/>
    </row>
    <row r="28" spans="1:22" ht="24" customHeight="1" x14ac:dyDescent="0.45">
      <c r="B28" s="90" t="s">
        <v>178</v>
      </c>
      <c r="H28" s="96">
        <v>5523162.6699999999</v>
      </c>
      <c r="I28" s="96"/>
      <c r="J28" s="96">
        <v>-5081695.91</v>
      </c>
      <c r="K28" s="96"/>
      <c r="L28" s="96">
        <v>5532747.7199999997</v>
      </c>
      <c r="M28" s="96"/>
      <c r="N28" s="96">
        <v>-5112481.99</v>
      </c>
      <c r="R28" s="92"/>
    </row>
    <row r="29" spans="1:22" ht="24" customHeight="1" x14ac:dyDescent="0.45">
      <c r="B29" s="90" t="s">
        <v>132</v>
      </c>
      <c r="H29" s="96">
        <v>245634.71</v>
      </c>
      <c r="I29" s="96"/>
      <c r="J29" s="96">
        <v>186683.5</v>
      </c>
      <c r="K29" s="96"/>
      <c r="L29" s="96">
        <v>0</v>
      </c>
      <c r="M29" s="96"/>
      <c r="N29" s="96">
        <v>0</v>
      </c>
      <c r="R29" s="92"/>
    </row>
    <row r="30" spans="1:22" ht="24" customHeight="1" x14ac:dyDescent="0.45">
      <c r="B30" s="90" t="s">
        <v>141</v>
      </c>
      <c r="H30" s="96">
        <v>244799.55000000022</v>
      </c>
      <c r="I30" s="96"/>
      <c r="J30" s="96">
        <v>-351928.97</v>
      </c>
      <c r="K30" s="96"/>
      <c r="L30" s="96">
        <v>244799.55</v>
      </c>
      <c r="M30" s="96"/>
      <c r="N30" s="96">
        <v>-351928.96999999974</v>
      </c>
    </row>
    <row r="31" spans="1:22" ht="24" customHeight="1" x14ac:dyDescent="0.45">
      <c r="A31" s="110" t="s">
        <v>148</v>
      </c>
      <c r="H31" s="96"/>
      <c r="I31" s="96"/>
      <c r="J31" s="96"/>
      <c r="K31" s="96"/>
      <c r="L31" s="96"/>
      <c r="M31" s="96"/>
      <c r="N31" s="96"/>
    </row>
    <row r="32" spans="1:22" ht="24" customHeight="1" x14ac:dyDescent="0.45">
      <c r="B32" s="110" t="s">
        <v>152</v>
      </c>
      <c r="H32" s="96"/>
      <c r="I32" s="96"/>
      <c r="J32" s="96"/>
      <c r="K32" s="96"/>
      <c r="L32" s="96"/>
      <c r="M32" s="96"/>
      <c r="N32" s="96"/>
    </row>
    <row r="33" spans="1:16" ht="24" customHeight="1" x14ac:dyDescent="0.45">
      <c r="B33" s="90" t="s">
        <v>73</v>
      </c>
      <c r="H33" s="96">
        <v>-13467315.489999987</v>
      </c>
      <c r="I33" s="96"/>
      <c r="J33" s="96">
        <v>-6926139.5800000001</v>
      </c>
      <c r="K33" s="96"/>
      <c r="L33" s="96">
        <v>-14062957.779999997</v>
      </c>
      <c r="M33" s="96"/>
      <c r="N33" s="96">
        <v>-8631557.5299999993</v>
      </c>
    </row>
    <row r="34" spans="1:16" ht="24" customHeight="1" x14ac:dyDescent="0.45">
      <c r="B34" s="90" t="s">
        <v>129</v>
      </c>
      <c r="H34" s="98">
        <v>0</v>
      </c>
      <c r="I34" s="96"/>
      <c r="J34" s="98">
        <v>-28545.310000000056</v>
      </c>
      <c r="K34" s="96"/>
      <c r="L34" s="98">
        <v>0</v>
      </c>
      <c r="M34" s="96"/>
      <c r="N34" s="98">
        <v>0</v>
      </c>
      <c r="P34" s="100"/>
    </row>
    <row r="35" spans="1:16" ht="24" customHeight="1" x14ac:dyDescent="0.45">
      <c r="A35" s="95"/>
      <c r="N35" s="101"/>
    </row>
    <row r="36" spans="1:16" ht="24" customHeight="1" x14ac:dyDescent="0.45">
      <c r="A36" s="102" t="s">
        <v>9</v>
      </c>
    </row>
    <row r="37" spans="1:16" ht="24" customHeight="1" x14ac:dyDescent="0.45">
      <c r="A37" s="102"/>
    </row>
    <row r="38" spans="1:16" ht="24" customHeight="1" x14ac:dyDescent="0.45">
      <c r="A38" s="102"/>
    </row>
    <row r="39" spans="1:16" ht="24" customHeight="1" x14ac:dyDescent="0.45">
      <c r="A39" s="94"/>
      <c r="D39" s="10" t="s">
        <v>160</v>
      </c>
      <c r="E39" s="88"/>
      <c r="F39" s="89"/>
      <c r="G39" s="89"/>
      <c r="H39" s="94"/>
      <c r="I39" s="94"/>
      <c r="J39" s="94"/>
      <c r="K39" s="94"/>
      <c r="L39" s="94"/>
      <c r="M39" s="94"/>
      <c r="N39" s="94"/>
    </row>
    <row r="40" spans="1:16" ht="24" customHeight="1" x14ac:dyDescent="0.45">
      <c r="A40" s="102"/>
      <c r="D40" s="10" t="s">
        <v>168</v>
      </c>
      <c r="E40" s="88"/>
      <c r="F40" s="89"/>
      <c r="G40" s="89"/>
      <c r="H40" s="94"/>
      <c r="I40" s="94"/>
      <c r="J40" s="94"/>
      <c r="K40" s="94"/>
      <c r="L40" s="94"/>
      <c r="M40" s="94"/>
      <c r="N40" s="94"/>
    </row>
    <row r="41" spans="1:16" ht="24.95" customHeight="1" x14ac:dyDescent="0.45">
      <c r="A41" s="143" t="s">
        <v>108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</row>
    <row r="42" spans="1:16" ht="24.95" customHeight="1" x14ac:dyDescent="0.45">
      <c r="A42" s="148" t="s">
        <v>50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" ht="24.95" customHeight="1" x14ac:dyDescent="0.45">
      <c r="A43" s="149" t="s">
        <v>34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1:16" ht="24.95" customHeight="1" x14ac:dyDescent="0.45">
      <c r="A44" s="148" t="s">
        <v>161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</row>
    <row r="45" spans="1:16" ht="24.95" customHeight="1" x14ac:dyDescent="0.45">
      <c r="A45" s="148" t="s">
        <v>162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</row>
    <row r="46" spans="1:16" ht="24.95" customHeight="1" x14ac:dyDescent="0.4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</row>
    <row r="47" spans="1:16" ht="24.95" customHeight="1" x14ac:dyDescent="0.45">
      <c r="A47" s="93"/>
      <c r="B47" s="93"/>
      <c r="C47" s="93"/>
      <c r="D47" s="93"/>
      <c r="E47" s="93"/>
      <c r="F47" s="93"/>
      <c r="G47" s="93"/>
      <c r="H47" s="150" t="s">
        <v>42</v>
      </c>
      <c r="I47" s="150"/>
      <c r="J47" s="150"/>
      <c r="K47" s="128"/>
      <c r="L47" s="151" t="s">
        <v>41</v>
      </c>
      <c r="M47" s="151"/>
      <c r="N47" s="151"/>
    </row>
    <row r="48" spans="1:16" ht="24.95" customHeight="1" x14ac:dyDescent="0.45">
      <c r="A48" s="94"/>
      <c r="B48" s="94"/>
      <c r="C48" s="94"/>
      <c r="D48" s="94"/>
      <c r="E48" s="94"/>
      <c r="F48" s="94"/>
      <c r="G48" s="24" t="s">
        <v>16</v>
      </c>
      <c r="H48" s="18" t="s">
        <v>163</v>
      </c>
      <c r="I48" s="19"/>
      <c r="J48" s="18" t="s">
        <v>133</v>
      </c>
      <c r="K48" s="129"/>
      <c r="L48" s="18" t="s">
        <v>163</v>
      </c>
      <c r="M48" s="19"/>
      <c r="N48" s="18" t="s">
        <v>133</v>
      </c>
    </row>
    <row r="49" spans="1:14" ht="24.95" customHeight="1" x14ac:dyDescent="0.45">
      <c r="A49" s="95" t="s">
        <v>125</v>
      </c>
      <c r="H49" s="96">
        <f>SUM(H23:H34)</f>
        <v>26397183.800000072</v>
      </c>
      <c r="I49" s="96"/>
      <c r="J49" s="96">
        <f>SUM(J23:J34)</f>
        <v>14765304.727999978</v>
      </c>
      <c r="K49" s="96"/>
      <c r="L49" s="96">
        <f>SUM(L23:L34)</f>
        <v>25565078.250000034</v>
      </c>
      <c r="M49" s="96"/>
      <c r="N49" s="96">
        <f>SUM(N23:N34)</f>
        <v>12639626.860000001</v>
      </c>
    </row>
    <row r="50" spans="1:14" ht="24.95" customHeight="1" x14ac:dyDescent="0.45">
      <c r="A50" s="90" t="s">
        <v>144</v>
      </c>
      <c r="H50" s="96">
        <v>-708000</v>
      </c>
      <c r="I50" s="96"/>
      <c r="J50" s="96">
        <v>0</v>
      </c>
      <c r="K50" s="96"/>
      <c r="L50" s="96">
        <v>-708000</v>
      </c>
      <c r="M50" s="96"/>
      <c r="N50" s="96">
        <v>0</v>
      </c>
    </row>
    <row r="51" spans="1:14" ht="24.95" customHeight="1" x14ac:dyDescent="0.45">
      <c r="A51" s="90" t="s">
        <v>117</v>
      </c>
      <c r="H51" s="96">
        <v>-252268.36000000002</v>
      </c>
      <c r="I51" s="96"/>
      <c r="J51" s="96">
        <v>-58507.760000000009</v>
      </c>
      <c r="K51" s="96"/>
      <c r="L51" s="96">
        <v>-252268.36000000002</v>
      </c>
      <c r="M51" s="96"/>
      <c r="N51" s="96">
        <v>-58507.760000000009</v>
      </c>
    </row>
    <row r="52" spans="1:14" ht="24.95" customHeight="1" x14ac:dyDescent="0.45">
      <c r="A52" s="90" t="s">
        <v>118</v>
      </c>
      <c r="H52" s="96">
        <v>-2434062.6400000006</v>
      </c>
      <c r="I52" s="96"/>
      <c r="J52" s="96">
        <v>-1106127.7</v>
      </c>
      <c r="K52" s="96"/>
      <c r="L52" s="96">
        <v>-2429258.6400000006</v>
      </c>
      <c r="M52" s="96"/>
      <c r="N52" s="96">
        <v>-1098049.8999999999</v>
      </c>
    </row>
    <row r="53" spans="1:14" ht="24.95" customHeight="1" x14ac:dyDescent="0.45">
      <c r="A53" s="90" t="s">
        <v>119</v>
      </c>
      <c r="H53" s="96">
        <v>0</v>
      </c>
      <c r="I53" s="96"/>
      <c r="J53" s="96">
        <v>3119382.07</v>
      </c>
      <c r="K53" s="96"/>
      <c r="L53" s="96">
        <v>0</v>
      </c>
      <c r="M53" s="96"/>
      <c r="N53" s="96">
        <v>3119382.07</v>
      </c>
    </row>
    <row r="54" spans="1:14" ht="24.95" customHeight="1" x14ac:dyDescent="0.45">
      <c r="A54" s="95" t="s">
        <v>56</v>
      </c>
      <c r="H54" s="103">
        <f>SUM(H35:H53)</f>
        <v>23002852.800000072</v>
      </c>
      <c r="I54" s="96"/>
      <c r="J54" s="103">
        <f>SUM(J35:J53)</f>
        <v>16720051.337999979</v>
      </c>
      <c r="K54" s="96"/>
      <c r="L54" s="103">
        <f>SUM(L35:L53)</f>
        <v>22175551.250000034</v>
      </c>
      <c r="M54" s="96"/>
      <c r="N54" s="103">
        <f>SUM(N35:N53)</f>
        <v>14602451.270000001</v>
      </c>
    </row>
    <row r="55" spans="1:14" ht="24.95" customHeight="1" x14ac:dyDescent="0.45">
      <c r="A55" s="95" t="s">
        <v>5</v>
      </c>
      <c r="B55" s="95"/>
      <c r="C55" s="95"/>
      <c r="D55" s="95"/>
      <c r="E55" s="95"/>
      <c r="F55" s="95"/>
    </row>
    <row r="56" spans="1:14" ht="24.95" customHeight="1" x14ac:dyDescent="0.45">
      <c r="A56" s="90" t="s">
        <v>120</v>
      </c>
      <c r="B56" s="95"/>
      <c r="C56" s="95"/>
      <c r="D56" s="95"/>
      <c r="E56" s="95"/>
      <c r="F56" s="95"/>
      <c r="H56" s="96">
        <v>781211.21</v>
      </c>
      <c r="I56" s="96"/>
      <c r="J56" s="96">
        <v>0</v>
      </c>
      <c r="K56" s="96"/>
      <c r="L56" s="96">
        <v>781211.21</v>
      </c>
      <c r="M56" s="96"/>
      <c r="N56" s="96">
        <v>0</v>
      </c>
    </row>
    <row r="57" spans="1:14" ht="24.95" customHeight="1" x14ac:dyDescent="0.45">
      <c r="A57" s="90" t="s">
        <v>121</v>
      </c>
      <c r="H57" s="96">
        <v>-2893093.63</v>
      </c>
      <c r="I57" s="96"/>
      <c r="J57" s="96">
        <v>-6113613.0300000003</v>
      </c>
      <c r="K57" s="96"/>
      <c r="L57" s="96">
        <v>-2891193.63</v>
      </c>
      <c r="M57" s="96"/>
      <c r="N57" s="96">
        <v>-5994269.6300000027</v>
      </c>
    </row>
    <row r="58" spans="1:14" ht="24.95" customHeight="1" x14ac:dyDescent="0.45">
      <c r="A58" s="90" t="s">
        <v>122</v>
      </c>
      <c r="H58" s="96">
        <v>-1686700</v>
      </c>
      <c r="I58" s="96"/>
      <c r="J58" s="96">
        <v>-60100</v>
      </c>
      <c r="K58" s="96"/>
      <c r="L58" s="96">
        <v>-1686700</v>
      </c>
      <c r="M58" s="96"/>
      <c r="N58" s="96">
        <v>-60100</v>
      </c>
    </row>
    <row r="59" spans="1:14" ht="24.95" customHeight="1" x14ac:dyDescent="0.45">
      <c r="A59" s="95" t="s">
        <v>55</v>
      </c>
      <c r="B59" s="95"/>
      <c r="C59" s="95"/>
      <c r="D59" s="95"/>
      <c r="E59" s="95"/>
      <c r="F59" s="95"/>
      <c r="G59" s="95"/>
      <c r="H59" s="103">
        <f>SUM(H56:H58)</f>
        <v>-3798582.42</v>
      </c>
      <c r="I59" s="96"/>
      <c r="J59" s="103">
        <f>SUM(J56:J58)</f>
        <v>-6173713.0300000003</v>
      </c>
      <c r="K59" s="96"/>
      <c r="L59" s="103">
        <f>SUM(L56:L58)</f>
        <v>-3796682.42</v>
      </c>
      <c r="M59" s="96"/>
      <c r="N59" s="103">
        <f>SUM(N56:N58)</f>
        <v>-6054369.6300000027</v>
      </c>
    </row>
    <row r="60" spans="1:14" ht="24.95" customHeight="1" x14ac:dyDescent="0.45">
      <c r="A60" s="95" t="s">
        <v>6</v>
      </c>
      <c r="B60" s="95"/>
      <c r="C60" s="95"/>
      <c r="D60" s="95"/>
      <c r="E60" s="95"/>
      <c r="F60" s="95"/>
      <c r="G60" s="95"/>
      <c r="H60" s="96"/>
      <c r="I60" s="96"/>
      <c r="J60" s="96"/>
      <c r="K60" s="96"/>
      <c r="L60" s="96"/>
      <c r="M60" s="96"/>
      <c r="N60" s="96"/>
    </row>
    <row r="61" spans="1:14" ht="24.95" customHeight="1" x14ac:dyDescent="0.45">
      <c r="A61" s="90" t="s">
        <v>145</v>
      </c>
    </row>
    <row r="62" spans="1:14" ht="24.95" customHeight="1" x14ac:dyDescent="0.45">
      <c r="A62" s="90" t="s">
        <v>146</v>
      </c>
      <c r="H62" s="96">
        <v>-14377456.779999999</v>
      </c>
      <c r="I62" s="96"/>
      <c r="J62" s="96">
        <v>-7741711.5700000003</v>
      </c>
      <c r="K62" s="96"/>
      <c r="L62" s="96">
        <v>-14377456.779999999</v>
      </c>
      <c r="M62" s="96"/>
      <c r="N62" s="96">
        <v>-7741711.5700000003</v>
      </c>
    </row>
    <row r="63" spans="1:14" ht="24.95" customHeight="1" x14ac:dyDescent="0.45">
      <c r="A63" s="90" t="s">
        <v>126</v>
      </c>
      <c r="H63" s="96">
        <v>-1256327.7199999969</v>
      </c>
      <c r="I63" s="96"/>
      <c r="J63" s="96">
        <v>-916004.4</v>
      </c>
      <c r="K63" s="96"/>
      <c r="L63" s="96">
        <v>-1256327.7199999988</v>
      </c>
      <c r="M63" s="96"/>
      <c r="N63" s="96">
        <v>-916004.4</v>
      </c>
    </row>
    <row r="64" spans="1:14" ht="24.95" customHeight="1" x14ac:dyDescent="0.45">
      <c r="A64" s="95" t="s">
        <v>53</v>
      </c>
      <c r="B64" s="95"/>
      <c r="C64" s="95"/>
      <c r="D64" s="95"/>
      <c r="E64" s="95"/>
      <c r="F64" s="95"/>
      <c r="G64" s="95"/>
      <c r="H64" s="103">
        <f>SUM(H62:H63)</f>
        <v>-15633784.499999996</v>
      </c>
      <c r="I64" s="96"/>
      <c r="J64" s="103">
        <f>SUM(J62:J63)</f>
        <v>-8657715.9700000007</v>
      </c>
      <c r="K64" s="96"/>
      <c r="L64" s="103">
        <f>SUM(L62:L63)</f>
        <v>-15633784.499999998</v>
      </c>
      <c r="M64" s="96"/>
      <c r="N64" s="103">
        <f>SUM(N62:N63)</f>
        <v>-8657715.9700000007</v>
      </c>
    </row>
    <row r="65" spans="1:21" ht="24.95" customHeight="1" x14ac:dyDescent="0.45">
      <c r="A65" s="95" t="s">
        <v>40</v>
      </c>
      <c r="B65" s="95"/>
      <c r="C65" s="95"/>
      <c r="D65" s="95"/>
      <c r="E65" s="95"/>
      <c r="F65" s="95"/>
      <c r="G65" s="95"/>
      <c r="H65" s="96">
        <f>+H54+H59+H64</f>
        <v>3570485.8800000735</v>
      </c>
      <c r="I65" s="96"/>
      <c r="J65" s="96">
        <f>+J54+J59+J64</f>
        <v>1888622.337999979</v>
      </c>
      <c r="K65" s="96"/>
      <c r="L65" s="96">
        <f>+L54+L59+L64</f>
        <v>2745084.3300000373</v>
      </c>
      <c r="M65" s="96"/>
      <c r="N65" s="96">
        <f>+N54+N59+N64</f>
        <v>-109634.33000000194</v>
      </c>
      <c r="P65" s="90"/>
    </row>
    <row r="66" spans="1:21" ht="24.95" customHeight="1" x14ac:dyDescent="0.45">
      <c r="A66" s="95" t="s">
        <v>191</v>
      </c>
      <c r="B66" s="95"/>
      <c r="C66" s="95"/>
      <c r="D66" s="95"/>
      <c r="E66" s="95"/>
      <c r="F66" s="95"/>
      <c r="G66" s="95"/>
      <c r="H66" s="96">
        <f>+งบดุล!J12</f>
        <v>32055031.479999997</v>
      </c>
      <c r="I66" s="96"/>
      <c r="J66" s="96">
        <v>35252439.440000005</v>
      </c>
      <c r="K66" s="96"/>
      <c r="L66" s="96">
        <f>+งบดุล!N12</f>
        <v>19867610.810000002</v>
      </c>
      <c r="M66" s="96"/>
      <c r="N66" s="96">
        <v>26279941.090000007</v>
      </c>
      <c r="P66" s="90"/>
    </row>
    <row r="67" spans="1:21" ht="24.95" customHeight="1" thickBot="1" x14ac:dyDescent="0.5">
      <c r="A67" s="95" t="s">
        <v>190</v>
      </c>
      <c r="B67" s="95"/>
      <c r="C67" s="95"/>
      <c r="D67" s="95"/>
      <c r="E67" s="95"/>
      <c r="F67" s="95"/>
      <c r="G67" s="26" t="s">
        <v>116</v>
      </c>
      <c r="H67" s="104">
        <f>SUM(H65:H66)</f>
        <v>35625517.360000074</v>
      </c>
      <c r="I67" s="96"/>
      <c r="J67" s="104">
        <f>SUM(J65:J66)</f>
        <v>37141061.777999982</v>
      </c>
      <c r="K67" s="96"/>
      <c r="L67" s="104">
        <f>SUM(L65:L66)</f>
        <v>22612695.140000038</v>
      </c>
      <c r="M67" s="96"/>
      <c r="N67" s="104">
        <f>SUM(N65:N66)</f>
        <v>26170306.760000005</v>
      </c>
      <c r="P67" s="90"/>
    </row>
    <row r="68" spans="1:21" ht="24.95" customHeight="1" thickTop="1" x14ac:dyDescent="0.45">
      <c r="A68" s="95"/>
      <c r="B68" s="95"/>
      <c r="C68" s="95"/>
      <c r="D68" s="95"/>
      <c r="E68" s="95"/>
      <c r="F68" s="95"/>
      <c r="G68" s="95"/>
      <c r="P68" s="105"/>
      <c r="Q68" s="105"/>
      <c r="R68" s="105"/>
      <c r="S68" s="105"/>
      <c r="U68" s="105"/>
    </row>
    <row r="69" spans="1:21" ht="24.95" customHeight="1" x14ac:dyDescent="0.45">
      <c r="A69" s="95"/>
      <c r="B69" s="95"/>
      <c r="C69" s="95"/>
      <c r="D69" s="95"/>
      <c r="E69" s="95"/>
      <c r="F69" s="95"/>
      <c r="G69" s="95"/>
      <c r="P69" s="105"/>
      <c r="Q69" s="105"/>
      <c r="R69" s="105"/>
      <c r="S69" s="105"/>
      <c r="U69" s="105"/>
    </row>
    <row r="70" spans="1:21" ht="24.95" customHeight="1" x14ac:dyDescent="0.45">
      <c r="A70" s="95"/>
      <c r="B70" s="95"/>
      <c r="C70" s="95"/>
      <c r="D70" s="95"/>
      <c r="E70" s="95"/>
      <c r="F70" s="95"/>
      <c r="G70" s="95"/>
      <c r="P70" s="105"/>
      <c r="Q70" s="105"/>
      <c r="R70" s="105"/>
      <c r="S70" s="105"/>
      <c r="U70" s="105"/>
    </row>
    <row r="71" spans="1:21" ht="24.95" customHeight="1" x14ac:dyDescent="0.45">
      <c r="A71" s="102" t="s">
        <v>9</v>
      </c>
      <c r="P71" s="131">
        <f>+H67-งบดุล!H12</f>
        <v>8.1956386566162109E-8</v>
      </c>
      <c r="Q71" s="131">
        <f>+L67-งบดุล!L12</f>
        <v>4.4703483581542969E-8</v>
      </c>
    </row>
    <row r="72" spans="1:21" ht="24.95" customHeight="1" x14ac:dyDescent="0.45"/>
    <row r="73" spans="1:21" ht="24.95" customHeight="1" x14ac:dyDescent="0.45">
      <c r="A73" s="102"/>
    </row>
    <row r="74" spans="1:21" ht="24.95" customHeight="1" x14ac:dyDescent="0.45">
      <c r="A74" s="94"/>
      <c r="D74" s="10" t="s">
        <v>160</v>
      </c>
      <c r="E74" s="88"/>
      <c r="F74" s="89"/>
      <c r="G74" s="89"/>
      <c r="H74" s="94"/>
      <c r="I74" s="94"/>
      <c r="J74" s="94"/>
      <c r="K74" s="94"/>
      <c r="M74" s="94"/>
      <c r="N74" s="94"/>
    </row>
    <row r="75" spans="1:21" ht="24.95" customHeight="1" x14ac:dyDescent="0.45">
      <c r="A75" s="102"/>
      <c r="D75" s="10" t="s">
        <v>168</v>
      </c>
      <c r="E75" s="88"/>
      <c r="F75" s="89"/>
      <c r="G75" s="89"/>
      <c r="H75" s="94"/>
      <c r="I75" s="94"/>
      <c r="J75" s="94"/>
      <c r="K75" s="94"/>
      <c r="M75" s="94"/>
      <c r="N75" s="94"/>
    </row>
    <row r="76" spans="1:21" ht="22.5" customHeight="1" x14ac:dyDescent="0.45"/>
  </sheetData>
  <mergeCells count="14">
    <mergeCell ref="A41:N41"/>
    <mergeCell ref="A42:N42"/>
    <mergeCell ref="A43:N43"/>
    <mergeCell ref="H47:J47"/>
    <mergeCell ref="L47:N47"/>
    <mergeCell ref="A44:N44"/>
    <mergeCell ref="A45:N45"/>
    <mergeCell ref="A1:N1"/>
    <mergeCell ref="A2:N2"/>
    <mergeCell ref="A3:N3"/>
    <mergeCell ref="H7:J7"/>
    <mergeCell ref="L7:N7"/>
    <mergeCell ref="A4:N4"/>
    <mergeCell ref="A5:N5"/>
  </mergeCells>
  <pageMargins left="0.65" right="0.19685039370078741" top="0.57999999999999996" bottom="0.35" header="0.23622047244094491" footer="0.23622047244094491"/>
  <pageSetup paperSize="9" scale="83" firstPageNumber="8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0BF220F0E2CB4D90BF05E89C75E006" ma:contentTypeVersion="8" ma:contentTypeDescription="Create a new document." ma:contentTypeScope="" ma:versionID="3c106e45a2a34e25a621a04f0b587db2">
  <xsd:schema xmlns:xsd="http://www.w3.org/2001/XMLSchema" xmlns:xs="http://www.w3.org/2001/XMLSchema" xmlns:p="http://schemas.microsoft.com/office/2006/metadata/properties" xmlns:ns2="ed943463-08d6-4d80-a4bb-012f45cd8bc1" targetNamespace="http://schemas.microsoft.com/office/2006/metadata/properties" ma:root="true" ma:fieldsID="9a1257ec00a1eacf9ec0d64b4044750f" ns2:_="">
    <xsd:import namespace="ed943463-08d6-4d80-a4bb-012f45cd8bc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erSign_x002d_off_M" minOccurs="0"/>
                <xsd:element ref="ns2:ReviwerSign_x002d_off_E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43463-08d6-4d80-a4bb-012f45cd8bc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erSign_x002d_off_M" ma:index="10" nillable="true" ma:displayName="Reviewer Sign-off_M" ma:format="Dropdown" ma:internalName="ReviewerSign_x002d_off_M">
      <xsd:simpleType>
        <xsd:restriction base="dms:Text">
          <xsd:maxLength value="255"/>
        </xsd:restriction>
      </xsd:simpleType>
    </xsd:element>
    <xsd:element name="ReviwerSign_x002d_off_EP" ma:index="11" nillable="true" ma:displayName="Reviwer Sign-off_EP" ma:format="Dropdown" ma:internalName="ReviwerSign_x002d_off_EP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d943463-08d6-4d80-a4bb-012f45cd8bc1" xsi:nil="true"/>
    <ReviewerSign_x002d_off_M xmlns="ed943463-08d6-4d80-a4bb-012f45cd8bc1">ปวีณา8/5/67</ReviewerSign_x002d_off_M>
    <Reviewer_x0020_Sign_x002d_off xmlns="ed943463-08d6-4d80-a4bb-012f45cd8bc1" xsi:nil="true"/>
    <ReviwerSign_x002d_off_EP xmlns="ed943463-08d6-4d80-a4bb-012f45cd8bc1" xsi:nil="true"/>
  </documentManagement>
</p:properties>
</file>

<file path=customXml/itemProps1.xml><?xml version="1.0" encoding="utf-8"?>
<ds:datastoreItem xmlns:ds="http://schemas.openxmlformats.org/officeDocument/2006/customXml" ds:itemID="{E30C365F-FB6C-40AD-A927-72A940082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943463-08d6-4d80-a4bb-012f45cd8b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ed943463-08d6-4d80-a4bb-012f45cd8bc1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2024-05-13T02:04:17Z</cp:lastPrinted>
  <dcterms:created xsi:type="dcterms:W3CDTF">1998-10-22T15:15:08Z</dcterms:created>
  <dcterms:modified xsi:type="dcterms:W3CDTF">2024-05-13T02:04:21Z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0x0101006B0BF220F0E2CB4D90BF05E89C75E006</vt:lpwstr>
  </property>
</Properties>
</file>