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4\Q1'24\"/>
    </mc:Choice>
  </mc:AlternateContent>
  <xr:revisionPtr revIDLastSave="0" documentId="13_ncr:1_{086BC509-8D54-4280-81B4-BD525FD21C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 " sheetId="10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'BS '!$A$1:$L$123</definedName>
    <definedName name="_xlnm.Print_Area" localSheetId="4">CF!$A$1:$L$140</definedName>
    <definedName name="_xlnm.Print_Area" localSheetId="2">Consolidated!$A$1:$AQ$49</definedName>
    <definedName name="_xlnm.Print_Area" localSheetId="1">PL!$A$1:$L$85</definedName>
    <definedName name="_xlnm.Print_Area" localSheetId="3">'The Company'!$A$1:$AI$38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36" i="2" l="1"/>
  <c r="Q44" i="2"/>
  <c r="AE36" i="2"/>
  <c r="AC36" i="2"/>
  <c r="AA29" i="3"/>
  <c r="O46" i="2"/>
  <c r="O35" i="3"/>
  <c r="Y35" i="3"/>
  <c r="W35" i="3"/>
  <c r="U35" i="3"/>
  <c r="Q35" i="3"/>
  <c r="M35" i="3"/>
  <c r="U30" i="3"/>
  <c r="U34" i="3" s="1"/>
  <c r="U36" i="3" s="1"/>
  <c r="Y30" i="3"/>
  <c r="Y34" i="3" s="1"/>
  <c r="Y36" i="3" s="1"/>
  <c r="Y17" i="3"/>
  <c r="Y25" i="3" s="1"/>
  <c r="AO46" i="2"/>
  <c r="Y46" i="2"/>
  <c r="W46" i="2"/>
  <c r="U46" i="2"/>
  <c r="Y37" i="2"/>
  <c r="Y18" i="2"/>
  <c r="Y32" i="2" s="1"/>
  <c r="U37" i="2"/>
  <c r="U45" i="2" s="1"/>
  <c r="U47" i="2" s="1"/>
  <c r="Y45" i="2" l="1"/>
  <c r="Y47" i="2" s="1"/>
  <c r="U18" i="2"/>
  <c r="U32" i="2" s="1"/>
  <c r="K108" i="8" l="1"/>
  <c r="K94" i="8"/>
  <c r="G108" i="8"/>
  <c r="G94" i="8"/>
  <c r="K64" i="5"/>
  <c r="G64" i="5"/>
  <c r="K49" i="5"/>
  <c r="K32" i="5"/>
  <c r="K21" i="5"/>
  <c r="K15" i="5"/>
  <c r="G49" i="5"/>
  <c r="G32" i="5"/>
  <c r="G21" i="5"/>
  <c r="G15" i="5"/>
  <c r="G22" i="5" s="1"/>
  <c r="G29" i="5" s="1"/>
  <c r="G33" i="5" s="1"/>
  <c r="G36" i="5" s="1"/>
  <c r="G40" i="5" s="1"/>
  <c r="G42" i="5" s="1"/>
  <c r="K22" i="5" l="1"/>
  <c r="K29" i="5" s="1"/>
  <c r="K33" i="5" s="1"/>
  <c r="K36" i="5" s="1"/>
  <c r="K40" i="5" s="1"/>
  <c r="K42" i="5" s="1"/>
  <c r="K70" i="5" s="1"/>
  <c r="G70" i="5" s="1"/>
  <c r="G72" i="5" s="1"/>
  <c r="G65" i="5"/>
  <c r="G67" i="5" s="1"/>
  <c r="K65" i="5"/>
  <c r="K67" i="5" s="1"/>
  <c r="K75" i="5" s="1"/>
  <c r="G75" i="5" s="1"/>
  <c r="G77" i="5" s="1"/>
  <c r="K113" i="10"/>
  <c r="K115" i="10" s="1"/>
  <c r="I113" i="10"/>
  <c r="I115" i="10" s="1"/>
  <c r="G113" i="10"/>
  <c r="K82" i="10"/>
  <c r="I82" i="10"/>
  <c r="G82" i="10"/>
  <c r="K71" i="10"/>
  <c r="I71" i="10"/>
  <c r="G71" i="10"/>
  <c r="G28" i="10"/>
  <c r="I28" i="10"/>
  <c r="K28" i="10"/>
  <c r="G47" i="10"/>
  <c r="I47" i="10"/>
  <c r="K47" i="10"/>
  <c r="G115" i="10" l="1"/>
  <c r="G83" i="10"/>
  <c r="G116" i="10" s="1"/>
  <c r="I83" i="10"/>
  <c r="I116" i="10" s="1"/>
  <c r="K83" i="10"/>
  <c r="K116" i="10" s="1"/>
  <c r="I48" i="10"/>
  <c r="G48" i="10"/>
  <c r="K48" i="10"/>
  <c r="G117" i="10" l="1"/>
  <c r="I117" i="10"/>
  <c r="K117" i="10"/>
  <c r="E46" i="2" l="1"/>
  <c r="AG24" i="3"/>
  <c r="AI24" i="3" s="1"/>
  <c r="AK31" i="2" l="1"/>
  <c r="AK26" i="2"/>
  <c r="K26" i="2"/>
  <c r="AM26" i="2" s="1"/>
  <c r="AK24" i="2"/>
  <c r="K24" i="2"/>
  <c r="I24" i="2"/>
  <c r="AM24" i="2" l="1"/>
  <c r="AQ24" i="2" s="1"/>
  <c r="AM31" i="2"/>
  <c r="AQ31" i="2" s="1"/>
  <c r="AQ26" i="2"/>
  <c r="I64" i="5" l="1"/>
  <c r="E64" i="5"/>
  <c r="E94" i="8" l="1"/>
  <c r="I94" i="8"/>
  <c r="E71" i="10"/>
  <c r="AK44" i="2" l="1"/>
  <c r="AG33" i="3"/>
  <c r="AI33" i="3" s="1"/>
  <c r="AK43" i="2"/>
  <c r="AM43" i="2" s="1"/>
  <c r="I35" i="3"/>
  <c r="K35" i="3"/>
  <c r="AM44" i="2" l="1"/>
  <c r="AQ44" i="2" s="1"/>
  <c r="AQ43" i="2"/>
  <c r="I30" i="3"/>
  <c r="I17" i="3"/>
  <c r="I25" i="3" s="1"/>
  <c r="K46" i="2"/>
  <c r="I46" i="2"/>
  <c r="AC18" i="2"/>
  <c r="AC32" i="2" s="1"/>
  <c r="I39" i="2"/>
  <c r="I37" i="2"/>
  <c r="I18" i="2"/>
  <c r="I32" i="2" s="1"/>
  <c r="I45" i="2" l="1"/>
  <c r="I47" i="2" s="1"/>
  <c r="I34" i="3"/>
  <c r="I36" i="3" s="1"/>
  <c r="K9" i="8" l="1"/>
  <c r="K38" i="8" s="1"/>
  <c r="K62" i="8" s="1"/>
  <c r="K66" i="8" s="1"/>
  <c r="K110" i="8" s="1"/>
  <c r="K112" i="8" s="1"/>
  <c r="G9" i="8"/>
  <c r="G38" i="8" s="1"/>
  <c r="G62" i="8" s="1"/>
  <c r="G66" i="8" s="1"/>
  <c r="G110" i="8" s="1"/>
  <c r="G112" i="8" s="1"/>
  <c r="AK27" i="2" l="1"/>
  <c r="F110" i="8"/>
  <c r="E108" i="8"/>
  <c r="I108" i="8"/>
  <c r="E47" i="3"/>
  <c r="S35" i="3"/>
  <c r="G35" i="3"/>
  <c r="E35" i="3"/>
  <c r="AG32" i="3"/>
  <c r="AI32" i="3" s="1"/>
  <c r="AC30" i="3"/>
  <c r="AC34" i="3" s="1"/>
  <c r="S30" i="3"/>
  <c r="Q30" i="3"/>
  <c r="O30" i="3"/>
  <c r="M30" i="3"/>
  <c r="K30" i="3"/>
  <c r="G30" i="3"/>
  <c r="E30" i="3"/>
  <c r="AG28" i="3"/>
  <c r="AG27" i="3"/>
  <c r="AG35" i="3" s="1"/>
  <c r="AG23" i="3"/>
  <c r="AI23" i="3" s="1"/>
  <c r="AG22" i="3"/>
  <c r="AI22" i="3" s="1"/>
  <c r="AG21" i="3"/>
  <c r="AI21" i="3" s="1"/>
  <c r="AG19" i="3"/>
  <c r="AI19" i="3" s="1"/>
  <c r="AE17" i="3"/>
  <c r="AE25" i="3" s="1"/>
  <c r="AC17" i="3"/>
  <c r="AC25" i="3" s="1"/>
  <c r="S17" i="3"/>
  <c r="S25" i="3" s="1"/>
  <c r="Q17" i="3"/>
  <c r="Q25" i="3" s="1"/>
  <c r="O17" i="3"/>
  <c r="O25" i="3" s="1"/>
  <c r="M17" i="3"/>
  <c r="K17" i="3"/>
  <c r="K25" i="3" s="1"/>
  <c r="G17" i="3"/>
  <c r="G25" i="3" s="1"/>
  <c r="E17" i="3"/>
  <c r="E25" i="3" s="1"/>
  <c r="AG16" i="3"/>
  <c r="AI16" i="3" s="1"/>
  <c r="AG15" i="3"/>
  <c r="W15" i="3"/>
  <c r="AG14" i="3"/>
  <c r="AI14" i="3" s="1"/>
  <c r="E54" i="2"/>
  <c r="S46" i="2"/>
  <c r="Q46" i="2"/>
  <c r="G46" i="2"/>
  <c r="AK41" i="2"/>
  <c r="AK39" i="2"/>
  <c r="K39" i="2"/>
  <c r="AM39" i="2" s="1"/>
  <c r="AG37" i="2"/>
  <c r="AG45" i="2" s="1"/>
  <c r="AE37" i="2"/>
  <c r="AE45" i="2" s="1"/>
  <c r="AA37" i="2"/>
  <c r="AA45" i="2" s="1"/>
  <c r="S37" i="2"/>
  <c r="Q37" i="2"/>
  <c r="Q45" i="2" s="1"/>
  <c r="Q47" i="2" s="1"/>
  <c r="O37" i="2"/>
  <c r="O45" i="2" s="1"/>
  <c r="O47" i="2" s="1"/>
  <c r="M37" i="2"/>
  <c r="K37" i="2"/>
  <c r="G37" i="2"/>
  <c r="E37" i="2"/>
  <c r="AO35" i="2"/>
  <c r="AO37" i="2" s="1"/>
  <c r="AK35" i="2"/>
  <c r="AK34" i="2"/>
  <c r="AK46" i="2" s="1"/>
  <c r="AK30" i="2"/>
  <c r="AK29" i="2"/>
  <c r="AK28" i="2"/>
  <c r="AK22" i="2"/>
  <c r="AK20" i="2"/>
  <c r="AI18" i="2"/>
  <c r="AI32" i="2" s="1"/>
  <c r="AG18" i="2"/>
  <c r="AG32" i="2" s="1"/>
  <c r="AE18" i="2"/>
  <c r="AE32" i="2" s="1"/>
  <c r="AA18" i="2"/>
  <c r="AA32" i="2" s="1"/>
  <c r="S18" i="2"/>
  <c r="S32" i="2" s="1"/>
  <c r="Q18" i="2"/>
  <c r="Q32" i="2" s="1"/>
  <c r="O18" i="2"/>
  <c r="O32" i="2" s="1"/>
  <c r="M18" i="2"/>
  <c r="K18" i="2"/>
  <c r="K32" i="2" s="1"/>
  <c r="G18" i="2"/>
  <c r="G32" i="2" s="1"/>
  <c r="E18" i="2"/>
  <c r="E32" i="2" s="1"/>
  <c r="AK17" i="2"/>
  <c r="AM17" i="2" s="1"/>
  <c r="AO16" i="2"/>
  <c r="AO18" i="2" s="1"/>
  <c r="AO32" i="2" s="1"/>
  <c r="AK16" i="2"/>
  <c r="W16" i="2"/>
  <c r="AM16" i="2" s="1"/>
  <c r="AK15" i="2"/>
  <c r="I49" i="5"/>
  <c r="E49" i="5"/>
  <c r="I32" i="5"/>
  <c r="E32" i="5"/>
  <c r="I21" i="5"/>
  <c r="E21" i="5"/>
  <c r="I15" i="5"/>
  <c r="E15" i="5"/>
  <c r="E113" i="10"/>
  <c r="E115" i="10" s="1"/>
  <c r="E82" i="10"/>
  <c r="E47" i="10"/>
  <c r="E28" i="10"/>
  <c r="AM41" i="2" l="1"/>
  <c r="AQ41" i="2" s="1"/>
  <c r="AI27" i="3"/>
  <c r="AI35" i="3" s="1"/>
  <c r="M25" i="3"/>
  <c r="AM20" i="2"/>
  <c r="AQ20" i="2" s="1"/>
  <c r="M32" i="2"/>
  <c r="M34" i="2" s="1"/>
  <c r="AM34" i="2" s="1"/>
  <c r="AM46" i="2" s="1"/>
  <c r="AM15" i="2"/>
  <c r="AQ15" i="2" s="1"/>
  <c r="AM22" i="2"/>
  <c r="AQ22" i="2" s="1"/>
  <c r="AM28" i="2"/>
  <c r="AQ28" i="2" s="1"/>
  <c r="AM30" i="2"/>
  <c r="AQ30" i="2" s="1"/>
  <c r="AM29" i="2"/>
  <c r="AQ29" i="2" s="1"/>
  <c r="AM27" i="2"/>
  <c r="AQ27" i="2" s="1"/>
  <c r="E45" i="2"/>
  <c r="E47" i="2" s="1"/>
  <c r="K45" i="2"/>
  <c r="K47" i="2" s="1"/>
  <c r="G45" i="2"/>
  <c r="G47" i="2" s="1"/>
  <c r="G34" i="3"/>
  <c r="G36" i="3" s="1"/>
  <c r="O34" i="3"/>
  <c r="O36" i="3" s="1"/>
  <c r="Q34" i="3"/>
  <c r="Q36" i="3" s="1"/>
  <c r="S34" i="3"/>
  <c r="S36" i="3" s="1"/>
  <c r="K34" i="3"/>
  <c r="K36" i="3" s="1"/>
  <c r="E34" i="3"/>
  <c r="E36" i="3" s="1"/>
  <c r="S45" i="2"/>
  <c r="S47" i="2" s="1"/>
  <c r="AC37" i="2"/>
  <c r="AC45" i="2" s="1"/>
  <c r="AA30" i="3"/>
  <c r="AA34" i="3" s="1"/>
  <c r="AI37" i="2"/>
  <c r="AI45" i="2" s="1"/>
  <c r="AQ16" i="2"/>
  <c r="E65" i="5"/>
  <c r="I22" i="5"/>
  <c r="I29" i="5" s="1"/>
  <c r="I33" i="5" s="1"/>
  <c r="I36" i="5" s="1"/>
  <c r="I40" i="5" s="1"/>
  <c r="I9" i="8" s="1"/>
  <c r="I38" i="8" s="1"/>
  <c r="I65" i="5"/>
  <c r="E22" i="5"/>
  <c r="E29" i="5" s="1"/>
  <c r="E33" i="5" s="1"/>
  <c r="E36" i="5" s="1"/>
  <c r="E40" i="5" s="1"/>
  <c r="E9" i="8" s="1"/>
  <c r="E38" i="8" s="1"/>
  <c r="W17" i="3"/>
  <c r="W25" i="3" s="1"/>
  <c r="AG17" i="3"/>
  <c r="AG25" i="3" s="1"/>
  <c r="AA17" i="3"/>
  <c r="AA25" i="3" s="1"/>
  <c r="E83" i="10"/>
  <c r="E116" i="10" s="1"/>
  <c r="E48" i="10"/>
  <c r="AO45" i="2"/>
  <c r="AK36" i="2"/>
  <c r="W18" i="2"/>
  <c r="W32" i="2" s="1"/>
  <c r="AQ17" i="2"/>
  <c r="AK18" i="2"/>
  <c r="AK32" i="2" s="1"/>
  <c r="AM36" i="2" l="1"/>
  <c r="AQ36" i="2" s="1"/>
  <c r="M34" i="3"/>
  <c r="M36" i="3" s="1"/>
  <c r="M45" i="2"/>
  <c r="M47" i="2" s="1"/>
  <c r="M46" i="2"/>
  <c r="AM18" i="2"/>
  <c r="AM32" i="2" s="1"/>
  <c r="AE30" i="3"/>
  <c r="AE34" i="3" s="1"/>
  <c r="AQ18" i="2"/>
  <c r="AQ32" i="2" s="1"/>
  <c r="AG29" i="3"/>
  <c r="AQ39" i="2"/>
  <c r="AO47" i="2"/>
  <c r="I62" i="8"/>
  <c r="I66" i="8" s="1"/>
  <c r="I110" i="8" s="1"/>
  <c r="E62" i="8"/>
  <c r="E66" i="8" s="1"/>
  <c r="E110" i="8" s="1"/>
  <c r="I42" i="5"/>
  <c r="I70" i="5" s="1"/>
  <c r="E42" i="5"/>
  <c r="E67" i="5" s="1"/>
  <c r="E117" i="10"/>
  <c r="AK37" i="2"/>
  <c r="AQ34" i="2"/>
  <c r="AQ46" i="2" s="1"/>
  <c r="U17" i="3" l="1"/>
  <c r="U25" i="3" s="1"/>
  <c r="AI15" i="3"/>
  <c r="AI17" i="3" s="1"/>
  <c r="AI25" i="3" s="1"/>
  <c r="AG30" i="3"/>
  <c r="AG34" i="3" s="1"/>
  <c r="AG36" i="3" s="1"/>
  <c r="AI29" i="3"/>
  <c r="E112" i="8"/>
  <c r="E113" i="8" s="1"/>
  <c r="I112" i="8"/>
  <c r="I113" i="8" s="1"/>
  <c r="AK45" i="2"/>
  <c r="AK47" i="2" s="1"/>
  <c r="I67" i="5"/>
  <c r="I75" i="5" s="1"/>
  <c r="E75" i="5" s="1"/>
  <c r="E77" i="5" s="1"/>
  <c r="W28" i="3"/>
  <c r="AI28" i="3" s="1"/>
  <c r="E70" i="5"/>
  <c r="AI30" i="3" l="1"/>
  <c r="W30" i="3"/>
  <c r="W35" i="2"/>
  <c r="AM35" i="2" s="1"/>
  <c r="E72" i="5"/>
  <c r="W34" i="3" l="1"/>
  <c r="W36" i="3" s="1"/>
  <c r="AI34" i="3"/>
  <c r="AI36" i="3" s="1"/>
  <c r="W37" i="2"/>
  <c r="W45" i="2" l="1"/>
  <c r="W47" i="2" s="1"/>
  <c r="AQ35" i="2"/>
  <c r="AQ37" i="2" s="1"/>
  <c r="AM37" i="2"/>
  <c r="AM45" i="2" l="1"/>
  <c r="AM47" i="2" s="1"/>
  <c r="AQ45" i="2"/>
  <c r="AQ47" i="2" s="1"/>
</calcChain>
</file>

<file path=xl/sharedStrings.xml><?xml version="1.0" encoding="utf-8"?>
<sst xmlns="http://schemas.openxmlformats.org/spreadsheetml/2006/main" count="543" uniqueCount="363">
  <si>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</si>
  <si>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</si>
  <si>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</si>
  <si>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</si>
  <si>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</si>
  <si>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</si>
  <si>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</si>
  <si>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</si>
  <si>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</si>
  <si>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</si>
  <si>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</si>
  <si>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</si>
  <si>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เงินให้กู้ยืมระยะสั้นแก่บริษัทอื่น</t>
  </si>
  <si>
    <t xml:space="preserve">สินค้าคงเหลือ </t>
  </si>
  <si>
    <t>ต้นทุนการพัฒนาอสังหาริมทรัพย์</t>
  </si>
  <si>
    <t>รายได้ค้างรับ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</si>
  <si>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</si>
  <si>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</si>
  <si>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</si>
  <si>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เงินให้สินเชื่อจากการซื้อลูกหนี้ที่คาดว่าจะได้รับชำระภายในหนึ่งปี</t>
  </si>
  <si>
    <t>ภาษีมูลค่าเพิ่มค้างรับ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</si>
  <si>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</si>
  <si>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</si>
  <si>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</si>
  <si>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</si>
  <si>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</si>
  <si>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เงินให้สินเชื่อจากการซื้อลูกหนี้ที่คาดว่าจะได้รับชำระเกินกว่าหนึ่งปี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</si>
  <si>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</si>
  <si>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</si>
  <si>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</si>
  <si>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</si>
  <si>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</si>
  <si>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</si>
  <si>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</si>
  <si>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</si>
  <si>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</si>
  <si>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เงินมัดจำ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</si>
  <si>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</si>
  <si>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</si>
  <si>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</si>
  <si>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</si>
  <si>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</si>
  <si>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</si>
  <si>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</si>
  <si>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</si>
  <si>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</si>
  <si>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เจ้าหนี้จากการซื้อลูกหนี้</t>
  </si>
  <si>
    <t>หนี้สินจากสัญญาประกันภัย</t>
  </si>
  <si>
    <t>เจ้าหนี้บริษัทประกันภัยต่อ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</si>
  <si>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</si>
  <si>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</si>
  <si>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</si>
  <si>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</si>
  <si>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</si>
  <si>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</si>
  <si>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</si>
  <si>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</si>
  <si>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ภาระจากการออกและเสนอขายโทเคนดิจิทัล </t>
  </si>
  <si>
    <t>สำรองผลประโยชน์ระยะยาวของพนักงาน</t>
  </si>
  <si>
    <t>เงินมัดจำรับค่าเช่า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</si>
  <si>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</si>
  <si>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</si>
  <si>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</si>
  <si>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</si>
  <si>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</si>
  <si>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</si>
  <si>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</si>
  <si>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</si>
  <si>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1,558,820,418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</si>
  <si>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</si>
  <si>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</si>
  <si>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</si>
  <si>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 xml:space="preserve">   ของบริษัทร่วม</t>
  </si>
  <si>
    <t>ส่วนต่ำกว่าทุนจากการรวมธุรกิจภายใต้การควบคุมเดียวกัน</t>
  </si>
  <si>
    <t>เงินรับล่วงหน้าค่าหุ้น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</si>
  <si>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</si>
  <si>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</si>
  <si>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</si>
  <si>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</si>
  <si>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</si>
  <si>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</si>
  <si>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</si>
  <si>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</si>
  <si>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</si>
  <si>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</si>
  <si>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</si>
  <si>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</si>
  <si>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รายได้จากการขายและบริการ</t>
  </si>
  <si>
    <t>รายได้จากสัญญาที่ทำกับลูกค้า</t>
  </si>
  <si>
    <t>รายได้ดอกเบี้ยจากเงินให้สินเชื่อจากการซื้อลูกหนี้</t>
  </si>
  <si>
    <t>กำไรจากเงินให้สินเชื่อจากการซื้อลูกหนี้</t>
  </si>
  <si>
    <t>รายได้ค่าเช่า</t>
  </si>
  <si>
    <t>รายได้จากการรับประกันภัย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</si>
  <si>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</si>
  <si>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</si>
  <si>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</si>
  <si>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</si>
  <si>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ต้นทุนค่าเช่า</t>
  </si>
  <si>
    <t>ค่าใช้จ่ายในการรับประกันภัย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</si>
  <si>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</si>
  <si>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</si>
  <si>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</si>
  <si>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</si>
  <si>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รายได้อื่น</t>
  </si>
  <si>
    <t>ขาดทุนจากการปรับมูลค่ายุติธรรมของอสังหาริมทรัพย์เพื่อการลงทุน</t>
  </si>
  <si>
    <t>กำไรจากการขายเงินลงทุน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</si>
  <si>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</si>
  <si>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</si>
  <si>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</si>
  <si>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</si>
  <si>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</si>
  <si>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</si>
  <si>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ส่วนแบ่งกำไรจากเงินลงทุนในบริษัทย่อย</t>
  </si>
  <si>
    <t>รายได้ (ค่าใช้จ่าย) 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</si>
  <si>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</si>
  <si>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</si>
  <si>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</si>
  <si>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งบกำไรขาดทุนเบ็ดเสร็จ (ต่อ)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</si>
  <si>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</si>
  <si>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ขาดทุนจากการเปลี่ยนแปลงมูลค่าของตราสารทุนที่วัดมูลค่ายุติธรรม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</si>
  <si>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</si>
  <si>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</si>
  <si>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</si>
  <si>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</si>
  <si>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</si>
  <si>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</si>
  <si>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</si>
  <si>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</si>
  <si>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</si>
  <si>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</si>
  <si>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(หน่วย: พันบาท)  </t>
  </si>
  <si>
    <t>ส่วนเกินจาก</t>
  </si>
  <si>
    <t>กำไรขาดทุนเบ็ดเสร็จอื่น</t>
  </si>
  <si>
    <t>ส่วนของผู้มี</t>
  </si>
  <si>
    <t>ส่วนเกินจากการ</t>
  </si>
  <si>
    <t>การเปลี่ยนแปลง</t>
  </si>
  <si>
    <t>ผลต่างจาก</t>
  </si>
  <si>
    <t>ส่วนได้เสียที่</t>
  </si>
  <si>
    <t>เปลี่ยนแปลง</t>
  </si>
  <si>
    <t>สัดส่วนเงินลงทุน</t>
  </si>
  <si>
    <t>ส่วนทุนจาก</t>
  </si>
  <si>
    <t>การแปลงค่า</t>
  </si>
  <si>
    <t>ส่วนแบ่งกำไร</t>
  </si>
  <si>
    <t>ส่วนเกินทุน</t>
  </si>
  <si>
    <t>รวม</t>
  </si>
  <si>
    <t>ไม่มีอำนาจ</t>
  </si>
  <si>
    <t>ส่วนเกินมูลค่า</t>
  </si>
  <si>
    <t>ในบริษัทย่อย</t>
  </si>
  <si>
    <t>การจ่ายโดย</t>
  </si>
  <si>
    <t>เงินรับล่วงหน้า</t>
  </si>
  <si>
    <t>งบการเงินที่เป็น</t>
  </si>
  <si>
    <t>ขาดทุนเบ็ดเสร็จอื่น</t>
  </si>
  <si>
    <t>จากการตีราคา</t>
  </si>
  <si>
    <t>องค์ประกอบอื่น</t>
  </si>
  <si>
    <t>ควบคุม</t>
  </si>
  <si>
    <t>หุ้นสามัญ</t>
  </si>
  <si>
    <t>ของบริษัทร่วม</t>
  </si>
  <si>
    <t>ใช้หุ้นเป็นเกณฑ์</t>
  </si>
  <si>
    <t>ค่าหุ้น</t>
  </si>
  <si>
    <t>จัดสรรแล้ว</t>
  </si>
  <si>
    <t>ยังไม่ได้จัดสรร</t>
  </si>
  <si>
    <t>เงินตราต่างประเทศ</t>
  </si>
  <si>
    <t>จากบริษัทร่วม</t>
  </si>
  <si>
    <t>มูลค่ายุติธรรม</t>
  </si>
  <si>
    <t>ของบริษัทฯ</t>
  </si>
  <si>
    <t>ของบริษัทย่อย</t>
  </si>
  <si>
    <t>บริษัทย่อยเรียกชำระค่าหุ้นสามัญ</t>
  </si>
  <si>
    <t>เงินรับล่วงหน้าค่าหุ้นของบริษัทย่อย</t>
  </si>
  <si>
    <t>การจ่ายโดยใช้หุ้นเป็นเกณฑ์</t>
  </si>
  <si>
    <t>ยอดคงเหลือ ณ วันที่ 1 มกราคม 2566</t>
  </si>
  <si>
    <t xml:space="preserve">   ของบริษัทย่อย</t>
  </si>
  <si>
    <t>เพิ่มทุนจากการออกหุ้นสามัญเพิ่มทุน</t>
  </si>
  <si>
    <t>ยอดคงเหลือ ณ วันที่ 31 มีนาคม 2566</t>
  </si>
  <si>
    <t>จากบริษัทย่อย</t>
  </si>
  <si>
    <t>และบริษัทร่วม</t>
  </si>
  <si>
    <t xml:space="preserve">เงินรับล่วงหน้าค่าหุ้น 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</si>
  <si>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</si>
  <si>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</si>
  <si>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</si>
  <si>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ค่าเผื่อหนี้สงสัยจะสูญ (โอนกลับ)</t>
  </si>
  <si>
    <t xml:space="preserve">   กำไรจากการขายทรัพย์สินรอการขาย</t>
  </si>
  <si>
    <t xml:space="preserve">   ขาดทุน (กำไร) จากการจำหน่าย/ตัดจำหน่ายอสังหาริมทรัพย์เพื่อการลงทุน </t>
  </si>
  <si>
    <t xml:space="preserve">      ที่ดิน อาคารและอุปกรณ์และสินทรัพย์ไม่มีตัวตน</t>
  </si>
  <si>
    <t xml:space="preserve">   ผลขาดทุนจากการด้อยค่าทรัพย์สินรอการขาย</t>
  </si>
  <si>
    <t xml:space="preserve">   ส่วนแบ่งกำไรจากเงินลงทุนในบริษัทย่อย</t>
  </si>
  <si>
    <t xml:space="preserve">   กำไรจากการขายเงินลงทุน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</si>
  <si>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</si>
  <si>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</si>
  <si>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</si>
  <si>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</si>
  <si>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</si>
  <si>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</si>
  <si>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</si>
  <si>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</si>
  <si>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</si>
  <si>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รายได้ค้างรับ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</si>
  <si>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</si>
  <si>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</si>
  <si>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</si>
  <si>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ภาษีมูลค่าเพิ่มค้างรับ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</si>
  <si>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</si>
  <si>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</si>
  <si>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เงินมัดจำ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</si>
  <si>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</si>
  <si>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</si>
  <si>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</si>
  <si>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</si>
  <si>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</si>
  <si>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หนี้สินหมุนเวียนอื่น</t>
  </si>
  <si>
    <t xml:space="preserve">   เงินสดจ่ายภาระจากการออกและเสนอขายโทเคนดิจิทัล</t>
  </si>
  <si>
    <t xml:space="preserve">   เงินมัดจำรับค่าเช่า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</si>
  <si>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</si>
  <si>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</si>
  <si>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จ่ายผลประโยชน์พนักงาน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</si>
  <si>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</si>
  <si>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</si>
  <si>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</si>
  <si>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</si>
  <si>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</si>
  <si>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</si>
  <si>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เงินสดรับจากเงินให้กู้ยืมระยะสั้นแก่บริษัทอื่น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</si>
  <si>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</si>
  <si>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</si>
  <si>
    <t>เงินลงทุนในการร่วมค้าเพิ่มขึ้น</t>
  </si>
  <si>
    <t>ซื้อที่ดิน อาคารและอุปกรณ์ และสินทรัพย์ไม่มีตัวตน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</si>
  <si>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</si>
  <si>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</si>
  <si>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</si>
  <si>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</si>
  <si>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</si>
  <si>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</si>
  <si>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</si>
  <si>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เงินสดจ่ายเพื่อไถ่ถอนหุ้นกู้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</si>
  <si>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</si>
  <si>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เงินสดรับจากค่าหุ้นจากการใช้สิทธิตามใบสำคัญแสดงสิทธิ</t>
  </si>
  <si>
    <t>เงินรับล่วงหน้าค่าหุ้นของบริษัทย่อย - ส่วนได้เสียที่ไม่มีอำนาจควบคุม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</si>
  <si>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</si>
  <si>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</si>
  <si>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</si>
  <si>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</si>
  <si>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</si>
  <si>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</si>
  <si>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</si>
  <si>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</si>
  <si>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เจ้าหนี้ค่าก่อสร้าง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</si>
  <si>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</si>
  <si>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ประมาณการรื้อถอน</t>
  </si>
  <si>
    <t xml:space="preserve">   หนี้สินตามสัญญาเช่าเพิ่มขึ้น</t>
  </si>
  <si>
    <t xml:space="preserve">   ตัดจำหน่ายสินทรัพย์และภาระจากการออกและเสนอขายโทเคนดิจิทัล</t>
  </si>
  <si>
    <t>กำไร (ขาดทุน) ที่ยังไม่เกิดขึ้นจริงจากสินทรัพย์ทางการเงินอื่น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</si>
  <si>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</si>
  <si>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</si>
  <si>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กำไร (ขาดทุน) สำหรับงวด</t>
  </si>
  <si>
    <t>กำไร (ขาดทุน) ก่อนค่าใช้จ่ายภาษีเงินได้</t>
  </si>
  <si>
    <t>บริษัท เจมาร์ท กรุ๊ป โฮลดิ้งส์ จำกัด (มหาชน) และบริษัทย่อย</t>
  </si>
  <si>
    <t>หุ้นกู้ - สุทธิจากส่วนที่ถึงกำหนดชำระภายในหนึ่งปี</t>
  </si>
  <si>
    <t>กำไร (ขาดทุน) ก่อนค่าใช้จ่าย</t>
  </si>
  <si>
    <t>กำไร (ขาดทุน) จากการดำเนินงาน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</si>
  <si>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</si>
  <si>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</si>
  <si>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ส่วนของหุ้นกู้ที่ถึงกำหนดชำระภายในหนึ่งปี</t>
  </si>
  <si>
    <t>กำไรจากการป้องกันความเสี่ยงในกระแสเงินสด - สุทธิจากภาษีเงินได้</t>
  </si>
  <si>
    <t xml:space="preserve">   ส่วนแบ่งขาดทุน (กำไร) 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</si>
  <si>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</si>
  <si>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</si>
  <si>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เงินสดจ่ายสำหรับเงินให้กู้ยืมระยะยาวแก่กิจการที่เกี่ยวข้องกัน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</si>
  <si>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</si>
  <si>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ส่วนแบ่งกำไรขาดทุนเบ็ดเสร็จอื่นจากเงินลงทุนในบริษัทร่วม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</si>
  <si>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</si>
  <si>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</si>
  <si>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ก่อนภาษีเป็นเงินสดรับ (จ่าย) จากกิจกรรมดำเนินงาน</t>
  </si>
  <si>
    <t>เงินสดรับจากค่าธรรมเนียมทางการเงิน</t>
  </si>
  <si>
    <t>เงินสดสุทธิจาก (ใช้ไปใน) กิจกรรมลงทุน</t>
  </si>
  <si>
    <t xml:space="preserve">   โอนที่ดิน อาคาร และอุปกรณ์เป็นอสังหาริมทรัพย์เพื่อการลงทุน</t>
  </si>
  <si>
    <t xml:space="preserve">   โอนอสังหาริมทรัพย์เพื่อการลงทุนเป็นสินทรัพย์สิทธิการใช้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</si>
  <si>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</si>
  <si>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</si>
  <si>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</si>
  <si>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</si>
  <si>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</si>
  <si>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</si>
  <si>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เงินฝากธนาคารที่มีข้อกำหนดในการใช้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</si>
  <si>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</si>
  <si>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</si>
  <si>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 xml:space="preserve">      สำรองตามกฎหมาย</t>
  </si>
  <si>
    <t xml:space="preserve">      สำรองหุ้นทุนซื้อคืน</t>
  </si>
  <si>
    <t>หุ้นทุนซื้อคืน - หุ้นสามัญ</t>
  </si>
  <si>
    <t xml:space="preserve">   จัดสรรแล้ว </t>
  </si>
  <si>
    <t>งบฐานะการเงิน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</si>
  <si>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</si>
  <si>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</si>
  <si>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ทรัพย์สินรอการขาย</t>
  </si>
  <si>
    <t>งบฐานะการเงิน (ต่อ)</t>
  </si>
  <si>
    <t xml:space="preserve">      หุ้นสามัญ 1,457,625,158 หุ้น มูลค่าหุ้นละ 1 บาท</t>
  </si>
  <si>
    <t>งบการเปลี่ยนแปลงส่วนของผู้ถือหุ้น</t>
  </si>
  <si>
    <t>ที่ออก</t>
  </si>
  <si>
    <t>และชำระแล้ว</t>
  </si>
  <si>
    <t>ส่วนต่ำกว่าทุน</t>
  </si>
  <si>
    <t>จากการรวม</t>
  </si>
  <si>
    <t>สำรอง</t>
  </si>
  <si>
    <t>ตามกฎหมาย</t>
  </si>
  <si>
    <t>สำรองหุ้นทุน</t>
  </si>
  <si>
    <t>ซื้อคืน</t>
  </si>
  <si>
    <t>หุ้นทุนซื้อคืน</t>
  </si>
  <si>
    <t>- หุ้นสามัญ</t>
  </si>
  <si>
    <t xml:space="preserve">ส่วนเกิน (ต่ำกว่า) </t>
  </si>
  <si>
    <t>สำรองจาก</t>
  </si>
  <si>
    <t>ทุนจากสินทรัพย์</t>
  </si>
  <si>
    <t>การป้องกัน</t>
  </si>
  <si>
    <t>ทางการเงินที่</t>
  </si>
  <si>
    <t>ความเสี่ยงใน</t>
  </si>
  <si>
    <t>กำหนดให้วัดด้วย</t>
  </si>
  <si>
    <t>กระแสเงินสด</t>
  </si>
  <si>
    <t>ของส่วนของ</t>
  </si>
  <si>
    <t>ผู้ถือหุ้น</t>
  </si>
  <si>
    <t>งบการเปลี่ยนแปลงส่วนของผู้ถือหุ้น (ต่อ)</t>
  </si>
  <si>
    <t>ธุรกิจภายใต้การ</t>
  </si>
  <si>
    <t>ควบคุมเดียวกัน</t>
  </si>
  <si>
    <t>โอนไปกำไรสะสม</t>
  </si>
  <si>
    <t xml:space="preserve">   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</si>
  <si>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(โอนกลับ)</t>
  </si>
  <si>
    <t xml:space="preserve">   ขาดทุน (กำไร) จากอัตราแลกเปลี่ยนที่ยังไม่เกิดขึ้น</t>
  </si>
  <si>
    <t>2, 3</t>
  </si>
  <si>
    <t>2, 18</t>
  </si>
  <si>
    <t>เงินรับล่วงหน้าค่าหุ้น (หมายเหตุ 19)</t>
  </si>
  <si>
    <t>การแบ่งปันกำไร (ขาดทุน)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</si>
  <si>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</si>
  <si>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ตัดจำหน่ายหนี้สูญ</t>
  </si>
  <si>
    <t xml:space="preserve">   ทรัพย์สินรอการขาย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</si>
  <si>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</si>
  <si>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</si>
  <si>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>ส่วนเกินจากการเปลี่ยนแปลงสัดส่วน</t>
  </si>
  <si>
    <t xml:space="preserve">   เงินลงทุนในบริษัทย่อย</t>
  </si>
  <si>
    <t>เพิ่มทุนจากการใช้สิทธิตาม</t>
  </si>
  <si>
    <t xml:space="preserve">   ใบสำคัญแสดงสิทธิ</t>
  </si>
  <si>
    <t xml:space="preserve">   ใบสำคัญแสดงสิทธิของบริษัทย่อย</t>
  </si>
  <si>
    <t xml:space="preserve">   เงินลงทุนในบริษัทย่อย (หมายเหตุ 9)</t>
  </si>
  <si>
    <t xml:space="preserve">เงินสดจ่ายค่าใช้จ่ายทางตรงจากเงินกู้ยืมระยะสั้นจากสถาบันการเงิน </t>
  </si>
  <si>
    <t xml:space="preserve">   เงินกู้ยืมระยะยาวและการออกหุ้นกู้</t>
  </si>
  <si>
    <t xml:space="preserve">   เงินฝากธนาคารที่มีข้อจำกัดในการใช้</t>
  </si>
  <si>
    <t>เงินสดรับจากการลดทุนของบริษัทย่อย</t>
  </si>
  <si>
    <t>เงินลงทุนในบริษัทย่อยเพิ่มขึ้น</t>
  </si>
  <si>
    <t>จ่ายคืนทุนจากการลดทุนจดทะเบียน</t>
  </si>
  <si>
    <t xml:space="preserve">   ของบริษัทย่อย (หมายเหตุ 9)</t>
  </si>
  <si>
    <t xml:space="preserve">   ค่าใช้จ่ายหนี้สินสัญญาประกันภัย (โอนกลับ) </t>
  </si>
  <si>
    <t xml:space="preserve">   โอนกลับสำรองเบี้ยประกันภัยที่ยังไม่ถือเป็นรายได้ </t>
  </si>
  <si>
    <t xml:space="preserve">   มูลค่ายุติธรรมของอสังหาริมทรัพย์เพื่อการลงทุนลดลง </t>
  </si>
  <si>
    <t xml:space="preserve">   ค่าเผื่อการด้อยค่าทรัพย์สิน </t>
  </si>
  <si>
    <t xml:space="preserve">   สำรองค่าเผื่อผลเสียหายจากคดีฟ้องร้อง (โอนกลับ)</t>
  </si>
  <si>
    <t>กำไร (ขาดทุน) จากการดำเนินงานก่อนการเปลี่ยนแปลงในสินทรัพย์และหนี้สินดำเนินงาน</t>
  </si>
  <si>
    <t xml:space="preserve">   โอนกลับค่าเผื่อการลดลงของมูลค่าสินทรัพย์ไม่หมุนเวียนอื่น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</si>
  <si>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</si>
  <si>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เงินสดจ่ายจากการลดทุนในบริษัทย่อย - ส่วนได้เสียที่ไม่มีอำนาจควบคุม</t>
  </si>
  <si>
    <t xml:space="preserve">ผลขาดทุนด้านเครดิตที่คาดว่าจะเกิดขึ้นของเงินสดและรายการเทียบเท่าเงินสด </t>
  </si>
  <si>
    <t xml:space="preserve">   เงินรอรับคืนจากการขายทอดตลาดเพิ่มขึ้น (ลดลง)</t>
  </si>
  <si>
    <t>กำไรสำหรับงวด</t>
  </si>
  <si>
    <t xml:space="preserve">   ต้นทุนการพัฒนาอสังหาริมทรัพย์ลดลงจากการโอนเป็นต้นทุนขาย</t>
  </si>
  <si>
    <t xml:space="preserve">   โอนกลับค่าเผื่อการลดลงของมูลค่าสินทรัพย์หมุนเวียนอื่น </t>
  </si>
  <si>
    <t>เงินฝากธนาคารที่มีภาระค้ำประกันเพิ่มขึ้น</t>
  </si>
  <si>
    <t>เงินสดจ่ายสำหรับเงินให้กู้ยืมระยะสั้นแก่บริษัทอื่น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</si>
  <si>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</si>
  <si>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</si>
  <si>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 xml:space="preserve">   โอนอสังหาริมทรัพย์เพื่อการลงทุนเป็นที่ดิน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</si>
</sst>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7"/>
      <name val="Angsana New"/>
      <family val="1"/>
    </font>
    <font>
      <b/>
      <u/>
      <sz val="16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43" fontId="13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3" fillId="0" borderId="3" xfId="2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10" fillId="0" borderId="0" xfId="2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A051-F293-4668-8A05-6E1DE3AA9C3D}">
  <dimension ref="A1:R180"/>
  <sheetViews>
    <sheetView showGridLines="0" topLeftCell="A78" zoomScale="130" zoomScaleNormal="130" zoomScaleSheetLayoutView="85" workbookViewId="0">
      <selection activeCell="A90" sqref="A90"/>
    </sheetView>
  </sheetViews>
  <sheetFormatPr defaultColWidth="10.7109375" defaultRowHeight="24" customHeight="1" x14ac:dyDescent="0.2"/>
  <cols>
    <col min="1" max="1" width="51.85546875" style="38" customWidth="1"/>
    <col min="2" max="2" width="1.5703125" style="29" customWidth="1"/>
    <col min="3" max="3" width="6.7109375" style="38" customWidth="1"/>
    <col min="4" max="4" width="1.140625" style="29" customWidth="1"/>
    <col min="5" max="5" width="14.7109375" style="29" customWidth="1"/>
    <col min="6" max="6" width="1.140625" style="29" customWidth="1"/>
    <col min="7" max="7" width="14.7109375" style="29" customWidth="1"/>
    <col min="8" max="8" width="1.140625" style="29" customWidth="1"/>
    <col min="9" max="9" width="14.7109375" style="29" customWidth="1"/>
    <col min="10" max="10" width="1.140625" style="29" customWidth="1"/>
    <col min="11" max="11" width="14.7109375" style="29" customWidth="1"/>
    <col min="12" max="12" width="0.7109375" style="29" customWidth="1"/>
    <col min="13" max="13" width="12.42578125" style="29" customWidth="1"/>
    <col min="14" max="16384" width="10.7109375" style="29"/>
  </cols>
  <sheetData>
    <row r="1" spans="1:15" s="30" customFormat="1" ht="21.6" customHeight="1" x14ac:dyDescent="0.2">
      <c r="A1" s="34" t="s">
        <v>254</v>
      </c>
      <c r="B1" s="36"/>
      <c r="C1" s="32"/>
      <c r="D1" s="31"/>
      <c r="E1" s="31"/>
      <c r="F1" s="31"/>
      <c r="G1" s="31"/>
      <c r="H1" s="31"/>
      <c r="I1" s="31"/>
      <c r="J1" s="31"/>
      <c r="K1" s="31"/>
    </row>
    <row r="2" spans="1:15" s="30" customFormat="1" ht="21.6" customHeight="1" x14ac:dyDescent="0.2">
      <c r="A2" s="59" t="s">
        <v>288</v>
      </c>
      <c r="B2" s="36"/>
      <c r="C2" s="32"/>
      <c r="D2" s="31"/>
      <c r="E2" s="31"/>
      <c r="F2" s="31"/>
      <c r="G2" s="31"/>
      <c r="H2" s="31"/>
      <c r="I2" s="31"/>
      <c r="J2" s="31"/>
      <c r="K2" s="36"/>
    </row>
    <row r="3" spans="1:15" s="89" customFormat="1" ht="21.6" customHeight="1" x14ac:dyDescent="0.2">
      <c r="A3" s="44" t="s">
        <v>275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5" ht="21.6" customHeight="1" x14ac:dyDescent="0.2">
      <c r="A4" s="32"/>
      <c r="B4" s="31"/>
      <c r="C4" s="32"/>
      <c r="D4" s="31"/>
      <c r="E4" s="31"/>
      <c r="F4" s="31"/>
      <c r="G4" s="31"/>
      <c r="H4" s="31"/>
      <c r="I4" s="31"/>
      <c r="J4" s="31"/>
      <c r="K4" s="37" t="s">
        <v>0</v>
      </c>
    </row>
    <row r="5" spans="1:15" ht="21.6" customHeight="1" x14ac:dyDescent="0.2">
      <c r="E5" s="131" t="s">
        <v>1</v>
      </c>
      <c r="F5" s="131"/>
      <c r="G5" s="131"/>
      <c r="H5" s="39"/>
      <c r="I5" s="131" t="s">
        <v>2</v>
      </c>
      <c r="J5" s="131"/>
      <c r="K5" s="131"/>
    </row>
    <row r="6" spans="1:15" ht="21.6" customHeight="1" x14ac:dyDescent="0.2">
      <c r="C6" s="40" t="s">
        <v>3</v>
      </c>
      <c r="D6" s="41"/>
      <c r="E6" s="90" t="s">
        <v>276</v>
      </c>
      <c r="F6" s="42"/>
      <c r="G6" s="90" t="s">
        <v>277</v>
      </c>
      <c r="H6" s="43"/>
      <c r="I6" s="90" t="s">
        <v>276</v>
      </c>
      <c r="J6" s="42"/>
      <c r="K6" s="90" t="s">
        <v>277</v>
      </c>
    </row>
    <row r="7" spans="1:15" ht="21.6" customHeight="1" x14ac:dyDescent="0.2">
      <c r="C7" s="40"/>
      <c r="D7" s="41"/>
      <c r="E7" s="78" t="s">
        <v>4</v>
      </c>
      <c r="F7" s="91"/>
      <c r="G7" s="78" t="s">
        <v>5</v>
      </c>
      <c r="H7" s="43"/>
      <c r="I7" s="78" t="s">
        <v>4</v>
      </c>
      <c r="J7" s="91"/>
      <c r="K7" s="78" t="s">
        <v>5</v>
      </c>
    </row>
    <row r="8" spans="1:15" ht="21.6" customHeight="1" x14ac:dyDescent="0.2">
      <c r="C8" s="40"/>
      <c r="D8" s="41"/>
      <c r="E8" s="78" t="s">
        <v>6</v>
      </c>
      <c r="F8" s="91"/>
      <c r="G8" s="78"/>
      <c r="H8" s="43"/>
      <c r="I8" s="78" t="s">
        <v>6</v>
      </c>
      <c r="J8" s="91"/>
      <c r="K8" s="78"/>
    </row>
    <row r="9" spans="1:15" ht="21.6" customHeight="1" x14ac:dyDescent="0.2">
      <c r="A9" s="44" t="s">
        <v>7</v>
      </c>
    </row>
    <row r="10" spans="1:15" ht="21.6" customHeight="1" x14ac:dyDescent="0.2">
      <c r="A10" s="44" t="s">
        <v>8</v>
      </c>
      <c r="C10" s="28"/>
    </row>
    <row r="11" spans="1:15" ht="21.6" customHeight="1" x14ac:dyDescent="0.2">
      <c r="A11" s="38" t="s">
        <v>9</v>
      </c>
      <c r="C11" s="28"/>
      <c r="E11" s="54">
        <v>1064015</v>
      </c>
      <c r="F11" s="54"/>
      <c r="G11" s="54">
        <v>2044008</v>
      </c>
      <c r="H11" s="54"/>
      <c r="I11" s="54">
        <v>46823</v>
      </c>
      <c r="J11" s="54"/>
      <c r="K11" s="54">
        <v>58072</v>
      </c>
      <c r="M11" s="92"/>
      <c r="N11" s="93"/>
      <c r="O11" s="92"/>
    </row>
    <row r="12" spans="1:15" ht="21.6" customHeight="1" x14ac:dyDescent="0.2">
      <c r="A12" s="38" t="s">
        <v>281</v>
      </c>
      <c r="C12" s="28"/>
      <c r="E12" s="54">
        <v>6334</v>
      </c>
      <c r="F12" s="54"/>
      <c r="G12" s="54">
        <v>7313</v>
      </c>
      <c r="H12" s="54"/>
      <c r="I12" s="54">
        <v>0</v>
      </c>
      <c r="J12" s="54"/>
      <c r="K12" s="54">
        <v>0</v>
      </c>
      <c r="M12" s="92"/>
      <c r="N12" s="93"/>
      <c r="O12" s="92"/>
    </row>
    <row r="13" spans="1:15" ht="21.6" customHeight="1" x14ac:dyDescent="0.2">
      <c r="A13" s="38" t="s">
        <v>10</v>
      </c>
      <c r="C13" s="28" t="s">
        <v>322</v>
      </c>
      <c r="D13" s="80"/>
      <c r="E13" s="54">
        <v>688876</v>
      </c>
      <c r="F13" s="94"/>
      <c r="G13" s="54">
        <v>826724</v>
      </c>
      <c r="H13" s="94"/>
      <c r="I13" s="54">
        <v>3896</v>
      </c>
      <c r="J13" s="94"/>
      <c r="K13" s="54">
        <v>795</v>
      </c>
      <c r="M13" s="92"/>
      <c r="O13" s="92"/>
    </row>
    <row r="14" spans="1:15" ht="21.6" customHeight="1" x14ac:dyDescent="0.2">
      <c r="A14" s="38" t="s">
        <v>11</v>
      </c>
      <c r="C14" s="28">
        <v>2</v>
      </c>
      <c r="D14" s="80"/>
      <c r="E14" s="54">
        <v>18000</v>
      </c>
      <c r="F14" s="94"/>
      <c r="G14" s="54">
        <v>15000</v>
      </c>
      <c r="H14" s="94"/>
      <c r="I14" s="54">
        <v>174000</v>
      </c>
      <c r="J14" s="94"/>
      <c r="K14" s="54">
        <v>718000</v>
      </c>
      <c r="M14" s="92"/>
      <c r="O14" s="92"/>
    </row>
    <row r="15" spans="1:15" ht="21.6" customHeight="1" x14ac:dyDescent="0.2">
      <c r="A15" s="38" t="s">
        <v>282</v>
      </c>
      <c r="C15" s="28"/>
      <c r="D15" s="80"/>
      <c r="E15" s="54"/>
      <c r="F15" s="94"/>
      <c r="G15" s="54"/>
      <c r="H15" s="94"/>
      <c r="I15" s="54"/>
      <c r="J15" s="94"/>
      <c r="K15" s="54"/>
      <c r="M15" s="92"/>
      <c r="O15" s="92"/>
    </row>
    <row r="16" spans="1:15" ht="21.6" customHeight="1" x14ac:dyDescent="0.2">
      <c r="A16" s="38" t="s">
        <v>283</v>
      </c>
      <c r="C16" s="28">
        <v>2</v>
      </c>
      <c r="D16" s="80"/>
      <c r="E16" s="54">
        <v>625003</v>
      </c>
      <c r="F16" s="94"/>
      <c r="G16" s="54">
        <v>467489</v>
      </c>
      <c r="H16" s="94"/>
      <c r="I16" s="54">
        <v>0</v>
      </c>
      <c r="J16" s="94"/>
      <c r="K16" s="54">
        <v>0</v>
      </c>
      <c r="M16" s="92"/>
      <c r="O16" s="92"/>
    </row>
    <row r="17" spans="1:15" ht="21.6" customHeight="1" x14ac:dyDescent="0.2">
      <c r="A17" s="38" t="s">
        <v>12</v>
      </c>
      <c r="C17" s="28"/>
      <c r="D17" s="80"/>
      <c r="E17" s="54">
        <v>26000</v>
      </c>
      <c r="F17" s="94"/>
      <c r="G17" s="54">
        <v>100000</v>
      </c>
      <c r="H17" s="94"/>
      <c r="I17" s="54">
        <v>0</v>
      </c>
      <c r="J17" s="94"/>
      <c r="K17" s="54">
        <v>0</v>
      </c>
      <c r="M17" s="92"/>
      <c r="O17" s="92"/>
    </row>
    <row r="18" spans="1:15" ht="21.6" customHeight="1" x14ac:dyDescent="0.2">
      <c r="A18" s="51" t="s">
        <v>13</v>
      </c>
      <c r="B18" s="27"/>
      <c r="C18" s="28">
        <v>4</v>
      </c>
      <c r="E18" s="54">
        <v>1180567</v>
      </c>
      <c r="F18" s="54"/>
      <c r="G18" s="54">
        <v>1062866</v>
      </c>
      <c r="H18" s="54"/>
      <c r="I18" s="54">
        <v>0</v>
      </c>
      <c r="J18" s="54"/>
      <c r="K18" s="54">
        <v>0</v>
      </c>
      <c r="M18" s="92"/>
      <c r="O18" s="92"/>
    </row>
    <row r="19" spans="1:15" ht="21.6" customHeight="1" x14ac:dyDescent="0.2">
      <c r="A19" s="51" t="s">
        <v>14</v>
      </c>
      <c r="B19" s="27"/>
      <c r="C19" s="28"/>
      <c r="E19" s="54">
        <v>45313</v>
      </c>
      <c r="F19" s="54"/>
      <c r="G19" s="54">
        <v>49542</v>
      </c>
      <c r="H19" s="54"/>
      <c r="I19" s="54">
        <v>0</v>
      </c>
      <c r="J19" s="54"/>
      <c r="K19" s="54">
        <v>0</v>
      </c>
      <c r="M19" s="92"/>
      <c r="O19" s="92"/>
    </row>
    <row r="20" spans="1:15" ht="21.6" customHeight="1" x14ac:dyDescent="0.2">
      <c r="A20" s="51" t="s">
        <v>15</v>
      </c>
      <c r="B20" s="27"/>
      <c r="C20" s="28">
        <v>2</v>
      </c>
      <c r="E20" s="54">
        <v>346596</v>
      </c>
      <c r="F20" s="54"/>
      <c r="G20" s="54">
        <v>321905</v>
      </c>
      <c r="H20" s="54"/>
      <c r="I20" s="54">
        <v>616</v>
      </c>
      <c r="J20" s="54"/>
      <c r="K20" s="54">
        <v>1542</v>
      </c>
      <c r="M20" s="92"/>
      <c r="O20" s="92"/>
    </row>
    <row r="21" spans="1:15" ht="21.6" customHeight="1" x14ac:dyDescent="0.2">
      <c r="A21" s="51" t="s">
        <v>16</v>
      </c>
      <c r="B21" s="27"/>
      <c r="C21" s="28"/>
      <c r="E21" s="54">
        <v>48687</v>
      </c>
      <c r="F21" s="54"/>
      <c r="G21" s="54">
        <v>135713</v>
      </c>
      <c r="H21" s="54"/>
      <c r="I21" s="54">
        <v>0</v>
      </c>
      <c r="J21" s="54"/>
      <c r="K21" s="54">
        <v>0</v>
      </c>
      <c r="M21" s="92"/>
      <c r="O21" s="92"/>
    </row>
    <row r="22" spans="1:15" ht="21.6" customHeight="1" x14ac:dyDescent="0.2">
      <c r="A22" s="51" t="s">
        <v>17</v>
      </c>
      <c r="B22" s="27"/>
      <c r="C22" s="28"/>
      <c r="E22" s="54">
        <v>256151</v>
      </c>
      <c r="F22" s="54"/>
      <c r="G22" s="54">
        <v>272928</v>
      </c>
      <c r="H22" s="54"/>
      <c r="I22" s="54">
        <v>0</v>
      </c>
      <c r="J22" s="54"/>
      <c r="K22" s="54">
        <v>0</v>
      </c>
      <c r="M22" s="92"/>
      <c r="O22" s="92"/>
    </row>
    <row r="23" spans="1:15" ht="21.6" customHeight="1" x14ac:dyDescent="0.2">
      <c r="A23" s="51" t="s">
        <v>18</v>
      </c>
      <c r="B23" s="27"/>
      <c r="C23" s="28"/>
      <c r="E23" s="54">
        <v>80689</v>
      </c>
      <c r="F23" s="54"/>
      <c r="G23" s="54">
        <v>76720</v>
      </c>
      <c r="H23" s="54"/>
      <c r="I23" s="54">
        <v>0</v>
      </c>
      <c r="J23" s="54"/>
      <c r="K23" s="54">
        <v>0</v>
      </c>
      <c r="M23" s="92"/>
      <c r="O23" s="92"/>
    </row>
    <row r="24" spans="1:15" ht="21.6" customHeight="1" x14ac:dyDescent="0.2">
      <c r="A24" s="51" t="s">
        <v>19</v>
      </c>
      <c r="B24" s="27"/>
      <c r="C24" s="28">
        <v>6</v>
      </c>
      <c r="E24" s="54">
        <v>1117610</v>
      </c>
      <c r="F24" s="54"/>
      <c r="G24" s="54">
        <v>1084990</v>
      </c>
      <c r="H24" s="54"/>
      <c r="I24" s="54">
        <v>0</v>
      </c>
      <c r="J24" s="54"/>
      <c r="K24" s="54">
        <v>0</v>
      </c>
      <c r="M24" s="92"/>
      <c r="O24" s="92"/>
    </row>
    <row r="25" spans="1:15" ht="21.6" customHeight="1" x14ac:dyDescent="0.2">
      <c r="A25" s="51" t="s">
        <v>20</v>
      </c>
      <c r="B25" s="27"/>
      <c r="C25" s="28"/>
      <c r="E25" s="54">
        <v>246504</v>
      </c>
      <c r="F25" s="54"/>
      <c r="G25" s="54">
        <v>232184</v>
      </c>
      <c r="H25" s="54"/>
      <c r="I25" s="54">
        <v>0</v>
      </c>
      <c r="J25" s="54"/>
      <c r="K25" s="54">
        <v>21</v>
      </c>
      <c r="M25" s="92"/>
      <c r="O25" s="92"/>
    </row>
    <row r="26" spans="1:15" ht="21.6" customHeight="1" x14ac:dyDescent="0.2">
      <c r="A26" s="51" t="s">
        <v>21</v>
      </c>
      <c r="B26" s="27"/>
      <c r="C26" s="28">
        <v>7</v>
      </c>
      <c r="E26" s="54">
        <v>2395503</v>
      </c>
      <c r="F26" s="54"/>
      <c r="G26" s="54">
        <v>3492795</v>
      </c>
      <c r="H26" s="54"/>
      <c r="I26" s="54">
        <v>862604</v>
      </c>
      <c r="J26" s="54"/>
      <c r="K26" s="54">
        <v>1364132</v>
      </c>
      <c r="M26" s="92"/>
      <c r="O26" s="92"/>
    </row>
    <row r="27" spans="1:15" ht="21.6" customHeight="1" x14ac:dyDescent="0.2">
      <c r="A27" s="38" t="s">
        <v>22</v>
      </c>
      <c r="C27" s="28">
        <v>5</v>
      </c>
      <c r="E27" s="54">
        <v>510998</v>
      </c>
      <c r="F27" s="54"/>
      <c r="G27" s="54">
        <v>397126</v>
      </c>
      <c r="H27" s="54"/>
      <c r="I27" s="54">
        <v>78109</v>
      </c>
      <c r="J27" s="54"/>
      <c r="K27" s="54">
        <v>73152</v>
      </c>
      <c r="M27" s="92"/>
      <c r="O27" s="92"/>
    </row>
    <row r="28" spans="1:15" ht="21.6" customHeight="1" x14ac:dyDescent="0.2">
      <c r="A28" s="44" t="s">
        <v>23</v>
      </c>
      <c r="C28" s="28"/>
      <c r="E28" s="95">
        <f>SUM(E11:E27)</f>
        <v>8656846</v>
      </c>
      <c r="F28" s="54"/>
      <c r="G28" s="95">
        <f>SUM(G11:G27)</f>
        <v>10587303</v>
      </c>
      <c r="H28" s="54"/>
      <c r="I28" s="95">
        <f>SUM(I11:I27)</f>
        <v>1166048</v>
      </c>
      <c r="J28" s="54"/>
      <c r="K28" s="95">
        <f>SUM(K11:K27)</f>
        <v>2215714</v>
      </c>
    </row>
    <row r="29" spans="1:15" ht="21.6" customHeight="1" x14ac:dyDescent="0.2">
      <c r="A29" s="44" t="s">
        <v>24</v>
      </c>
      <c r="C29" s="28"/>
      <c r="E29" s="54"/>
      <c r="F29" s="54"/>
      <c r="G29" s="54"/>
      <c r="H29" s="54"/>
      <c r="I29" s="54"/>
      <c r="J29" s="54"/>
      <c r="K29" s="54"/>
    </row>
    <row r="30" spans="1:15" ht="21.6" customHeight="1" x14ac:dyDescent="0.2">
      <c r="A30" s="38" t="s">
        <v>25</v>
      </c>
      <c r="C30" s="28"/>
      <c r="E30" s="54">
        <v>2453</v>
      </c>
      <c r="F30" s="54"/>
      <c r="G30" s="54">
        <v>2353</v>
      </c>
      <c r="H30" s="54"/>
      <c r="I30" s="54">
        <v>0</v>
      </c>
      <c r="J30" s="54"/>
      <c r="K30" s="54">
        <v>0</v>
      </c>
      <c r="M30" s="92"/>
    </row>
    <row r="31" spans="1:15" ht="21.6" customHeight="1" x14ac:dyDescent="0.2">
      <c r="A31" s="38" t="s">
        <v>289</v>
      </c>
      <c r="C31" s="28"/>
      <c r="E31" s="54"/>
      <c r="F31" s="54"/>
      <c r="G31" s="54"/>
      <c r="H31" s="54"/>
      <c r="I31" s="54"/>
      <c r="J31" s="54"/>
      <c r="K31" s="54"/>
      <c r="M31" s="92"/>
    </row>
    <row r="32" spans="1:15" ht="21.6" customHeight="1" x14ac:dyDescent="0.2">
      <c r="A32" s="38" t="s">
        <v>290</v>
      </c>
      <c r="C32" s="28">
        <v>2</v>
      </c>
      <c r="E32" s="54">
        <v>4255049</v>
      </c>
      <c r="F32" s="54"/>
      <c r="G32" s="54">
        <v>4411317</v>
      </c>
      <c r="H32" s="54"/>
      <c r="I32" s="54">
        <v>0</v>
      </c>
      <c r="J32" s="54"/>
      <c r="K32" s="54">
        <v>0</v>
      </c>
      <c r="M32" s="92"/>
    </row>
    <row r="33" spans="1:13" ht="21.6" customHeight="1" x14ac:dyDescent="0.2">
      <c r="A33" s="38" t="s">
        <v>26</v>
      </c>
      <c r="C33" s="28">
        <v>6</v>
      </c>
      <c r="E33" s="54">
        <v>21347987</v>
      </c>
      <c r="F33" s="54"/>
      <c r="G33" s="54">
        <v>21814259</v>
      </c>
      <c r="H33" s="54"/>
      <c r="I33" s="54">
        <v>0</v>
      </c>
      <c r="J33" s="54"/>
      <c r="K33" s="54">
        <v>0</v>
      </c>
      <c r="M33" s="92"/>
    </row>
    <row r="34" spans="1:13" ht="21.6" customHeight="1" x14ac:dyDescent="0.2">
      <c r="A34" s="51" t="s">
        <v>27</v>
      </c>
      <c r="B34" s="27"/>
      <c r="C34" s="28">
        <v>7</v>
      </c>
      <c r="E34" s="54">
        <v>2614376</v>
      </c>
      <c r="F34" s="54"/>
      <c r="G34" s="54">
        <v>2539781</v>
      </c>
      <c r="H34" s="54"/>
      <c r="I34" s="54">
        <v>1791454</v>
      </c>
      <c r="J34" s="54"/>
      <c r="K34" s="54">
        <v>1809375</v>
      </c>
      <c r="M34" s="92"/>
    </row>
    <row r="35" spans="1:13" ht="21.6" customHeight="1" x14ac:dyDescent="0.2">
      <c r="A35" s="51" t="s">
        <v>291</v>
      </c>
      <c r="B35" s="27"/>
      <c r="C35" s="28">
        <v>8</v>
      </c>
      <c r="E35" s="54">
        <v>2388133</v>
      </c>
      <c r="F35" s="54"/>
      <c r="G35" s="54">
        <v>2287321</v>
      </c>
      <c r="H35" s="54"/>
      <c r="I35" s="54">
        <v>0</v>
      </c>
      <c r="J35" s="54"/>
      <c r="K35" s="54">
        <v>0</v>
      </c>
      <c r="M35" s="92"/>
    </row>
    <row r="36" spans="1:13" ht="21.6" customHeight="1" x14ac:dyDescent="0.2">
      <c r="A36" s="38" t="s">
        <v>28</v>
      </c>
      <c r="C36" s="28">
        <v>9</v>
      </c>
      <c r="E36" s="54">
        <v>0</v>
      </c>
      <c r="F36" s="54"/>
      <c r="G36" s="54">
        <v>0</v>
      </c>
      <c r="H36" s="54"/>
      <c r="I36" s="54">
        <v>18631968</v>
      </c>
      <c r="J36" s="54"/>
      <c r="K36" s="54">
        <v>17682803</v>
      </c>
      <c r="M36" s="92"/>
    </row>
    <row r="37" spans="1:13" ht="21.6" customHeight="1" x14ac:dyDescent="0.2">
      <c r="A37" s="38" t="s">
        <v>29</v>
      </c>
      <c r="C37" s="28">
        <v>10</v>
      </c>
      <c r="E37" s="54">
        <v>5759285</v>
      </c>
      <c r="F37" s="54"/>
      <c r="G37" s="54">
        <v>5675716</v>
      </c>
      <c r="H37" s="54"/>
      <c r="I37" s="54">
        <v>39729</v>
      </c>
      <c r="J37" s="54"/>
      <c r="K37" s="54">
        <v>39982</v>
      </c>
      <c r="M37" s="92"/>
    </row>
    <row r="38" spans="1:13" ht="21.6" customHeight="1" x14ac:dyDescent="0.2">
      <c r="A38" s="38" t="s">
        <v>30</v>
      </c>
      <c r="C38" s="28">
        <v>11</v>
      </c>
      <c r="E38" s="54">
        <v>6272408</v>
      </c>
      <c r="F38" s="54"/>
      <c r="G38" s="54">
        <v>6218323</v>
      </c>
      <c r="H38" s="54"/>
      <c r="I38" s="54">
        <v>6218500</v>
      </c>
      <c r="J38" s="54"/>
      <c r="K38" s="54">
        <v>6164426</v>
      </c>
      <c r="M38" s="92"/>
    </row>
    <row r="39" spans="1:13" ht="21.6" customHeight="1" x14ac:dyDescent="0.2">
      <c r="A39" s="26" t="s">
        <v>31</v>
      </c>
      <c r="B39" s="27"/>
      <c r="C39" s="28">
        <v>12</v>
      </c>
      <c r="E39" s="54">
        <v>5182436</v>
      </c>
      <c r="F39" s="54"/>
      <c r="G39" s="54">
        <v>5415339</v>
      </c>
      <c r="H39" s="54"/>
      <c r="I39" s="54">
        <v>656682</v>
      </c>
      <c r="J39" s="54"/>
      <c r="K39" s="54">
        <v>667592</v>
      </c>
      <c r="M39" s="92"/>
    </row>
    <row r="40" spans="1:13" ht="21.6" customHeight="1" x14ac:dyDescent="0.2">
      <c r="A40" s="51" t="s">
        <v>32</v>
      </c>
      <c r="B40" s="27"/>
      <c r="C40" s="28">
        <v>13</v>
      </c>
      <c r="E40" s="54">
        <v>1820897</v>
      </c>
      <c r="F40" s="54"/>
      <c r="G40" s="54">
        <v>1325315</v>
      </c>
      <c r="H40" s="54"/>
      <c r="I40" s="54">
        <v>89616</v>
      </c>
      <c r="J40" s="54"/>
      <c r="K40" s="54">
        <v>71836</v>
      </c>
      <c r="M40" s="92"/>
    </row>
    <row r="41" spans="1:13" ht="21.6" customHeight="1" x14ac:dyDescent="0.2">
      <c r="A41" s="51" t="s">
        <v>33</v>
      </c>
      <c r="B41" s="27"/>
      <c r="C41" s="28"/>
      <c r="E41" s="54">
        <v>763079</v>
      </c>
      <c r="F41" s="54"/>
      <c r="G41" s="54">
        <v>822476</v>
      </c>
      <c r="H41" s="54"/>
      <c r="I41" s="54">
        <v>0</v>
      </c>
      <c r="J41" s="54"/>
      <c r="K41" s="54">
        <v>0</v>
      </c>
      <c r="M41" s="92"/>
    </row>
    <row r="42" spans="1:13" ht="21.6" customHeight="1" x14ac:dyDescent="0.2">
      <c r="A42" s="51" t="s">
        <v>34</v>
      </c>
      <c r="B42" s="27"/>
      <c r="C42" s="28"/>
      <c r="E42" s="54">
        <v>284759</v>
      </c>
      <c r="F42" s="54"/>
      <c r="G42" s="54">
        <v>284759</v>
      </c>
      <c r="H42" s="54"/>
      <c r="I42" s="54">
        <v>0</v>
      </c>
      <c r="J42" s="54"/>
      <c r="K42" s="54">
        <v>0</v>
      </c>
      <c r="M42" s="92"/>
    </row>
    <row r="43" spans="1:13" ht="21.6" customHeight="1" x14ac:dyDescent="0.2">
      <c r="A43" s="26" t="s">
        <v>35</v>
      </c>
      <c r="B43" s="27"/>
      <c r="C43" s="28"/>
      <c r="E43" s="54">
        <v>264173</v>
      </c>
      <c r="F43" s="54"/>
      <c r="G43" s="54">
        <v>278607</v>
      </c>
      <c r="H43" s="54"/>
      <c r="I43" s="54">
        <v>43337</v>
      </c>
      <c r="J43" s="54"/>
      <c r="K43" s="54">
        <v>46231</v>
      </c>
      <c r="M43" s="92"/>
    </row>
    <row r="44" spans="1:13" ht="21.6" customHeight="1" x14ac:dyDescent="0.2">
      <c r="A44" s="26" t="s">
        <v>36</v>
      </c>
      <c r="B44" s="27"/>
      <c r="C44" s="28"/>
      <c r="E44" s="54">
        <v>347367</v>
      </c>
      <c r="F44" s="54"/>
      <c r="G44" s="54">
        <v>347081</v>
      </c>
      <c r="H44" s="54"/>
      <c r="I44" s="54">
        <v>11630</v>
      </c>
      <c r="J44" s="54"/>
      <c r="K44" s="54">
        <v>11634</v>
      </c>
      <c r="M44" s="92"/>
    </row>
    <row r="45" spans="1:13" ht="21.6" customHeight="1" x14ac:dyDescent="0.2">
      <c r="A45" s="26" t="s">
        <v>37</v>
      </c>
      <c r="B45" s="27"/>
      <c r="C45" s="28"/>
      <c r="E45" s="54">
        <v>212230</v>
      </c>
      <c r="F45" s="54"/>
      <c r="G45" s="54">
        <v>200991</v>
      </c>
      <c r="H45" s="54"/>
      <c r="I45" s="54">
        <v>35877</v>
      </c>
      <c r="J45" s="54"/>
      <c r="K45" s="54">
        <v>32606</v>
      </c>
      <c r="M45" s="92"/>
    </row>
    <row r="46" spans="1:13" ht="21.6" customHeight="1" x14ac:dyDescent="0.2">
      <c r="A46" s="38" t="s">
        <v>38</v>
      </c>
      <c r="C46" s="28"/>
      <c r="E46" s="96">
        <v>25442</v>
      </c>
      <c r="F46" s="54"/>
      <c r="G46" s="96">
        <v>28713</v>
      </c>
      <c r="H46" s="54"/>
      <c r="I46" s="96">
        <v>3</v>
      </c>
      <c r="J46" s="54"/>
      <c r="K46" s="96">
        <v>4</v>
      </c>
      <c r="M46" s="92"/>
    </row>
    <row r="47" spans="1:13" ht="21.6" customHeight="1" x14ac:dyDescent="0.2">
      <c r="A47" s="44" t="s">
        <v>39</v>
      </c>
      <c r="C47" s="28"/>
      <c r="E47" s="54">
        <f>SUM(E30:E46)</f>
        <v>51540074</v>
      </c>
      <c r="F47" s="54"/>
      <c r="G47" s="54">
        <f>SUM(G30:G46)</f>
        <v>51652351</v>
      </c>
      <c r="H47" s="54"/>
      <c r="I47" s="54">
        <f>SUM(I30:I46)</f>
        <v>27518796</v>
      </c>
      <c r="J47" s="54"/>
      <c r="K47" s="54">
        <f>SUM(K30:K46)</f>
        <v>26526489</v>
      </c>
    </row>
    <row r="48" spans="1:13" ht="21.6" customHeight="1" thickBot="1" x14ac:dyDescent="0.25">
      <c r="A48" s="44" t="s">
        <v>40</v>
      </c>
      <c r="E48" s="97">
        <f>E47+E28</f>
        <v>60196920</v>
      </c>
      <c r="F48" s="54"/>
      <c r="G48" s="97">
        <f>G47+G28</f>
        <v>62239654</v>
      </c>
      <c r="H48" s="54"/>
      <c r="I48" s="97">
        <f>I47+I28</f>
        <v>28684844</v>
      </c>
      <c r="J48" s="54"/>
      <c r="K48" s="97">
        <f>K47+K28</f>
        <v>28742203</v>
      </c>
    </row>
    <row r="49" spans="1:13" ht="21" customHeight="1" thickTop="1" x14ac:dyDescent="0.2"/>
    <row r="50" spans="1:13" ht="21.6" customHeight="1" x14ac:dyDescent="0.2">
      <c r="A50" s="38" t="s">
        <v>41</v>
      </c>
    </row>
    <row r="51" spans="1:13" s="30" customFormat="1" ht="21.75" customHeight="1" x14ac:dyDescent="0.2">
      <c r="A51" s="34" t="s">
        <v>254</v>
      </c>
      <c r="B51" s="36"/>
      <c r="C51" s="32"/>
      <c r="D51" s="31"/>
      <c r="E51" s="31"/>
      <c r="F51" s="31"/>
      <c r="G51" s="31"/>
      <c r="H51" s="31"/>
      <c r="I51" s="31"/>
      <c r="J51" s="31"/>
      <c r="K51" s="31"/>
    </row>
    <row r="52" spans="1:13" s="30" customFormat="1" ht="21.75" customHeight="1" x14ac:dyDescent="0.2">
      <c r="A52" s="59" t="s">
        <v>292</v>
      </c>
      <c r="B52" s="36"/>
      <c r="C52" s="32"/>
      <c r="D52" s="31"/>
      <c r="E52" s="31"/>
      <c r="F52" s="31"/>
      <c r="G52" s="31"/>
      <c r="H52" s="31"/>
      <c r="I52" s="31"/>
      <c r="J52" s="31"/>
      <c r="K52" s="36"/>
    </row>
    <row r="53" spans="1:13" s="89" customFormat="1" ht="21.75" customHeight="1" x14ac:dyDescent="0.2">
      <c r="A53" s="44" t="s">
        <v>275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spans="1:13" ht="21.75" customHeight="1" x14ac:dyDescent="0.2">
      <c r="A54" s="32"/>
      <c r="B54" s="31"/>
      <c r="C54" s="32"/>
      <c r="D54" s="31"/>
      <c r="E54" s="31"/>
      <c r="F54" s="31"/>
      <c r="G54" s="31"/>
      <c r="H54" s="31"/>
      <c r="I54" s="31"/>
      <c r="J54" s="31"/>
      <c r="K54" s="37" t="s">
        <v>0</v>
      </c>
    </row>
    <row r="55" spans="1:13" ht="21.75" customHeight="1" x14ac:dyDescent="0.2">
      <c r="E55" s="131" t="s">
        <v>1</v>
      </c>
      <c r="F55" s="131"/>
      <c r="G55" s="131"/>
      <c r="H55" s="39"/>
      <c r="I55" s="131" t="s">
        <v>2</v>
      </c>
      <c r="J55" s="131"/>
      <c r="K55" s="131"/>
    </row>
    <row r="56" spans="1:13" ht="21.75" customHeight="1" x14ac:dyDescent="0.2">
      <c r="C56" s="40" t="s">
        <v>3</v>
      </c>
      <c r="D56" s="41"/>
      <c r="E56" s="90" t="s">
        <v>276</v>
      </c>
      <c r="F56" s="42"/>
      <c r="G56" s="90" t="s">
        <v>277</v>
      </c>
      <c r="H56" s="43"/>
      <c r="I56" s="90" t="s">
        <v>276</v>
      </c>
      <c r="J56" s="42"/>
      <c r="K56" s="90" t="s">
        <v>277</v>
      </c>
    </row>
    <row r="57" spans="1:13" ht="21.75" customHeight="1" x14ac:dyDescent="0.2">
      <c r="C57" s="40"/>
      <c r="D57" s="41"/>
      <c r="E57" s="78" t="s">
        <v>4</v>
      </c>
      <c r="F57" s="91"/>
      <c r="G57" s="78" t="s">
        <v>5</v>
      </c>
      <c r="H57" s="43"/>
      <c r="I57" s="78" t="s">
        <v>4</v>
      </c>
      <c r="J57" s="91"/>
      <c r="K57" s="78" t="s">
        <v>5</v>
      </c>
    </row>
    <row r="58" spans="1:13" ht="21.75" customHeight="1" x14ac:dyDescent="0.2">
      <c r="C58" s="40"/>
      <c r="D58" s="41"/>
      <c r="E58" s="78" t="s">
        <v>6</v>
      </c>
      <c r="F58" s="91"/>
      <c r="G58" s="78"/>
      <c r="H58" s="43"/>
      <c r="I58" s="78" t="s">
        <v>6</v>
      </c>
      <c r="J58" s="91"/>
      <c r="K58" s="78"/>
    </row>
    <row r="59" spans="1:13" ht="21.75" customHeight="1" x14ac:dyDescent="0.2">
      <c r="A59" s="44" t="s">
        <v>42</v>
      </c>
    </row>
    <row r="60" spans="1:13" ht="21.75" customHeight="1" x14ac:dyDescent="0.2">
      <c r="A60" s="44" t="s">
        <v>43</v>
      </c>
    </row>
    <row r="61" spans="1:13" ht="21.75" customHeight="1" x14ac:dyDescent="0.2">
      <c r="A61" s="51" t="s">
        <v>44</v>
      </c>
      <c r="B61" s="27"/>
      <c r="C61" s="28">
        <v>14</v>
      </c>
      <c r="E61" s="72">
        <v>1293982</v>
      </c>
      <c r="F61" s="72"/>
      <c r="G61" s="72">
        <v>1663953</v>
      </c>
      <c r="H61" s="72"/>
      <c r="I61" s="72">
        <v>200000</v>
      </c>
      <c r="J61" s="72"/>
      <c r="K61" s="72">
        <v>500000</v>
      </c>
      <c r="M61" s="92"/>
    </row>
    <row r="62" spans="1:13" ht="21.75" customHeight="1" x14ac:dyDescent="0.2">
      <c r="A62" s="51" t="s">
        <v>45</v>
      </c>
      <c r="B62" s="27"/>
      <c r="C62" s="28">
        <v>2</v>
      </c>
      <c r="E62" s="72">
        <v>572678</v>
      </c>
      <c r="F62" s="72"/>
      <c r="G62" s="72">
        <v>519916</v>
      </c>
      <c r="H62" s="72"/>
      <c r="I62" s="72">
        <v>84800</v>
      </c>
      <c r="J62" s="72"/>
      <c r="K62" s="72">
        <v>82822</v>
      </c>
      <c r="M62" s="92"/>
    </row>
    <row r="63" spans="1:13" ht="21.75" customHeight="1" x14ac:dyDescent="0.2">
      <c r="A63" s="51" t="s">
        <v>46</v>
      </c>
      <c r="B63" s="27"/>
      <c r="C63" s="28"/>
      <c r="E63" s="72">
        <v>265125</v>
      </c>
      <c r="F63" s="72"/>
      <c r="G63" s="72">
        <v>843822</v>
      </c>
      <c r="H63" s="72"/>
      <c r="I63" s="72">
        <v>0</v>
      </c>
      <c r="J63" s="72"/>
      <c r="K63" s="72">
        <v>0</v>
      </c>
      <c r="M63" s="92"/>
    </row>
    <row r="64" spans="1:13" ht="21.75" customHeight="1" x14ac:dyDescent="0.2">
      <c r="A64" s="51" t="s">
        <v>47</v>
      </c>
      <c r="B64" s="27"/>
      <c r="C64" s="28"/>
      <c r="E64" s="46">
        <v>417199</v>
      </c>
      <c r="F64" s="46"/>
      <c r="G64" s="46">
        <v>450137</v>
      </c>
      <c r="H64" s="46"/>
      <c r="I64" s="72">
        <v>0</v>
      </c>
      <c r="J64" s="46"/>
      <c r="K64" s="72">
        <v>0</v>
      </c>
      <c r="M64" s="92"/>
    </row>
    <row r="65" spans="1:18" ht="21.75" customHeight="1" x14ac:dyDescent="0.2">
      <c r="A65" s="51" t="s">
        <v>48</v>
      </c>
      <c r="B65" s="27"/>
      <c r="C65" s="28"/>
      <c r="E65" s="46">
        <v>274982</v>
      </c>
      <c r="F65" s="46"/>
      <c r="G65" s="46">
        <v>284363</v>
      </c>
      <c r="H65" s="46"/>
      <c r="I65" s="72">
        <v>0</v>
      </c>
      <c r="J65" s="46"/>
      <c r="K65" s="72">
        <v>0</v>
      </c>
      <c r="M65" s="92"/>
    </row>
    <row r="66" spans="1:18" ht="21.75" customHeight="1" x14ac:dyDescent="0.2">
      <c r="A66" s="51" t="s">
        <v>49</v>
      </c>
      <c r="B66" s="27"/>
      <c r="C66" s="28">
        <v>15</v>
      </c>
      <c r="E66" s="72">
        <v>721907</v>
      </c>
      <c r="F66" s="72"/>
      <c r="G66" s="72">
        <v>641860</v>
      </c>
      <c r="H66" s="72"/>
      <c r="I66" s="72">
        <v>0</v>
      </c>
      <c r="J66" s="72"/>
      <c r="K66" s="72">
        <v>0</v>
      </c>
      <c r="M66" s="92"/>
    </row>
    <row r="67" spans="1:18" ht="21.75" customHeight="1" x14ac:dyDescent="0.2">
      <c r="A67" s="26" t="s">
        <v>50</v>
      </c>
      <c r="B67" s="27"/>
      <c r="C67" s="28">
        <v>16</v>
      </c>
      <c r="E67" s="98">
        <v>456735</v>
      </c>
      <c r="F67" s="72"/>
      <c r="G67" s="72">
        <v>502270</v>
      </c>
      <c r="H67" s="72"/>
      <c r="I67" s="72">
        <v>18064</v>
      </c>
      <c r="J67" s="72"/>
      <c r="K67" s="72">
        <v>17641</v>
      </c>
      <c r="M67" s="92"/>
    </row>
    <row r="68" spans="1:18" ht="21.75" customHeight="1" x14ac:dyDescent="0.2">
      <c r="A68" s="26" t="s">
        <v>260</v>
      </c>
      <c r="B68" s="27"/>
      <c r="C68" s="28">
        <v>17</v>
      </c>
      <c r="E68" s="72">
        <v>4131102</v>
      </c>
      <c r="F68" s="72"/>
      <c r="G68" s="72">
        <v>5976479</v>
      </c>
      <c r="H68" s="72"/>
      <c r="I68" s="72">
        <v>2497585</v>
      </c>
      <c r="J68" s="72"/>
      <c r="K68" s="72">
        <v>2496253</v>
      </c>
      <c r="M68" s="92"/>
    </row>
    <row r="69" spans="1:18" ht="21.75" customHeight="1" x14ac:dyDescent="0.2">
      <c r="A69" s="26" t="s">
        <v>51</v>
      </c>
      <c r="B69" s="27"/>
      <c r="C69" s="28"/>
      <c r="E69" s="72">
        <v>316888</v>
      </c>
      <c r="F69" s="72"/>
      <c r="G69" s="72">
        <v>198987</v>
      </c>
      <c r="H69" s="72"/>
      <c r="I69" s="72">
        <v>0</v>
      </c>
      <c r="J69" s="72"/>
      <c r="K69" s="72">
        <v>0</v>
      </c>
      <c r="M69" s="92"/>
    </row>
    <row r="70" spans="1:18" ht="21.75" customHeight="1" x14ac:dyDescent="0.2">
      <c r="A70" s="38" t="s">
        <v>52</v>
      </c>
      <c r="C70" s="28"/>
      <c r="E70" s="72">
        <v>142302</v>
      </c>
      <c r="F70" s="72"/>
      <c r="G70" s="99">
        <v>140123</v>
      </c>
      <c r="H70" s="72"/>
      <c r="I70" s="99">
        <v>8469</v>
      </c>
      <c r="J70" s="72"/>
      <c r="K70" s="72">
        <v>8216</v>
      </c>
      <c r="M70" s="92"/>
    </row>
    <row r="71" spans="1:18" ht="21.75" customHeight="1" x14ac:dyDescent="0.2">
      <c r="A71" s="44" t="s">
        <v>53</v>
      </c>
      <c r="C71" s="28"/>
      <c r="E71" s="100">
        <f>SUM(E61:E70)</f>
        <v>8592900</v>
      </c>
      <c r="F71" s="72"/>
      <c r="G71" s="100">
        <f>SUM(G61:G70)</f>
        <v>11221910</v>
      </c>
      <c r="H71" s="72"/>
      <c r="I71" s="100">
        <f>SUM(I61:I70)</f>
        <v>2808918</v>
      </c>
      <c r="J71" s="72"/>
      <c r="K71" s="100">
        <f>SUM(K61:K70)</f>
        <v>3104932</v>
      </c>
    </row>
    <row r="72" spans="1:18" ht="21.75" customHeight="1" x14ac:dyDescent="0.2">
      <c r="A72" s="44" t="s">
        <v>54</v>
      </c>
      <c r="C72" s="28"/>
      <c r="E72" s="72"/>
      <c r="F72" s="72"/>
      <c r="G72" s="72"/>
      <c r="H72" s="72"/>
      <c r="I72" s="72"/>
      <c r="J72" s="72"/>
      <c r="K72" s="72"/>
    </row>
    <row r="73" spans="1:18" ht="21.75" customHeight="1" x14ac:dyDescent="0.2">
      <c r="A73" s="38" t="s">
        <v>55</v>
      </c>
      <c r="C73" s="28">
        <v>15</v>
      </c>
      <c r="E73" s="72">
        <v>1370114</v>
      </c>
      <c r="F73" s="72"/>
      <c r="G73" s="72">
        <v>1275372</v>
      </c>
      <c r="H73" s="72"/>
      <c r="I73" s="54">
        <v>0</v>
      </c>
      <c r="J73" s="72"/>
      <c r="K73" s="72">
        <v>0</v>
      </c>
      <c r="M73" s="92"/>
    </row>
    <row r="74" spans="1:18" ht="21.75" customHeight="1" x14ac:dyDescent="0.2">
      <c r="A74" s="38" t="s">
        <v>56</v>
      </c>
      <c r="C74" s="28">
        <v>16</v>
      </c>
      <c r="E74" s="72">
        <v>1172491</v>
      </c>
      <c r="F74" s="72"/>
      <c r="G74" s="72">
        <v>1204352</v>
      </c>
      <c r="H74" s="72"/>
      <c r="I74" s="72">
        <v>33277</v>
      </c>
      <c r="J74" s="72"/>
      <c r="K74" s="72">
        <v>38116</v>
      </c>
      <c r="M74" s="92"/>
    </row>
    <row r="75" spans="1:18" ht="21.75" customHeight="1" x14ac:dyDescent="0.2">
      <c r="A75" s="38" t="s">
        <v>255</v>
      </c>
      <c r="C75" s="28">
        <v>17</v>
      </c>
      <c r="E75" s="72">
        <v>15227811</v>
      </c>
      <c r="F75" s="72"/>
      <c r="G75" s="72">
        <v>15220495</v>
      </c>
      <c r="H75" s="72"/>
      <c r="I75" s="72">
        <v>6960216</v>
      </c>
      <c r="J75" s="72"/>
      <c r="K75" s="72">
        <v>6957187</v>
      </c>
      <c r="L75" s="54"/>
      <c r="M75" s="92"/>
    </row>
    <row r="76" spans="1:18" ht="21.75" customHeight="1" x14ac:dyDescent="0.2">
      <c r="A76" s="38" t="s">
        <v>57</v>
      </c>
      <c r="C76" s="28" t="s">
        <v>323</v>
      </c>
      <c r="E76" s="46">
        <v>201973</v>
      </c>
      <c r="F76" s="46"/>
      <c r="G76" s="46">
        <v>218330</v>
      </c>
      <c r="H76" s="46"/>
      <c r="I76" s="54">
        <v>0</v>
      </c>
      <c r="J76" s="46"/>
      <c r="K76" s="54">
        <v>0</v>
      </c>
      <c r="L76" s="54"/>
      <c r="M76" s="92"/>
    </row>
    <row r="77" spans="1:18" ht="21.75" customHeight="1" x14ac:dyDescent="0.2">
      <c r="A77" s="38" t="s">
        <v>58</v>
      </c>
      <c r="C77" s="28"/>
      <c r="E77" s="72">
        <v>36776</v>
      </c>
      <c r="F77" s="72"/>
      <c r="G77" s="72">
        <v>35409</v>
      </c>
      <c r="H77" s="72"/>
      <c r="I77" s="72">
        <v>8564</v>
      </c>
      <c r="J77" s="72"/>
      <c r="K77" s="72">
        <v>8328</v>
      </c>
      <c r="M77" s="92"/>
    </row>
    <row r="78" spans="1:18" ht="21.75" customHeight="1" x14ac:dyDescent="0.2">
      <c r="A78" s="38" t="s">
        <v>59</v>
      </c>
      <c r="C78" s="28">
        <v>2</v>
      </c>
      <c r="E78" s="72">
        <v>98940</v>
      </c>
      <c r="F78" s="72"/>
      <c r="G78" s="72">
        <v>99515</v>
      </c>
      <c r="H78" s="72"/>
      <c r="I78" s="72">
        <v>14196</v>
      </c>
      <c r="J78" s="72"/>
      <c r="K78" s="72">
        <v>13994</v>
      </c>
      <c r="M78" s="92"/>
      <c r="R78" s="101"/>
    </row>
    <row r="79" spans="1:18" ht="21.75" customHeight="1" x14ac:dyDescent="0.2">
      <c r="A79" s="38" t="s">
        <v>60</v>
      </c>
      <c r="C79" s="28"/>
      <c r="E79" s="72">
        <v>150341</v>
      </c>
      <c r="F79" s="72"/>
      <c r="G79" s="72">
        <v>158352</v>
      </c>
      <c r="H79" s="72"/>
      <c r="I79" s="72">
        <v>0</v>
      </c>
      <c r="J79" s="72"/>
      <c r="K79" s="72">
        <v>0</v>
      </c>
      <c r="M79" s="92"/>
    </row>
    <row r="80" spans="1:18" ht="21.75" customHeight="1" x14ac:dyDescent="0.2">
      <c r="A80" s="38" t="s">
        <v>61</v>
      </c>
      <c r="C80" s="28"/>
      <c r="E80" s="72">
        <v>8269</v>
      </c>
      <c r="F80" s="72"/>
      <c r="G80" s="72">
        <v>8063</v>
      </c>
      <c r="H80" s="72"/>
      <c r="I80" s="72">
        <v>0</v>
      </c>
      <c r="J80" s="72"/>
      <c r="K80" s="72">
        <v>0</v>
      </c>
      <c r="M80" s="92"/>
    </row>
    <row r="81" spans="1:13" ht="21.75" customHeight="1" x14ac:dyDescent="0.2">
      <c r="A81" s="38" t="s">
        <v>62</v>
      </c>
      <c r="C81" s="28"/>
      <c r="E81" s="99">
        <v>178995</v>
      </c>
      <c r="F81" s="72"/>
      <c r="G81" s="99">
        <v>70037</v>
      </c>
      <c r="H81" s="72"/>
      <c r="I81" s="99">
        <v>610</v>
      </c>
      <c r="J81" s="72"/>
      <c r="K81" s="99">
        <v>659</v>
      </c>
      <c r="M81" s="92"/>
    </row>
    <row r="82" spans="1:13" ht="21.75" customHeight="1" x14ac:dyDescent="0.2">
      <c r="A82" s="44" t="s">
        <v>63</v>
      </c>
      <c r="C82" s="28"/>
      <c r="E82" s="72">
        <f>SUM(E73:E81)</f>
        <v>18445710</v>
      </c>
      <c r="F82" s="72"/>
      <c r="G82" s="72">
        <f>SUM(G73:G81)</f>
        <v>18289925</v>
      </c>
      <c r="H82" s="72"/>
      <c r="I82" s="72">
        <f>SUM(I73:I81)</f>
        <v>7016863</v>
      </c>
      <c r="J82" s="72"/>
      <c r="K82" s="72">
        <f>SUM(K73:K81)</f>
        <v>7018284</v>
      </c>
    </row>
    <row r="83" spans="1:13" ht="21.75" customHeight="1" x14ac:dyDescent="0.2">
      <c r="A83" s="44" t="s">
        <v>64</v>
      </c>
      <c r="E83" s="100">
        <f>E82+E71</f>
        <v>27038610</v>
      </c>
      <c r="F83" s="72"/>
      <c r="G83" s="100">
        <f>G82+G71</f>
        <v>29511835</v>
      </c>
      <c r="H83" s="72"/>
      <c r="I83" s="100">
        <f>I82+I71</f>
        <v>9825781</v>
      </c>
      <c r="J83" s="72"/>
      <c r="K83" s="100">
        <f>K82+K71</f>
        <v>10123216</v>
      </c>
    </row>
    <row r="84" spans="1:13" ht="21.75" customHeight="1" x14ac:dyDescent="0.2">
      <c r="E84" s="49"/>
      <c r="F84" s="49"/>
    </row>
    <row r="85" spans="1:13" ht="21.75" customHeight="1" x14ac:dyDescent="0.2">
      <c r="A85" s="38" t="s">
        <v>41</v>
      </c>
      <c r="E85" s="49"/>
      <c r="F85" s="49"/>
    </row>
    <row r="86" spans="1:13" s="30" customFormat="1" ht="21.75" customHeight="1" x14ac:dyDescent="0.2">
      <c r="A86" s="34" t="s">
        <v>254</v>
      </c>
      <c r="B86" s="36"/>
      <c r="C86" s="32"/>
      <c r="D86" s="31"/>
      <c r="E86" s="31"/>
      <c r="F86" s="31"/>
      <c r="H86" s="31"/>
      <c r="I86" s="31"/>
      <c r="J86" s="31"/>
    </row>
    <row r="87" spans="1:13" s="30" customFormat="1" ht="21.75" customHeight="1" x14ac:dyDescent="0.2">
      <c r="A87" s="59" t="s">
        <v>292</v>
      </c>
      <c r="B87" s="36"/>
      <c r="C87" s="32"/>
      <c r="D87" s="31"/>
      <c r="E87" s="31"/>
      <c r="F87" s="31"/>
      <c r="G87" s="31"/>
      <c r="H87" s="31"/>
      <c r="I87" s="31"/>
      <c r="J87" s="31"/>
      <c r="K87" s="36"/>
    </row>
    <row r="88" spans="1:13" s="89" customFormat="1" ht="21.75" customHeight="1" x14ac:dyDescent="0.2">
      <c r="A88" s="44" t="s">
        <v>275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spans="1:13" ht="21.75" customHeight="1" x14ac:dyDescent="0.2">
      <c r="A89" s="32"/>
      <c r="B89" s="31"/>
      <c r="C89" s="32"/>
      <c r="D89" s="31"/>
      <c r="E89" s="31"/>
      <c r="F89" s="31"/>
      <c r="G89" s="31"/>
      <c r="H89" s="31"/>
      <c r="I89" s="31"/>
      <c r="J89" s="31"/>
      <c r="K89" s="37" t="s">
        <v>0</v>
      </c>
    </row>
    <row r="90" spans="1:13" ht="21.75" customHeight="1" x14ac:dyDescent="0.2">
      <c r="E90" s="131" t="s">
        <v>1</v>
      </c>
      <c r="F90" s="131"/>
      <c r="G90" s="131"/>
      <c r="H90" s="39"/>
      <c r="I90" s="131" t="s">
        <v>2</v>
      </c>
      <c r="J90" s="131"/>
      <c r="K90" s="131"/>
    </row>
    <row r="91" spans="1:13" ht="21.75" customHeight="1" x14ac:dyDescent="0.2">
      <c r="C91" s="40" t="s">
        <v>3</v>
      </c>
      <c r="D91" s="41"/>
      <c r="E91" s="90" t="s">
        <v>276</v>
      </c>
      <c r="F91" s="42"/>
      <c r="G91" s="90" t="s">
        <v>277</v>
      </c>
      <c r="H91" s="43"/>
      <c r="I91" s="90" t="s">
        <v>276</v>
      </c>
      <c r="J91" s="42"/>
      <c r="K91" s="90" t="s">
        <v>277</v>
      </c>
    </row>
    <row r="92" spans="1:13" ht="21.75" customHeight="1" x14ac:dyDescent="0.2">
      <c r="C92" s="40"/>
      <c r="D92" s="41"/>
      <c r="E92" s="78" t="s">
        <v>4</v>
      </c>
      <c r="F92" s="91"/>
      <c r="G92" s="78" t="s">
        <v>5</v>
      </c>
      <c r="H92" s="43"/>
      <c r="I92" s="78" t="s">
        <v>4</v>
      </c>
      <c r="J92" s="91"/>
      <c r="K92" s="78" t="s">
        <v>5</v>
      </c>
    </row>
    <row r="93" spans="1:13" ht="21.75" customHeight="1" x14ac:dyDescent="0.2">
      <c r="C93" s="40"/>
      <c r="D93" s="41"/>
      <c r="E93" s="78" t="s">
        <v>6</v>
      </c>
      <c r="F93" s="91"/>
      <c r="G93" s="78"/>
      <c r="H93" s="43"/>
      <c r="I93" s="78" t="s">
        <v>6</v>
      </c>
      <c r="J93" s="91"/>
      <c r="K93" s="78"/>
    </row>
    <row r="94" spans="1:13" ht="21.75" customHeight="1" x14ac:dyDescent="0.2">
      <c r="A94" s="44" t="s">
        <v>65</v>
      </c>
      <c r="E94" s="49"/>
      <c r="F94" s="49"/>
      <c r="G94" s="49"/>
      <c r="K94" s="49"/>
    </row>
    <row r="95" spans="1:13" ht="21.75" customHeight="1" x14ac:dyDescent="0.2">
      <c r="A95" s="38" t="s">
        <v>66</v>
      </c>
      <c r="C95" s="28"/>
      <c r="E95" s="49"/>
      <c r="F95" s="49"/>
      <c r="G95" s="49"/>
      <c r="K95" s="49"/>
    </row>
    <row r="96" spans="1:13" ht="21.75" customHeight="1" x14ac:dyDescent="0.2">
      <c r="A96" s="26" t="s">
        <v>67</v>
      </c>
      <c r="B96" s="27"/>
      <c r="C96" s="28"/>
      <c r="E96" s="49"/>
      <c r="F96" s="49"/>
      <c r="G96" s="49"/>
      <c r="K96" s="49"/>
    </row>
    <row r="97" spans="1:13" ht="21.75" customHeight="1" thickBot="1" x14ac:dyDescent="0.25">
      <c r="A97" s="26" t="s">
        <v>68</v>
      </c>
      <c r="B97" s="27"/>
      <c r="C97" s="28"/>
      <c r="E97" s="102">
        <v>1558820</v>
      </c>
      <c r="F97" s="49"/>
      <c r="G97" s="102">
        <v>1558820</v>
      </c>
      <c r="H97" s="49"/>
      <c r="I97" s="102">
        <v>1558820</v>
      </c>
      <c r="K97" s="102">
        <v>1558820</v>
      </c>
      <c r="M97" s="92"/>
    </row>
    <row r="98" spans="1:13" ht="21.75" customHeight="1" thickTop="1" x14ac:dyDescent="0.2">
      <c r="A98" s="26" t="s">
        <v>69</v>
      </c>
      <c r="B98" s="27"/>
      <c r="C98" s="28"/>
      <c r="E98" s="49"/>
      <c r="F98" s="49"/>
      <c r="G98" s="49"/>
      <c r="H98" s="49"/>
      <c r="I98" s="49"/>
      <c r="K98" s="49"/>
      <c r="M98" s="92"/>
    </row>
    <row r="99" spans="1:13" ht="21.75" customHeight="1" x14ac:dyDescent="0.2">
      <c r="A99" s="26" t="s">
        <v>293</v>
      </c>
      <c r="B99" s="27"/>
      <c r="C99" s="28"/>
      <c r="E99" s="49">
        <v>1457625</v>
      </c>
      <c r="F99" s="49"/>
      <c r="G99" s="49">
        <v>1457625</v>
      </c>
      <c r="H99" s="49"/>
      <c r="I99" s="49">
        <v>1457625</v>
      </c>
      <c r="K99" s="49">
        <v>1457625</v>
      </c>
      <c r="M99" s="92"/>
    </row>
    <row r="100" spans="1:13" ht="21.75" customHeight="1" x14ac:dyDescent="0.2">
      <c r="A100" s="38" t="s">
        <v>70</v>
      </c>
      <c r="E100" s="29">
        <v>13470882</v>
      </c>
      <c r="F100" s="49"/>
      <c r="G100" s="29">
        <v>13470882</v>
      </c>
      <c r="H100" s="49"/>
      <c r="I100" s="29">
        <v>13470882</v>
      </c>
      <c r="K100" s="29">
        <v>13470882</v>
      </c>
      <c r="M100" s="92"/>
    </row>
    <row r="101" spans="1:13" ht="21.75" customHeight="1" x14ac:dyDescent="0.2">
      <c r="A101" s="38" t="s">
        <v>71</v>
      </c>
      <c r="C101" s="28">
        <v>9</v>
      </c>
      <c r="E101" s="29">
        <v>2507922</v>
      </c>
      <c r="F101" s="49"/>
      <c r="G101" s="29">
        <v>2488074</v>
      </c>
      <c r="H101" s="49"/>
      <c r="I101" s="29">
        <v>2507922</v>
      </c>
      <c r="K101" s="29">
        <v>2488074</v>
      </c>
      <c r="M101" s="92"/>
    </row>
    <row r="102" spans="1:13" ht="21.75" customHeight="1" x14ac:dyDescent="0.2">
      <c r="A102" s="38" t="s">
        <v>71</v>
      </c>
      <c r="C102" s="28"/>
      <c r="F102" s="49"/>
      <c r="H102" s="49"/>
      <c r="M102" s="92"/>
    </row>
    <row r="103" spans="1:13" ht="21.75" customHeight="1" x14ac:dyDescent="0.2">
      <c r="A103" s="38" t="s">
        <v>72</v>
      </c>
      <c r="C103" s="28"/>
      <c r="E103" s="29">
        <v>624305</v>
      </c>
      <c r="F103" s="49"/>
      <c r="G103" s="29">
        <v>624305</v>
      </c>
      <c r="H103" s="49"/>
      <c r="I103" s="29">
        <v>624305</v>
      </c>
      <c r="K103" s="29">
        <v>624305</v>
      </c>
      <c r="M103" s="92"/>
    </row>
    <row r="104" spans="1:13" ht="21.75" customHeight="1" x14ac:dyDescent="0.2">
      <c r="A104" s="38" t="s">
        <v>73</v>
      </c>
      <c r="C104" s="28"/>
      <c r="E104" s="54">
        <v>-901</v>
      </c>
      <c r="F104" s="49"/>
      <c r="G104" s="29">
        <v>-901</v>
      </c>
      <c r="H104" s="49"/>
      <c r="I104" s="29">
        <v>-901</v>
      </c>
      <c r="K104" s="29">
        <v>-901</v>
      </c>
      <c r="M104" s="92"/>
    </row>
    <row r="105" spans="1:13" ht="21.75" customHeight="1" x14ac:dyDescent="0.2">
      <c r="A105" s="38" t="s">
        <v>74</v>
      </c>
      <c r="C105" s="28">
        <v>19</v>
      </c>
      <c r="E105" s="54">
        <v>3756</v>
      </c>
      <c r="F105" s="54"/>
      <c r="G105" s="54">
        <v>0</v>
      </c>
      <c r="H105" s="54"/>
      <c r="I105" s="54">
        <v>3756</v>
      </c>
      <c r="J105" s="54"/>
      <c r="K105" s="54">
        <v>0</v>
      </c>
      <c r="M105" s="92"/>
    </row>
    <row r="106" spans="1:13" ht="21.75" customHeight="1" x14ac:dyDescent="0.2">
      <c r="A106" s="26" t="s">
        <v>75</v>
      </c>
      <c r="B106" s="30"/>
      <c r="C106" s="28"/>
      <c r="E106" s="54"/>
      <c r="F106" s="54"/>
      <c r="G106" s="54"/>
      <c r="H106" s="54"/>
      <c r="I106" s="54"/>
      <c r="J106" s="54"/>
      <c r="K106" s="54"/>
      <c r="M106" s="92"/>
    </row>
    <row r="107" spans="1:13" ht="21.75" customHeight="1" x14ac:dyDescent="0.2">
      <c r="A107" s="26" t="s">
        <v>287</v>
      </c>
      <c r="B107" s="30"/>
      <c r="C107" s="28"/>
      <c r="E107" s="54"/>
      <c r="F107" s="54"/>
      <c r="G107" s="54"/>
      <c r="H107" s="54"/>
      <c r="I107" s="54"/>
      <c r="J107" s="54"/>
      <c r="K107" s="54"/>
      <c r="M107" s="92"/>
    </row>
    <row r="108" spans="1:13" ht="21.75" customHeight="1" x14ac:dyDescent="0.2">
      <c r="A108" s="26" t="s">
        <v>284</v>
      </c>
      <c r="B108" s="30"/>
      <c r="C108" s="28"/>
      <c r="E108" s="54">
        <v>155882</v>
      </c>
      <c r="F108" s="54"/>
      <c r="G108" s="49">
        <v>155882</v>
      </c>
      <c r="H108" s="49"/>
      <c r="I108" s="49">
        <v>155882</v>
      </c>
      <c r="K108" s="49">
        <v>155882</v>
      </c>
      <c r="M108" s="92"/>
    </row>
    <row r="109" spans="1:13" ht="21.75" customHeight="1" x14ac:dyDescent="0.2">
      <c r="A109" s="26" t="s">
        <v>285</v>
      </c>
      <c r="B109" s="30"/>
      <c r="C109" s="28"/>
      <c r="E109" s="49">
        <v>128970</v>
      </c>
      <c r="F109" s="49"/>
      <c r="G109" s="49">
        <v>128970</v>
      </c>
      <c r="H109" s="49"/>
      <c r="I109" s="54">
        <v>128970</v>
      </c>
      <c r="K109" s="49">
        <v>128970</v>
      </c>
      <c r="M109" s="92"/>
    </row>
    <row r="110" spans="1:13" ht="21.75" customHeight="1" x14ac:dyDescent="0.2">
      <c r="A110" s="26" t="s">
        <v>76</v>
      </c>
      <c r="B110" s="30"/>
      <c r="E110" s="49">
        <v>685993</v>
      </c>
      <c r="F110" s="49"/>
      <c r="G110" s="49">
        <v>450167</v>
      </c>
      <c r="H110" s="49"/>
      <c r="I110" s="49">
        <v>744177</v>
      </c>
      <c r="K110" s="49">
        <v>508351</v>
      </c>
      <c r="M110" s="92"/>
    </row>
    <row r="111" spans="1:13" ht="21.75" customHeight="1" x14ac:dyDescent="0.2">
      <c r="A111" s="26" t="s">
        <v>286</v>
      </c>
      <c r="B111" s="30"/>
      <c r="C111" s="28"/>
      <c r="E111" s="49">
        <v>-128970</v>
      </c>
      <c r="F111" s="49"/>
      <c r="G111" s="49">
        <v>-128970</v>
      </c>
      <c r="H111" s="49"/>
      <c r="I111" s="54">
        <v>-128970</v>
      </c>
      <c r="K111" s="49">
        <v>-128970</v>
      </c>
      <c r="M111" s="92"/>
    </row>
    <row r="112" spans="1:13" ht="21.75" customHeight="1" x14ac:dyDescent="0.2">
      <c r="A112" s="26" t="s">
        <v>77</v>
      </c>
      <c r="B112" s="30"/>
      <c r="C112" s="29"/>
      <c r="E112" s="103">
        <v>-46401</v>
      </c>
      <c r="F112" s="49"/>
      <c r="G112" s="103">
        <v>-27047</v>
      </c>
      <c r="H112" s="49"/>
      <c r="I112" s="103">
        <v>-104585</v>
      </c>
      <c r="K112" s="103">
        <v>-85231</v>
      </c>
      <c r="M112" s="92"/>
    </row>
    <row r="113" spans="1:13" ht="21.75" customHeight="1" x14ac:dyDescent="0.2">
      <c r="A113" s="26" t="s">
        <v>78</v>
      </c>
      <c r="B113" s="30"/>
      <c r="E113" s="49">
        <f>SUM(E99:E112)</f>
        <v>18859063</v>
      </c>
      <c r="F113" s="49"/>
      <c r="G113" s="49">
        <f>SUM(G99:G112)</f>
        <v>18618987</v>
      </c>
      <c r="H113" s="49"/>
      <c r="I113" s="49">
        <f>SUM(I99:I112)</f>
        <v>18859063</v>
      </c>
      <c r="K113" s="49">
        <f>SUM(K99:K112)</f>
        <v>18618987</v>
      </c>
    </row>
    <row r="114" spans="1:13" ht="21.75" customHeight="1" x14ac:dyDescent="0.2">
      <c r="A114" s="26" t="s">
        <v>79</v>
      </c>
      <c r="B114" s="27"/>
      <c r="E114" s="103">
        <v>14299247</v>
      </c>
      <c r="F114" s="49"/>
      <c r="G114" s="103">
        <v>14108832</v>
      </c>
      <c r="H114" s="49"/>
      <c r="I114" s="96">
        <v>0</v>
      </c>
      <c r="K114" s="96">
        <v>0</v>
      </c>
      <c r="M114" s="92"/>
    </row>
    <row r="115" spans="1:13" ht="21.75" customHeight="1" x14ac:dyDescent="0.2">
      <c r="A115" s="35" t="s">
        <v>80</v>
      </c>
      <c r="B115" s="30"/>
      <c r="E115" s="103">
        <f>SUM(E113:E114)</f>
        <v>33158310</v>
      </c>
      <c r="F115" s="49"/>
      <c r="G115" s="103">
        <f>SUM(G113:G114)</f>
        <v>32727819</v>
      </c>
      <c r="H115" s="49"/>
      <c r="I115" s="103">
        <f>SUM(I113:I114)</f>
        <v>18859063</v>
      </c>
      <c r="K115" s="103">
        <f>SUM(K113:K114)</f>
        <v>18618987</v>
      </c>
    </row>
    <row r="116" spans="1:13" ht="21.75" customHeight="1" thickBot="1" x14ac:dyDescent="0.25">
      <c r="A116" s="44" t="s">
        <v>81</v>
      </c>
      <c r="E116" s="102">
        <f>E115+E83</f>
        <v>60196920</v>
      </c>
      <c r="F116" s="49"/>
      <c r="G116" s="102">
        <f>G115+G83</f>
        <v>62239654</v>
      </c>
      <c r="H116" s="49"/>
      <c r="I116" s="102">
        <f>I115+I83</f>
        <v>28684844</v>
      </c>
      <c r="K116" s="102">
        <f>K115+K83</f>
        <v>28742203</v>
      </c>
    </row>
    <row r="117" spans="1:13" ht="21.75" customHeight="1" thickTop="1" x14ac:dyDescent="0.2">
      <c r="C117" s="78"/>
      <c r="E117" s="49">
        <f>E116-E48</f>
        <v>0</v>
      </c>
      <c r="G117" s="49">
        <f>G116-G48</f>
        <v>0</v>
      </c>
      <c r="I117" s="49">
        <f>I116-I48</f>
        <v>0</v>
      </c>
      <c r="K117" s="49">
        <f>K116-K48</f>
        <v>0</v>
      </c>
    </row>
    <row r="118" spans="1:13" ht="21.75" customHeight="1" x14ac:dyDescent="0.2">
      <c r="A118" s="38" t="s">
        <v>41</v>
      </c>
      <c r="C118" s="78"/>
    </row>
    <row r="119" spans="1:13" ht="21.75" customHeight="1" x14ac:dyDescent="0.2">
      <c r="C119" s="78"/>
    </row>
    <row r="120" spans="1:13" ht="21.75" customHeight="1" x14ac:dyDescent="0.2">
      <c r="A120" s="104"/>
      <c r="C120" s="78"/>
    </row>
    <row r="121" spans="1:13" ht="21.75" customHeight="1" x14ac:dyDescent="0.2">
      <c r="C121" s="78"/>
    </row>
    <row r="122" spans="1:13" ht="21.75" customHeight="1" x14ac:dyDescent="0.2">
      <c r="B122" s="45" t="s">
        <v>82</v>
      </c>
    </row>
    <row r="123" spans="1:13" ht="21.75" customHeight="1" x14ac:dyDescent="0.2">
      <c r="A123" s="104"/>
      <c r="C123" s="78"/>
    </row>
    <row r="124" spans="1:13" ht="23.25" x14ac:dyDescent="0.2"/>
    <row r="125" spans="1:13" ht="23.25" x14ac:dyDescent="0.2"/>
    <row r="126" spans="1:13" ht="23.25" x14ac:dyDescent="0.2"/>
    <row r="127" spans="1:13" ht="23.25" x14ac:dyDescent="0.2"/>
    <row r="128" spans="1:13" ht="23.25" x14ac:dyDescent="0.2"/>
    <row r="129" spans="2:13" ht="23.25" x14ac:dyDescent="0.2"/>
    <row r="130" spans="2:13" ht="23.25" x14ac:dyDescent="0.2"/>
    <row r="131" spans="2:13" ht="23.25" x14ac:dyDescent="0.2"/>
    <row r="132" spans="2:13" ht="23.25" x14ac:dyDescent="0.2"/>
    <row r="133" spans="2:13" ht="23.25" x14ac:dyDescent="0.2"/>
    <row r="134" spans="2:13" ht="23.25" x14ac:dyDescent="0.2"/>
    <row r="135" spans="2:13" s="38" customFormat="1" ht="23.25" x14ac:dyDescent="0.2">
      <c r="B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pans="2:13" s="38" customFormat="1" ht="23.25" x14ac:dyDescent="0.2">
      <c r="B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</row>
    <row r="137" spans="2:13" s="38" customFormat="1" ht="23.25" x14ac:dyDescent="0.2">
      <c r="B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</row>
    <row r="138" spans="2:13" s="38" customFormat="1" ht="23.25" x14ac:dyDescent="0.2">
      <c r="B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</row>
    <row r="139" spans="2:13" s="38" customFormat="1" ht="23.25" x14ac:dyDescent="0.2">
      <c r="B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</row>
    <row r="140" spans="2:13" s="38" customFormat="1" ht="23.25" x14ac:dyDescent="0.2">
      <c r="B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</row>
    <row r="141" spans="2:13" s="38" customFormat="1" ht="23.25" x14ac:dyDescent="0.2">
      <c r="B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</row>
    <row r="142" spans="2:13" s="38" customFormat="1" ht="23.25" x14ac:dyDescent="0.2">
      <c r="B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</row>
    <row r="143" spans="2:13" s="38" customFormat="1" ht="23.25" x14ac:dyDescent="0.2">
      <c r="B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</row>
    <row r="144" spans="2:13" s="38" customFormat="1" ht="23.25" x14ac:dyDescent="0.2">
      <c r="B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</row>
    <row r="145" spans="2:13" s="38" customFormat="1" ht="23.25" x14ac:dyDescent="0.2">
      <c r="B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</row>
    <row r="146" spans="2:13" s="38" customFormat="1" ht="23.25" x14ac:dyDescent="0.2">
      <c r="B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</row>
    <row r="147" spans="2:13" s="38" customFormat="1" ht="23.25" x14ac:dyDescent="0.2">
      <c r="B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</row>
    <row r="148" spans="2:13" s="38" customFormat="1" ht="23.25" x14ac:dyDescent="0.2">
      <c r="B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</row>
    <row r="149" spans="2:13" s="38" customFormat="1" ht="23.25" x14ac:dyDescent="0.2">
      <c r="B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</row>
    <row r="150" spans="2:13" s="38" customFormat="1" ht="23.25" x14ac:dyDescent="0.2">
      <c r="B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</row>
    <row r="151" spans="2:13" s="38" customFormat="1" ht="23.25" x14ac:dyDescent="0.2">
      <c r="B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</row>
    <row r="152" spans="2:13" s="38" customFormat="1" ht="23.25" x14ac:dyDescent="0.2">
      <c r="B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</row>
    <row r="153" spans="2:13" s="38" customFormat="1" ht="23.25" x14ac:dyDescent="0.2">
      <c r="B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</row>
    <row r="154" spans="2:13" s="38" customFormat="1" ht="23.25" x14ac:dyDescent="0.2">
      <c r="B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</row>
    <row r="155" spans="2:13" s="38" customFormat="1" ht="23.25" x14ac:dyDescent="0.2">
      <c r="B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</row>
    <row r="156" spans="2:13" s="38" customFormat="1" ht="23.25" x14ac:dyDescent="0.2">
      <c r="B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</row>
    <row r="157" spans="2:13" s="38" customFormat="1" ht="23.25" x14ac:dyDescent="0.2">
      <c r="B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</row>
    <row r="158" spans="2:13" s="38" customFormat="1" ht="23.25" x14ac:dyDescent="0.2">
      <c r="B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</row>
    <row r="159" spans="2:13" s="38" customFormat="1" ht="23.25" x14ac:dyDescent="0.2">
      <c r="B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</row>
    <row r="160" spans="2:13" s="38" customFormat="1" ht="23.25" x14ac:dyDescent="0.2">
      <c r="B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</row>
    <row r="161" spans="2:13" s="38" customFormat="1" ht="23.25" x14ac:dyDescent="0.2">
      <c r="B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</row>
    <row r="162" spans="2:13" s="38" customFormat="1" ht="23.25" x14ac:dyDescent="0.2">
      <c r="B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</row>
    <row r="163" spans="2:13" s="38" customFormat="1" ht="23.25" x14ac:dyDescent="0.2">
      <c r="B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</row>
    <row r="164" spans="2:13" s="38" customFormat="1" ht="23.25" x14ac:dyDescent="0.2">
      <c r="B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</row>
    <row r="165" spans="2:13" s="38" customFormat="1" ht="23.25" x14ac:dyDescent="0.2">
      <c r="B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</row>
    <row r="166" spans="2:13" s="38" customFormat="1" ht="23.25" x14ac:dyDescent="0.2">
      <c r="B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</row>
    <row r="167" spans="2:13" s="38" customFormat="1" ht="23.25" x14ac:dyDescent="0.2">
      <c r="B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</row>
    <row r="168" spans="2:13" s="38" customFormat="1" ht="23.25" x14ac:dyDescent="0.2">
      <c r="B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</row>
    <row r="169" spans="2:13" s="38" customFormat="1" ht="23.25" x14ac:dyDescent="0.2">
      <c r="B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</row>
    <row r="170" spans="2:13" s="38" customFormat="1" ht="23.25" x14ac:dyDescent="0.2">
      <c r="B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</row>
    <row r="171" spans="2:13" s="38" customFormat="1" ht="23.25" x14ac:dyDescent="0.2">
      <c r="B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</row>
    <row r="172" spans="2:13" s="38" customFormat="1" ht="23.25" x14ac:dyDescent="0.2">
      <c r="B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</row>
    <row r="173" spans="2:13" s="38" customFormat="1" ht="23.25" x14ac:dyDescent="0.2">
      <c r="B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</row>
    <row r="174" spans="2:13" s="38" customFormat="1" ht="23.25" x14ac:dyDescent="0.2">
      <c r="B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</row>
    <row r="175" spans="2:13" s="38" customFormat="1" ht="23.25" x14ac:dyDescent="0.2">
      <c r="B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</row>
    <row r="176" spans="2:13" s="38" customFormat="1" ht="23.25" x14ac:dyDescent="0.2">
      <c r="B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</row>
    <row r="177" spans="2:13" s="38" customFormat="1" ht="23.25" x14ac:dyDescent="0.2">
      <c r="B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</row>
    <row r="178" spans="2:13" s="38" customFormat="1" ht="23.25" x14ac:dyDescent="0.2">
      <c r="B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</row>
    <row r="179" spans="2:13" s="38" customFormat="1" ht="23.25" x14ac:dyDescent="0.2">
      <c r="B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</row>
    <row r="180" spans="2:13" s="38" customFormat="1" ht="23.25" x14ac:dyDescent="0.2">
      <c r="B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</row>
  </sheetData>
  <mergeCells count="6">
    <mergeCell ref="E5:G5"/>
    <mergeCell ref="I5:K5"/>
    <mergeCell ref="E55:G55"/>
    <mergeCell ref="I55:K55"/>
    <mergeCell ref="E90:G90"/>
    <mergeCell ref="I90:K90"/>
  </mergeCells>
  <pageMargins left="0.78740157480314965" right="0.39370078740157483" top="0.78740157480314965" bottom="0.18" header="0.19685039370078741" footer="0.19685039370078741"/>
  <pageSetup paperSize="9" scale="73" fitToWidth="0" fitToHeight="0" orientation="portrait" r:id="rId1"/>
  <headerFooter>
    <evenHeader>&amp;R&amp;"Arial,Italic"&amp;12For internal use only</evenHeader>
  </headerFooter>
  <rowBreaks count="2" manualBreakCount="2">
    <brk id="50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8"/>
  <sheetViews>
    <sheetView showGridLines="0" tabSelected="1" topLeftCell="A39" zoomScale="115" zoomScaleNormal="115" zoomScaleSheetLayoutView="70" workbookViewId="0">
      <selection activeCell="E41" sqref="E41"/>
    </sheetView>
  </sheetViews>
  <sheetFormatPr defaultColWidth="10.7109375" defaultRowHeight="24" customHeight="1" x14ac:dyDescent="0.2"/>
  <cols>
    <col min="1" max="1" width="50.7109375" style="38" customWidth="1"/>
    <col min="2" max="2" width="1.42578125" style="29" customWidth="1"/>
    <col min="3" max="3" width="7.28515625" style="38" customWidth="1"/>
    <col min="4" max="4" width="1.42578125" style="29" customWidth="1"/>
    <col min="5" max="5" width="14.7109375" style="29" customWidth="1"/>
    <col min="6" max="6" width="1.42578125" style="29" customWidth="1"/>
    <col min="7" max="7" width="14.7109375" style="29" customWidth="1"/>
    <col min="8" max="8" width="1.42578125" style="29" customWidth="1"/>
    <col min="9" max="9" width="14.7109375" style="29" customWidth="1"/>
    <col min="10" max="10" width="1.42578125" style="29" customWidth="1"/>
    <col min="11" max="11" width="14.7109375" style="29" customWidth="1"/>
    <col min="12" max="12" width="0.42578125" style="29" customWidth="1"/>
    <col min="13" max="16384" width="10.7109375" style="29"/>
  </cols>
  <sheetData>
    <row r="1" spans="1:12" s="50" customFormat="1" ht="21" customHeight="1" x14ac:dyDescent="0.2">
      <c r="K1" s="37"/>
      <c r="L1" s="33" t="s">
        <v>83</v>
      </c>
    </row>
    <row r="2" spans="1:12" s="30" customFormat="1" ht="21" customHeight="1" x14ac:dyDescent="0.2">
      <c r="A2" s="34" t="s">
        <v>254</v>
      </c>
      <c r="B2" s="36"/>
      <c r="C2" s="32"/>
      <c r="D2" s="31"/>
      <c r="E2" s="31"/>
      <c r="F2" s="31"/>
      <c r="G2" s="31"/>
      <c r="H2" s="31"/>
      <c r="I2" s="31"/>
      <c r="J2" s="31"/>
      <c r="K2" s="31"/>
    </row>
    <row r="3" spans="1:12" s="30" customFormat="1" ht="21" customHeight="1" x14ac:dyDescent="0.2">
      <c r="A3" s="34" t="s">
        <v>84</v>
      </c>
      <c r="B3" s="36"/>
      <c r="C3" s="32"/>
      <c r="D3" s="31"/>
      <c r="E3" s="31"/>
      <c r="F3" s="31"/>
      <c r="G3" s="31"/>
      <c r="H3" s="31"/>
      <c r="I3" s="31"/>
      <c r="J3" s="31"/>
      <c r="K3" s="31"/>
    </row>
    <row r="4" spans="1:12" s="30" customFormat="1" ht="21" customHeight="1" x14ac:dyDescent="0.2">
      <c r="A4" s="34" t="s">
        <v>278</v>
      </c>
      <c r="B4" s="36"/>
      <c r="C4" s="32"/>
      <c r="D4" s="31"/>
      <c r="E4" s="31"/>
      <c r="F4" s="31"/>
      <c r="G4" s="31"/>
      <c r="H4" s="31"/>
      <c r="I4" s="31"/>
      <c r="J4" s="31"/>
      <c r="K4" s="31"/>
    </row>
    <row r="5" spans="1:12" s="30" customFormat="1" ht="21" customHeight="1" x14ac:dyDescent="0.2">
      <c r="B5" s="36"/>
      <c r="C5" s="32"/>
      <c r="D5" s="31"/>
      <c r="E5" s="31"/>
      <c r="F5" s="31"/>
      <c r="G5" s="31"/>
      <c r="H5" s="31"/>
      <c r="I5" s="36"/>
      <c r="J5" s="31"/>
      <c r="K5" s="37" t="s">
        <v>85</v>
      </c>
    </row>
    <row r="6" spans="1:12" ht="21" customHeight="1" x14ac:dyDescent="0.2">
      <c r="E6" s="87"/>
      <c r="F6" s="87" t="s">
        <v>1</v>
      </c>
      <c r="G6" s="87"/>
      <c r="H6" s="39"/>
      <c r="I6" s="87"/>
      <c r="J6" s="87" t="s">
        <v>2</v>
      </c>
      <c r="K6" s="87"/>
    </row>
    <row r="7" spans="1:12" ht="21" customHeight="1" x14ac:dyDescent="0.2">
      <c r="C7" s="40" t="s">
        <v>3</v>
      </c>
      <c r="D7" s="41"/>
      <c r="E7" s="40">
        <v>2567</v>
      </c>
      <c r="F7" s="42"/>
      <c r="G7" s="40">
        <v>2566</v>
      </c>
      <c r="H7" s="43"/>
      <c r="I7" s="40">
        <v>2567</v>
      </c>
      <c r="J7" s="42"/>
      <c r="K7" s="40">
        <v>2566</v>
      </c>
    </row>
    <row r="8" spans="1:12" ht="21" customHeight="1" x14ac:dyDescent="0.2">
      <c r="A8" s="44" t="s">
        <v>86</v>
      </c>
      <c r="C8" s="40"/>
      <c r="D8" s="41"/>
      <c r="E8" s="40"/>
      <c r="F8" s="42"/>
      <c r="G8" s="40"/>
      <c r="H8" s="43"/>
      <c r="I8" s="40"/>
      <c r="J8" s="42"/>
      <c r="K8" s="40"/>
    </row>
    <row r="9" spans="1:12" ht="21" customHeight="1" x14ac:dyDescent="0.2">
      <c r="A9" s="44" t="s">
        <v>87</v>
      </c>
    </row>
    <row r="10" spans="1:12" ht="21" customHeight="1" x14ac:dyDescent="0.2">
      <c r="A10" s="26" t="s">
        <v>88</v>
      </c>
      <c r="B10" s="27"/>
      <c r="C10" s="28">
        <v>21</v>
      </c>
      <c r="E10" s="46">
        <v>2296244</v>
      </c>
      <c r="F10" s="46"/>
      <c r="G10" s="46">
        <v>2244835</v>
      </c>
      <c r="H10" s="46"/>
      <c r="I10" s="25">
        <v>0</v>
      </c>
      <c r="J10" s="46"/>
      <c r="K10" s="25">
        <v>0</v>
      </c>
    </row>
    <row r="11" spans="1:12" ht="21" customHeight="1" x14ac:dyDescent="0.2">
      <c r="A11" s="26" t="s">
        <v>89</v>
      </c>
      <c r="B11" s="27"/>
      <c r="C11" s="79"/>
      <c r="E11" s="46">
        <v>930879</v>
      </c>
      <c r="F11" s="46"/>
      <c r="G11" s="46">
        <v>712567</v>
      </c>
      <c r="H11" s="46"/>
      <c r="I11" s="25">
        <v>0</v>
      </c>
      <c r="J11" s="46"/>
      <c r="K11" s="25">
        <v>0</v>
      </c>
    </row>
    <row r="12" spans="1:12" ht="21" customHeight="1" x14ac:dyDescent="0.2">
      <c r="A12" s="26" t="s">
        <v>90</v>
      </c>
      <c r="B12" s="27"/>
      <c r="C12" s="79"/>
      <c r="E12" s="46">
        <v>198143</v>
      </c>
      <c r="F12" s="46"/>
      <c r="G12" s="46">
        <v>257245</v>
      </c>
      <c r="H12" s="46"/>
      <c r="I12" s="25">
        <v>0</v>
      </c>
      <c r="J12" s="46"/>
      <c r="K12" s="25">
        <v>0</v>
      </c>
    </row>
    <row r="13" spans="1:12" ht="21" customHeight="1" x14ac:dyDescent="0.2">
      <c r="A13" s="26" t="s">
        <v>91</v>
      </c>
      <c r="B13" s="27"/>
      <c r="C13" s="28"/>
      <c r="E13" s="46">
        <v>92520</v>
      </c>
      <c r="F13" s="46"/>
      <c r="G13" s="46">
        <v>88107</v>
      </c>
      <c r="H13" s="46"/>
      <c r="I13" s="46">
        <v>17918</v>
      </c>
      <c r="J13" s="46"/>
      <c r="K13" s="46">
        <v>16778</v>
      </c>
    </row>
    <row r="14" spans="1:12" ht="21" customHeight="1" x14ac:dyDescent="0.2">
      <c r="A14" s="26" t="s">
        <v>92</v>
      </c>
      <c r="B14" s="27"/>
      <c r="C14" s="28"/>
      <c r="E14" s="88">
        <v>56784</v>
      </c>
      <c r="F14" s="46"/>
      <c r="G14" s="88">
        <v>74677</v>
      </c>
      <c r="H14" s="46"/>
      <c r="I14" s="48">
        <v>0</v>
      </c>
      <c r="J14" s="46"/>
      <c r="K14" s="48">
        <v>0</v>
      </c>
    </row>
    <row r="15" spans="1:12" ht="21" customHeight="1" x14ac:dyDescent="0.2">
      <c r="A15" s="44" t="s">
        <v>93</v>
      </c>
      <c r="E15" s="48">
        <f>SUM(E10:E14)</f>
        <v>3574570</v>
      </c>
      <c r="F15" s="46"/>
      <c r="G15" s="48">
        <f>SUM(G10:G14)</f>
        <v>3377431</v>
      </c>
      <c r="H15" s="46"/>
      <c r="I15" s="48">
        <f>SUM(I10:I14)</f>
        <v>17918</v>
      </c>
      <c r="J15" s="46"/>
      <c r="K15" s="48">
        <f>SUM(K10:K14)</f>
        <v>16778</v>
      </c>
    </row>
    <row r="16" spans="1:12" ht="21" customHeight="1" x14ac:dyDescent="0.2">
      <c r="A16" s="44" t="s">
        <v>94</v>
      </c>
      <c r="E16" s="46"/>
      <c r="F16" s="46"/>
      <c r="G16" s="46"/>
      <c r="H16" s="46"/>
      <c r="I16" s="46"/>
      <c r="J16" s="46"/>
      <c r="K16" s="46"/>
    </row>
    <row r="17" spans="1:11" ht="21" customHeight="1" x14ac:dyDescent="0.2">
      <c r="A17" s="26" t="s">
        <v>95</v>
      </c>
      <c r="B17" s="27"/>
      <c r="C17" s="79"/>
      <c r="E17" s="46">
        <v>1944568</v>
      </c>
      <c r="F17" s="46"/>
      <c r="G17" s="46">
        <v>1873123</v>
      </c>
      <c r="H17" s="46"/>
      <c r="I17" s="25">
        <v>0</v>
      </c>
      <c r="J17" s="46"/>
      <c r="K17" s="25">
        <v>0</v>
      </c>
    </row>
    <row r="18" spans="1:11" ht="21" customHeight="1" x14ac:dyDescent="0.2">
      <c r="A18" s="26" t="s">
        <v>96</v>
      </c>
      <c r="B18" s="27"/>
      <c r="C18" s="79"/>
      <c r="E18" s="46">
        <v>348000</v>
      </c>
      <c r="F18" s="46"/>
      <c r="G18" s="46">
        <v>299050</v>
      </c>
      <c r="H18" s="46"/>
      <c r="I18" s="25">
        <v>0</v>
      </c>
      <c r="J18" s="46"/>
      <c r="K18" s="25">
        <v>0</v>
      </c>
    </row>
    <row r="19" spans="1:11" ht="21" customHeight="1" x14ac:dyDescent="0.2">
      <c r="A19" s="26" t="s">
        <v>97</v>
      </c>
      <c r="B19" s="27"/>
      <c r="C19" s="79"/>
      <c r="E19" s="46">
        <v>27403</v>
      </c>
      <c r="F19" s="46"/>
      <c r="G19" s="46">
        <v>25565</v>
      </c>
      <c r="H19" s="46"/>
      <c r="I19" s="46">
        <v>4952</v>
      </c>
      <c r="J19" s="46"/>
      <c r="K19" s="46">
        <v>4216</v>
      </c>
    </row>
    <row r="20" spans="1:11" ht="21" customHeight="1" x14ac:dyDescent="0.2">
      <c r="A20" s="26" t="s">
        <v>98</v>
      </c>
      <c r="B20" s="27"/>
      <c r="C20" s="28"/>
      <c r="E20" s="46">
        <v>45171</v>
      </c>
      <c r="F20" s="46"/>
      <c r="G20" s="46">
        <v>57210</v>
      </c>
      <c r="H20" s="46"/>
      <c r="I20" s="48">
        <v>0</v>
      </c>
      <c r="J20" s="46"/>
      <c r="K20" s="48">
        <v>0</v>
      </c>
    </row>
    <row r="21" spans="1:11" ht="21" customHeight="1" x14ac:dyDescent="0.2">
      <c r="A21" s="35" t="s">
        <v>99</v>
      </c>
      <c r="B21" s="27"/>
      <c r="C21" s="79"/>
      <c r="E21" s="86">
        <f>SUM(E17:E20)</f>
        <v>2365142</v>
      </c>
      <c r="F21" s="46"/>
      <c r="G21" s="86">
        <f>SUM(G17:G20)</f>
        <v>2254948</v>
      </c>
      <c r="H21" s="46"/>
      <c r="I21" s="48">
        <f>SUM(I17:I20)</f>
        <v>4952</v>
      </c>
      <c r="J21" s="46"/>
      <c r="K21" s="48">
        <f>SUM(K17:K20)</f>
        <v>4216</v>
      </c>
    </row>
    <row r="22" spans="1:11" ht="21" customHeight="1" x14ac:dyDescent="0.2">
      <c r="A22" s="35" t="s">
        <v>100</v>
      </c>
      <c r="B22" s="27"/>
      <c r="C22" s="79"/>
      <c r="E22" s="46">
        <f>E15-E21</f>
        <v>1209428</v>
      </c>
      <c r="F22" s="46"/>
      <c r="G22" s="46">
        <f>G15-G21</f>
        <v>1122483</v>
      </c>
      <c r="H22" s="46"/>
      <c r="I22" s="25">
        <f>I15-I21</f>
        <v>12966</v>
      </c>
      <c r="J22" s="46"/>
      <c r="K22" s="25">
        <f>K15-K21</f>
        <v>12562</v>
      </c>
    </row>
    <row r="23" spans="1:11" ht="21" customHeight="1" x14ac:dyDescent="0.2">
      <c r="A23" s="26" t="s">
        <v>101</v>
      </c>
      <c r="B23" s="27"/>
      <c r="C23" s="79"/>
      <c r="E23" s="46">
        <v>89141</v>
      </c>
      <c r="F23" s="46"/>
      <c r="G23" s="46">
        <v>83921</v>
      </c>
      <c r="H23" s="46"/>
      <c r="I23" s="25">
        <v>0</v>
      </c>
      <c r="J23" s="46"/>
      <c r="K23" s="25">
        <v>0</v>
      </c>
    </row>
    <row r="24" spans="1:11" ht="21" customHeight="1" x14ac:dyDescent="0.2">
      <c r="A24" s="26" t="s">
        <v>102</v>
      </c>
      <c r="B24" s="27"/>
      <c r="C24" s="79"/>
      <c r="E24" s="25">
        <v>22581</v>
      </c>
      <c r="F24" s="46"/>
      <c r="G24" s="25">
        <v>17268</v>
      </c>
      <c r="H24" s="46"/>
      <c r="I24" s="25">
        <v>57128</v>
      </c>
      <c r="J24" s="46"/>
      <c r="K24" s="25">
        <v>56728</v>
      </c>
    </row>
    <row r="25" spans="1:11" ht="21" customHeight="1" x14ac:dyDescent="0.2">
      <c r="A25" s="26" t="s">
        <v>103</v>
      </c>
      <c r="B25" s="27"/>
      <c r="C25" s="79"/>
      <c r="E25" s="25">
        <v>3800</v>
      </c>
      <c r="F25" s="25"/>
      <c r="G25" s="25">
        <v>43460</v>
      </c>
      <c r="H25" s="46"/>
      <c r="I25" s="46">
        <v>3046</v>
      </c>
      <c r="J25" s="46"/>
      <c r="K25" s="46">
        <v>114</v>
      </c>
    </row>
    <row r="26" spans="1:11" ht="21" customHeight="1" x14ac:dyDescent="0.2">
      <c r="A26" s="26" t="s">
        <v>104</v>
      </c>
      <c r="B26" s="27"/>
      <c r="C26" s="28">
        <v>12</v>
      </c>
      <c r="E26" s="25">
        <v>-3338</v>
      </c>
      <c r="F26" s="25"/>
      <c r="G26" s="25">
        <v>-1590</v>
      </c>
      <c r="H26" s="46"/>
      <c r="I26" s="46">
        <v>-11660</v>
      </c>
      <c r="J26" s="46"/>
      <c r="K26" s="46">
        <v>-4620</v>
      </c>
    </row>
    <row r="27" spans="1:11" ht="21" customHeight="1" x14ac:dyDescent="0.2">
      <c r="A27" s="26" t="s">
        <v>249</v>
      </c>
      <c r="B27" s="27"/>
      <c r="C27" s="28"/>
      <c r="E27" s="25">
        <v>42072</v>
      </c>
      <c r="F27" s="25"/>
      <c r="G27" s="25">
        <v>-459624</v>
      </c>
      <c r="H27" s="46"/>
      <c r="I27" s="25">
        <v>34377</v>
      </c>
      <c r="J27" s="46"/>
      <c r="K27" s="25">
        <v>-447038</v>
      </c>
    </row>
    <row r="28" spans="1:11" ht="21" customHeight="1" x14ac:dyDescent="0.2">
      <c r="A28" s="26" t="s">
        <v>105</v>
      </c>
      <c r="B28" s="27"/>
      <c r="C28" s="28"/>
      <c r="E28" s="25">
        <v>17103</v>
      </c>
      <c r="F28" s="25"/>
      <c r="G28" s="25">
        <v>24207</v>
      </c>
      <c r="H28" s="46"/>
      <c r="I28" s="25">
        <v>10440</v>
      </c>
      <c r="J28" s="46"/>
      <c r="K28" s="25">
        <v>6065</v>
      </c>
    </row>
    <row r="29" spans="1:11" ht="21" customHeight="1" x14ac:dyDescent="0.2">
      <c r="A29" s="35" t="s">
        <v>256</v>
      </c>
      <c r="B29" s="27"/>
      <c r="C29" s="79"/>
      <c r="E29" s="86">
        <f>SUM(E22:E28)</f>
        <v>1380787</v>
      </c>
      <c r="F29" s="46"/>
      <c r="G29" s="86">
        <f>SUM(G22:G28)</f>
        <v>830125</v>
      </c>
      <c r="H29" s="46"/>
      <c r="I29" s="86">
        <f>SUM(I22:I28)</f>
        <v>106297</v>
      </c>
      <c r="J29" s="46"/>
      <c r="K29" s="86">
        <f>SUM(K22:K28)</f>
        <v>-376189</v>
      </c>
    </row>
    <row r="30" spans="1:11" ht="21" customHeight="1" x14ac:dyDescent="0.2">
      <c r="A30" s="26" t="s">
        <v>106</v>
      </c>
      <c r="B30" s="27"/>
      <c r="C30" s="80"/>
      <c r="E30" s="46">
        <v>308070</v>
      </c>
      <c r="F30" s="46"/>
      <c r="G30" s="46">
        <v>289195</v>
      </c>
      <c r="H30" s="46"/>
      <c r="I30" s="25">
        <v>0</v>
      </c>
      <c r="J30" s="46"/>
      <c r="K30" s="25">
        <v>0</v>
      </c>
    </row>
    <row r="31" spans="1:11" ht="21" customHeight="1" x14ac:dyDescent="0.2">
      <c r="A31" s="26" t="s">
        <v>107</v>
      </c>
      <c r="B31" s="27"/>
      <c r="C31" s="28"/>
      <c r="E31" s="88">
        <v>460424</v>
      </c>
      <c r="F31" s="46"/>
      <c r="G31" s="88">
        <v>360327</v>
      </c>
      <c r="H31" s="46"/>
      <c r="I31" s="88">
        <v>72041</v>
      </c>
      <c r="J31" s="46"/>
      <c r="K31" s="88">
        <v>62898</v>
      </c>
    </row>
    <row r="32" spans="1:11" ht="21" customHeight="1" x14ac:dyDescent="0.2">
      <c r="A32" s="44" t="s">
        <v>108</v>
      </c>
      <c r="E32" s="86">
        <f>SUM(E30:E31)</f>
        <v>768494</v>
      </c>
      <c r="F32" s="46"/>
      <c r="G32" s="86">
        <f>SUM(G30:G31)</f>
        <v>649522</v>
      </c>
      <c r="H32" s="46"/>
      <c r="I32" s="86">
        <f>SUM(I30:I31)</f>
        <v>72041</v>
      </c>
      <c r="J32" s="46"/>
      <c r="K32" s="86">
        <f>SUM(K30:K31)</f>
        <v>62898</v>
      </c>
    </row>
    <row r="33" spans="1:11" ht="21" customHeight="1" x14ac:dyDescent="0.2">
      <c r="A33" s="35" t="s">
        <v>257</v>
      </c>
      <c r="B33" s="30"/>
      <c r="E33" s="46">
        <f>E29-E32</f>
        <v>612293</v>
      </c>
      <c r="F33" s="46"/>
      <c r="G33" s="46">
        <f>G29-G32</f>
        <v>180603</v>
      </c>
      <c r="H33" s="46"/>
      <c r="I33" s="46">
        <f>I29-I32</f>
        <v>34256</v>
      </c>
      <c r="J33" s="46"/>
      <c r="K33" s="46">
        <f>K29-K32</f>
        <v>-439087</v>
      </c>
    </row>
    <row r="34" spans="1:11" ht="21" customHeight="1" x14ac:dyDescent="0.2">
      <c r="A34" s="26" t="s">
        <v>109</v>
      </c>
      <c r="B34" s="27"/>
      <c r="C34" s="79"/>
      <c r="E34" s="25">
        <v>92380</v>
      </c>
      <c r="F34" s="46"/>
      <c r="G34" s="25">
        <v>15894</v>
      </c>
      <c r="H34" s="46"/>
      <c r="I34" s="25">
        <v>3863</v>
      </c>
      <c r="J34" s="46"/>
      <c r="K34" s="25">
        <v>256</v>
      </c>
    </row>
    <row r="35" spans="1:11" ht="21" customHeight="1" x14ac:dyDescent="0.2">
      <c r="A35" s="26" t="s">
        <v>110</v>
      </c>
      <c r="B35" s="30"/>
      <c r="E35" s="88">
        <v>-288253</v>
      </c>
      <c r="F35" s="46"/>
      <c r="G35" s="88">
        <v>-226633</v>
      </c>
      <c r="H35" s="46"/>
      <c r="I35" s="88">
        <v>-110900</v>
      </c>
      <c r="J35" s="46"/>
      <c r="K35" s="88">
        <v>-100339</v>
      </c>
    </row>
    <row r="36" spans="1:11" ht="21" customHeight="1" x14ac:dyDescent="0.2">
      <c r="A36" s="35" t="s">
        <v>111</v>
      </c>
      <c r="B36" s="30"/>
      <c r="E36" s="46">
        <f>SUM(E33:E35)</f>
        <v>416420</v>
      </c>
      <c r="F36" s="46"/>
      <c r="G36" s="46">
        <f>SUM(G33:G35)</f>
        <v>-30136</v>
      </c>
      <c r="H36" s="46"/>
      <c r="I36" s="46">
        <f>SUM(I33:I35)</f>
        <v>-72781</v>
      </c>
      <c r="J36" s="46"/>
      <c r="K36" s="46">
        <f>SUM(K33:K35)</f>
        <v>-539170</v>
      </c>
    </row>
    <row r="37" spans="1:11" ht="21" customHeight="1" x14ac:dyDescent="0.2">
      <c r="A37" s="26" t="s">
        <v>112</v>
      </c>
      <c r="B37" s="30"/>
      <c r="C37" s="28">
        <v>9</v>
      </c>
      <c r="E37" s="25">
        <v>0</v>
      </c>
      <c r="F37" s="46"/>
      <c r="G37" s="25">
        <v>0</v>
      </c>
      <c r="H37" s="46"/>
      <c r="I37" s="25">
        <v>254201</v>
      </c>
      <c r="J37" s="46"/>
      <c r="K37" s="25">
        <v>310319</v>
      </c>
    </row>
    <row r="38" spans="1:11" ht="21" customHeight="1" x14ac:dyDescent="0.2">
      <c r="A38" s="26" t="s">
        <v>250</v>
      </c>
      <c r="B38" s="30"/>
      <c r="C38" s="28">
        <v>10</v>
      </c>
      <c r="E38" s="25">
        <v>81569</v>
      </c>
      <c r="F38" s="46"/>
      <c r="G38" s="25">
        <v>132009</v>
      </c>
      <c r="H38" s="46"/>
      <c r="I38" s="25">
        <v>-253</v>
      </c>
      <c r="J38" s="46"/>
      <c r="K38" s="25">
        <v>-541</v>
      </c>
    </row>
    <row r="39" spans="1:11" ht="21" customHeight="1" x14ac:dyDescent="0.2">
      <c r="A39" s="26" t="s">
        <v>251</v>
      </c>
      <c r="B39" s="30"/>
      <c r="C39" s="28">
        <v>11</v>
      </c>
      <c r="E39" s="88">
        <v>51399</v>
      </c>
      <c r="F39" s="46"/>
      <c r="G39" s="88">
        <v>-174931</v>
      </c>
      <c r="H39" s="46"/>
      <c r="I39" s="48">
        <v>51388</v>
      </c>
      <c r="J39" s="46"/>
      <c r="K39" s="48">
        <v>-172710</v>
      </c>
    </row>
    <row r="40" spans="1:11" ht="21" customHeight="1" x14ac:dyDescent="0.2">
      <c r="A40" s="35" t="s">
        <v>253</v>
      </c>
      <c r="B40" s="30"/>
      <c r="E40" s="46">
        <f>SUM(E36:E39)</f>
        <v>549388</v>
      </c>
      <c r="F40" s="46"/>
      <c r="G40" s="46">
        <f>SUM(G36:G39)</f>
        <v>-73058</v>
      </c>
      <c r="H40" s="46"/>
      <c r="I40" s="46">
        <f>SUM(I36:I39)</f>
        <v>232555</v>
      </c>
      <c r="J40" s="46"/>
      <c r="K40" s="46">
        <f>SUM(K36:K39)</f>
        <v>-402102</v>
      </c>
    </row>
    <row r="41" spans="1:11" ht="21" customHeight="1" x14ac:dyDescent="0.2">
      <c r="A41" s="26" t="s">
        <v>113</v>
      </c>
      <c r="B41" s="30"/>
      <c r="C41" s="28">
        <v>22</v>
      </c>
      <c r="E41" s="88">
        <v>-111687</v>
      </c>
      <c r="F41" s="46"/>
      <c r="G41" s="88">
        <v>-588</v>
      </c>
      <c r="H41" s="46"/>
      <c r="I41" s="25">
        <v>3271</v>
      </c>
      <c r="J41" s="46"/>
      <c r="K41" s="25">
        <v>107370</v>
      </c>
    </row>
    <row r="42" spans="1:11" ht="21" customHeight="1" x14ac:dyDescent="0.2">
      <c r="A42" s="44" t="s">
        <v>252</v>
      </c>
      <c r="E42" s="86">
        <f>SUM(E40:E41)</f>
        <v>437701</v>
      </c>
      <c r="F42" s="46"/>
      <c r="G42" s="86">
        <f>SUM(G40:G41)</f>
        <v>-73646</v>
      </c>
      <c r="H42" s="46"/>
      <c r="I42" s="86">
        <f>SUM(I40:I41)</f>
        <v>235826</v>
      </c>
      <c r="J42" s="46"/>
      <c r="K42" s="86">
        <f>SUM(K40:K41)</f>
        <v>-294732</v>
      </c>
    </row>
    <row r="43" spans="1:11" ht="12" customHeight="1" x14ac:dyDescent="0.2">
      <c r="A43" s="44"/>
      <c r="E43" s="46"/>
      <c r="F43" s="46"/>
      <c r="G43" s="46"/>
      <c r="H43" s="46"/>
      <c r="I43" s="46"/>
      <c r="J43" s="46"/>
      <c r="K43" s="46"/>
    </row>
    <row r="44" spans="1:11" s="50" customFormat="1" ht="21" customHeight="1" x14ac:dyDescent="0.2">
      <c r="A44" s="105" t="s">
        <v>114</v>
      </c>
      <c r="C44" s="81"/>
      <c r="D44" s="106"/>
      <c r="E44" s="82"/>
      <c r="F44" s="81"/>
      <c r="G44" s="82"/>
      <c r="H44" s="107"/>
      <c r="I44" s="108"/>
      <c r="J44" s="84"/>
      <c r="K44" s="108"/>
    </row>
    <row r="45" spans="1:11" s="50" customFormat="1" ht="21" customHeight="1" x14ac:dyDescent="0.2">
      <c r="A45" s="109" t="s">
        <v>115</v>
      </c>
      <c r="C45" s="81"/>
      <c r="D45" s="106"/>
      <c r="E45" s="82"/>
      <c r="F45" s="81"/>
      <c r="G45" s="82"/>
      <c r="H45" s="107"/>
      <c r="I45" s="108"/>
      <c r="J45" s="84"/>
      <c r="K45" s="108"/>
    </row>
    <row r="46" spans="1:11" s="50" customFormat="1" ht="21" customHeight="1" x14ac:dyDescent="0.2">
      <c r="A46" s="110" t="s">
        <v>261</v>
      </c>
      <c r="C46" s="81"/>
      <c r="D46" s="106"/>
      <c r="E46" s="25">
        <v>-164</v>
      </c>
      <c r="F46" s="25"/>
      <c r="G46" s="25">
        <v>458</v>
      </c>
      <c r="H46" s="25"/>
      <c r="I46" s="25">
        <v>0</v>
      </c>
      <c r="J46" s="25"/>
      <c r="K46" s="25">
        <v>0</v>
      </c>
    </row>
    <row r="47" spans="1:11" s="50" customFormat="1" ht="21" customHeight="1" x14ac:dyDescent="0.2">
      <c r="A47" s="110" t="s">
        <v>116</v>
      </c>
      <c r="C47" s="28">
        <v>9</v>
      </c>
      <c r="D47" s="106"/>
      <c r="E47" s="48">
        <v>0</v>
      </c>
      <c r="F47" s="81"/>
      <c r="G47" s="48">
        <v>0</v>
      </c>
      <c r="H47" s="81"/>
      <c r="I47" s="48">
        <v>-120</v>
      </c>
      <c r="J47" s="81"/>
      <c r="K47" s="48">
        <v>14274</v>
      </c>
    </row>
    <row r="48" spans="1:11" s="50" customFormat="1" ht="21" customHeight="1" x14ac:dyDescent="0.2">
      <c r="A48" s="109" t="s">
        <v>329</v>
      </c>
      <c r="C48" s="28"/>
      <c r="D48" s="106"/>
      <c r="E48" s="70"/>
      <c r="F48" s="111"/>
      <c r="G48" s="70"/>
      <c r="H48" s="111"/>
      <c r="I48" s="70"/>
      <c r="J48" s="111"/>
      <c r="K48" s="70"/>
    </row>
    <row r="49" spans="1:12" s="50" customFormat="1" ht="21" customHeight="1" x14ac:dyDescent="0.2">
      <c r="A49" s="109" t="s">
        <v>330</v>
      </c>
      <c r="C49" s="81"/>
      <c r="D49" s="106"/>
      <c r="E49" s="48">
        <f>SUM(E46:E47)</f>
        <v>-164</v>
      </c>
      <c r="F49" s="112"/>
      <c r="G49" s="48">
        <f>SUM(G46:G47)</f>
        <v>458</v>
      </c>
      <c r="H49" s="25"/>
      <c r="I49" s="48">
        <f>SUM(I46:I47)</f>
        <v>-120</v>
      </c>
      <c r="J49" s="25"/>
      <c r="K49" s="48">
        <f>SUM(K46:K47)</f>
        <v>14274</v>
      </c>
    </row>
    <row r="50" spans="1:12" s="50" customFormat="1" ht="16.5" customHeight="1" x14ac:dyDescent="0.2">
      <c r="A50" s="105"/>
      <c r="C50" s="82"/>
      <c r="D50" s="106"/>
      <c r="E50" s="82"/>
      <c r="F50" s="113"/>
      <c r="G50" s="108"/>
      <c r="H50" s="107"/>
      <c r="I50" s="108"/>
      <c r="J50" s="84"/>
      <c r="K50" s="84"/>
    </row>
    <row r="51" spans="1:12" ht="21.75" customHeight="1" x14ac:dyDescent="0.2">
      <c r="A51" s="38" t="s">
        <v>41</v>
      </c>
      <c r="C51" s="78"/>
      <c r="E51" s="49"/>
      <c r="G51" s="49"/>
      <c r="I51" s="49"/>
      <c r="J51" s="49"/>
      <c r="K51" s="49"/>
    </row>
    <row r="52" spans="1:12" s="50" customFormat="1" ht="23.25" customHeight="1" x14ac:dyDescent="0.2">
      <c r="K52" s="33"/>
      <c r="L52" s="33" t="s">
        <v>83</v>
      </c>
    </row>
    <row r="53" spans="1:12" s="50" customFormat="1" ht="23.25" customHeight="1" x14ac:dyDescent="0.2">
      <c r="A53" s="34" t="s">
        <v>254</v>
      </c>
      <c r="K53" s="37"/>
    </row>
    <row r="54" spans="1:12" s="50" customFormat="1" ht="23.25" customHeight="1" x14ac:dyDescent="0.2">
      <c r="A54" s="34" t="s">
        <v>117</v>
      </c>
      <c r="K54" s="37"/>
    </row>
    <row r="55" spans="1:12" s="50" customFormat="1" ht="23.25" customHeight="1" x14ac:dyDescent="0.2">
      <c r="A55" s="34" t="s">
        <v>278</v>
      </c>
      <c r="K55" s="37"/>
    </row>
    <row r="56" spans="1:12" s="50" customFormat="1" ht="23.25" customHeight="1" x14ac:dyDescent="0.2">
      <c r="C56" s="32"/>
      <c r="D56" s="31"/>
      <c r="E56" s="31"/>
      <c r="F56" s="31"/>
      <c r="G56" s="31"/>
      <c r="H56" s="31"/>
      <c r="I56" s="36"/>
      <c r="J56" s="31"/>
      <c r="K56" s="37" t="s">
        <v>85</v>
      </c>
    </row>
    <row r="57" spans="1:12" s="50" customFormat="1" ht="23.25" customHeight="1" x14ac:dyDescent="0.2">
      <c r="C57" s="38"/>
      <c r="D57" s="29"/>
      <c r="E57" s="87"/>
      <c r="F57" s="87" t="s">
        <v>1</v>
      </c>
      <c r="G57" s="87"/>
      <c r="H57" s="39"/>
      <c r="I57" s="87"/>
      <c r="J57" s="87" t="s">
        <v>2</v>
      </c>
      <c r="K57" s="87"/>
    </row>
    <row r="58" spans="1:12" s="50" customFormat="1" ht="23.25" customHeight="1" x14ac:dyDescent="0.2">
      <c r="C58" s="40" t="s">
        <v>3</v>
      </c>
      <c r="D58" s="41"/>
      <c r="E58" s="40">
        <v>2567</v>
      </c>
      <c r="F58" s="42"/>
      <c r="G58" s="40">
        <v>2566</v>
      </c>
      <c r="H58" s="43"/>
      <c r="I58" s="40">
        <v>2567</v>
      </c>
      <c r="J58" s="42"/>
      <c r="K58" s="40">
        <v>2566</v>
      </c>
    </row>
    <row r="59" spans="1:12" s="50" customFormat="1" ht="23.25" customHeight="1" x14ac:dyDescent="0.2">
      <c r="A59" s="109" t="s">
        <v>118</v>
      </c>
      <c r="C59" s="40"/>
      <c r="D59" s="41"/>
      <c r="E59" s="40"/>
      <c r="F59" s="42"/>
      <c r="G59" s="40"/>
      <c r="H59" s="43"/>
      <c r="I59" s="40"/>
      <c r="J59" s="42"/>
      <c r="K59" s="40"/>
    </row>
    <row r="60" spans="1:12" s="50" customFormat="1" ht="23.25" customHeight="1" x14ac:dyDescent="0.2">
      <c r="A60" s="110" t="s">
        <v>119</v>
      </c>
      <c r="C60" s="40"/>
      <c r="D60" s="41"/>
      <c r="E60" s="40"/>
      <c r="F60" s="42"/>
      <c r="G60" s="40"/>
      <c r="H60" s="43"/>
      <c r="I60" s="40"/>
      <c r="J60" s="42"/>
      <c r="K60" s="40"/>
    </row>
    <row r="61" spans="1:12" s="50" customFormat="1" ht="23.25" customHeight="1" x14ac:dyDescent="0.2">
      <c r="A61" s="110" t="s">
        <v>120</v>
      </c>
      <c r="C61" s="28"/>
      <c r="D61" s="41"/>
      <c r="E61" s="55">
        <v>-21920</v>
      </c>
      <c r="F61" s="42"/>
      <c r="G61" s="55">
        <v>-126564</v>
      </c>
      <c r="H61" s="98"/>
      <c r="I61" s="77">
        <v>-21920</v>
      </c>
      <c r="J61" s="72"/>
      <c r="K61" s="77">
        <v>-147517</v>
      </c>
    </row>
    <row r="62" spans="1:12" s="50" customFormat="1" ht="23.25" customHeight="1" x14ac:dyDescent="0.2">
      <c r="A62" s="110" t="s">
        <v>267</v>
      </c>
      <c r="C62" s="28">
        <v>11</v>
      </c>
      <c r="D62" s="41"/>
      <c r="E62" s="23">
        <v>2686</v>
      </c>
      <c r="F62" s="42"/>
      <c r="G62" s="23">
        <v>-11016</v>
      </c>
      <c r="H62" s="98"/>
      <c r="I62" s="99">
        <v>2686</v>
      </c>
      <c r="J62" s="72"/>
      <c r="K62" s="99">
        <v>-11016</v>
      </c>
    </row>
    <row r="63" spans="1:12" s="50" customFormat="1" ht="23.25" customHeight="1" x14ac:dyDescent="0.2">
      <c r="A63" s="109" t="s">
        <v>118</v>
      </c>
      <c r="C63" s="40"/>
      <c r="D63" s="41"/>
      <c r="E63" s="72"/>
      <c r="F63" s="72"/>
      <c r="G63" s="72"/>
      <c r="H63" s="98"/>
      <c r="I63" s="72"/>
      <c r="J63" s="72"/>
      <c r="K63" s="72"/>
    </row>
    <row r="64" spans="1:12" s="50" customFormat="1" ht="23.25" customHeight="1" x14ac:dyDescent="0.2">
      <c r="A64" s="109" t="s">
        <v>121</v>
      </c>
      <c r="C64" s="40"/>
      <c r="D64" s="41"/>
      <c r="E64" s="99">
        <f>SUM(E61:E62)</f>
        <v>-19234</v>
      </c>
      <c r="F64" s="72"/>
      <c r="G64" s="99">
        <f>SUM(G61:G62)</f>
        <v>-137580</v>
      </c>
      <c r="H64" s="98"/>
      <c r="I64" s="99">
        <f>SUM(I61:I62)</f>
        <v>-19234</v>
      </c>
      <c r="J64" s="72"/>
      <c r="K64" s="99">
        <f>SUM(K61:K62)</f>
        <v>-158533</v>
      </c>
    </row>
    <row r="65" spans="1:11" s="50" customFormat="1" ht="23.25" customHeight="1" x14ac:dyDescent="0.2">
      <c r="A65" s="105" t="s">
        <v>122</v>
      </c>
      <c r="C65" s="40"/>
      <c r="D65" s="41"/>
      <c r="E65" s="99">
        <f>SUM(E64,E49)</f>
        <v>-19398</v>
      </c>
      <c r="F65" s="72"/>
      <c r="G65" s="99">
        <f>SUM(G64,G49)</f>
        <v>-137122</v>
      </c>
      <c r="H65" s="98"/>
      <c r="I65" s="99">
        <f>SUM(I64,I49)</f>
        <v>-19354</v>
      </c>
      <c r="J65" s="72"/>
      <c r="K65" s="99">
        <f>SUM(K64,K49)</f>
        <v>-144259</v>
      </c>
    </row>
    <row r="66" spans="1:11" s="50" customFormat="1" ht="23.25" customHeight="1" x14ac:dyDescent="0.2">
      <c r="A66" s="114"/>
      <c r="C66" s="40"/>
      <c r="D66" s="41"/>
      <c r="E66" s="115"/>
      <c r="F66" s="72"/>
      <c r="G66" s="115"/>
      <c r="H66" s="98"/>
      <c r="I66" s="72"/>
      <c r="J66" s="72"/>
      <c r="K66" s="72"/>
    </row>
    <row r="67" spans="1:11" s="50" customFormat="1" ht="23.25" customHeight="1" thickBot="1" x14ac:dyDescent="0.25">
      <c r="A67" s="105" t="s">
        <v>123</v>
      </c>
      <c r="B67" s="116"/>
      <c r="C67" s="83"/>
      <c r="D67" s="117"/>
      <c r="E67" s="118">
        <f>SUM(E42,E65)</f>
        <v>418303</v>
      </c>
      <c r="F67" s="72"/>
      <c r="G67" s="118">
        <f>SUM(G42,G65)</f>
        <v>-210768</v>
      </c>
      <c r="H67" s="98"/>
      <c r="I67" s="118">
        <f>SUM(I42,I65)</f>
        <v>216472</v>
      </c>
      <c r="J67" s="72"/>
      <c r="K67" s="118">
        <f>SUM(K42,K65)</f>
        <v>-438991</v>
      </c>
    </row>
    <row r="68" spans="1:11" s="50" customFormat="1" ht="23.25" customHeight="1" thickTop="1" x14ac:dyDescent="0.2">
      <c r="C68" s="40"/>
      <c r="D68" s="41"/>
      <c r="E68" s="40"/>
      <c r="F68" s="42"/>
      <c r="G68" s="40"/>
      <c r="H68" s="43"/>
      <c r="I68" s="40"/>
      <c r="J68" s="42"/>
      <c r="K68" s="40"/>
    </row>
    <row r="69" spans="1:11" ht="23.25" x14ac:dyDescent="0.2">
      <c r="A69" s="44" t="s">
        <v>325</v>
      </c>
      <c r="C69" s="28"/>
      <c r="E69" s="49"/>
      <c r="G69" s="49"/>
      <c r="I69" s="49"/>
      <c r="J69" s="49"/>
      <c r="K69" s="49"/>
    </row>
    <row r="70" spans="1:11" thickBot="1" x14ac:dyDescent="0.25">
      <c r="A70" s="38" t="s">
        <v>124</v>
      </c>
      <c r="C70" s="28"/>
      <c r="E70" s="46">
        <f>I70</f>
        <v>235826</v>
      </c>
      <c r="G70" s="46">
        <f>K70</f>
        <v>-294732</v>
      </c>
      <c r="I70" s="119">
        <f>SUM(I42)</f>
        <v>235826</v>
      </c>
      <c r="K70" s="119">
        <f>SUM(K42)</f>
        <v>-294732</v>
      </c>
    </row>
    <row r="71" spans="1:11" thickTop="1" x14ac:dyDescent="0.2">
      <c r="A71" s="38" t="s">
        <v>125</v>
      </c>
      <c r="C71" s="28"/>
      <c r="E71" s="49">
        <v>201875</v>
      </c>
      <c r="G71" s="49">
        <v>221086</v>
      </c>
      <c r="I71" s="49"/>
      <c r="K71" s="49"/>
    </row>
    <row r="72" spans="1:11" thickBot="1" x14ac:dyDescent="0.25">
      <c r="E72" s="53">
        <f>SUM(E70:E71)</f>
        <v>437701</v>
      </c>
      <c r="F72" s="46"/>
      <c r="G72" s="53">
        <f>SUM(G70:G71)</f>
        <v>-73646</v>
      </c>
      <c r="H72" s="46"/>
      <c r="I72" s="46"/>
      <c r="J72" s="46"/>
      <c r="K72" s="46"/>
    </row>
    <row r="73" spans="1:11" s="50" customFormat="1" ht="23.25" customHeight="1" thickTop="1" x14ac:dyDescent="0.2">
      <c r="A73" s="110"/>
      <c r="C73" s="81"/>
      <c r="D73" s="106"/>
      <c r="E73" s="25"/>
      <c r="F73" s="112"/>
      <c r="G73" s="25"/>
      <c r="H73" s="25"/>
      <c r="I73" s="25"/>
      <c r="J73" s="25"/>
      <c r="K73" s="25"/>
    </row>
    <row r="74" spans="1:11" s="50" customFormat="1" ht="23.25" customHeight="1" x14ac:dyDescent="0.2">
      <c r="A74" s="105" t="s">
        <v>126</v>
      </c>
      <c r="C74" s="84"/>
      <c r="D74" s="120"/>
      <c r="E74" s="84"/>
      <c r="F74" s="113"/>
      <c r="G74" s="84"/>
      <c r="H74" s="121"/>
      <c r="I74" s="122"/>
      <c r="J74" s="84"/>
      <c r="K74" s="122"/>
    </row>
    <row r="75" spans="1:11" s="50" customFormat="1" ht="23.25" customHeight="1" thickBot="1" x14ac:dyDescent="0.25">
      <c r="A75" s="38" t="s">
        <v>124</v>
      </c>
      <c r="C75" s="84"/>
      <c r="D75" s="120"/>
      <c r="E75" s="46">
        <f>I75</f>
        <v>216472</v>
      </c>
      <c r="F75" s="29"/>
      <c r="G75" s="46">
        <f>K75</f>
        <v>-438991</v>
      </c>
      <c r="H75" s="29"/>
      <c r="I75" s="119">
        <f>SUM(I67)</f>
        <v>216472</v>
      </c>
      <c r="J75" s="29"/>
      <c r="K75" s="119">
        <f>SUM(K67)</f>
        <v>-438991</v>
      </c>
    </row>
    <row r="76" spans="1:11" s="50" customFormat="1" ht="23.25" customHeight="1" thickTop="1" x14ac:dyDescent="0.2">
      <c r="A76" s="38" t="s">
        <v>125</v>
      </c>
      <c r="C76" s="84"/>
      <c r="D76" s="120"/>
      <c r="E76" s="49">
        <v>201831</v>
      </c>
      <c r="F76" s="29"/>
      <c r="G76" s="49">
        <v>228223</v>
      </c>
      <c r="H76" s="29"/>
      <c r="I76" s="49"/>
      <c r="J76" s="29"/>
      <c r="K76" s="49"/>
    </row>
    <row r="77" spans="1:11" s="50" customFormat="1" ht="23.25" customHeight="1" thickBot="1" x14ac:dyDescent="0.25">
      <c r="A77" s="65"/>
      <c r="C77" s="84"/>
      <c r="D77" s="120"/>
      <c r="E77" s="53">
        <f>SUM(E75:E76)</f>
        <v>418303</v>
      </c>
      <c r="F77" s="46"/>
      <c r="G77" s="53">
        <f>SUM(G75:G76)</f>
        <v>-210768</v>
      </c>
      <c r="H77" s="46"/>
      <c r="I77" s="46"/>
      <c r="J77" s="46"/>
      <c r="K77" s="46"/>
    </row>
    <row r="78" spans="1:11" s="50" customFormat="1" ht="23.25" customHeight="1" thickTop="1" x14ac:dyDescent="0.2">
      <c r="A78" s="65"/>
      <c r="C78" s="84"/>
      <c r="D78" s="120"/>
      <c r="E78" s="46"/>
      <c r="F78" s="46"/>
      <c r="G78" s="46"/>
      <c r="H78" s="46"/>
      <c r="I78" s="46"/>
      <c r="J78" s="46"/>
      <c r="K78" s="46"/>
    </row>
    <row r="79" spans="1:11" ht="23.25" x14ac:dyDescent="0.2">
      <c r="A79" s="44" t="s">
        <v>127</v>
      </c>
      <c r="C79" s="28">
        <v>23</v>
      </c>
      <c r="E79" s="49"/>
      <c r="G79" s="49"/>
    </row>
    <row r="80" spans="1:11" ht="23.25" x14ac:dyDescent="0.2">
      <c r="A80" s="26" t="s">
        <v>258</v>
      </c>
      <c r="B80" s="27"/>
      <c r="C80" s="28"/>
      <c r="E80" s="49"/>
      <c r="G80" s="49"/>
      <c r="H80" s="49"/>
      <c r="I80" s="49"/>
      <c r="J80" s="49"/>
      <c r="K80" s="49"/>
    </row>
    <row r="81" spans="1:21" thickBot="1" x14ac:dyDescent="0.25">
      <c r="A81" s="26" t="s">
        <v>259</v>
      </c>
      <c r="B81" s="30"/>
      <c r="C81" s="28"/>
      <c r="E81" s="123">
        <v>0.16300000000000001</v>
      </c>
      <c r="F81" s="124"/>
      <c r="G81" s="123">
        <v>-0.202082677390375</v>
      </c>
      <c r="H81" s="124"/>
      <c r="I81" s="123">
        <v>0.16300000000000001</v>
      </c>
      <c r="J81" s="124"/>
      <c r="K81" s="123">
        <v>-0.202082677390375</v>
      </c>
    </row>
    <row r="82" spans="1:21" thickTop="1" x14ac:dyDescent="0.2">
      <c r="A82" s="26" t="s">
        <v>129</v>
      </c>
      <c r="B82" s="27"/>
      <c r="C82" s="28"/>
      <c r="E82" s="49"/>
      <c r="G82" s="49"/>
      <c r="H82" s="49"/>
      <c r="I82" s="49"/>
      <c r="J82" s="49"/>
      <c r="K82" s="49"/>
    </row>
    <row r="83" spans="1:21" thickBot="1" x14ac:dyDescent="0.25">
      <c r="A83" s="26" t="s">
        <v>128</v>
      </c>
      <c r="B83" s="30"/>
      <c r="C83" s="28"/>
      <c r="E83" s="123">
        <v>0.16200000000000001</v>
      </c>
      <c r="F83" s="124"/>
      <c r="G83" s="125"/>
      <c r="H83" s="124"/>
      <c r="I83" s="123">
        <v>0.16200000000000001</v>
      </c>
      <c r="J83" s="124"/>
      <c r="K83" s="125"/>
    </row>
    <row r="84" spans="1:21" s="50" customFormat="1" ht="23.25" customHeight="1" thickTop="1" x14ac:dyDescent="0.2">
      <c r="A84" s="105"/>
      <c r="C84" s="82"/>
      <c r="D84" s="106"/>
      <c r="E84" s="126"/>
      <c r="F84" s="113"/>
      <c r="G84" s="108"/>
      <c r="H84" s="107"/>
      <c r="I84" s="127"/>
      <c r="J84" s="84"/>
      <c r="K84" s="84"/>
    </row>
    <row r="85" spans="1:21" s="50" customFormat="1" ht="23.25" customHeight="1" x14ac:dyDescent="0.2">
      <c r="A85" s="38" t="s">
        <v>41</v>
      </c>
      <c r="K85" s="37"/>
    </row>
    <row r="86" spans="1:21" s="50" customFormat="1" ht="23.25" customHeight="1" x14ac:dyDescent="0.2">
      <c r="A86" s="38"/>
      <c r="K86" s="37"/>
    </row>
    <row r="87" spans="1:21" s="38" customFormat="1" ht="23.25" x14ac:dyDescent="0.2">
      <c r="B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</row>
    <row r="88" spans="1:21" s="38" customFormat="1" ht="23.25" x14ac:dyDescent="0.2">
      <c r="B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</row>
    <row r="89" spans="1:21" s="38" customFormat="1" ht="23.25" x14ac:dyDescent="0.2">
      <c r="B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</row>
    <row r="90" spans="1:21" s="38" customFormat="1" ht="23.25" x14ac:dyDescent="0.2">
      <c r="B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</row>
    <row r="91" spans="1:21" s="38" customFormat="1" ht="23.25" x14ac:dyDescent="0.2">
      <c r="B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</row>
    <row r="92" spans="1:21" s="38" customFormat="1" ht="23.25" x14ac:dyDescent="0.2">
      <c r="B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</row>
    <row r="93" spans="1:21" s="38" customFormat="1" ht="23.25" x14ac:dyDescent="0.2">
      <c r="B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</row>
    <row r="94" spans="1:21" s="38" customFormat="1" ht="23.25" x14ac:dyDescent="0.2">
      <c r="B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</row>
    <row r="95" spans="1:21" s="38" customFormat="1" ht="23.25" x14ac:dyDescent="0.2">
      <c r="B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</row>
    <row r="96" spans="1:21" s="38" customFormat="1" ht="23.25" x14ac:dyDescent="0.2">
      <c r="B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</row>
    <row r="97" spans="2:21" s="38" customFormat="1" ht="23.25" x14ac:dyDescent="0.2">
      <c r="B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</row>
    <row r="98" spans="2:21" s="38" customFormat="1" ht="23.25" x14ac:dyDescent="0.2">
      <c r="B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</row>
    <row r="99" spans="2:21" s="38" customFormat="1" ht="23.25" x14ac:dyDescent="0.2">
      <c r="B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</row>
    <row r="100" spans="2:21" s="38" customFormat="1" ht="23.25" x14ac:dyDescent="0.2">
      <c r="B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</row>
    <row r="101" spans="2:21" s="38" customFormat="1" ht="23.25" x14ac:dyDescent="0.2">
      <c r="B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</row>
    <row r="102" spans="2:21" s="38" customFormat="1" ht="23.25" x14ac:dyDescent="0.2">
      <c r="B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</row>
    <row r="103" spans="2:21" s="38" customFormat="1" ht="23.25" x14ac:dyDescent="0.2">
      <c r="B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</row>
    <row r="104" spans="2:21" s="38" customFormat="1" ht="23.25" x14ac:dyDescent="0.2">
      <c r="B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</row>
    <row r="105" spans="2:21" s="38" customFormat="1" ht="23.25" x14ac:dyDescent="0.2">
      <c r="B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</row>
    <row r="106" spans="2:21" s="38" customFormat="1" ht="23.25" x14ac:dyDescent="0.2">
      <c r="B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</row>
    <row r="107" spans="2:21" s="38" customFormat="1" ht="23.25" x14ac:dyDescent="0.2">
      <c r="B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</row>
    <row r="108" spans="2:21" s="38" customFormat="1" ht="23.25" x14ac:dyDescent="0.2">
      <c r="B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</row>
    <row r="109" spans="2:21" s="38" customFormat="1" ht="23.25" x14ac:dyDescent="0.2">
      <c r="B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</row>
    <row r="110" spans="2:21" s="38" customFormat="1" ht="23.25" x14ac:dyDescent="0.2">
      <c r="B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</row>
    <row r="111" spans="2:21" s="38" customFormat="1" ht="23.25" x14ac:dyDescent="0.2">
      <c r="B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</row>
    <row r="112" spans="2:21" s="38" customFormat="1" ht="23.25" x14ac:dyDescent="0.2">
      <c r="B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</row>
    <row r="113" spans="2:21" s="38" customFormat="1" ht="23.25" x14ac:dyDescent="0.2">
      <c r="B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</row>
    <row r="114" spans="2:21" s="38" customFormat="1" ht="23.25" x14ac:dyDescent="0.2">
      <c r="B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</row>
    <row r="115" spans="2:21" s="38" customFormat="1" ht="23.25" x14ac:dyDescent="0.2">
      <c r="B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</row>
    <row r="116" spans="2:21" s="38" customFormat="1" ht="23.25" x14ac:dyDescent="0.2">
      <c r="B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</row>
    <row r="117" spans="2:21" s="38" customFormat="1" ht="23.25" x14ac:dyDescent="0.2">
      <c r="B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</row>
    <row r="118" spans="2:21" s="38" customFormat="1" ht="23.25" x14ac:dyDescent="0.2">
      <c r="B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</row>
    <row r="119" spans="2:21" s="38" customFormat="1" ht="23.25" x14ac:dyDescent="0.2">
      <c r="B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</row>
    <row r="120" spans="2:21" s="38" customFormat="1" ht="23.25" x14ac:dyDescent="0.2">
      <c r="B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</row>
    <row r="121" spans="2:21" s="38" customFormat="1" ht="23.25" x14ac:dyDescent="0.2">
      <c r="B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</row>
    <row r="122" spans="2:21" s="38" customFormat="1" ht="23.25" x14ac:dyDescent="0.2">
      <c r="B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</row>
    <row r="123" spans="2:21" s="38" customFormat="1" ht="23.25" x14ac:dyDescent="0.2">
      <c r="B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</row>
    <row r="124" spans="2:21" s="38" customFormat="1" ht="23.25" x14ac:dyDescent="0.2">
      <c r="B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</row>
    <row r="125" spans="2:21" s="38" customFormat="1" ht="23.25" x14ac:dyDescent="0.2">
      <c r="B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</row>
    <row r="126" spans="2:21" s="38" customFormat="1" ht="23.25" x14ac:dyDescent="0.2">
      <c r="B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</row>
    <row r="127" spans="2:21" s="38" customFormat="1" ht="23.25" x14ac:dyDescent="0.2">
      <c r="B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</row>
    <row r="128" spans="2:21" s="38" customFormat="1" ht="23.25" x14ac:dyDescent="0.2">
      <c r="B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</row>
  </sheetData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6"/>
  <sheetViews>
    <sheetView showGridLines="0" topLeftCell="M25" zoomScaleNormal="100" zoomScaleSheetLayoutView="70" workbookViewId="0">
      <selection activeCell="AO42" sqref="AO42"/>
    </sheetView>
  </sheetViews>
  <sheetFormatPr defaultColWidth="9.140625" defaultRowHeight="23.25" x14ac:dyDescent="0.2"/>
  <cols>
    <col min="1" max="1" width="12.28515625" style="29" customWidth="1"/>
    <col min="2" max="2" width="14.42578125" style="29" customWidth="1"/>
    <col min="3" max="3" width="6.140625" style="29" customWidth="1"/>
    <col min="4" max="4" width="1.28515625" style="29" hidden="1" customWidth="1"/>
    <col min="5" max="5" width="13.7109375" style="29" customWidth="1"/>
    <col min="6" max="6" width="1.7109375" style="29" customWidth="1"/>
    <col min="7" max="7" width="13.7109375" style="29" customWidth="1"/>
    <col min="8" max="8" width="1.7109375" style="29" customWidth="1"/>
    <col min="9" max="9" width="13.7109375" style="29" customWidth="1"/>
    <col min="10" max="10" width="1.7109375" style="29" customWidth="1"/>
    <col min="11" max="11" width="13.7109375" style="29" customWidth="1"/>
    <col min="12" max="12" width="1.7109375" style="29" customWidth="1"/>
    <col min="13" max="13" width="13.7109375" style="29" customWidth="1"/>
    <col min="14" max="14" width="1.7109375" style="29" customWidth="1"/>
    <col min="15" max="15" width="13.7109375" style="29" customWidth="1"/>
    <col min="16" max="16" width="1.7109375" style="29" customWidth="1"/>
    <col min="17" max="17" width="13.7109375" style="29" customWidth="1"/>
    <col min="18" max="18" width="1.7109375" style="29" customWidth="1"/>
    <col min="19" max="19" width="13.7109375" style="29" customWidth="1"/>
    <col min="20" max="20" width="1.5703125" style="29" customWidth="1"/>
    <col min="21" max="21" width="13.7109375" style="29" customWidth="1"/>
    <col min="22" max="22" width="1.5703125" style="29" customWidth="1"/>
    <col min="23" max="23" width="13.7109375" style="29" customWidth="1"/>
    <col min="24" max="24" width="1.5703125" style="29" customWidth="1"/>
    <col min="25" max="25" width="13.7109375" style="29" customWidth="1"/>
    <col min="26" max="26" width="1.5703125" style="29" customWidth="1"/>
    <col min="27" max="27" width="14.7109375" style="29" customWidth="1"/>
    <col min="28" max="28" width="1.7109375" style="29" customWidth="1"/>
    <col min="29" max="29" width="13.7109375" style="29" customWidth="1"/>
    <col min="30" max="30" width="1.7109375" style="29" customWidth="1"/>
    <col min="31" max="31" width="13.7109375" style="29" customWidth="1"/>
    <col min="32" max="32" width="1.7109375" style="29" customWidth="1"/>
    <col min="33" max="33" width="13.7109375" style="29" customWidth="1"/>
    <col min="34" max="34" width="1.7109375" style="29" customWidth="1"/>
    <col min="35" max="35" width="13.7109375" style="29" customWidth="1"/>
    <col min="36" max="36" width="1.7109375" style="29" customWidth="1"/>
    <col min="37" max="37" width="13.7109375" style="29" customWidth="1"/>
    <col min="38" max="38" width="1.7109375" style="29" customWidth="1"/>
    <col min="39" max="39" width="13.7109375" style="29" customWidth="1"/>
    <col min="40" max="40" width="1.7109375" style="29" customWidth="1"/>
    <col min="41" max="41" width="13.7109375" style="29" customWidth="1"/>
    <col min="42" max="42" width="1.7109375" style="29" customWidth="1"/>
    <col min="43" max="43" width="13.7109375" style="29" customWidth="1"/>
    <col min="44" max="16384" width="9.140625" style="29"/>
  </cols>
  <sheetData>
    <row r="1" spans="1:43" ht="21.75" customHeight="1" x14ac:dyDescent="0.2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8" t="s">
        <v>83</v>
      </c>
    </row>
    <row r="2" spans="1:43" ht="21.75" customHeight="1" x14ac:dyDescent="0.2">
      <c r="A2" s="34" t="s">
        <v>254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 ht="21.75" customHeight="1" x14ac:dyDescent="0.2">
      <c r="A3" s="59" t="s">
        <v>294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 ht="21.75" customHeight="1" x14ac:dyDescent="0.2">
      <c r="A4" s="59" t="s">
        <v>278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</row>
    <row r="5" spans="1:43" ht="21.75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1"/>
      <c r="AB5" s="61"/>
      <c r="AC5" s="61"/>
      <c r="AD5" s="61"/>
      <c r="AE5" s="61"/>
      <c r="AF5" s="60"/>
      <c r="AG5" s="61"/>
      <c r="AH5" s="60"/>
      <c r="AI5" s="60"/>
      <c r="AJ5" s="60"/>
      <c r="AK5" s="61"/>
      <c r="AL5" s="60"/>
      <c r="AM5" s="61"/>
      <c r="AN5" s="60"/>
      <c r="AO5" s="60"/>
      <c r="AP5" s="60"/>
      <c r="AQ5" s="61" t="s">
        <v>130</v>
      </c>
    </row>
    <row r="6" spans="1:43" ht="21.75" customHeight="1" x14ac:dyDescent="0.2">
      <c r="A6" s="46"/>
      <c r="B6" s="46"/>
      <c r="C6" s="46"/>
      <c r="D6" s="39"/>
      <c r="E6" s="131" t="s">
        <v>1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</row>
    <row r="7" spans="1:43" ht="21.75" customHeight="1" x14ac:dyDescent="0.2">
      <c r="A7" s="46"/>
      <c r="B7" s="46"/>
      <c r="C7" s="46"/>
      <c r="D7" s="31"/>
      <c r="E7" s="132" t="s">
        <v>78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62"/>
      <c r="AO7" s="46"/>
      <c r="AP7" s="62"/>
      <c r="AQ7" s="62"/>
    </row>
    <row r="8" spans="1:43" ht="21.75" customHeight="1" x14ac:dyDescent="0.2">
      <c r="A8" s="46"/>
      <c r="B8" s="46"/>
      <c r="C8" s="46"/>
      <c r="D8" s="31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132" t="s">
        <v>77</v>
      </c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46"/>
      <c r="AM8" s="46"/>
      <c r="AN8" s="62"/>
      <c r="AO8" s="46"/>
      <c r="AP8" s="62"/>
      <c r="AQ8" s="62"/>
    </row>
    <row r="9" spans="1:43" ht="21.75" customHeight="1" x14ac:dyDescent="0.2">
      <c r="A9" s="46"/>
      <c r="B9" s="46"/>
      <c r="C9" s="46"/>
      <c r="D9" s="31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132" t="s">
        <v>132</v>
      </c>
      <c r="AB9" s="132"/>
      <c r="AC9" s="132"/>
      <c r="AD9" s="132"/>
      <c r="AE9" s="132"/>
      <c r="AF9" s="132"/>
      <c r="AG9" s="132"/>
      <c r="AH9" s="132"/>
      <c r="AI9" s="132"/>
      <c r="AJ9" s="46"/>
      <c r="AK9" s="46"/>
      <c r="AL9" s="46"/>
      <c r="AM9" s="46"/>
      <c r="AN9" s="62"/>
      <c r="AO9" s="46"/>
      <c r="AP9" s="62"/>
      <c r="AQ9" s="62"/>
    </row>
    <row r="10" spans="1:43" ht="21.75" customHeight="1" x14ac:dyDescent="0.2">
      <c r="A10" s="46"/>
      <c r="B10" s="46"/>
      <c r="C10" s="46"/>
      <c r="D10" s="31"/>
      <c r="E10" s="46"/>
      <c r="F10" s="46"/>
      <c r="G10" s="46"/>
      <c r="H10" s="46"/>
      <c r="I10" s="46"/>
      <c r="J10" s="46"/>
      <c r="K10" s="46" t="s">
        <v>131</v>
      </c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73"/>
      <c r="AB10" s="73"/>
      <c r="AC10" s="73"/>
      <c r="AD10" s="73"/>
      <c r="AE10" s="73"/>
      <c r="AF10" s="73"/>
      <c r="AG10" s="73"/>
      <c r="AH10" s="73"/>
      <c r="AI10" s="73" t="s">
        <v>305</v>
      </c>
      <c r="AJ10" s="46"/>
      <c r="AK10" s="46"/>
      <c r="AL10" s="46"/>
      <c r="AM10" s="46"/>
      <c r="AN10" s="62"/>
      <c r="AO10" s="46" t="s">
        <v>133</v>
      </c>
      <c r="AP10" s="62"/>
      <c r="AQ10" s="62"/>
    </row>
    <row r="11" spans="1:43" ht="21.75" customHeight="1" x14ac:dyDescent="0.2">
      <c r="A11" s="46"/>
      <c r="B11" s="46"/>
      <c r="C11" s="46"/>
      <c r="D11" s="31"/>
      <c r="E11" s="46"/>
      <c r="F11" s="46"/>
      <c r="G11" s="46"/>
      <c r="H11" s="46"/>
      <c r="I11" s="46" t="s">
        <v>134</v>
      </c>
      <c r="J11" s="46"/>
      <c r="K11" s="29" t="s">
        <v>135</v>
      </c>
      <c r="L11" s="46"/>
      <c r="M11" s="46" t="s">
        <v>297</v>
      </c>
      <c r="N11" s="46"/>
      <c r="P11" s="46"/>
      <c r="Q11" s="46"/>
      <c r="R11" s="46"/>
      <c r="S11" s="133" t="s">
        <v>75</v>
      </c>
      <c r="T11" s="133"/>
      <c r="U11" s="133"/>
      <c r="V11" s="133"/>
      <c r="W11" s="133"/>
      <c r="X11" s="73"/>
      <c r="Y11" s="46"/>
      <c r="Z11" s="46"/>
      <c r="AA11" s="46" t="s">
        <v>136</v>
      </c>
      <c r="AB11" s="46"/>
      <c r="AC11" s="46" t="s">
        <v>306</v>
      </c>
      <c r="AD11" s="46"/>
      <c r="AE11" s="46"/>
      <c r="AF11" s="46"/>
      <c r="AG11" s="46"/>
      <c r="AH11" s="46"/>
      <c r="AI11" s="46" t="s">
        <v>307</v>
      </c>
      <c r="AJ11" s="46"/>
      <c r="AK11" s="46" t="s">
        <v>144</v>
      </c>
      <c r="AL11" s="46"/>
      <c r="AM11" s="46"/>
      <c r="AN11" s="62"/>
      <c r="AO11" s="46" t="s">
        <v>137</v>
      </c>
      <c r="AP11" s="62"/>
      <c r="AQ11" s="62"/>
    </row>
    <row r="12" spans="1:43" s="46" customFormat="1" ht="21.75" customHeight="1" x14ac:dyDescent="0.2">
      <c r="E12" s="46" t="s">
        <v>66</v>
      </c>
      <c r="I12" s="46" t="s">
        <v>138</v>
      </c>
      <c r="K12" s="46" t="s">
        <v>139</v>
      </c>
      <c r="M12" s="46" t="s">
        <v>298</v>
      </c>
      <c r="O12" s="46" t="s">
        <v>140</v>
      </c>
      <c r="S12" s="132" t="s">
        <v>159</v>
      </c>
      <c r="T12" s="132"/>
      <c r="U12" s="132"/>
      <c r="AA12" s="46" t="s">
        <v>141</v>
      </c>
      <c r="AC12" s="46" t="s">
        <v>308</v>
      </c>
      <c r="AE12" s="46" t="s">
        <v>142</v>
      </c>
      <c r="AG12" s="46" t="s">
        <v>143</v>
      </c>
      <c r="AI12" s="46" t="s">
        <v>309</v>
      </c>
      <c r="AK12" s="46" t="s">
        <v>153</v>
      </c>
      <c r="AM12" s="46" t="s">
        <v>144</v>
      </c>
      <c r="AO12" s="46" t="s">
        <v>145</v>
      </c>
    </row>
    <row r="13" spans="1:43" s="46" customFormat="1" ht="21.75" customHeight="1" x14ac:dyDescent="0.2">
      <c r="E13" s="46" t="s">
        <v>295</v>
      </c>
      <c r="G13" s="46" t="s">
        <v>146</v>
      </c>
      <c r="I13" s="46" t="s">
        <v>139</v>
      </c>
      <c r="K13" s="46" t="s">
        <v>147</v>
      </c>
      <c r="M13" s="46" t="s">
        <v>316</v>
      </c>
      <c r="O13" s="46" t="s">
        <v>148</v>
      </c>
      <c r="Q13" s="46" t="s">
        <v>149</v>
      </c>
      <c r="S13" s="74" t="s">
        <v>299</v>
      </c>
      <c r="T13" s="76"/>
      <c r="U13" s="74" t="s">
        <v>301</v>
      </c>
      <c r="V13" s="68"/>
      <c r="W13" s="68"/>
      <c r="X13" s="68"/>
      <c r="Y13" s="46" t="s">
        <v>303</v>
      </c>
      <c r="AA13" s="46" t="s">
        <v>150</v>
      </c>
      <c r="AC13" s="46" t="s">
        <v>310</v>
      </c>
      <c r="AE13" s="46" t="s">
        <v>151</v>
      </c>
      <c r="AG13" s="46" t="s">
        <v>152</v>
      </c>
      <c r="AI13" s="46" t="s">
        <v>311</v>
      </c>
      <c r="AK13" s="46" t="s">
        <v>313</v>
      </c>
      <c r="AM13" s="46" t="s">
        <v>65</v>
      </c>
      <c r="AO13" s="46" t="s">
        <v>154</v>
      </c>
      <c r="AQ13" s="46" t="s">
        <v>144</v>
      </c>
    </row>
    <row r="14" spans="1:43" s="46" customFormat="1" ht="21.75" customHeight="1" x14ac:dyDescent="0.2">
      <c r="E14" s="47" t="s">
        <v>296</v>
      </c>
      <c r="G14" s="47" t="s">
        <v>155</v>
      </c>
      <c r="I14" s="47" t="s">
        <v>147</v>
      </c>
      <c r="K14" s="47" t="s">
        <v>156</v>
      </c>
      <c r="M14" s="47" t="s">
        <v>317</v>
      </c>
      <c r="O14" s="47" t="s">
        <v>157</v>
      </c>
      <c r="Q14" s="47" t="s">
        <v>158</v>
      </c>
      <c r="S14" s="75" t="s">
        <v>300</v>
      </c>
      <c r="T14" s="73"/>
      <c r="U14" s="75" t="s">
        <v>302</v>
      </c>
      <c r="V14" s="73"/>
      <c r="W14" s="63" t="s">
        <v>160</v>
      </c>
      <c r="X14" s="73"/>
      <c r="Y14" s="63" t="s">
        <v>304</v>
      </c>
      <c r="AA14" s="47" t="s">
        <v>161</v>
      </c>
      <c r="AC14" s="47" t="s">
        <v>312</v>
      </c>
      <c r="AE14" s="47" t="s">
        <v>162</v>
      </c>
      <c r="AG14" s="47" t="s">
        <v>7</v>
      </c>
      <c r="AI14" s="47" t="s">
        <v>163</v>
      </c>
      <c r="AK14" s="47" t="s">
        <v>314</v>
      </c>
      <c r="AM14" s="47" t="s">
        <v>164</v>
      </c>
      <c r="AO14" s="47" t="s">
        <v>165</v>
      </c>
      <c r="AQ14" s="47" t="s">
        <v>65</v>
      </c>
    </row>
    <row r="15" spans="1:43" ht="21.75" customHeight="1" x14ac:dyDescent="0.2">
      <c r="A15" s="44" t="s">
        <v>169</v>
      </c>
      <c r="C15" s="64"/>
      <c r="D15" s="64"/>
      <c r="E15" s="25">
        <v>1426952</v>
      </c>
      <c r="F15" s="25"/>
      <c r="G15" s="25">
        <v>12596211</v>
      </c>
      <c r="H15" s="25"/>
      <c r="I15" s="25">
        <v>1034599</v>
      </c>
      <c r="J15" s="25"/>
      <c r="K15" s="25">
        <v>624305</v>
      </c>
      <c r="L15" s="25"/>
      <c r="M15" s="25">
        <v>-901</v>
      </c>
      <c r="N15" s="25"/>
      <c r="O15" s="25">
        <v>4137</v>
      </c>
      <c r="P15" s="25"/>
      <c r="Q15" s="25">
        <v>901292</v>
      </c>
      <c r="R15" s="25"/>
      <c r="S15" s="25">
        <v>155882</v>
      </c>
      <c r="T15" s="70"/>
      <c r="U15" s="25">
        <v>0</v>
      </c>
      <c r="V15" s="25"/>
      <c r="W15" s="25">
        <v>1972701</v>
      </c>
      <c r="X15" s="70"/>
      <c r="Y15" s="25">
        <v>0</v>
      </c>
      <c r="Z15" s="25"/>
      <c r="AA15" s="25">
        <v>-11</v>
      </c>
      <c r="AB15" s="25"/>
      <c r="AC15" s="25">
        <v>-6291</v>
      </c>
      <c r="AD15" s="25"/>
      <c r="AE15" s="25">
        <v>25354</v>
      </c>
      <c r="AF15" s="25"/>
      <c r="AG15" s="25">
        <v>149109</v>
      </c>
      <c r="AH15" s="25"/>
      <c r="AI15" s="25">
        <v>81730</v>
      </c>
      <c r="AJ15" s="25"/>
      <c r="AK15" s="25">
        <f>SUM(AA15:AI15)</f>
        <v>249891</v>
      </c>
      <c r="AL15" s="25"/>
      <c r="AM15" s="25">
        <f>SUM(E15:Y15,AK15)</f>
        <v>18965069</v>
      </c>
      <c r="AN15" s="25"/>
      <c r="AO15" s="25">
        <v>11816331</v>
      </c>
      <c r="AP15" s="25"/>
      <c r="AQ15" s="25">
        <f>SUM(AM15:AO15)</f>
        <v>30781400</v>
      </c>
    </row>
    <row r="16" spans="1:43" ht="21.75" customHeight="1" x14ac:dyDescent="0.2">
      <c r="A16" s="38" t="s">
        <v>252</v>
      </c>
      <c r="C16" s="64"/>
      <c r="D16" s="64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0</v>
      </c>
      <c r="N16" s="25"/>
      <c r="O16" s="25">
        <v>0</v>
      </c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f>SUM(PL!G70)</f>
        <v>-294732</v>
      </c>
      <c r="X16" s="70"/>
      <c r="Y16" s="25">
        <v>0</v>
      </c>
      <c r="Z16" s="25"/>
      <c r="AA16" s="25">
        <v>0</v>
      </c>
      <c r="AB16" s="25"/>
      <c r="AC16" s="25">
        <v>0</v>
      </c>
      <c r="AD16" s="25"/>
      <c r="AE16" s="25">
        <v>0</v>
      </c>
      <c r="AF16" s="25"/>
      <c r="AG16" s="25">
        <v>0</v>
      </c>
      <c r="AH16" s="25"/>
      <c r="AI16" s="25">
        <v>0</v>
      </c>
      <c r="AJ16" s="25"/>
      <c r="AK16" s="25">
        <f>SUM(AA16:AI16)</f>
        <v>0</v>
      </c>
      <c r="AL16" s="25"/>
      <c r="AM16" s="25">
        <f>SUM(E16:Y16,AK16)</f>
        <v>-294732</v>
      </c>
      <c r="AN16" s="25"/>
      <c r="AO16" s="25">
        <f>SUM(PL!G71)</f>
        <v>221086</v>
      </c>
      <c r="AP16" s="25"/>
      <c r="AQ16" s="25">
        <f>AM16+AO16</f>
        <v>-73646</v>
      </c>
    </row>
    <row r="17" spans="1:43" ht="21.75" customHeight="1" x14ac:dyDescent="0.2">
      <c r="A17" s="65" t="s">
        <v>122</v>
      </c>
      <c r="C17" s="64"/>
      <c r="D17" s="64"/>
      <c r="E17" s="48">
        <v>0</v>
      </c>
      <c r="F17" s="25"/>
      <c r="G17" s="48">
        <v>0</v>
      </c>
      <c r="H17" s="25"/>
      <c r="I17" s="48">
        <v>0</v>
      </c>
      <c r="J17" s="25"/>
      <c r="K17" s="48">
        <v>0</v>
      </c>
      <c r="L17" s="25"/>
      <c r="M17" s="25">
        <v>0</v>
      </c>
      <c r="N17" s="25"/>
      <c r="O17" s="48">
        <v>0</v>
      </c>
      <c r="P17" s="25"/>
      <c r="Q17" s="48">
        <v>0</v>
      </c>
      <c r="R17" s="25"/>
      <c r="S17" s="48">
        <v>0</v>
      </c>
      <c r="T17" s="25"/>
      <c r="U17" s="48">
        <v>0</v>
      </c>
      <c r="V17" s="25"/>
      <c r="W17" s="48">
        <v>0</v>
      </c>
      <c r="X17" s="70"/>
      <c r="Y17" s="48">
        <v>0</v>
      </c>
      <c r="Z17" s="25"/>
      <c r="AA17" s="48">
        <v>0</v>
      </c>
      <c r="AB17" s="25"/>
      <c r="AC17" s="48">
        <v>306</v>
      </c>
      <c r="AD17" s="25"/>
      <c r="AE17" s="48">
        <v>-11016</v>
      </c>
      <c r="AF17" s="25"/>
      <c r="AG17" s="48">
        <v>0</v>
      </c>
      <c r="AH17" s="25"/>
      <c r="AI17" s="48">
        <v>-133549</v>
      </c>
      <c r="AJ17" s="25"/>
      <c r="AK17" s="25">
        <f>SUM(AA17:AI17)</f>
        <v>-144259</v>
      </c>
      <c r="AL17" s="25"/>
      <c r="AM17" s="48">
        <f>SUM(E17:Y17,AK17)</f>
        <v>-144259</v>
      </c>
      <c r="AN17" s="25"/>
      <c r="AO17" s="48">
        <v>7137</v>
      </c>
      <c r="AP17" s="25"/>
      <c r="AQ17" s="48">
        <f>AM17+AO17</f>
        <v>-137122</v>
      </c>
    </row>
    <row r="18" spans="1:43" ht="21.75" customHeight="1" x14ac:dyDescent="0.2">
      <c r="A18" s="38" t="s">
        <v>123</v>
      </c>
      <c r="C18" s="64"/>
      <c r="D18" s="64"/>
      <c r="E18" s="66">
        <f>SUM(E16:E17)</f>
        <v>0</v>
      </c>
      <c r="F18" s="25"/>
      <c r="G18" s="66">
        <f>SUM(G16:G17)</f>
        <v>0</v>
      </c>
      <c r="H18" s="25"/>
      <c r="I18" s="66">
        <f>SUM(I16:I17)</f>
        <v>0</v>
      </c>
      <c r="J18" s="25"/>
      <c r="K18" s="66">
        <f>SUM(K16:K17)</f>
        <v>0</v>
      </c>
      <c r="L18" s="25"/>
      <c r="M18" s="66">
        <f>SUM(M16:M17)</f>
        <v>0</v>
      </c>
      <c r="N18" s="25"/>
      <c r="O18" s="66">
        <f>SUM(O16:O17)</f>
        <v>0</v>
      </c>
      <c r="P18" s="25"/>
      <c r="Q18" s="66">
        <f>SUM(Q16:Q17)</f>
        <v>0</v>
      </c>
      <c r="R18" s="25"/>
      <c r="S18" s="66">
        <f>SUM(S16:S17)</f>
        <v>0</v>
      </c>
      <c r="T18" s="25"/>
      <c r="U18" s="66">
        <f>SUM(U16:U17)</f>
        <v>0</v>
      </c>
      <c r="V18" s="25"/>
      <c r="W18" s="66">
        <f>SUM(W16:W17)</f>
        <v>-294732</v>
      </c>
      <c r="X18" s="70"/>
      <c r="Y18" s="66">
        <f>SUM(Y16:Y17)</f>
        <v>0</v>
      </c>
      <c r="Z18" s="25"/>
      <c r="AA18" s="66">
        <f>SUM(AA16:AA17)</f>
        <v>0</v>
      </c>
      <c r="AB18" s="25"/>
      <c r="AC18" s="66">
        <f>SUM(AC16:AC17)</f>
        <v>306</v>
      </c>
      <c r="AD18" s="25"/>
      <c r="AE18" s="66">
        <f>SUM(AE16:AE17)</f>
        <v>-11016</v>
      </c>
      <c r="AF18" s="25"/>
      <c r="AG18" s="66">
        <f>SUM(AG16:AG17)</f>
        <v>0</v>
      </c>
      <c r="AH18" s="25"/>
      <c r="AI18" s="66">
        <f>SUM(AI16:AI17)</f>
        <v>-133549</v>
      </c>
      <c r="AJ18" s="25"/>
      <c r="AK18" s="66">
        <f>SUM(AK16:AK17)</f>
        <v>-144259</v>
      </c>
      <c r="AL18" s="25"/>
      <c r="AM18" s="66">
        <f>SUM(AM16:AM17)</f>
        <v>-438991</v>
      </c>
      <c r="AN18" s="25"/>
      <c r="AO18" s="66">
        <f>SUM(AO16:AO17)</f>
        <v>228223</v>
      </c>
      <c r="AP18" s="25"/>
      <c r="AQ18" s="66">
        <f>SUM(AQ16:AQ17)</f>
        <v>-210768</v>
      </c>
    </row>
    <row r="19" spans="1:43" ht="21.75" customHeight="1" x14ac:dyDescent="0.2">
      <c r="A19" s="38" t="s">
        <v>331</v>
      </c>
      <c r="C19" s="64"/>
      <c r="D19" s="6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70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</row>
    <row r="20" spans="1:43" ht="21.75" customHeight="1" x14ac:dyDescent="0.2">
      <c r="A20" s="38" t="s">
        <v>332</v>
      </c>
      <c r="C20" s="64"/>
      <c r="D20" s="64"/>
      <c r="E20" s="25">
        <v>0</v>
      </c>
      <c r="F20" s="25"/>
      <c r="G20" s="25">
        <v>0</v>
      </c>
      <c r="H20" s="25"/>
      <c r="I20" s="25">
        <v>1473844</v>
      </c>
      <c r="J20" s="25"/>
      <c r="K20" s="25">
        <v>0</v>
      </c>
      <c r="L20" s="25"/>
      <c r="M20" s="25">
        <v>0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25">
        <v>0</v>
      </c>
      <c r="X20" s="70"/>
      <c r="Y20" s="25">
        <v>0</v>
      </c>
      <c r="Z20" s="25"/>
      <c r="AA20" s="25">
        <v>0</v>
      </c>
      <c r="AB20" s="25"/>
      <c r="AC20" s="25">
        <v>0</v>
      </c>
      <c r="AD20" s="25"/>
      <c r="AE20" s="25">
        <v>0</v>
      </c>
      <c r="AF20" s="25"/>
      <c r="AG20" s="25">
        <v>0</v>
      </c>
      <c r="AH20" s="25"/>
      <c r="AI20" s="25">
        <v>0</v>
      </c>
      <c r="AJ20" s="25"/>
      <c r="AK20" s="25">
        <f t="shared" ref="AK20:AK31" si="0">SUM(AA20:AI20)</f>
        <v>0</v>
      </c>
      <c r="AL20" s="25"/>
      <c r="AM20" s="25">
        <f>SUM(E20:Y20,AK20)</f>
        <v>1473844</v>
      </c>
      <c r="AN20" s="25"/>
      <c r="AO20" s="25">
        <v>-1570459</v>
      </c>
      <c r="AP20" s="25"/>
      <c r="AQ20" s="25">
        <f>AM20+AO20</f>
        <v>-96615</v>
      </c>
    </row>
    <row r="21" spans="1:43" ht="21.75" customHeight="1" x14ac:dyDescent="0.2">
      <c r="A21" s="38" t="s">
        <v>333</v>
      </c>
      <c r="C21" s="64"/>
      <c r="D21" s="6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70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</row>
    <row r="22" spans="1:43" ht="16.5" customHeight="1" x14ac:dyDescent="0.2">
      <c r="A22" s="38" t="s">
        <v>334</v>
      </c>
      <c r="C22" s="64"/>
      <c r="D22" s="64"/>
      <c r="E22" s="25">
        <v>30368</v>
      </c>
      <c r="F22" s="25"/>
      <c r="G22" s="25">
        <v>870924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v>0</v>
      </c>
      <c r="P22" s="25"/>
      <c r="Q22" s="25">
        <v>-901292</v>
      </c>
      <c r="R22" s="25"/>
      <c r="S22" s="25">
        <v>0</v>
      </c>
      <c r="T22" s="25"/>
      <c r="U22" s="25">
        <v>0</v>
      </c>
      <c r="V22" s="25"/>
      <c r="W22" s="25">
        <v>0</v>
      </c>
      <c r="X22" s="70"/>
      <c r="Y22" s="25">
        <v>0</v>
      </c>
      <c r="Z22" s="25"/>
      <c r="AA22" s="25">
        <v>0</v>
      </c>
      <c r="AB22" s="25"/>
      <c r="AC22" s="25">
        <v>0</v>
      </c>
      <c r="AD22" s="25"/>
      <c r="AE22" s="25">
        <v>0</v>
      </c>
      <c r="AF22" s="25"/>
      <c r="AG22" s="25">
        <v>0</v>
      </c>
      <c r="AH22" s="25"/>
      <c r="AI22" s="25">
        <v>0</v>
      </c>
      <c r="AJ22" s="25"/>
      <c r="AK22" s="25">
        <f t="shared" si="0"/>
        <v>0</v>
      </c>
      <c r="AL22" s="25"/>
      <c r="AM22" s="25">
        <f>SUM(E22:Y22,AK22)</f>
        <v>0</v>
      </c>
      <c r="AN22" s="25"/>
      <c r="AO22" s="25">
        <v>0</v>
      </c>
      <c r="AP22" s="25"/>
      <c r="AQ22" s="25">
        <f>AM22+AO22</f>
        <v>0</v>
      </c>
    </row>
    <row r="23" spans="1:43" ht="21.75" customHeight="1" x14ac:dyDescent="0.2">
      <c r="A23" s="38" t="s">
        <v>333</v>
      </c>
      <c r="C23" s="64"/>
      <c r="D23" s="6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70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</row>
    <row r="24" spans="1:43" ht="21.75" customHeight="1" x14ac:dyDescent="0.2">
      <c r="A24" s="38" t="s">
        <v>335</v>
      </c>
      <c r="C24" s="64"/>
      <c r="D24" s="64"/>
      <c r="E24" s="25">
        <v>0</v>
      </c>
      <c r="F24" s="25"/>
      <c r="G24" s="25">
        <v>0</v>
      </c>
      <c r="H24" s="25"/>
      <c r="I24" s="25">
        <f>SUM('The Company'!I18)</f>
        <v>0</v>
      </c>
      <c r="J24" s="25"/>
      <c r="K24" s="25">
        <f>SUM('The Company'!K18)</f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0</v>
      </c>
      <c r="T24" s="25"/>
      <c r="U24" s="25">
        <v>0</v>
      </c>
      <c r="V24" s="25"/>
      <c r="W24" s="25">
        <v>0</v>
      </c>
      <c r="X24" s="70"/>
      <c r="Y24" s="25">
        <v>0</v>
      </c>
      <c r="Z24" s="25"/>
      <c r="AA24" s="25">
        <v>0</v>
      </c>
      <c r="AB24" s="25"/>
      <c r="AC24" s="25">
        <v>0</v>
      </c>
      <c r="AD24" s="25"/>
      <c r="AE24" s="25">
        <v>0</v>
      </c>
      <c r="AF24" s="25"/>
      <c r="AG24" s="25">
        <v>0</v>
      </c>
      <c r="AH24" s="25"/>
      <c r="AI24" s="25">
        <v>0</v>
      </c>
      <c r="AJ24" s="25"/>
      <c r="AK24" s="25">
        <f>SUM(AA24:AI24)</f>
        <v>0</v>
      </c>
      <c r="AL24" s="25"/>
      <c r="AM24" s="25">
        <f>SUM(E24:Y24,AK24)</f>
        <v>0</v>
      </c>
      <c r="AN24" s="25"/>
      <c r="AO24" s="25">
        <v>261</v>
      </c>
      <c r="AP24" s="25"/>
      <c r="AQ24" s="25">
        <f>AM24+AO24</f>
        <v>261</v>
      </c>
    </row>
    <row r="25" spans="1:43" ht="21.75" customHeight="1" x14ac:dyDescent="0.2">
      <c r="A25" s="38" t="s">
        <v>171</v>
      </c>
      <c r="C25" s="64"/>
      <c r="D25" s="6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70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</row>
    <row r="26" spans="1:43" ht="21.75" customHeight="1" x14ac:dyDescent="0.2">
      <c r="A26" s="38" t="s">
        <v>170</v>
      </c>
      <c r="C26" s="64"/>
      <c r="D26" s="64"/>
      <c r="E26" s="25">
        <v>0</v>
      </c>
      <c r="F26" s="25"/>
      <c r="G26" s="25">
        <v>0</v>
      </c>
      <c r="H26" s="25"/>
      <c r="I26" s="25">
        <v>0</v>
      </c>
      <c r="J26" s="25"/>
      <c r="K26" s="25">
        <f>SUM('The Company'!K19)</f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0</v>
      </c>
      <c r="X26" s="70"/>
      <c r="Y26" s="25">
        <v>0</v>
      </c>
      <c r="Z26" s="25"/>
      <c r="AA26" s="25">
        <v>0</v>
      </c>
      <c r="AB26" s="25"/>
      <c r="AC26" s="25">
        <v>0</v>
      </c>
      <c r="AD26" s="25"/>
      <c r="AE26" s="25">
        <v>0</v>
      </c>
      <c r="AF26" s="25"/>
      <c r="AG26" s="25">
        <v>0</v>
      </c>
      <c r="AH26" s="25"/>
      <c r="AI26" s="25">
        <v>0</v>
      </c>
      <c r="AJ26" s="25"/>
      <c r="AK26" s="25">
        <f>SUM(AA26:AI26)</f>
        <v>0</v>
      </c>
      <c r="AL26" s="25"/>
      <c r="AM26" s="25">
        <f t="shared" ref="AM26:AM31" si="1">SUM(E26:Y26,AK26)</f>
        <v>0</v>
      </c>
      <c r="AN26" s="25"/>
      <c r="AO26" s="25">
        <v>3500000</v>
      </c>
      <c r="AP26" s="25"/>
      <c r="AQ26" s="25">
        <f>AM26+AO26</f>
        <v>3500000</v>
      </c>
    </row>
    <row r="27" spans="1:43" ht="21.75" customHeight="1" x14ac:dyDescent="0.2">
      <c r="A27" s="38" t="s">
        <v>166</v>
      </c>
      <c r="C27" s="64"/>
      <c r="D27" s="64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5"/>
      <c r="M27" s="25">
        <v>0</v>
      </c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>
        <v>0</v>
      </c>
      <c r="V27" s="25"/>
      <c r="W27" s="25">
        <v>0</v>
      </c>
      <c r="X27" s="70"/>
      <c r="Y27" s="25">
        <v>0</v>
      </c>
      <c r="Z27" s="25"/>
      <c r="AA27" s="25">
        <v>0</v>
      </c>
      <c r="AB27" s="25"/>
      <c r="AC27" s="25">
        <v>0</v>
      </c>
      <c r="AD27" s="25"/>
      <c r="AE27" s="25">
        <v>0</v>
      </c>
      <c r="AF27" s="25"/>
      <c r="AG27" s="25">
        <v>0</v>
      </c>
      <c r="AH27" s="25"/>
      <c r="AI27" s="25">
        <v>0</v>
      </c>
      <c r="AJ27" s="25"/>
      <c r="AK27" s="25">
        <f>SUM(AA27:AI27)</f>
        <v>0</v>
      </c>
      <c r="AL27" s="25"/>
      <c r="AM27" s="25">
        <f t="shared" si="1"/>
        <v>0</v>
      </c>
      <c r="AN27" s="25"/>
      <c r="AO27" s="25">
        <v>975</v>
      </c>
      <c r="AP27" s="25"/>
      <c r="AQ27" s="25">
        <f>AM27+AO27</f>
        <v>975</v>
      </c>
    </row>
    <row r="28" spans="1:43" ht="21.75" customHeight="1" x14ac:dyDescent="0.2">
      <c r="A28" s="38" t="s">
        <v>74</v>
      </c>
      <c r="C28" s="64"/>
      <c r="D28" s="64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>
        <v>0</v>
      </c>
      <c r="N28" s="25"/>
      <c r="O28" s="25">
        <v>0</v>
      </c>
      <c r="P28" s="25"/>
      <c r="Q28" s="25">
        <v>3237</v>
      </c>
      <c r="R28" s="25"/>
      <c r="S28" s="25">
        <v>0</v>
      </c>
      <c r="T28" s="25"/>
      <c r="U28" s="25">
        <v>0</v>
      </c>
      <c r="V28" s="25"/>
      <c r="W28" s="25">
        <v>0</v>
      </c>
      <c r="X28" s="70"/>
      <c r="Y28" s="25">
        <v>0</v>
      </c>
      <c r="Z28" s="25"/>
      <c r="AA28" s="25">
        <v>0</v>
      </c>
      <c r="AB28" s="25"/>
      <c r="AC28" s="25">
        <v>0</v>
      </c>
      <c r="AD28" s="25"/>
      <c r="AE28" s="25">
        <v>0</v>
      </c>
      <c r="AF28" s="25"/>
      <c r="AG28" s="25">
        <v>0</v>
      </c>
      <c r="AH28" s="25"/>
      <c r="AI28" s="25">
        <v>0</v>
      </c>
      <c r="AJ28" s="25"/>
      <c r="AK28" s="25">
        <f t="shared" si="0"/>
        <v>0</v>
      </c>
      <c r="AL28" s="25"/>
      <c r="AM28" s="25">
        <f t="shared" si="1"/>
        <v>3237</v>
      </c>
      <c r="AN28" s="25"/>
      <c r="AO28" s="25">
        <v>0</v>
      </c>
      <c r="AP28" s="25"/>
      <c r="AQ28" s="25">
        <f t="shared" ref="AQ28:AQ31" si="2">AM28+AO28</f>
        <v>3237</v>
      </c>
    </row>
    <row r="29" spans="1:43" ht="21.75" customHeight="1" x14ac:dyDescent="0.2">
      <c r="A29" s="38" t="s">
        <v>167</v>
      </c>
      <c r="C29" s="64"/>
      <c r="D29" s="64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0</v>
      </c>
      <c r="N29" s="25"/>
      <c r="O29" s="25">
        <v>0</v>
      </c>
      <c r="P29" s="25"/>
      <c r="Q29" s="25">
        <v>0</v>
      </c>
      <c r="R29" s="25"/>
      <c r="S29" s="25">
        <v>0</v>
      </c>
      <c r="T29" s="25"/>
      <c r="U29" s="25">
        <v>0</v>
      </c>
      <c r="V29" s="25"/>
      <c r="W29" s="25">
        <v>0</v>
      </c>
      <c r="X29" s="70"/>
      <c r="Y29" s="25">
        <v>0</v>
      </c>
      <c r="Z29" s="25"/>
      <c r="AA29" s="25">
        <v>0</v>
      </c>
      <c r="AB29" s="25"/>
      <c r="AC29" s="25">
        <v>0</v>
      </c>
      <c r="AD29" s="25"/>
      <c r="AE29" s="25">
        <v>0</v>
      </c>
      <c r="AF29" s="25"/>
      <c r="AG29" s="25">
        <v>0</v>
      </c>
      <c r="AH29" s="25"/>
      <c r="AI29" s="25">
        <v>0</v>
      </c>
      <c r="AJ29" s="25"/>
      <c r="AK29" s="25">
        <f t="shared" si="0"/>
        <v>0</v>
      </c>
      <c r="AL29" s="25"/>
      <c r="AM29" s="25">
        <f t="shared" si="1"/>
        <v>0</v>
      </c>
      <c r="AN29" s="25"/>
      <c r="AO29" s="25">
        <v>12258</v>
      </c>
      <c r="AP29" s="25"/>
      <c r="AQ29" s="25">
        <f t="shared" si="2"/>
        <v>12258</v>
      </c>
    </row>
    <row r="30" spans="1:43" s="68" customFormat="1" ht="21.75" customHeight="1" x14ac:dyDescent="0.2">
      <c r="A30" s="67" t="s">
        <v>168</v>
      </c>
      <c r="C30" s="69"/>
      <c r="D30" s="69"/>
      <c r="E30" s="70">
        <v>0</v>
      </c>
      <c r="F30" s="70"/>
      <c r="G30" s="70">
        <v>0</v>
      </c>
      <c r="H30" s="70"/>
      <c r="I30" s="70">
        <v>0</v>
      </c>
      <c r="J30" s="70"/>
      <c r="K30" s="70">
        <v>0</v>
      </c>
      <c r="L30" s="70"/>
      <c r="M30" s="70">
        <v>0</v>
      </c>
      <c r="N30" s="70"/>
      <c r="O30" s="70">
        <v>259</v>
      </c>
      <c r="P30" s="70"/>
      <c r="Q30" s="70">
        <v>0</v>
      </c>
      <c r="R30" s="70"/>
      <c r="S30" s="70">
        <v>0</v>
      </c>
      <c r="T30" s="70"/>
      <c r="U30" s="70">
        <v>0</v>
      </c>
      <c r="V30" s="70"/>
      <c r="W30" s="70">
        <v>0</v>
      </c>
      <c r="X30" s="70"/>
      <c r="Y30" s="70">
        <v>0</v>
      </c>
      <c r="Z30" s="70"/>
      <c r="AA30" s="70">
        <v>0</v>
      </c>
      <c r="AB30" s="70"/>
      <c r="AC30" s="70">
        <v>0</v>
      </c>
      <c r="AD30" s="70"/>
      <c r="AE30" s="70">
        <v>0</v>
      </c>
      <c r="AF30" s="70"/>
      <c r="AG30" s="70">
        <v>0</v>
      </c>
      <c r="AH30" s="70"/>
      <c r="AI30" s="70">
        <v>0</v>
      </c>
      <c r="AJ30" s="70"/>
      <c r="AK30" s="70">
        <f t="shared" si="0"/>
        <v>0</v>
      </c>
      <c r="AL30" s="70"/>
      <c r="AM30" s="70">
        <f t="shared" si="1"/>
        <v>259</v>
      </c>
      <c r="AN30" s="70"/>
      <c r="AO30" s="70">
        <v>289</v>
      </c>
      <c r="AP30" s="70"/>
      <c r="AQ30" s="70">
        <f t="shared" si="2"/>
        <v>548</v>
      </c>
    </row>
    <row r="31" spans="1:43" ht="21.75" customHeight="1" x14ac:dyDescent="0.2">
      <c r="A31" s="38" t="s">
        <v>318</v>
      </c>
      <c r="C31" s="64"/>
      <c r="D31" s="64"/>
      <c r="E31" s="48">
        <v>0</v>
      </c>
      <c r="F31" s="25"/>
      <c r="G31" s="48">
        <v>0</v>
      </c>
      <c r="H31" s="25"/>
      <c r="I31" s="48">
        <v>0</v>
      </c>
      <c r="J31" s="25"/>
      <c r="K31" s="48">
        <v>0</v>
      </c>
      <c r="L31" s="25"/>
      <c r="M31" s="48">
        <v>0</v>
      </c>
      <c r="N31" s="25"/>
      <c r="O31" s="48">
        <v>0</v>
      </c>
      <c r="P31" s="25"/>
      <c r="Q31" s="48">
        <v>0</v>
      </c>
      <c r="R31" s="25"/>
      <c r="S31" s="48">
        <v>0</v>
      </c>
      <c r="T31" s="25"/>
      <c r="U31" s="48">
        <v>0</v>
      </c>
      <c r="V31" s="25"/>
      <c r="W31" s="48">
        <v>13968</v>
      </c>
      <c r="X31" s="70"/>
      <c r="Y31" s="48">
        <v>0</v>
      </c>
      <c r="Z31" s="25"/>
      <c r="AA31" s="48">
        <v>0</v>
      </c>
      <c r="AB31" s="25"/>
      <c r="AC31" s="48">
        <v>0</v>
      </c>
      <c r="AD31" s="25"/>
      <c r="AE31" s="48">
        <v>0</v>
      </c>
      <c r="AF31" s="25"/>
      <c r="AG31" s="48">
        <v>0</v>
      </c>
      <c r="AH31" s="25"/>
      <c r="AI31" s="48">
        <v>-13968</v>
      </c>
      <c r="AJ31" s="25"/>
      <c r="AK31" s="48">
        <f t="shared" si="0"/>
        <v>-13968</v>
      </c>
      <c r="AL31" s="25"/>
      <c r="AM31" s="48">
        <f t="shared" si="1"/>
        <v>0</v>
      </c>
      <c r="AN31" s="25"/>
      <c r="AO31" s="48">
        <v>0</v>
      </c>
      <c r="AP31" s="25"/>
      <c r="AQ31" s="48">
        <f t="shared" si="2"/>
        <v>0</v>
      </c>
    </row>
    <row r="32" spans="1:43" ht="21.75" customHeight="1" thickBot="1" x14ac:dyDescent="0.25">
      <c r="A32" s="44" t="s">
        <v>172</v>
      </c>
      <c r="D32" s="46"/>
      <c r="E32" s="71">
        <f>SUM(E15,E18:E31)</f>
        <v>1457320</v>
      </c>
      <c r="F32" s="25"/>
      <c r="G32" s="71">
        <f>SUM(G15,G18:G31)</f>
        <v>13467135</v>
      </c>
      <c r="H32" s="25"/>
      <c r="I32" s="71">
        <f>SUM(I15,I18:I31)</f>
        <v>2508443</v>
      </c>
      <c r="J32" s="25"/>
      <c r="K32" s="71">
        <f>SUM(K15,K18:K31)</f>
        <v>624305</v>
      </c>
      <c r="L32" s="25"/>
      <c r="M32" s="71">
        <f>SUM(M15,M18:M31)</f>
        <v>-901</v>
      </c>
      <c r="N32" s="25"/>
      <c r="O32" s="71">
        <f>SUM(O15,O18:O31)</f>
        <v>4396</v>
      </c>
      <c r="P32" s="25"/>
      <c r="Q32" s="71">
        <f>SUM(Q15,Q18:Q31)</f>
        <v>3237</v>
      </c>
      <c r="R32" s="25"/>
      <c r="S32" s="71">
        <f>SUM(S15,S18:S31)</f>
        <v>155882</v>
      </c>
      <c r="T32" s="25"/>
      <c r="U32" s="71">
        <f>SUM(U15,U18:U31)</f>
        <v>0</v>
      </c>
      <c r="V32" s="25"/>
      <c r="W32" s="71">
        <f>SUM(W15,W18:W31)</f>
        <v>1691937</v>
      </c>
      <c r="X32" s="70"/>
      <c r="Y32" s="71">
        <f>SUM(Y15,Y18:Y31)</f>
        <v>0</v>
      </c>
      <c r="Z32" s="25"/>
      <c r="AA32" s="71">
        <f>SUM(AA15,AA18:AA31)</f>
        <v>-11</v>
      </c>
      <c r="AB32" s="25"/>
      <c r="AC32" s="71">
        <f>SUM(AC15,AC18:AC31)</f>
        <v>-5985</v>
      </c>
      <c r="AD32" s="25"/>
      <c r="AE32" s="71">
        <f>SUM(AE15,AE18:AE31)</f>
        <v>14338</v>
      </c>
      <c r="AF32" s="25"/>
      <c r="AG32" s="71">
        <f>SUM(AG15,AG18:AG31)</f>
        <v>149109</v>
      </c>
      <c r="AH32" s="25"/>
      <c r="AI32" s="71">
        <f>SUM(AI15,AI18:AI31)</f>
        <v>-65787</v>
      </c>
      <c r="AJ32" s="25"/>
      <c r="AK32" s="71">
        <f>SUM(AK15,AK18:AK31)</f>
        <v>91664</v>
      </c>
      <c r="AL32" s="25"/>
      <c r="AM32" s="71">
        <f>SUM(AM15,AM18:AM31)</f>
        <v>20003418</v>
      </c>
      <c r="AN32" s="25"/>
      <c r="AO32" s="71">
        <f>SUM(AO15,AO18:AO31)</f>
        <v>13987878</v>
      </c>
      <c r="AP32" s="25"/>
      <c r="AQ32" s="71">
        <f>SUM(AQ15,AQ18:AQ31)</f>
        <v>33991296</v>
      </c>
    </row>
    <row r="33" spans="1:43" ht="21.75" customHeight="1" thickTop="1" x14ac:dyDescent="0.2">
      <c r="A33" s="44"/>
      <c r="D33" s="46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70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</row>
    <row r="34" spans="1:43" ht="21.75" customHeight="1" x14ac:dyDescent="0.2">
      <c r="A34" s="44" t="s">
        <v>279</v>
      </c>
      <c r="C34" s="64"/>
      <c r="D34" s="64"/>
      <c r="E34" s="25">
        <v>1457625</v>
      </c>
      <c r="F34" s="25"/>
      <c r="G34" s="25">
        <v>13470882</v>
      </c>
      <c r="H34" s="25"/>
      <c r="I34" s="25">
        <v>2488074</v>
      </c>
      <c r="J34" s="25"/>
      <c r="K34" s="25">
        <v>624305</v>
      </c>
      <c r="L34" s="25"/>
      <c r="M34" s="25">
        <f>SUM(M32)</f>
        <v>-901</v>
      </c>
      <c r="N34" s="25"/>
      <c r="O34" s="25">
        <v>0</v>
      </c>
      <c r="P34" s="25"/>
      <c r="Q34" s="25">
        <v>0</v>
      </c>
      <c r="R34" s="25"/>
      <c r="S34" s="25">
        <v>155882</v>
      </c>
      <c r="T34" s="25"/>
      <c r="U34" s="25">
        <v>128970</v>
      </c>
      <c r="V34" s="25"/>
      <c r="W34" s="25">
        <v>450167</v>
      </c>
      <c r="X34" s="70"/>
      <c r="Y34" s="25">
        <v>-128970</v>
      </c>
      <c r="Z34" s="25"/>
      <c r="AA34" s="25">
        <v>0</v>
      </c>
      <c r="AB34" s="25"/>
      <c r="AC34" s="25">
        <v>-4302</v>
      </c>
      <c r="AD34" s="25"/>
      <c r="AE34" s="25">
        <v>4357</v>
      </c>
      <c r="AF34" s="25"/>
      <c r="AG34" s="25">
        <v>149108</v>
      </c>
      <c r="AH34" s="25"/>
      <c r="AI34" s="25">
        <v>-176210</v>
      </c>
      <c r="AJ34" s="25"/>
      <c r="AK34" s="25">
        <f>SUM(AA34:AI34)</f>
        <v>-27047</v>
      </c>
      <c r="AL34" s="25"/>
      <c r="AM34" s="25">
        <f t="shared" ref="AM34:AM36" si="3">SUM(E34:Y34,AK34)</f>
        <v>18618987</v>
      </c>
      <c r="AN34" s="25"/>
      <c r="AO34" s="25">
        <v>14108832</v>
      </c>
      <c r="AP34" s="25"/>
      <c r="AQ34" s="25">
        <f>AM34+AO34</f>
        <v>32727819</v>
      </c>
    </row>
    <row r="35" spans="1:43" ht="21.75" customHeight="1" x14ac:dyDescent="0.2">
      <c r="A35" s="38" t="s">
        <v>355</v>
      </c>
      <c r="C35" s="64"/>
      <c r="D35" s="64"/>
      <c r="E35" s="25">
        <v>0</v>
      </c>
      <c r="F35" s="25"/>
      <c r="G35" s="25">
        <v>0</v>
      </c>
      <c r="H35" s="25"/>
      <c r="I35" s="25">
        <v>0</v>
      </c>
      <c r="J35" s="25"/>
      <c r="K35" s="25">
        <v>0</v>
      </c>
      <c r="L35" s="25"/>
      <c r="M35" s="25">
        <v>0</v>
      </c>
      <c r="N35" s="25"/>
      <c r="O35" s="25">
        <v>0</v>
      </c>
      <c r="P35" s="25"/>
      <c r="Q35" s="25">
        <v>0</v>
      </c>
      <c r="R35" s="25"/>
      <c r="S35" s="25">
        <v>0</v>
      </c>
      <c r="T35" s="25"/>
      <c r="U35" s="25">
        <v>0</v>
      </c>
      <c r="V35" s="25"/>
      <c r="W35" s="25">
        <f>SUM(PL!E70)</f>
        <v>235826</v>
      </c>
      <c r="X35" s="70"/>
      <c r="Y35" s="25">
        <v>0</v>
      </c>
      <c r="Z35" s="25"/>
      <c r="AA35" s="25">
        <v>0</v>
      </c>
      <c r="AB35" s="25"/>
      <c r="AC35" s="25">
        <v>0</v>
      </c>
      <c r="AD35" s="25"/>
      <c r="AE35" s="25">
        <v>0</v>
      </c>
      <c r="AF35" s="25"/>
      <c r="AG35" s="25">
        <v>0</v>
      </c>
      <c r="AH35" s="25"/>
      <c r="AI35" s="25">
        <v>0</v>
      </c>
      <c r="AJ35" s="25"/>
      <c r="AK35" s="25">
        <f>SUM(AA35:AI35)</f>
        <v>0</v>
      </c>
      <c r="AL35" s="25"/>
      <c r="AM35" s="25">
        <f t="shared" si="3"/>
        <v>235826</v>
      </c>
      <c r="AN35" s="25"/>
      <c r="AO35" s="25">
        <f>SUM(PL!E71)</f>
        <v>201875</v>
      </c>
      <c r="AP35" s="25"/>
      <c r="AQ35" s="25">
        <f>AM35+AO35</f>
        <v>437701</v>
      </c>
    </row>
    <row r="36" spans="1:43" ht="21.75" customHeight="1" x14ac:dyDescent="0.2">
      <c r="A36" s="65" t="s">
        <v>122</v>
      </c>
      <c r="C36" s="64"/>
      <c r="D36" s="64"/>
      <c r="E36" s="48">
        <v>0</v>
      </c>
      <c r="F36" s="25"/>
      <c r="G36" s="48">
        <v>0</v>
      </c>
      <c r="H36" s="25"/>
      <c r="I36" s="48">
        <v>0</v>
      </c>
      <c r="J36" s="25"/>
      <c r="K36" s="48">
        <v>0</v>
      </c>
      <c r="L36" s="25"/>
      <c r="M36" s="48">
        <v>0</v>
      </c>
      <c r="N36" s="25"/>
      <c r="O36" s="48">
        <v>0</v>
      </c>
      <c r="P36" s="25"/>
      <c r="Q36" s="48">
        <v>0</v>
      </c>
      <c r="R36" s="25"/>
      <c r="S36" s="48">
        <v>0</v>
      </c>
      <c r="T36" s="25"/>
      <c r="U36" s="48">
        <v>0</v>
      </c>
      <c r="V36" s="25"/>
      <c r="W36" s="48">
        <v>0</v>
      </c>
      <c r="X36" s="70"/>
      <c r="Y36" s="48">
        <v>0</v>
      </c>
      <c r="Z36" s="25"/>
      <c r="AA36" s="48">
        <v>0</v>
      </c>
      <c r="AB36" s="25"/>
      <c r="AC36" s="48">
        <f>PL!I47</f>
        <v>-120</v>
      </c>
      <c r="AD36" s="25"/>
      <c r="AE36" s="48">
        <f>PL!I62</f>
        <v>2686</v>
      </c>
      <c r="AF36" s="25"/>
      <c r="AG36" s="48">
        <v>0</v>
      </c>
      <c r="AH36" s="25"/>
      <c r="AI36" s="48">
        <f>'The Company'!AE29</f>
        <v>-21920</v>
      </c>
      <c r="AJ36" s="25"/>
      <c r="AK36" s="48">
        <f>SUM(AA36:AI36)</f>
        <v>-19354</v>
      </c>
      <c r="AL36" s="25"/>
      <c r="AM36" s="48">
        <f t="shared" si="3"/>
        <v>-19354</v>
      </c>
      <c r="AN36" s="25"/>
      <c r="AO36" s="48">
        <v>-44</v>
      </c>
      <c r="AP36" s="25"/>
      <c r="AQ36" s="48">
        <f>AM36+AO36</f>
        <v>-19398</v>
      </c>
    </row>
    <row r="37" spans="1:43" ht="21.75" customHeight="1" x14ac:dyDescent="0.2">
      <c r="A37" s="38" t="s">
        <v>123</v>
      </c>
      <c r="C37" s="64"/>
      <c r="D37" s="64"/>
      <c r="E37" s="25">
        <f>SUM(E35:E36)</f>
        <v>0</v>
      </c>
      <c r="F37" s="25"/>
      <c r="G37" s="25">
        <f>SUM(G35:G36)</f>
        <v>0</v>
      </c>
      <c r="H37" s="25"/>
      <c r="I37" s="25">
        <f>SUM(I35:I36)</f>
        <v>0</v>
      </c>
      <c r="J37" s="25"/>
      <c r="K37" s="25">
        <f>SUM(K35:K36)</f>
        <v>0</v>
      </c>
      <c r="L37" s="25"/>
      <c r="M37" s="25">
        <f>SUM(M35:M36)</f>
        <v>0</v>
      </c>
      <c r="N37" s="25"/>
      <c r="O37" s="25">
        <f>SUM(O35:O36)</f>
        <v>0</v>
      </c>
      <c r="P37" s="25"/>
      <c r="Q37" s="25">
        <f>SUM(Q35:Q36)</f>
        <v>0</v>
      </c>
      <c r="R37" s="25"/>
      <c r="S37" s="25">
        <f>SUM(S35:S36)</f>
        <v>0</v>
      </c>
      <c r="T37" s="25"/>
      <c r="U37" s="25">
        <f>SUM(U35:U36)</f>
        <v>0</v>
      </c>
      <c r="V37" s="25"/>
      <c r="W37" s="25">
        <f>SUM(W35:W36)</f>
        <v>235826</v>
      </c>
      <c r="X37" s="70"/>
      <c r="Y37" s="25">
        <f>SUM(Y35:Y36)</f>
        <v>0</v>
      </c>
      <c r="Z37" s="25"/>
      <c r="AA37" s="25">
        <f>SUM(AA35:AA36)</f>
        <v>0</v>
      </c>
      <c r="AB37" s="25"/>
      <c r="AC37" s="25">
        <f>SUM(AC35:AC36)</f>
        <v>-120</v>
      </c>
      <c r="AD37" s="25"/>
      <c r="AE37" s="25">
        <f>SUM(AE35:AE36)</f>
        <v>2686</v>
      </c>
      <c r="AF37" s="25"/>
      <c r="AG37" s="25">
        <f>SUM(AG35:AG36)</f>
        <v>0</v>
      </c>
      <c r="AH37" s="25"/>
      <c r="AI37" s="25">
        <f>SUM(AI35:AI36)</f>
        <v>-21920</v>
      </c>
      <c r="AJ37" s="25"/>
      <c r="AK37" s="25">
        <f>SUM(AK35:AK36)</f>
        <v>-19354</v>
      </c>
      <c r="AL37" s="25"/>
      <c r="AM37" s="25">
        <f>SUM(AM35:AM36)</f>
        <v>216472</v>
      </c>
      <c r="AN37" s="25"/>
      <c r="AO37" s="25">
        <f>SUM(AO35:AO36)</f>
        <v>201831</v>
      </c>
      <c r="AP37" s="25"/>
      <c r="AQ37" s="25">
        <f>SUM(AQ35:AQ36)</f>
        <v>418303</v>
      </c>
    </row>
    <row r="38" spans="1:43" ht="21.75" customHeight="1" x14ac:dyDescent="0.2">
      <c r="A38" s="38" t="s">
        <v>331</v>
      </c>
      <c r="C38" s="64"/>
      <c r="D38" s="64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70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</row>
    <row r="39" spans="1:43" ht="21.75" customHeight="1" x14ac:dyDescent="0.2">
      <c r="A39" s="38" t="s">
        <v>336</v>
      </c>
      <c r="C39" s="64"/>
      <c r="D39" s="64"/>
      <c r="E39" s="25">
        <v>0</v>
      </c>
      <c r="F39" s="25"/>
      <c r="G39" s="25">
        <v>0</v>
      </c>
      <c r="H39" s="25"/>
      <c r="I39" s="25">
        <f>SUM('The Company'!I32)</f>
        <v>19848</v>
      </c>
      <c r="J39" s="25"/>
      <c r="K39" s="25">
        <f>SUM('The Company'!K32)</f>
        <v>0</v>
      </c>
      <c r="L39" s="25"/>
      <c r="M39" s="25">
        <v>0</v>
      </c>
      <c r="N39" s="25"/>
      <c r="O39" s="25">
        <v>0</v>
      </c>
      <c r="P39" s="25"/>
      <c r="Q39" s="25">
        <v>0</v>
      </c>
      <c r="R39" s="25"/>
      <c r="S39" s="25">
        <v>0</v>
      </c>
      <c r="T39" s="25"/>
      <c r="U39" s="25">
        <v>0</v>
      </c>
      <c r="V39" s="25"/>
      <c r="W39" s="25">
        <v>0</v>
      </c>
      <c r="X39" s="70"/>
      <c r="Y39" s="25">
        <v>0</v>
      </c>
      <c r="Z39" s="25"/>
      <c r="AA39" s="25">
        <v>0</v>
      </c>
      <c r="AB39" s="25"/>
      <c r="AC39" s="25">
        <v>0</v>
      </c>
      <c r="AD39" s="25"/>
      <c r="AE39" s="25">
        <v>0</v>
      </c>
      <c r="AF39" s="25"/>
      <c r="AG39" s="25">
        <v>0</v>
      </c>
      <c r="AH39" s="25"/>
      <c r="AI39" s="25">
        <v>0</v>
      </c>
      <c r="AJ39" s="25"/>
      <c r="AK39" s="25">
        <f>SUM(AA39:AI39)</f>
        <v>0</v>
      </c>
      <c r="AL39" s="25"/>
      <c r="AM39" s="25">
        <f>SUM(E39:Y39,AK39)</f>
        <v>19848</v>
      </c>
      <c r="AN39" s="25"/>
      <c r="AO39" s="25">
        <v>-38638</v>
      </c>
      <c r="AP39" s="25"/>
      <c r="AQ39" s="25">
        <f>AM39+AO39</f>
        <v>-18790</v>
      </c>
    </row>
    <row r="40" spans="1:43" ht="21.75" customHeight="1" x14ac:dyDescent="0.2">
      <c r="A40" s="38" t="s">
        <v>171</v>
      </c>
      <c r="C40" s="64"/>
      <c r="D40" s="6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70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</row>
    <row r="41" spans="1:43" ht="21.75" customHeight="1" x14ac:dyDescent="0.2">
      <c r="A41" s="38" t="s">
        <v>170</v>
      </c>
      <c r="C41" s="64"/>
      <c r="D41" s="64"/>
      <c r="E41" s="25">
        <v>0</v>
      </c>
      <c r="F41" s="25"/>
      <c r="G41" s="25">
        <v>0</v>
      </c>
      <c r="H41" s="25"/>
      <c r="I41" s="25">
        <v>0</v>
      </c>
      <c r="J41" s="25"/>
      <c r="K41" s="25">
        <v>0</v>
      </c>
      <c r="L41" s="25"/>
      <c r="M41" s="25">
        <v>0</v>
      </c>
      <c r="N41" s="25"/>
      <c r="O41" s="25">
        <v>0</v>
      </c>
      <c r="P41" s="25"/>
      <c r="Q41" s="25">
        <v>0</v>
      </c>
      <c r="R41" s="25"/>
      <c r="S41" s="25">
        <v>0</v>
      </c>
      <c r="T41" s="25"/>
      <c r="U41" s="25">
        <v>0</v>
      </c>
      <c r="V41" s="25"/>
      <c r="W41" s="25">
        <v>0</v>
      </c>
      <c r="X41" s="70"/>
      <c r="Y41" s="25">
        <v>0</v>
      </c>
      <c r="Z41" s="25"/>
      <c r="AA41" s="25">
        <v>0</v>
      </c>
      <c r="AB41" s="25"/>
      <c r="AC41" s="25">
        <v>0</v>
      </c>
      <c r="AD41" s="25"/>
      <c r="AE41" s="25">
        <v>0</v>
      </c>
      <c r="AF41" s="25"/>
      <c r="AG41" s="25">
        <v>0</v>
      </c>
      <c r="AH41" s="25"/>
      <c r="AI41" s="25">
        <v>0</v>
      </c>
      <c r="AJ41" s="25"/>
      <c r="AK41" s="25">
        <f>SUM(AA41:AI41)</f>
        <v>0</v>
      </c>
      <c r="AL41" s="25"/>
      <c r="AM41" s="25">
        <f>SUM(E41:Y41,AK41)</f>
        <v>0</v>
      </c>
      <c r="AN41" s="25"/>
      <c r="AO41" s="25">
        <v>33129</v>
      </c>
      <c r="AP41" s="25"/>
      <c r="AQ41" s="25">
        <f>AM41+AO41</f>
        <v>33129</v>
      </c>
    </row>
    <row r="42" spans="1:43" ht="21.75" customHeight="1" x14ac:dyDescent="0.2">
      <c r="A42" s="38" t="s">
        <v>342</v>
      </c>
      <c r="C42" s="64"/>
      <c r="D42" s="6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70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</row>
    <row r="43" spans="1:43" ht="21.75" customHeight="1" x14ac:dyDescent="0.2">
      <c r="A43" s="38" t="s">
        <v>343</v>
      </c>
      <c r="C43" s="64"/>
      <c r="D43" s="64"/>
      <c r="E43" s="25">
        <v>0</v>
      </c>
      <c r="F43" s="25"/>
      <c r="G43" s="25">
        <v>0</v>
      </c>
      <c r="H43" s="25"/>
      <c r="I43" s="25">
        <v>0</v>
      </c>
      <c r="J43" s="25"/>
      <c r="K43" s="25">
        <v>0</v>
      </c>
      <c r="L43" s="25"/>
      <c r="M43" s="25">
        <v>0</v>
      </c>
      <c r="N43" s="25"/>
      <c r="O43" s="25">
        <v>0</v>
      </c>
      <c r="P43" s="25"/>
      <c r="Q43" s="25">
        <v>0</v>
      </c>
      <c r="R43" s="25"/>
      <c r="S43" s="25">
        <v>0</v>
      </c>
      <c r="T43" s="25"/>
      <c r="U43" s="25">
        <v>0</v>
      </c>
      <c r="V43" s="25"/>
      <c r="W43" s="25">
        <v>0</v>
      </c>
      <c r="X43" s="70"/>
      <c r="Y43" s="25">
        <v>0</v>
      </c>
      <c r="Z43" s="25"/>
      <c r="AA43" s="25">
        <v>0</v>
      </c>
      <c r="AB43" s="25"/>
      <c r="AC43" s="25">
        <v>0</v>
      </c>
      <c r="AD43" s="25"/>
      <c r="AE43" s="25">
        <v>0</v>
      </c>
      <c r="AF43" s="25"/>
      <c r="AG43" s="25">
        <v>0</v>
      </c>
      <c r="AH43" s="25"/>
      <c r="AI43" s="25">
        <v>0</v>
      </c>
      <c r="AJ43" s="25"/>
      <c r="AK43" s="25">
        <f>SUM(AA43:AI43)</f>
        <v>0</v>
      </c>
      <c r="AL43" s="25"/>
      <c r="AM43" s="25">
        <f>SUM(E43:Y43,AK43)</f>
        <v>0</v>
      </c>
      <c r="AN43" s="25"/>
      <c r="AO43" s="25">
        <v>-5907</v>
      </c>
      <c r="AP43" s="25"/>
      <c r="AQ43" s="25">
        <f>AM43+AO43</f>
        <v>-5907</v>
      </c>
    </row>
    <row r="44" spans="1:43" ht="21.75" customHeight="1" x14ac:dyDescent="0.2">
      <c r="A44" s="38" t="s">
        <v>324</v>
      </c>
      <c r="C44" s="64"/>
      <c r="D44" s="64"/>
      <c r="E44" s="25">
        <v>0</v>
      </c>
      <c r="F44" s="25"/>
      <c r="G44" s="25">
        <v>0</v>
      </c>
      <c r="H44" s="25"/>
      <c r="I44" s="25">
        <v>0</v>
      </c>
      <c r="J44" s="25"/>
      <c r="K44" s="25">
        <v>0</v>
      </c>
      <c r="L44" s="25"/>
      <c r="M44" s="25">
        <v>0</v>
      </c>
      <c r="N44" s="25"/>
      <c r="O44" s="48">
        <v>0</v>
      </c>
      <c r="P44" s="25"/>
      <c r="Q44" s="48">
        <f>'The Company'!Q33</f>
        <v>3756</v>
      </c>
      <c r="R44" s="25"/>
      <c r="S44" s="25">
        <v>0</v>
      </c>
      <c r="T44" s="25"/>
      <c r="U44" s="25">
        <v>0</v>
      </c>
      <c r="V44" s="25"/>
      <c r="W44" s="25">
        <v>0</v>
      </c>
      <c r="X44" s="70"/>
      <c r="Y44" s="25">
        <v>0</v>
      </c>
      <c r="Z44" s="25"/>
      <c r="AA44" s="48">
        <v>0</v>
      </c>
      <c r="AB44" s="25"/>
      <c r="AC44" s="25">
        <v>0</v>
      </c>
      <c r="AD44" s="25"/>
      <c r="AE44" s="25">
        <v>0</v>
      </c>
      <c r="AF44" s="25"/>
      <c r="AG44" s="25">
        <v>0</v>
      </c>
      <c r="AH44" s="25"/>
      <c r="AI44" s="25">
        <v>0</v>
      </c>
      <c r="AJ44" s="25"/>
      <c r="AK44" s="25">
        <f t="shared" ref="AK44" si="4">SUM(AA44:AI44)</f>
        <v>0</v>
      </c>
      <c r="AL44" s="25"/>
      <c r="AM44" s="25">
        <f>SUM(E44:Y44,AK44)</f>
        <v>3756</v>
      </c>
      <c r="AN44" s="25"/>
      <c r="AO44" s="25">
        <v>0</v>
      </c>
      <c r="AP44" s="25"/>
      <c r="AQ44" s="25">
        <f t="shared" ref="AQ44" si="5">AM44+AO44</f>
        <v>3756</v>
      </c>
    </row>
    <row r="45" spans="1:43" ht="21.75" customHeight="1" thickBot="1" x14ac:dyDescent="0.25">
      <c r="A45" s="44" t="s">
        <v>280</v>
      </c>
      <c r="D45" s="46"/>
      <c r="E45" s="53">
        <f>SUM(E34,E37:E44)</f>
        <v>1457625</v>
      </c>
      <c r="F45" s="46"/>
      <c r="G45" s="53">
        <f>SUM(G34,G37:G44)</f>
        <v>13470882</v>
      </c>
      <c r="H45" s="46"/>
      <c r="I45" s="53">
        <f>SUM(I34,I37:I44)</f>
        <v>2507922</v>
      </c>
      <c r="J45" s="46"/>
      <c r="K45" s="53">
        <f>SUM(K34,K37:K44)</f>
        <v>624305</v>
      </c>
      <c r="L45" s="46"/>
      <c r="M45" s="53">
        <f>SUM(M34,M37:M44)</f>
        <v>-901</v>
      </c>
      <c r="N45" s="46"/>
      <c r="O45" s="71">
        <f>SUM(O34,O37:O44)</f>
        <v>0</v>
      </c>
      <c r="P45" s="46"/>
      <c r="Q45" s="71">
        <f>SUM(Q34,Q37:Q44)</f>
        <v>3756</v>
      </c>
      <c r="R45" s="46"/>
      <c r="S45" s="53">
        <f>SUM(S34,S37:S44)</f>
        <v>155882</v>
      </c>
      <c r="T45" s="46"/>
      <c r="U45" s="53">
        <f>SUM(U34,U37:U44)</f>
        <v>128970</v>
      </c>
      <c r="V45" s="46"/>
      <c r="W45" s="53">
        <f>SUM(W34,W37:W44)</f>
        <v>685993</v>
      </c>
      <c r="X45" s="73"/>
      <c r="Y45" s="53">
        <f>SUM(Y34,Y37:Y44)</f>
        <v>-128970</v>
      </c>
      <c r="Z45" s="46"/>
      <c r="AA45" s="71">
        <f>SUM(AA34,AA37:AA44)</f>
        <v>0</v>
      </c>
      <c r="AB45" s="46"/>
      <c r="AC45" s="53">
        <f>SUM(AC34,AC37:AC44)</f>
        <v>-4422</v>
      </c>
      <c r="AD45" s="46"/>
      <c r="AE45" s="53">
        <f>SUM(AE34,AE37:AE44)</f>
        <v>7043</v>
      </c>
      <c r="AF45" s="46"/>
      <c r="AG45" s="53">
        <f>SUM(AG34,AG37:AG44)</f>
        <v>149108</v>
      </c>
      <c r="AH45" s="46"/>
      <c r="AI45" s="53">
        <f>SUM(AI34,AI37:AI44)</f>
        <v>-198130</v>
      </c>
      <c r="AJ45" s="46"/>
      <c r="AK45" s="53">
        <f>SUM(AK34,AK37:AK44)</f>
        <v>-46401</v>
      </c>
      <c r="AL45" s="46"/>
      <c r="AM45" s="53">
        <f>SUM(AM34,AM37:AM44)</f>
        <v>18859063</v>
      </c>
      <c r="AN45" s="46"/>
      <c r="AO45" s="53">
        <f>SUM(AO34,AO37:AO44)</f>
        <v>14299247</v>
      </c>
      <c r="AP45" s="46"/>
      <c r="AQ45" s="53">
        <f>SUM(AQ34,AQ37:AQ44)</f>
        <v>33158310</v>
      </c>
    </row>
    <row r="46" spans="1:43" ht="21.75" customHeight="1" thickTop="1" x14ac:dyDescent="0.2">
      <c r="A46" s="44"/>
      <c r="D46" s="46"/>
      <c r="E46" s="72">
        <f>SUM(E34-'BS '!G99)</f>
        <v>0</v>
      </c>
      <c r="F46" s="72"/>
      <c r="G46" s="72">
        <f>SUM(G34-'BS '!G100)</f>
        <v>0</v>
      </c>
      <c r="H46" s="72"/>
      <c r="I46" s="72">
        <f>SUM(I34-'BS '!G101)</f>
        <v>0</v>
      </c>
      <c r="J46" s="72"/>
      <c r="K46" s="72">
        <f>SUM(K34-'BS '!G103)</f>
        <v>0</v>
      </c>
      <c r="L46" s="72"/>
      <c r="M46" s="72">
        <f>SUM(M34-'BS '!G104)</f>
        <v>0</v>
      </c>
      <c r="N46" s="72"/>
      <c r="O46" s="72">
        <f>SUM(O34-0)</f>
        <v>0</v>
      </c>
      <c r="P46" s="72"/>
      <c r="Q46" s="72">
        <f>SUM(Q34-'BS '!G105)</f>
        <v>0</v>
      </c>
      <c r="R46" s="72"/>
      <c r="S46" s="72">
        <f>SUM(S34-'BS '!G108)</f>
        <v>0</v>
      </c>
      <c r="T46" s="72"/>
      <c r="U46" s="72">
        <f>SUM(U34-'BS '!G109)</f>
        <v>0</v>
      </c>
      <c r="V46" s="72"/>
      <c r="W46" s="72">
        <f>SUM(W34-'BS '!G110)</f>
        <v>0</v>
      </c>
      <c r="X46" s="77"/>
      <c r="Y46" s="72">
        <f>SUM(Y34-'BS '!G111)</f>
        <v>0</v>
      </c>
      <c r="Z46" s="72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72">
        <f>SUM(AK34-'BS '!G112)</f>
        <v>0</v>
      </c>
      <c r="AL46" s="46"/>
      <c r="AM46" s="72">
        <f>SUM(AM34-'BS '!G113)</f>
        <v>0</v>
      </c>
      <c r="AN46" s="46"/>
      <c r="AO46" s="72">
        <f>SUM(AO34-'BS '!G114)</f>
        <v>0</v>
      </c>
      <c r="AP46" s="46"/>
      <c r="AQ46" s="72">
        <f>SUM(AQ34-'BS '!G115)</f>
        <v>0</v>
      </c>
    </row>
    <row r="47" spans="1:43" ht="21.75" customHeight="1" x14ac:dyDescent="0.2">
      <c r="A47" s="44"/>
      <c r="D47" s="46"/>
      <c r="E47" s="72">
        <f>SUM(E45-'BS '!E99)</f>
        <v>0</v>
      </c>
      <c r="F47" s="72"/>
      <c r="G47" s="72">
        <f>SUM(G45-'BS '!E100)</f>
        <v>0</v>
      </c>
      <c r="H47" s="72"/>
      <c r="I47" s="72">
        <f>SUM(I45-'BS '!E101)</f>
        <v>0</v>
      </c>
      <c r="J47" s="72"/>
      <c r="K47" s="72">
        <f>SUM(K45-'BS '!E103)</f>
        <v>0</v>
      </c>
      <c r="L47" s="72"/>
      <c r="M47" s="72">
        <f>SUM(M45-'BS '!E104)</f>
        <v>0</v>
      </c>
      <c r="N47" s="72"/>
      <c r="O47" s="72">
        <f>SUM(O45-0)</f>
        <v>0</v>
      </c>
      <c r="P47" s="72"/>
      <c r="Q47" s="72">
        <f>SUM(Q45-'BS '!E105)</f>
        <v>0</v>
      </c>
      <c r="R47" s="72"/>
      <c r="S47" s="72">
        <f>SUM(S45-'BS '!E108)</f>
        <v>0</v>
      </c>
      <c r="T47" s="72"/>
      <c r="U47" s="72">
        <f>SUM(U45-'BS '!E109)</f>
        <v>0</v>
      </c>
      <c r="V47" s="72"/>
      <c r="W47" s="72">
        <f>SUM(W45-'BS '!E110)</f>
        <v>0</v>
      </c>
      <c r="X47" s="72"/>
      <c r="Y47" s="72">
        <f>SUM(Y45-'BS '!E111)</f>
        <v>0</v>
      </c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>
        <f>SUM(AK45-'BS '!E112)</f>
        <v>0</v>
      </c>
      <c r="AL47" s="72"/>
      <c r="AM47" s="72">
        <f>SUM(AM45-'BS '!E113)</f>
        <v>0</v>
      </c>
      <c r="AN47" s="72"/>
      <c r="AO47" s="72">
        <f>SUM(AO45-'BS '!E114)</f>
        <v>0</v>
      </c>
      <c r="AP47" s="72"/>
      <c r="AQ47" s="72">
        <f>SUM(AQ45-'BS '!E115)</f>
        <v>0</v>
      </c>
    </row>
    <row r="48" spans="1:43" ht="21.75" customHeight="1" x14ac:dyDescent="0.2">
      <c r="A48" s="44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</row>
    <row r="49" spans="1:5" ht="21.75" customHeight="1" x14ac:dyDescent="0.2">
      <c r="A49" s="38" t="s">
        <v>41</v>
      </c>
    </row>
    <row r="50" spans="1:5" ht="21.75" customHeight="1" x14ac:dyDescent="0.2"/>
    <row r="51" spans="1:5" ht="21.75" customHeight="1" x14ac:dyDescent="0.2"/>
    <row r="52" spans="1:5" ht="21.75" customHeight="1" x14ac:dyDescent="0.2"/>
    <row r="53" spans="1:5" ht="21.75" customHeight="1" x14ac:dyDescent="0.2"/>
    <row r="54" spans="1:5" ht="21.75" customHeight="1" x14ac:dyDescent="0.2">
      <c r="E54" s="29">
        <f>SUM(E52:E53)</f>
        <v>0</v>
      </c>
    </row>
    <row r="55" spans="1:5" ht="21.75" customHeight="1" x14ac:dyDescent="0.2"/>
    <row r="56" spans="1:5" ht="21.75" customHeight="1" x14ac:dyDescent="0.2"/>
    <row r="57" spans="1:5" ht="21.75" customHeight="1" x14ac:dyDescent="0.2"/>
    <row r="58" spans="1:5" ht="21.75" customHeight="1" x14ac:dyDescent="0.2"/>
    <row r="59" spans="1:5" ht="21.75" customHeight="1" x14ac:dyDescent="0.2"/>
    <row r="60" spans="1:5" ht="21.75" customHeight="1" x14ac:dyDescent="0.2"/>
    <row r="61" spans="1:5" ht="21.75" customHeight="1" x14ac:dyDescent="0.2"/>
    <row r="62" spans="1:5" ht="21.75" customHeight="1" x14ac:dyDescent="0.2"/>
    <row r="63" spans="1:5" ht="21.75" customHeight="1" x14ac:dyDescent="0.2"/>
    <row r="64" spans="1:5" ht="21.75" customHeight="1" x14ac:dyDescent="0.2"/>
    <row r="65" ht="21.75" customHeight="1" x14ac:dyDescent="0.2"/>
    <row r="66" ht="21.75" customHeight="1" x14ac:dyDescent="0.2"/>
  </sheetData>
  <mergeCells count="6">
    <mergeCell ref="S12:U12"/>
    <mergeCell ref="E6:AQ6"/>
    <mergeCell ref="E7:AM7"/>
    <mergeCell ref="AA8:AK8"/>
    <mergeCell ref="AA9:AI9"/>
    <mergeCell ref="S11:W11"/>
  </mergeCells>
  <printOptions horizontalCentered="1"/>
  <pageMargins left="3.937007874015748E-2" right="3.937007874015748E-2" top="0.78740157480314965" bottom="0.39370078740157483" header="0.19685039370078741" footer="0.19685039370078741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59"/>
  <sheetViews>
    <sheetView showGridLines="0" topLeftCell="A17" zoomScale="115" zoomScaleNormal="115" zoomScaleSheetLayoutView="70" workbookViewId="0">
      <selection activeCell="H20" sqref="H20"/>
    </sheetView>
  </sheetViews>
  <sheetFormatPr defaultColWidth="9.140625" defaultRowHeight="23.25" x14ac:dyDescent="0.2"/>
  <cols>
    <col min="1" max="1" width="12.85546875" style="3" customWidth="1"/>
    <col min="2" max="2" width="5.28515625" style="3" customWidth="1"/>
    <col min="3" max="3" width="15" style="3" customWidth="1"/>
    <col min="4" max="4" width="1.5703125" style="3" customWidth="1"/>
    <col min="5" max="5" width="13.7109375" style="3" customWidth="1"/>
    <col min="6" max="6" width="1.7109375" style="3" customWidth="1"/>
    <col min="7" max="7" width="13.7109375" style="3" customWidth="1"/>
    <col min="8" max="8" width="1.7109375" style="3" customWidth="1"/>
    <col min="9" max="9" width="13.7109375" style="3" customWidth="1"/>
    <col min="10" max="10" width="1.7109375" style="3" customWidth="1"/>
    <col min="11" max="11" width="13.7109375" style="3" customWidth="1"/>
    <col min="12" max="12" width="1.7109375" style="3" customWidth="1"/>
    <col min="13" max="13" width="13.7109375" style="3" customWidth="1"/>
    <col min="14" max="14" width="1.7109375" style="3" customWidth="1"/>
    <col min="15" max="15" width="13.7109375" style="3" customWidth="1"/>
    <col min="16" max="16" width="1.7109375" style="3" customWidth="1"/>
    <col min="17" max="17" width="13.7109375" style="3" customWidth="1"/>
    <col min="18" max="18" width="1.28515625" style="3" customWidth="1"/>
    <col min="19" max="19" width="13.7109375" style="3" customWidth="1"/>
    <col min="20" max="20" width="1.7109375" style="3" customWidth="1"/>
    <col min="21" max="21" width="13.7109375" style="3" customWidth="1"/>
    <col min="22" max="22" width="1.7109375" style="3" customWidth="1"/>
    <col min="23" max="23" width="13.7109375" style="3" customWidth="1"/>
    <col min="24" max="24" width="1.7109375" style="3" customWidth="1"/>
    <col min="25" max="25" width="13.7109375" style="3" customWidth="1"/>
    <col min="26" max="26" width="1.7109375" style="3" customWidth="1"/>
    <col min="27" max="27" width="13.7109375" style="3" customWidth="1"/>
    <col min="28" max="28" width="1.7109375" style="3" customWidth="1"/>
    <col min="29" max="29" width="13.7109375" style="3" customWidth="1"/>
    <col min="30" max="30" width="1.7109375" style="3" customWidth="1"/>
    <col min="31" max="31" width="13.7109375" style="3" customWidth="1"/>
    <col min="32" max="32" width="1.7109375" style="3" customWidth="1"/>
    <col min="33" max="33" width="13.7109375" style="3" customWidth="1"/>
    <col min="34" max="34" width="1.5703125" style="3" customWidth="1"/>
    <col min="35" max="35" width="13.7109375" style="3" customWidth="1"/>
    <col min="36" max="16384" width="9.140625" style="3"/>
  </cols>
  <sheetData>
    <row r="1" spans="1:35" ht="21.75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5" t="s">
        <v>83</v>
      </c>
    </row>
    <row r="2" spans="1:35" ht="21.75" customHeight="1" x14ac:dyDescent="0.2">
      <c r="A2" s="1" t="s">
        <v>254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ht="21.75" customHeight="1" x14ac:dyDescent="0.2">
      <c r="A3" s="11" t="s">
        <v>315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ht="21.75" customHeight="1" x14ac:dyDescent="0.2">
      <c r="A4" s="11" t="s">
        <v>278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35" ht="21.75" customHeight="1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7"/>
      <c r="AB5" s="17"/>
      <c r="AC5" s="17"/>
      <c r="AD5" s="17"/>
      <c r="AE5" s="17"/>
      <c r="AF5" s="17"/>
      <c r="AG5" s="17"/>
      <c r="AH5" s="16"/>
      <c r="AI5" s="17" t="s">
        <v>130</v>
      </c>
    </row>
    <row r="6" spans="1:35" ht="21.75" customHeight="1" x14ac:dyDescent="0.2">
      <c r="A6" s="6"/>
      <c r="B6" s="6"/>
      <c r="C6" s="6"/>
      <c r="D6" s="4"/>
      <c r="E6" s="135" t="s">
        <v>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</row>
    <row r="7" spans="1:35" ht="21.75" customHeight="1" x14ac:dyDescent="0.2">
      <c r="A7" s="6"/>
      <c r="B7" s="6"/>
      <c r="C7" s="6"/>
      <c r="D7" s="4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34" t="s">
        <v>77</v>
      </c>
      <c r="AB7" s="134"/>
      <c r="AC7" s="134"/>
      <c r="AD7" s="134"/>
      <c r="AE7" s="134"/>
      <c r="AF7" s="134"/>
      <c r="AG7" s="134"/>
      <c r="AH7" s="18"/>
      <c r="AI7" s="18"/>
    </row>
    <row r="8" spans="1:35" ht="21.75" customHeight="1" x14ac:dyDescent="0.2">
      <c r="A8" s="6"/>
      <c r="B8" s="6"/>
      <c r="C8" s="6"/>
      <c r="D8" s="4"/>
      <c r="E8" s="18"/>
      <c r="F8" s="18"/>
      <c r="G8" s="18"/>
      <c r="H8" s="18"/>
      <c r="I8" s="18"/>
      <c r="J8" s="18"/>
      <c r="K8" s="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34" t="s">
        <v>132</v>
      </c>
      <c r="AB8" s="134"/>
      <c r="AC8" s="134"/>
      <c r="AD8" s="134"/>
      <c r="AE8" s="134"/>
      <c r="AF8" s="6"/>
      <c r="AG8" s="6"/>
      <c r="AH8" s="18"/>
      <c r="AI8" s="18"/>
    </row>
    <row r="9" spans="1:35" ht="21.75" customHeight="1" x14ac:dyDescent="0.2">
      <c r="A9" s="6"/>
      <c r="B9" s="6"/>
      <c r="C9" s="6"/>
      <c r="D9" s="4"/>
      <c r="E9" s="18"/>
      <c r="F9" s="18"/>
      <c r="G9" s="18"/>
      <c r="H9" s="18"/>
      <c r="I9" s="6"/>
      <c r="J9" s="18"/>
      <c r="K9" s="6" t="s">
        <v>131</v>
      </c>
      <c r="L9" s="6"/>
      <c r="M9" s="6"/>
      <c r="N9" s="6"/>
      <c r="O9" s="6"/>
      <c r="P9" s="6"/>
      <c r="Q9" s="6"/>
      <c r="R9" s="6"/>
      <c r="S9" s="18"/>
      <c r="T9" s="18"/>
      <c r="U9" s="18"/>
      <c r="V9" s="18"/>
      <c r="W9" s="18"/>
      <c r="X9" s="6"/>
      <c r="Y9" s="6"/>
      <c r="Z9" s="18"/>
      <c r="AA9" s="6"/>
      <c r="AB9" s="6"/>
      <c r="AD9" s="18"/>
      <c r="AE9" s="6" t="s">
        <v>305</v>
      </c>
      <c r="AF9" s="18"/>
      <c r="AG9" s="18"/>
      <c r="AH9" s="18"/>
      <c r="AI9" s="18"/>
    </row>
    <row r="10" spans="1:35" ht="21.75" customHeight="1" x14ac:dyDescent="0.2">
      <c r="A10" s="6"/>
      <c r="B10" s="6"/>
      <c r="C10" s="6"/>
      <c r="D10" s="4"/>
      <c r="E10" s="18"/>
      <c r="F10" s="18"/>
      <c r="G10" s="18"/>
      <c r="H10" s="18"/>
      <c r="I10" s="6" t="s">
        <v>134</v>
      </c>
      <c r="J10" s="18"/>
      <c r="K10" s="6" t="s">
        <v>135</v>
      </c>
      <c r="L10" s="6"/>
      <c r="M10" s="6" t="s">
        <v>297</v>
      </c>
      <c r="N10" s="6"/>
      <c r="O10" s="6"/>
      <c r="P10" s="6"/>
      <c r="Q10" s="6"/>
      <c r="R10" s="6"/>
      <c r="S10" s="136" t="s">
        <v>75</v>
      </c>
      <c r="T10" s="136"/>
      <c r="U10" s="136"/>
      <c r="V10" s="136"/>
      <c r="W10" s="136"/>
      <c r="X10" s="6"/>
      <c r="Y10" s="6"/>
      <c r="Z10" s="18"/>
      <c r="AA10" s="6" t="s">
        <v>142</v>
      </c>
      <c r="AB10" s="6"/>
      <c r="AD10" s="18"/>
      <c r="AE10" s="6" t="s">
        <v>307</v>
      </c>
      <c r="AF10" s="18"/>
      <c r="AG10" s="6" t="s">
        <v>144</v>
      </c>
      <c r="AH10" s="18"/>
      <c r="AI10" s="18"/>
    </row>
    <row r="11" spans="1:35" s="6" customFormat="1" ht="21.75" customHeight="1" x14ac:dyDescent="0.2">
      <c r="E11" s="6" t="s">
        <v>66</v>
      </c>
      <c r="I11" s="6" t="s">
        <v>138</v>
      </c>
      <c r="K11" s="6" t="s">
        <v>139</v>
      </c>
      <c r="M11" s="6" t="s">
        <v>298</v>
      </c>
      <c r="O11" s="6" t="s">
        <v>140</v>
      </c>
      <c r="S11" s="134" t="s">
        <v>159</v>
      </c>
      <c r="T11" s="134"/>
      <c r="U11" s="134"/>
      <c r="AA11" s="6" t="s">
        <v>151</v>
      </c>
      <c r="AC11" s="6" t="s">
        <v>143</v>
      </c>
      <c r="AE11" s="6" t="s">
        <v>309</v>
      </c>
      <c r="AG11" s="6" t="s">
        <v>153</v>
      </c>
    </row>
    <row r="12" spans="1:35" s="6" customFormat="1" ht="21.75" customHeight="1" x14ac:dyDescent="0.2">
      <c r="E12" s="6" t="s">
        <v>295</v>
      </c>
      <c r="G12" s="6" t="s">
        <v>146</v>
      </c>
      <c r="I12" s="6" t="s">
        <v>139</v>
      </c>
      <c r="K12" s="6" t="s">
        <v>147</v>
      </c>
      <c r="M12" s="6" t="s">
        <v>316</v>
      </c>
      <c r="O12" s="6" t="s">
        <v>148</v>
      </c>
      <c r="Q12" s="6" t="s">
        <v>149</v>
      </c>
      <c r="S12" s="6" t="s">
        <v>299</v>
      </c>
      <c r="U12" s="6" t="s">
        <v>301</v>
      </c>
      <c r="Y12" s="6" t="s">
        <v>303</v>
      </c>
      <c r="AA12" s="6" t="s">
        <v>173</v>
      </c>
      <c r="AC12" s="6" t="s">
        <v>152</v>
      </c>
      <c r="AE12" s="6" t="s">
        <v>311</v>
      </c>
      <c r="AG12" s="6" t="s">
        <v>313</v>
      </c>
      <c r="AI12" s="6" t="s">
        <v>144</v>
      </c>
    </row>
    <row r="13" spans="1:35" s="6" customFormat="1" ht="21.75" customHeight="1" x14ac:dyDescent="0.2">
      <c r="E13" s="22" t="s">
        <v>296</v>
      </c>
      <c r="G13" s="22" t="s">
        <v>155</v>
      </c>
      <c r="I13" s="22" t="s">
        <v>147</v>
      </c>
      <c r="K13" s="85" t="s">
        <v>156</v>
      </c>
      <c r="M13" s="22" t="s">
        <v>317</v>
      </c>
      <c r="O13" s="22" t="s">
        <v>157</v>
      </c>
      <c r="Q13" s="22" t="s">
        <v>158</v>
      </c>
      <c r="S13" s="56" t="s">
        <v>300</v>
      </c>
      <c r="U13" s="56" t="s">
        <v>302</v>
      </c>
      <c r="W13" s="56" t="s">
        <v>160</v>
      </c>
      <c r="Y13" s="56" t="s">
        <v>304</v>
      </c>
      <c r="AA13" s="22" t="s">
        <v>174</v>
      </c>
      <c r="AC13" s="22" t="s">
        <v>7</v>
      </c>
      <c r="AE13" s="22" t="s">
        <v>163</v>
      </c>
      <c r="AG13" s="22" t="s">
        <v>314</v>
      </c>
      <c r="AI13" s="22" t="s">
        <v>65</v>
      </c>
    </row>
    <row r="14" spans="1:35" ht="21.75" customHeight="1" x14ac:dyDescent="0.2">
      <c r="A14" s="5" t="s">
        <v>169</v>
      </c>
      <c r="D14" s="6"/>
      <c r="E14" s="10">
        <v>1426952</v>
      </c>
      <c r="F14" s="10"/>
      <c r="G14" s="10">
        <v>12596211</v>
      </c>
      <c r="H14" s="10"/>
      <c r="I14" s="10">
        <v>1034599</v>
      </c>
      <c r="J14" s="10"/>
      <c r="K14" s="10">
        <v>624305</v>
      </c>
      <c r="L14" s="7"/>
      <c r="M14" s="10">
        <v>-901</v>
      </c>
      <c r="N14" s="7"/>
      <c r="O14" s="10">
        <v>4137</v>
      </c>
      <c r="P14" s="7"/>
      <c r="Q14" s="10">
        <v>901292</v>
      </c>
      <c r="R14" s="7"/>
      <c r="S14" s="10">
        <v>155882</v>
      </c>
      <c r="T14" s="10"/>
      <c r="U14" s="10">
        <v>0</v>
      </c>
      <c r="V14" s="10"/>
      <c r="W14" s="10">
        <v>2030885</v>
      </c>
      <c r="X14" s="7"/>
      <c r="Y14" s="10">
        <v>0</v>
      </c>
      <c r="Z14" s="10"/>
      <c r="AA14" s="10">
        <v>45170</v>
      </c>
      <c r="AB14" s="10"/>
      <c r="AC14" s="10">
        <v>57676</v>
      </c>
      <c r="AD14" s="10"/>
      <c r="AE14" s="10">
        <v>88861</v>
      </c>
      <c r="AF14" s="10"/>
      <c r="AG14" s="10">
        <f>SUM(AA14:AE14)</f>
        <v>191707</v>
      </c>
      <c r="AH14" s="10"/>
      <c r="AI14" s="10">
        <f>SUM(E14:Y14,AG14)</f>
        <v>18965069</v>
      </c>
    </row>
    <row r="15" spans="1:35" ht="21.75" customHeight="1" x14ac:dyDescent="0.2">
      <c r="A15" s="2" t="s">
        <v>268</v>
      </c>
      <c r="C15" s="19"/>
      <c r="D15" s="19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0</v>
      </c>
      <c r="N15" s="7"/>
      <c r="O15" s="7">
        <v>0</v>
      </c>
      <c r="P15" s="7"/>
      <c r="Q15" s="7">
        <v>0</v>
      </c>
      <c r="R15" s="7"/>
      <c r="S15" s="7">
        <v>0</v>
      </c>
      <c r="T15" s="7"/>
      <c r="U15" s="7">
        <v>0</v>
      </c>
      <c r="V15" s="7"/>
      <c r="W15" s="7">
        <f>SUM(PL!K70)</f>
        <v>-294732</v>
      </c>
      <c r="X15" s="7"/>
      <c r="Y15" s="7">
        <v>0</v>
      </c>
      <c r="Z15" s="7"/>
      <c r="AA15" s="7">
        <v>0</v>
      </c>
      <c r="AB15" s="7"/>
      <c r="AC15" s="7">
        <v>0</v>
      </c>
      <c r="AD15" s="7"/>
      <c r="AE15" s="7">
        <v>0</v>
      </c>
      <c r="AF15" s="7"/>
      <c r="AG15" s="10">
        <f>SUM(AA15:AE15)</f>
        <v>0</v>
      </c>
      <c r="AH15" s="7"/>
      <c r="AI15" s="7">
        <f t="shared" ref="AI15:AI16" si="0">SUM(E15:Y15,AG15)</f>
        <v>-294732</v>
      </c>
    </row>
    <row r="16" spans="1:35" ht="21.75" customHeight="1" x14ac:dyDescent="0.2">
      <c r="A16" s="9" t="s">
        <v>122</v>
      </c>
      <c r="C16" s="19"/>
      <c r="D16" s="19"/>
      <c r="E16" s="8">
        <v>0</v>
      </c>
      <c r="F16" s="7"/>
      <c r="G16" s="8">
        <v>0</v>
      </c>
      <c r="H16" s="7"/>
      <c r="I16" s="8">
        <v>0</v>
      </c>
      <c r="J16" s="7"/>
      <c r="K16" s="8">
        <v>0</v>
      </c>
      <c r="L16" s="7"/>
      <c r="M16" s="8">
        <v>0</v>
      </c>
      <c r="N16" s="7"/>
      <c r="O16" s="8">
        <v>0</v>
      </c>
      <c r="P16" s="7"/>
      <c r="Q16" s="8">
        <v>0</v>
      </c>
      <c r="R16" s="7"/>
      <c r="S16" s="8">
        <v>0</v>
      </c>
      <c r="T16" s="7"/>
      <c r="U16" s="8">
        <v>0</v>
      </c>
      <c r="V16" s="7"/>
      <c r="W16" s="8">
        <v>0</v>
      </c>
      <c r="X16" s="7"/>
      <c r="Y16" s="8">
        <v>0</v>
      </c>
      <c r="Z16" s="7"/>
      <c r="AA16" s="8">
        <v>3258</v>
      </c>
      <c r="AB16" s="7"/>
      <c r="AC16" s="8">
        <v>0</v>
      </c>
      <c r="AD16" s="7"/>
      <c r="AE16" s="8">
        <v>-147517</v>
      </c>
      <c r="AF16" s="7"/>
      <c r="AG16" s="13">
        <f>SUM(AA16:AE16)</f>
        <v>-144259</v>
      </c>
      <c r="AH16" s="7"/>
      <c r="AI16" s="8">
        <f t="shared" si="0"/>
        <v>-144259</v>
      </c>
    </row>
    <row r="17" spans="1:35" ht="21.75" customHeight="1" x14ac:dyDescent="0.2">
      <c r="A17" s="2" t="s">
        <v>123</v>
      </c>
      <c r="C17" s="19"/>
      <c r="D17" s="19"/>
      <c r="E17" s="7">
        <f>SUM(E15:E16)</f>
        <v>0</v>
      </c>
      <c r="F17" s="7"/>
      <c r="G17" s="7">
        <f>SUM(G15:G16)</f>
        <v>0</v>
      </c>
      <c r="H17" s="7"/>
      <c r="I17" s="7">
        <f>SUM(I15:I16)</f>
        <v>0</v>
      </c>
      <c r="J17" s="7"/>
      <c r="K17" s="7">
        <f>SUM(K15:K16)</f>
        <v>0</v>
      </c>
      <c r="L17" s="7"/>
      <c r="M17" s="7">
        <f>SUM(M15:M16)</f>
        <v>0</v>
      </c>
      <c r="N17" s="7"/>
      <c r="O17" s="7">
        <f>SUM(O15:O16)</f>
        <v>0</v>
      </c>
      <c r="P17" s="7"/>
      <c r="Q17" s="7">
        <f>SUM(Q15:Q16)</f>
        <v>0</v>
      </c>
      <c r="R17" s="7"/>
      <c r="S17" s="7">
        <f>SUM(S15:S16)</f>
        <v>0</v>
      </c>
      <c r="T17" s="7"/>
      <c r="U17" s="7">
        <f>SUM(U15:U16)</f>
        <v>0</v>
      </c>
      <c r="V17" s="7"/>
      <c r="W17" s="7">
        <f>SUM(W15:W16)</f>
        <v>-294732</v>
      </c>
      <c r="X17" s="7"/>
      <c r="Y17" s="7">
        <f>SUM(Y15:Y16)</f>
        <v>0</v>
      </c>
      <c r="Z17" s="7"/>
      <c r="AA17" s="7">
        <f>SUM(AA15:AA16)</f>
        <v>3258</v>
      </c>
      <c r="AB17" s="7"/>
      <c r="AC17" s="7">
        <f>SUM(AC15:AC16)</f>
        <v>0</v>
      </c>
      <c r="AD17" s="7"/>
      <c r="AE17" s="7">
        <f>SUM(AE15:AE16)</f>
        <v>-147517</v>
      </c>
      <c r="AF17" s="7"/>
      <c r="AG17" s="7">
        <f>SUM(AG15:AG16)</f>
        <v>-144259</v>
      </c>
      <c r="AH17" s="7"/>
      <c r="AI17" s="7">
        <f>SUM(AI15:AI16)</f>
        <v>-438991</v>
      </c>
    </row>
    <row r="18" spans="1:35" ht="21.75" customHeight="1" x14ac:dyDescent="0.2">
      <c r="A18" s="2" t="s">
        <v>331</v>
      </c>
      <c r="C18" s="19"/>
      <c r="D18" s="19"/>
      <c r="E18" s="7"/>
      <c r="F18" s="7"/>
      <c r="G18" s="7"/>
      <c r="H18" s="7"/>
      <c r="I18" s="7"/>
      <c r="J18" s="7"/>
      <c r="K18" s="7"/>
      <c r="L18" s="12"/>
      <c r="M18" s="7"/>
      <c r="N18" s="12"/>
      <c r="O18" s="7"/>
      <c r="P18" s="12"/>
      <c r="Q18" s="7"/>
      <c r="R18" s="7"/>
      <c r="S18" s="7"/>
      <c r="T18" s="7"/>
      <c r="U18" s="7"/>
      <c r="V18" s="7"/>
      <c r="W18" s="7"/>
      <c r="X18" s="12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ht="21.75" customHeight="1" x14ac:dyDescent="0.2">
      <c r="A19" s="2" t="s">
        <v>332</v>
      </c>
      <c r="C19" s="19"/>
      <c r="D19" s="19"/>
      <c r="E19" s="7">
        <v>0</v>
      </c>
      <c r="F19" s="7"/>
      <c r="G19" s="7">
        <v>0</v>
      </c>
      <c r="H19" s="7"/>
      <c r="I19" s="3">
        <v>1473844</v>
      </c>
      <c r="J19" s="7"/>
      <c r="K19" s="7">
        <v>0</v>
      </c>
      <c r="L19" s="12"/>
      <c r="M19" s="7">
        <v>0</v>
      </c>
      <c r="N19" s="12"/>
      <c r="O19" s="7">
        <v>0</v>
      </c>
      <c r="P19" s="12"/>
      <c r="Q19" s="7">
        <v>0</v>
      </c>
      <c r="R19" s="7"/>
      <c r="S19" s="7">
        <v>0</v>
      </c>
      <c r="T19" s="7"/>
      <c r="U19" s="7">
        <v>0</v>
      </c>
      <c r="V19" s="7"/>
      <c r="W19" s="7">
        <v>0</v>
      </c>
      <c r="X19" s="12"/>
      <c r="Y19" s="7">
        <v>0</v>
      </c>
      <c r="Z19" s="7"/>
      <c r="AA19" s="7">
        <v>0</v>
      </c>
      <c r="AB19" s="7"/>
      <c r="AC19" s="7">
        <v>0</v>
      </c>
      <c r="AD19" s="7"/>
      <c r="AE19" s="7">
        <v>0</v>
      </c>
      <c r="AF19" s="7"/>
      <c r="AG19" s="10">
        <f t="shared" ref="AG19:AG23" si="1">SUM(AA19:AE19)</f>
        <v>0</v>
      </c>
      <c r="AH19" s="7"/>
      <c r="AI19" s="7">
        <f t="shared" ref="AI19:AI24" si="2">SUM(E19:Y19,AG19)</f>
        <v>1473844</v>
      </c>
    </row>
    <row r="20" spans="1:35" ht="21.75" customHeight="1" x14ac:dyDescent="0.2">
      <c r="A20" s="2" t="s">
        <v>333</v>
      </c>
      <c r="C20" s="19"/>
      <c r="D20" s="19"/>
      <c r="E20" s="7"/>
      <c r="F20" s="7"/>
      <c r="G20" s="7"/>
      <c r="H20" s="7"/>
      <c r="J20" s="7"/>
      <c r="K20" s="7"/>
      <c r="L20" s="12"/>
      <c r="M20" s="7"/>
      <c r="N20" s="12"/>
      <c r="O20" s="7"/>
      <c r="P20" s="12"/>
      <c r="Q20" s="7"/>
      <c r="R20" s="7"/>
      <c r="S20" s="7"/>
      <c r="T20" s="7"/>
      <c r="U20" s="7"/>
      <c r="V20" s="7"/>
      <c r="W20" s="7"/>
      <c r="X20" s="12"/>
      <c r="Y20" s="7"/>
      <c r="Z20" s="7"/>
      <c r="AA20" s="7"/>
      <c r="AB20" s="7"/>
      <c r="AC20" s="7"/>
      <c r="AD20" s="7"/>
      <c r="AE20" s="7"/>
      <c r="AF20" s="7"/>
      <c r="AG20" s="10"/>
      <c r="AH20" s="7"/>
      <c r="AI20" s="7"/>
    </row>
    <row r="21" spans="1:35" ht="21.75" customHeight="1" x14ac:dyDescent="0.2">
      <c r="A21" s="2" t="s">
        <v>334</v>
      </c>
      <c r="C21" s="19"/>
      <c r="D21" s="19"/>
      <c r="E21" s="7">
        <v>30368</v>
      </c>
      <c r="F21" s="7"/>
      <c r="G21" s="7">
        <v>870924</v>
      </c>
      <c r="H21" s="7"/>
      <c r="I21" s="7">
        <v>0</v>
      </c>
      <c r="J21" s="7"/>
      <c r="K21" s="7">
        <v>0</v>
      </c>
      <c r="L21" s="12"/>
      <c r="M21" s="7">
        <v>0</v>
      </c>
      <c r="N21" s="12"/>
      <c r="O21" s="7">
        <v>0</v>
      </c>
      <c r="P21" s="12"/>
      <c r="Q21" s="7">
        <v>-901292</v>
      </c>
      <c r="R21" s="7"/>
      <c r="S21" s="7">
        <v>0</v>
      </c>
      <c r="T21" s="7"/>
      <c r="U21" s="7">
        <v>0</v>
      </c>
      <c r="V21" s="7"/>
      <c r="W21" s="7">
        <v>0</v>
      </c>
      <c r="X21" s="12"/>
      <c r="Y21" s="7">
        <v>0</v>
      </c>
      <c r="Z21" s="7"/>
      <c r="AA21" s="7">
        <v>0</v>
      </c>
      <c r="AB21" s="7"/>
      <c r="AC21" s="7">
        <v>0</v>
      </c>
      <c r="AD21" s="7"/>
      <c r="AE21" s="7">
        <v>0</v>
      </c>
      <c r="AF21" s="7"/>
      <c r="AG21" s="10">
        <f t="shared" si="1"/>
        <v>0</v>
      </c>
      <c r="AH21" s="7"/>
      <c r="AI21" s="7">
        <f t="shared" si="2"/>
        <v>0</v>
      </c>
    </row>
    <row r="22" spans="1:35" ht="21.75" customHeight="1" x14ac:dyDescent="0.2">
      <c r="A22" s="2" t="s">
        <v>175</v>
      </c>
      <c r="C22" s="19"/>
      <c r="D22" s="19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12"/>
      <c r="M22" s="7">
        <v>0</v>
      </c>
      <c r="N22" s="12"/>
      <c r="O22" s="7">
        <v>0</v>
      </c>
      <c r="P22" s="12"/>
      <c r="Q22" s="7">
        <v>3237</v>
      </c>
      <c r="R22" s="7"/>
      <c r="S22" s="7">
        <v>0</v>
      </c>
      <c r="T22" s="7"/>
      <c r="U22" s="7">
        <v>0</v>
      </c>
      <c r="V22" s="7"/>
      <c r="W22" s="7">
        <v>0</v>
      </c>
      <c r="X22" s="12"/>
      <c r="Y22" s="7">
        <v>0</v>
      </c>
      <c r="Z22" s="7"/>
      <c r="AA22" s="7">
        <v>0</v>
      </c>
      <c r="AB22" s="7"/>
      <c r="AC22" s="7">
        <v>0</v>
      </c>
      <c r="AD22" s="7"/>
      <c r="AE22" s="7">
        <v>0</v>
      </c>
      <c r="AF22" s="7"/>
      <c r="AG22" s="10">
        <f t="shared" si="1"/>
        <v>0</v>
      </c>
      <c r="AH22" s="7"/>
      <c r="AI22" s="7">
        <f t="shared" si="2"/>
        <v>3237</v>
      </c>
    </row>
    <row r="23" spans="1:35" ht="21.75" customHeight="1" x14ac:dyDescent="0.2">
      <c r="A23" s="2" t="s">
        <v>168</v>
      </c>
      <c r="C23" s="19"/>
      <c r="D23" s="19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12"/>
      <c r="M23" s="7">
        <v>0</v>
      </c>
      <c r="N23" s="12"/>
      <c r="O23" s="7">
        <v>259</v>
      </c>
      <c r="P23" s="12"/>
      <c r="Q23" s="7">
        <v>0</v>
      </c>
      <c r="R23" s="7"/>
      <c r="S23" s="7">
        <v>0</v>
      </c>
      <c r="T23" s="7"/>
      <c r="U23" s="7">
        <v>0</v>
      </c>
      <c r="V23" s="7"/>
      <c r="W23" s="7">
        <v>0</v>
      </c>
      <c r="X23" s="12"/>
      <c r="Y23" s="7">
        <v>0</v>
      </c>
      <c r="Z23" s="7"/>
      <c r="AA23" s="7">
        <v>0</v>
      </c>
      <c r="AB23" s="7"/>
      <c r="AC23" s="7">
        <v>0</v>
      </c>
      <c r="AD23" s="7"/>
      <c r="AE23" s="7">
        <v>0</v>
      </c>
      <c r="AF23" s="7"/>
      <c r="AG23" s="10">
        <f t="shared" si="1"/>
        <v>0</v>
      </c>
      <c r="AH23" s="7"/>
      <c r="AI23" s="7">
        <f t="shared" si="2"/>
        <v>259</v>
      </c>
    </row>
    <row r="24" spans="1:35" ht="21.75" customHeight="1" x14ac:dyDescent="0.2">
      <c r="A24" s="2" t="s">
        <v>318</v>
      </c>
      <c r="C24" s="19"/>
      <c r="D24" s="19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12"/>
      <c r="M24" s="7">
        <v>0</v>
      </c>
      <c r="N24" s="12"/>
      <c r="O24" s="24">
        <v>0</v>
      </c>
      <c r="P24" s="12"/>
      <c r="Q24" s="7">
        <v>0</v>
      </c>
      <c r="R24" s="7"/>
      <c r="S24" s="7">
        <v>0</v>
      </c>
      <c r="T24" s="7"/>
      <c r="U24" s="7">
        <v>0</v>
      </c>
      <c r="V24" s="7"/>
      <c r="W24" s="7">
        <v>13968</v>
      </c>
      <c r="X24" s="12"/>
      <c r="Y24" s="7">
        <v>0</v>
      </c>
      <c r="Z24" s="7"/>
      <c r="AA24" s="7">
        <v>-13968</v>
      </c>
      <c r="AB24" s="7"/>
      <c r="AC24" s="7">
        <v>0</v>
      </c>
      <c r="AD24" s="7"/>
      <c r="AE24" s="7">
        <v>0</v>
      </c>
      <c r="AF24" s="7"/>
      <c r="AG24" s="10">
        <f>SUM(AA24:AE24)</f>
        <v>-13968</v>
      </c>
      <c r="AH24" s="7"/>
      <c r="AI24" s="7">
        <f t="shared" si="2"/>
        <v>0</v>
      </c>
    </row>
    <row r="25" spans="1:35" ht="21.75" customHeight="1" thickBot="1" x14ac:dyDescent="0.25">
      <c r="A25" s="5" t="s">
        <v>172</v>
      </c>
      <c r="D25" s="6"/>
      <c r="E25" s="20">
        <f>SUM(E14,E17:E24)</f>
        <v>1457320</v>
      </c>
      <c r="F25" s="7"/>
      <c r="G25" s="20">
        <f>SUM(G14,G17:G24)</f>
        <v>13467135</v>
      </c>
      <c r="H25" s="7"/>
      <c r="I25" s="20">
        <f>SUM(I14,I17:I24)</f>
        <v>2508443</v>
      </c>
      <c r="J25" s="7"/>
      <c r="K25" s="20">
        <f>SUM(K14,K17:K24)</f>
        <v>624305</v>
      </c>
      <c r="L25" s="7"/>
      <c r="M25" s="20">
        <f>SUM(M14,M17:M24)</f>
        <v>-901</v>
      </c>
      <c r="N25" s="7"/>
      <c r="O25" s="20">
        <f>SUM(O14,O17:O24)</f>
        <v>4396</v>
      </c>
      <c r="P25" s="7"/>
      <c r="Q25" s="20">
        <f>SUM(Q14,Q17:Q24)</f>
        <v>3237</v>
      </c>
      <c r="R25" s="7"/>
      <c r="S25" s="20">
        <f>SUM(S14,S17:S24)</f>
        <v>155882</v>
      </c>
      <c r="T25" s="7"/>
      <c r="U25" s="20">
        <f>SUM(U14,U17:U24)</f>
        <v>0</v>
      </c>
      <c r="V25" s="7"/>
      <c r="W25" s="20">
        <f>SUM(W14,W17:W24)</f>
        <v>1750121</v>
      </c>
      <c r="X25" s="7"/>
      <c r="Y25" s="20">
        <f>SUM(Y14,Y17:Y24)</f>
        <v>0</v>
      </c>
      <c r="Z25" s="7"/>
      <c r="AA25" s="20">
        <f>SUM(AA14,AA17:AA24)</f>
        <v>34460</v>
      </c>
      <c r="AB25" s="7"/>
      <c r="AC25" s="20">
        <f>SUM(AC14,AC17:AC24)</f>
        <v>57676</v>
      </c>
      <c r="AD25" s="7"/>
      <c r="AE25" s="20">
        <f>SUM(AE14,AE17:AE24)</f>
        <v>-58656</v>
      </c>
      <c r="AF25" s="7"/>
      <c r="AG25" s="20">
        <f>SUM(AG14,AG17:AG24)</f>
        <v>33480</v>
      </c>
      <c r="AH25" s="7"/>
      <c r="AI25" s="20">
        <f>SUM(AI14,AI17:AI24)</f>
        <v>20003418</v>
      </c>
    </row>
    <row r="26" spans="1:35" ht="21.75" customHeight="1" thickTop="1" x14ac:dyDescent="0.2">
      <c r="A26" s="5"/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ht="21.75" customHeight="1" x14ac:dyDescent="0.2">
      <c r="A27" s="5" t="s">
        <v>279</v>
      </c>
      <c r="D27" s="6"/>
      <c r="E27" s="7">
        <v>1457625</v>
      </c>
      <c r="F27" s="7"/>
      <c r="G27" s="7">
        <v>13470882</v>
      </c>
      <c r="H27" s="7"/>
      <c r="I27" s="7">
        <v>2488074</v>
      </c>
      <c r="J27" s="7"/>
      <c r="K27" s="7">
        <v>624305</v>
      </c>
      <c r="L27" s="12"/>
      <c r="M27" s="7">
        <v>-901</v>
      </c>
      <c r="N27" s="12"/>
      <c r="O27" s="7">
        <v>0</v>
      </c>
      <c r="P27" s="12"/>
      <c r="Q27" s="7">
        <v>0</v>
      </c>
      <c r="R27" s="7"/>
      <c r="S27" s="7">
        <v>155882</v>
      </c>
      <c r="T27" s="7"/>
      <c r="U27" s="7">
        <v>128970</v>
      </c>
      <c r="V27" s="7"/>
      <c r="W27" s="7">
        <v>508351</v>
      </c>
      <c r="X27" s="12"/>
      <c r="Y27" s="7">
        <v>-128970</v>
      </c>
      <c r="Z27" s="7"/>
      <c r="AA27" s="7">
        <v>21948</v>
      </c>
      <c r="AB27" s="7"/>
      <c r="AC27" s="7">
        <v>57676</v>
      </c>
      <c r="AD27" s="7"/>
      <c r="AE27" s="7">
        <v>-164855</v>
      </c>
      <c r="AF27" s="7"/>
      <c r="AG27" s="10">
        <f>SUM(AA27:AE27)</f>
        <v>-85231</v>
      </c>
      <c r="AH27" s="7"/>
      <c r="AI27" s="7">
        <f t="shared" ref="AI27:AI29" si="3">SUM(E27:Y27,AG27)</f>
        <v>18618987</v>
      </c>
    </row>
    <row r="28" spans="1:35" ht="21.75" customHeight="1" x14ac:dyDescent="0.2">
      <c r="A28" s="2" t="s">
        <v>355</v>
      </c>
      <c r="C28" s="19"/>
      <c r="D28" s="19"/>
      <c r="E28" s="7">
        <v>0</v>
      </c>
      <c r="F28" s="7"/>
      <c r="G28" s="7">
        <v>0</v>
      </c>
      <c r="H28" s="7"/>
      <c r="I28" s="7">
        <v>0</v>
      </c>
      <c r="J28" s="7"/>
      <c r="K28" s="7">
        <v>0</v>
      </c>
      <c r="L28" s="12"/>
      <c r="M28" s="7">
        <v>0</v>
      </c>
      <c r="N28" s="12"/>
      <c r="O28" s="7">
        <v>0</v>
      </c>
      <c r="P28" s="12"/>
      <c r="Q28" s="7">
        <v>0</v>
      </c>
      <c r="R28" s="7"/>
      <c r="S28" s="7">
        <v>0</v>
      </c>
      <c r="T28" s="7"/>
      <c r="U28" s="7">
        <v>0</v>
      </c>
      <c r="V28" s="7"/>
      <c r="W28" s="7">
        <f>SUM(PL!I70)</f>
        <v>235826</v>
      </c>
      <c r="X28" s="12"/>
      <c r="Y28" s="7">
        <v>0</v>
      </c>
      <c r="Z28" s="7"/>
      <c r="AA28" s="7">
        <v>0</v>
      </c>
      <c r="AB28" s="7"/>
      <c r="AC28" s="7">
        <v>0</v>
      </c>
      <c r="AD28" s="7"/>
      <c r="AE28" s="7">
        <v>0</v>
      </c>
      <c r="AF28" s="7"/>
      <c r="AG28" s="10">
        <f>SUM(AA28:AE28)</f>
        <v>0</v>
      </c>
      <c r="AH28" s="7"/>
      <c r="AI28" s="7">
        <f t="shared" si="3"/>
        <v>235826</v>
      </c>
    </row>
    <row r="29" spans="1:35" ht="21.75" customHeight="1" x14ac:dyDescent="0.2">
      <c r="A29" s="9" t="s">
        <v>122</v>
      </c>
      <c r="C29" s="19"/>
      <c r="D29" s="19"/>
      <c r="E29" s="8">
        <v>0</v>
      </c>
      <c r="F29" s="7"/>
      <c r="G29" s="8">
        <v>0</v>
      </c>
      <c r="H29" s="7"/>
      <c r="I29" s="8">
        <v>0</v>
      </c>
      <c r="J29" s="7"/>
      <c r="K29" s="8">
        <v>0</v>
      </c>
      <c r="L29" s="12"/>
      <c r="M29" s="8">
        <v>0</v>
      </c>
      <c r="N29" s="12"/>
      <c r="O29" s="8">
        <v>0</v>
      </c>
      <c r="P29" s="12"/>
      <c r="Q29" s="8">
        <v>0</v>
      </c>
      <c r="R29" s="7"/>
      <c r="S29" s="8">
        <v>0</v>
      </c>
      <c r="T29" s="7"/>
      <c r="U29" s="8">
        <v>0</v>
      </c>
      <c r="V29" s="7"/>
      <c r="W29" s="8">
        <v>0</v>
      </c>
      <c r="X29" s="12"/>
      <c r="Y29" s="8">
        <v>0</v>
      </c>
      <c r="Z29" s="7"/>
      <c r="AA29" s="8">
        <f>PL!I47+PL!I62</f>
        <v>2566</v>
      </c>
      <c r="AB29" s="7"/>
      <c r="AC29" s="8">
        <v>0</v>
      </c>
      <c r="AD29" s="7"/>
      <c r="AE29" s="8">
        <v>-21920</v>
      </c>
      <c r="AF29" s="7"/>
      <c r="AG29" s="13">
        <f>SUM(AA29:AE29)</f>
        <v>-19354</v>
      </c>
      <c r="AH29" s="7"/>
      <c r="AI29" s="8">
        <f t="shared" si="3"/>
        <v>-19354</v>
      </c>
    </row>
    <row r="30" spans="1:35" ht="21.75" customHeight="1" x14ac:dyDescent="0.2">
      <c r="A30" s="2" t="s">
        <v>123</v>
      </c>
      <c r="C30" s="19"/>
      <c r="D30" s="19"/>
      <c r="E30" s="7">
        <f>SUM(E28:E29)</f>
        <v>0</v>
      </c>
      <c r="F30" s="7"/>
      <c r="G30" s="7">
        <f>SUM(G28:G29)</f>
        <v>0</v>
      </c>
      <c r="H30" s="7"/>
      <c r="I30" s="7">
        <f>SUM(I28:I29)</f>
        <v>0</v>
      </c>
      <c r="J30" s="7"/>
      <c r="K30" s="7">
        <f>SUM(K28:K29)</f>
        <v>0</v>
      </c>
      <c r="L30" s="12"/>
      <c r="M30" s="7">
        <f>SUM(M28:M29)</f>
        <v>0</v>
      </c>
      <c r="N30" s="12"/>
      <c r="O30" s="7">
        <f>SUM(O28:O29)</f>
        <v>0</v>
      </c>
      <c r="P30" s="12"/>
      <c r="Q30" s="7">
        <f>SUM(Q28:Q29)</f>
        <v>0</v>
      </c>
      <c r="R30" s="7"/>
      <c r="S30" s="7">
        <f>SUM(S28:S29)</f>
        <v>0</v>
      </c>
      <c r="T30" s="7"/>
      <c r="U30" s="7">
        <f>SUM(U28:U29)</f>
        <v>0</v>
      </c>
      <c r="V30" s="7"/>
      <c r="W30" s="7">
        <f>SUM(W28:W29)</f>
        <v>235826</v>
      </c>
      <c r="X30" s="12"/>
      <c r="Y30" s="7">
        <f>SUM(Y28:Y29)</f>
        <v>0</v>
      </c>
      <c r="Z30" s="7"/>
      <c r="AA30" s="7">
        <f>SUM(AA28:AA29)</f>
        <v>2566</v>
      </c>
      <c r="AB30" s="7"/>
      <c r="AC30" s="7">
        <f>SUM(AC28:AC29)</f>
        <v>0</v>
      </c>
      <c r="AD30" s="7"/>
      <c r="AE30" s="7">
        <f>SUM(AE28:AE29)</f>
        <v>-21920</v>
      </c>
      <c r="AF30" s="7"/>
      <c r="AG30" s="7">
        <f>SUM(AG28:AG29)</f>
        <v>-19354</v>
      </c>
      <c r="AH30" s="7"/>
      <c r="AI30" s="7">
        <f>SUM(AI28:AI29)</f>
        <v>216472</v>
      </c>
    </row>
    <row r="31" spans="1:35" ht="21.75" customHeight="1" x14ac:dyDescent="0.2">
      <c r="A31" s="2" t="s">
        <v>331</v>
      </c>
      <c r="C31" s="19"/>
      <c r="D31" s="19"/>
      <c r="E31" s="7"/>
      <c r="F31" s="7"/>
      <c r="G31" s="7"/>
      <c r="H31" s="7"/>
      <c r="I31" s="7"/>
      <c r="J31" s="7"/>
      <c r="K31" s="7"/>
      <c r="L31" s="12"/>
      <c r="M31" s="7"/>
      <c r="N31" s="12"/>
      <c r="O31" s="7"/>
      <c r="P31" s="12"/>
      <c r="Q31" s="7"/>
      <c r="R31" s="7"/>
      <c r="S31" s="7"/>
      <c r="T31" s="7"/>
      <c r="U31" s="7"/>
      <c r="V31" s="7"/>
      <c r="W31" s="7"/>
      <c r="X31" s="12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ht="21.75" customHeight="1" x14ac:dyDescent="0.2">
      <c r="A32" s="2" t="s">
        <v>336</v>
      </c>
      <c r="C32" s="19"/>
      <c r="D32" s="19"/>
      <c r="E32" s="7">
        <v>0</v>
      </c>
      <c r="F32" s="7"/>
      <c r="G32" s="7">
        <v>0</v>
      </c>
      <c r="H32" s="7"/>
      <c r="I32" s="3">
        <v>19848</v>
      </c>
      <c r="J32" s="7"/>
      <c r="K32" s="7">
        <v>0</v>
      </c>
      <c r="L32" s="12"/>
      <c r="M32" s="7">
        <v>0</v>
      </c>
      <c r="N32" s="12"/>
      <c r="O32" s="7">
        <v>0</v>
      </c>
      <c r="P32" s="12"/>
      <c r="Q32" s="7">
        <v>0</v>
      </c>
      <c r="R32" s="7"/>
      <c r="S32" s="7">
        <v>0</v>
      </c>
      <c r="T32" s="7"/>
      <c r="U32" s="7">
        <v>0</v>
      </c>
      <c r="V32" s="7"/>
      <c r="W32" s="7">
        <v>0</v>
      </c>
      <c r="X32" s="12"/>
      <c r="Y32" s="7">
        <v>0</v>
      </c>
      <c r="Z32" s="7"/>
      <c r="AA32" s="7">
        <v>0</v>
      </c>
      <c r="AB32" s="7"/>
      <c r="AC32" s="7">
        <v>0</v>
      </c>
      <c r="AD32" s="7"/>
      <c r="AE32" s="7">
        <v>0</v>
      </c>
      <c r="AF32" s="7"/>
      <c r="AG32" s="10">
        <f>SUM(AA32:AE32)</f>
        <v>0</v>
      </c>
      <c r="AH32" s="7"/>
      <c r="AI32" s="7">
        <f>SUM(E32:Y32,AG32)</f>
        <v>19848</v>
      </c>
    </row>
    <row r="33" spans="1:35" ht="21.75" customHeight="1" x14ac:dyDescent="0.2">
      <c r="A33" s="2" t="s">
        <v>324</v>
      </c>
      <c r="C33" s="19"/>
      <c r="D33" s="19"/>
      <c r="E33" s="7">
        <v>0</v>
      </c>
      <c r="F33" s="7"/>
      <c r="G33" s="7">
        <v>0</v>
      </c>
      <c r="H33" s="7"/>
      <c r="I33" s="7">
        <v>0</v>
      </c>
      <c r="J33" s="7"/>
      <c r="K33" s="7">
        <v>0</v>
      </c>
      <c r="L33" s="12"/>
      <c r="M33" s="7">
        <v>0</v>
      </c>
      <c r="N33" s="12"/>
      <c r="O33" s="24">
        <v>0</v>
      </c>
      <c r="P33" s="12"/>
      <c r="Q33" s="7">
        <v>3756</v>
      </c>
      <c r="R33" s="7"/>
      <c r="S33" s="7">
        <v>0</v>
      </c>
      <c r="T33" s="7"/>
      <c r="U33" s="7">
        <v>0</v>
      </c>
      <c r="V33" s="7"/>
      <c r="W33" s="7">
        <v>0</v>
      </c>
      <c r="X33" s="12"/>
      <c r="Y33" s="7">
        <v>0</v>
      </c>
      <c r="Z33" s="7"/>
      <c r="AA33" s="7">
        <v>0</v>
      </c>
      <c r="AB33" s="7"/>
      <c r="AC33" s="7">
        <v>0</v>
      </c>
      <c r="AD33" s="7"/>
      <c r="AE33" s="7">
        <v>0</v>
      </c>
      <c r="AF33" s="7"/>
      <c r="AG33" s="10">
        <f>SUM(AA33:AE33)</f>
        <v>0</v>
      </c>
      <c r="AH33" s="7"/>
      <c r="AI33" s="7">
        <f t="shared" ref="AI33" si="4">SUM(E33:Y33,AG33)</f>
        <v>3756</v>
      </c>
    </row>
    <row r="34" spans="1:35" ht="21.75" customHeight="1" thickBot="1" x14ac:dyDescent="0.25">
      <c r="A34" s="5" t="s">
        <v>280</v>
      </c>
      <c r="D34" s="6"/>
      <c r="E34" s="21">
        <f>SUM(E27,E30:E33)</f>
        <v>1457625</v>
      </c>
      <c r="F34" s="10"/>
      <c r="G34" s="21">
        <f>SUM(G27,G30:G33)</f>
        <v>13470882</v>
      </c>
      <c r="H34" s="10"/>
      <c r="I34" s="21">
        <f>SUM(I27,I30:I33)</f>
        <v>2507922</v>
      </c>
      <c r="J34" s="10"/>
      <c r="K34" s="21">
        <f>SUM(K27,K30:K33)</f>
        <v>624305</v>
      </c>
      <c r="L34" s="12"/>
      <c r="M34" s="21">
        <f>SUM(M27,M30:M33)</f>
        <v>-901</v>
      </c>
      <c r="N34" s="12"/>
      <c r="O34" s="21">
        <f>SUM(O27,O30:O33)</f>
        <v>0</v>
      </c>
      <c r="P34" s="12"/>
      <c r="Q34" s="21">
        <f>SUM(Q27,Q30:Q33)</f>
        <v>3756</v>
      </c>
      <c r="R34" s="10"/>
      <c r="S34" s="21">
        <f>SUM(S27,S30:S33)</f>
        <v>155882</v>
      </c>
      <c r="T34" s="10"/>
      <c r="U34" s="21">
        <f>SUM(U27,U30:U33)</f>
        <v>128970</v>
      </c>
      <c r="V34" s="10"/>
      <c r="W34" s="21">
        <f>SUM(W27,W30:W33)</f>
        <v>744177</v>
      </c>
      <c r="X34" s="12"/>
      <c r="Y34" s="21">
        <f>SUM(Y27,Y30:Y33)</f>
        <v>-128970</v>
      </c>
      <c r="Z34" s="10"/>
      <c r="AA34" s="21">
        <f>SUM(AA27,AA30:AA33)</f>
        <v>24514</v>
      </c>
      <c r="AB34" s="10"/>
      <c r="AC34" s="21">
        <f>SUM(AC27,AC30:AC33)</f>
        <v>57676</v>
      </c>
      <c r="AD34" s="10"/>
      <c r="AE34" s="21">
        <f>SUM(AE27,AE30:AE33)</f>
        <v>-186775</v>
      </c>
      <c r="AF34" s="10"/>
      <c r="AG34" s="21">
        <f>SUM(AG27,AG30:AG33)</f>
        <v>-104585</v>
      </c>
      <c r="AH34" s="10"/>
      <c r="AI34" s="21">
        <f>SUM(AI27,AI30:AI33)</f>
        <v>18859063</v>
      </c>
    </row>
    <row r="35" spans="1:35" ht="21.75" customHeight="1" thickTop="1" x14ac:dyDescent="0.2">
      <c r="A35" s="5"/>
      <c r="D35" s="6"/>
      <c r="E35" s="72">
        <f>SUM(E27-'BS '!K99)</f>
        <v>0</v>
      </c>
      <c r="F35" s="6"/>
      <c r="G35" s="72">
        <f>SUM(G27-'BS '!K100)</f>
        <v>0</v>
      </c>
      <c r="H35" s="6"/>
      <c r="I35" s="72">
        <f>SUM(I27-'BS '!K101)</f>
        <v>0</v>
      </c>
      <c r="J35" s="6"/>
      <c r="K35" s="72">
        <f>SUM(K27-'BS '!K103)</f>
        <v>0</v>
      </c>
      <c r="M35" s="72">
        <f>SUM(M27-'BS '!K104)</f>
        <v>0</v>
      </c>
      <c r="O35" s="72">
        <f>SUM(O27-0)</f>
        <v>0</v>
      </c>
      <c r="Q35" s="72">
        <f>SUM(Q27-'BS '!K105)</f>
        <v>0</v>
      </c>
      <c r="S35" s="72">
        <f>SUM(S27-'BS '!K108)</f>
        <v>0</v>
      </c>
      <c r="T35" s="6"/>
      <c r="U35" s="72">
        <f>SUM(U27-'BS '!K109)</f>
        <v>0</v>
      </c>
      <c r="V35" s="6"/>
      <c r="W35" s="72">
        <f>SUM(W27-'BS '!K110)</f>
        <v>0</v>
      </c>
      <c r="Y35" s="72">
        <f>SUM(Y27-'BS '!K111)</f>
        <v>0</v>
      </c>
      <c r="Z35" s="6"/>
      <c r="AC35" s="6"/>
      <c r="AD35" s="6"/>
      <c r="AE35" s="6"/>
      <c r="AF35" s="6"/>
      <c r="AG35" s="72">
        <f>SUM(AG27-'BS '!K112)</f>
        <v>0</v>
      </c>
      <c r="AH35" s="6"/>
      <c r="AI35" s="72">
        <f>SUM(AI27-'BS '!K115)</f>
        <v>0</v>
      </c>
    </row>
    <row r="36" spans="1:35" ht="21.75" customHeight="1" x14ac:dyDescent="0.2">
      <c r="A36" s="5"/>
      <c r="D36" s="6"/>
      <c r="E36" s="72">
        <f>SUM(E34-'BS '!I99)</f>
        <v>0</v>
      </c>
      <c r="F36" s="72"/>
      <c r="G36" s="72">
        <f>SUM(G34-'BS '!I100)</f>
        <v>0</v>
      </c>
      <c r="H36" s="72"/>
      <c r="I36" s="72">
        <f>SUM(I34-'BS '!I101)</f>
        <v>0</v>
      </c>
      <c r="J36" s="72"/>
      <c r="K36" s="72">
        <f>SUM(K34-'BS '!I103)</f>
        <v>0</v>
      </c>
      <c r="L36" s="72"/>
      <c r="M36" s="72">
        <f>SUM(M34-'BS '!I104)</f>
        <v>0</v>
      </c>
      <c r="N36" s="72"/>
      <c r="O36" s="72">
        <f>SUM(O34-0)</f>
        <v>0</v>
      </c>
      <c r="P36" s="72"/>
      <c r="Q36" s="72">
        <f>SUM(Q34-'BS '!I105)</f>
        <v>0</v>
      </c>
      <c r="R36" s="72"/>
      <c r="S36" s="72">
        <f>SUM(S34-'BS '!I108)</f>
        <v>0</v>
      </c>
      <c r="T36" s="72"/>
      <c r="U36" s="72">
        <f>SUM(U34-'BS '!I109)</f>
        <v>0</v>
      </c>
      <c r="V36" s="72"/>
      <c r="W36" s="72">
        <f>SUM(W34-'BS '!I110)</f>
        <v>0</v>
      </c>
      <c r="X36" s="72"/>
      <c r="Y36" s="72">
        <f>SUM(Y34-'BS '!I111)</f>
        <v>0</v>
      </c>
      <c r="Z36" s="72"/>
      <c r="AC36" s="6"/>
      <c r="AD36" s="6"/>
      <c r="AE36" s="6"/>
      <c r="AF36" s="6"/>
      <c r="AG36" s="72">
        <f>SUM(AG34-'BS '!I112)</f>
        <v>0</v>
      </c>
      <c r="AH36" s="72"/>
      <c r="AI36" s="72">
        <f>SUM(AI34-'BS '!I115)</f>
        <v>0</v>
      </c>
    </row>
    <row r="37" spans="1:35" ht="21.75" customHeight="1" x14ac:dyDescent="0.2">
      <c r="A37" s="5"/>
      <c r="D37" s="6"/>
      <c r="E37" s="6"/>
      <c r="F37" s="6"/>
      <c r="G37" s="6"/>
      <c r="H37" s="6"/>
      <c r="J37" s="6"/>
      <c r="S37" s="6"/>
      <c r="T37" s="6"/>
      <c r="U37" s="6"/>
      <c r="V37" s="6"/>
      <c r="W37" s="6"/>
      <c r="Z37" s="6"/>
      <c r="AC37" s="6"/>
      <c r="AD37" s="6"/>
      <c r="AE37" s="6"/>
      <c r="AF37" s="6"/>
      <c r="AG37" s="6"/>
      <c r="AH37" s="6"/>
      <c r="AI37" s="6"/>
    </row>
    <row r="38" spans="1:35" ht="21.75" customHeight="1" x14ac:dyDescent="0.2">
      <c r="A38" s="2" t="s">
        <v>41</v>
      </c>
    </row>
    <row r="39" spans="1:35" ht="21.75" customHeight="1" x14ac:dyDescent="0.2"/>
    <row r="40" spans="1:35" ht="21.75" customHeight="1" x14ac:dyDescent="0.2"/>
    <row r="41" spans="1:35" ht="21.75" customHeight="1" x14ac:dyDescent="0.2"/>
    <row r="42" spans="1:35" ht="21.75" customHeight="1" x14ac:dyDescent="0.2"/>
    <row r="43" spans="1:35" ht="21.75" customHeight="1" x14ac:dyDescent="0.2"/>
    <row r="44" spans="1:35" ht="21.75" customHeight="1" x14ac:dyDescent="0.2"/>
    <row r="45" spans="1:35" ht="21.75" customHeight="1" x14ac:dyDescent="0.2"/>
    <row r="46" spans="1:35" ht="21.75" customHeight="1" x14ac:dyDescent="0.2"/>
    <row r="47" spans="1:35" ht="21.75" customHeight="1" x14ac:dyDescent="0.2">
      <c r="E47" s="3">
        <f>SUM(E45:E46)</f>
        <v>0</v>
      </c>
    </row>
    <row r="48" spans="1:35" ht="21.75" customHeight="1" x14ac:dyDescent="0.2"/>
    <row r="49" ht="21.75" customHeight="1" x14ac:dyDescent="0.2"/>
    <row r="50" ht="21.75" customHeight="1" x14ac:dyDescent="0.2"/>
    <row r="51" ht="21.75" customHeight="1" x14ac:dyDescent="0.2"/>
    <row r="52" ht="21.75" customHeight="1" x14ac:dyDescent="0.2"/>
    <row r="53" ht="21.75" customHeight="1" x14ac:dyDescent="0.2"/>
    <row r="54" ht="21.75" customHeight="1" x14ac:dyDescent="0.2"/>
    <row r="55" ht="21.75" customHeight="1" x14ac:dyDescent="0.2"/>
    <row r="56" ht="21.75" customHeight="1" x14ac:dyDescent="0.2"/>
    <row r="57" ht="21.75" customHeight="1" x14ac:dyDescent="0.2"/>
    <row r="58" ht="21.75" customHeight="1" x14ac:dyDescent="0.2"/>
    <row r="59" ht="21.75" customHeight="1" x14ac:dyDescent="0.2"/>
  </sheetData>
  <mergeCells count="5">
    <mergeCell ref="AA7:AG7"/>
    <mergeCell ref="E6:AI6"/>
    <mergeCell ref="AA8:AE8"/>
    <mergeCell ref="S10:W10"/>
    <mergeCell ref="S11:U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7"/>
  <sheetViews>
    <sheetView showGridLines="0" view="pageBreakPreview" topLeftCell="A62" zoomScaleNormal="70" zoomScaleSheetLayoutView="100" workbookViewId="0">
      <selection activeCell="I78" sqref="I78"/>
    </sheetView>
  </sheetViews>
  <sheetFormatPr defaultColWidth="10.7109375" defaultRowHeight="18.75" customHeight="1" x14ac:dyDescent="0.2"/>
  <cols>
    <col min="1" max="1" width="70.28515625" style="38" customWidth="1"/>
    <col min="2" max="2" width="3.42578125" style="29" customWidth="1"/>
    <col min="3" max="3" width="5.140625" style="38" customWidth="1"/>
    <col min="4" max="4" width="1.42578125" style="29" customWidth="1"/>
    <col min="5" max="5" width="15.7109375" style="29" customWidth="1"/>
    <col min="6" max="6" width="1.42578125" style="29" customWidth="1"/>
    <col min="7" max="7" width="15.7109375" style="29" customWidth="1"/>
    <col min="8" max="8" width="1.42578125" style="29" customWidth="1"/>
    <col min="9" max="9" width="15.7109375" style="29" customWidth="1"/>
    <col min="10" max="10" width="1.42578125" style="29" customWidth="1"/>
    <col min="11" max="11" width="15.7109375" style="29" customWidth="1"/>
    <col min="12" max="12" width="0.42578125" style="29" customWidth="1"/>
    <col min="13" max="16384" width="10.7109375" style="29"/>
  </cols>
  <sheetData>
    <row r="1" spans="1:12" s="30" customFormat="1" ht="18" customHeight="1" x14ac:dyDescent="0.2">
      <c r="B1" s="31"/>
      <c r="C1" s="32"/>
      <c r="D1" s="31"/>
      <c r="E1" s="31"/>
      <c r="F1" s="31"/>
      <c r="G1" s="31"/>
      <c r="H1" s="31"/>
      <c r="I1" s="31"/>
      <c r="J1" s="31"/>
      <c r="K1" s="31"/>
      <c r="L1" s="33" t="s">
        <v>83</v>
      </c>
    </row>
    <row r="2" spans="1:12" s="30" customFormat="1" ht="18" customHeight="1" x14ac:dyDescent="0.2">
      <c r="A2" s="34" t="s">
        <v>254</v>
      </c>
      <c r="B2" s="31"/>
      <c r="C2" s="32"/>
      <c r="D2" s="31"/>
      <c r="E2" s="31"/>
      <c r="F2" s="31"/>
      <c r="G2" s="31"/>
      <c r="H2" s="31"/>
      <c r="I2" s="31"/>
      <c r="J2" s="31"/>
      <c r="K2" s="31"/>
    </row>
    <row r="3" spans="1:12" s="30" customFormat="1" ht="18" customHeight="1" x14ac:dyDescent="0.2">
      <c r="A3" s="35" t="s">
        <v>176</v>
      </c>
      <c r="B3" s="36"/>
      <c r="C3" s="32"/>
      <c r="D3" s="31"/>
      <c r="E3" s="31"/>
      <c r="F3" s="31"/>
      <c r="G3" s="31"/>
      <c r="H3" s="31"/>
      <c r="I3" s="31"/>
      <c r="J3" s="31"/>
      <c r="K3" s="31"/>
    </row>
    <row r="4" spans="1:12" s="30" customFormat="1" ht="18" customHeight="1" x14ac:dyDescent="0.2">
      <c r="A4" s="34" t="s">
        <v>278</v>
      </c>
      <c r="B4" s="36"/>
      <c r="C4" s="32"/>
      <c r="D4" s="31"/>
      <c r="E4" s="31"/>
      <c r="F4" s="31"/>
      <c r="G4" s="31"/>
      <c r="H4" s="31"/>
      <c r="I4" s="31"/>
      <c r="J4" s="31"/>
      <c r="K4" s="31"/>
    </row>
    <row r="5" spans="1:12" s="30" customFormat="1" ht="18" customHeight="1" x14ac:dyDescent="0.2">
      <c r="B5" s="36"/>
      <c r="C5" s="32"/>
      <c r="D5" s="31"/>
      <c r="E5" s="31"/>
      <c r="F5" s="31"/>
      <c r="G5" s="31"/>
      <c r="H5" s="31"/>
      <c r="I5" s="36"/>
      <c r="J5" s="31"/>
      <c r="K5" s="37" t="s">
        <v>0</v>
      </c>
    </row>
    <row r="6" spans="1:12" ht="18" customHeight="1" x14ac:dyDescent="0.2">
      <c r="E6" s="128"/>
      <c r="F6" s="128" t="s">
        <v>1</v>
      </c>
      <c r="G6" s="128"/>
      <c r="H6" s="39"/>
      <c r="I6" s="128"/>
      <c r="J6" s="128" t="s">
        <v>2</v>
      </c>
      <c r="K6" s="128"/>
    </row>
    <row r="7" spans="1:12" ht="18" customHeight="1" x14ac:dyDescent="0.2">
      <c r="C7" s="40"/>
      <c r="D7" s="41"/>
      <c r="E7" s="40">
        <v>2567</v>
      </c>
      <c r="F7" s="42"/>
      <c r="G7" s="40">
        <v>2566</v>
      </c>
      <c r="H7" s="43"/>
      <c r="I7" s="40">
        <v>2567</v>
      </c>
      <c r="J7" s="42"/>
      <c r="K7" s="40">
        <v>2566</v>
      </c>
    </row>
    <row r="8" spans="1:12" ht="18" customHeight="1" x14ac:dyDescent="0.2">
      <c r="A8" s="44" t="s">
        <v>177</v>
      </c>
      <c r="B8" s="39"/>
      <c r="C8" s="45"/>
      <c r="E8" s="46"/>
      <c r="F8" s="46"/>
      <c r="G8" s="46"/>
      <c r="I8" s="46"/>
      <c r="J8" s="46"/>
      <c r="K8" s="46"/>
    </row>
    <row r="9" spans="1:12" ht="18" customHeight="1" x14ac:dyDescent="0.2">
      <c r="A9" s="38" t="s">
        <v>269</v>
      </c>
      <c r="C9" s="45"/>
      <c r="E9" s="46">
        <f>SUM(PL!E40)</f>
        <v>549388</v>
      </c>
      <c r="F9" s="46"/>
      <c r="G9" s="46">
        <f>SUM(PL!G40)</f>
        <v>-73058</v>
      </c>
      <c r="H9" s="46"/>
      <c r="I9" s="46">
        <f>SUM(PL!I40)</f>
        <v>232555</v>
      </c>
      <c r="J9" s="46"/>
      <c r="K9" s="46">
        <f>SUM(PL!K40)</f>
        <v>-402102</v>
      </c>
    </row>
    <row r="10" spans="1:12" ht="18" customHeight="1" x14ac:dyDescent="0.2">
      <c r="A10" s="38" t="s">
        <v>270</v>
      </c>
      <c r="C10" s="45"/>
      <c r="E10" s="46"/>
      <c r="F10" s="46"/>
      <c r="G10" s="46"/>
      <c r="H10" s="46"/>
      <c r="I10" s="46"/>
      <c r="J10" s="46"/>
      <c r="K10" s="46"/>
    </row>
    <row r="11" spans="1:12" ht="18" customHeight="1" x14ac:dyDescent="0.2">
      <c r="A11" s="26" t="s">
        <v>178</v>
      </c>
      <c r="C11" s="45"/>
      <c r="E11" s="46">
        <v>199932</v>
      </c>
      <c r="F11" s="46"/>
      <c r="G11" s="46">
        <v>186403</v>
      </c>
      <c r="H11" s="46"/>
      <c r="I11" s="46">
        <v>8551</v>
      </c>
      <c r="J11" s="46"/>
      <c r="K11" s="46">
        <v>7377</v>
      </c>
    </row>
    <row r="12" spans="1:12" ht="18" customHeight="1" x14ac:dyDescent="0.2">
      <c r="A12" s="26" t="s">
        <v>356</v>
      </c>
      <c r="C12" s="45"/>
      <c r="E12" s="25">
        <v>1460</v>
      </c>
      <c r="F12" s="46"/>
      <c r="G12" s="25">
        <v>7836</v>
      </c>
      <c r="H12" s="46"/>
      <c r="I12" s="25">
        <v>0</v>
      </c>
      <c r="J12" s="25"/>
      <c r="K12" s="25">
        <v>0</v>
      </c>
    </row>
    <row r="13" spans="1:12" ht="18" customHeight="1" x14ac:dyDescent="0.2">
      <c r="A13" s="26" t="s">
        <v>319</v>
      </c>
      <c r="C13" s="45"/>
      <c r="E13" s="25">
        <v>189451</v>
      </c>
      <c r="F13" s="46"/>
      <c r="G13" s="25">
        <v>113738</v>
      </c>
      <c r="H13" s="46"/>
      <c r="I13" s="25">
        <v>-7</v>
      </c>
      <c r="J13" s="25"/>
      <c r="K13" s="25">
        <v>-18</v>
      </c>
    </row>
    <row r="14" spans="1:12" ht="18" customHeight="1" x14ac:dyDescent="0.2">
      <c r="A14" s="26" t="s">
        <v>179</v>
      </c>
      <c r="C14" s="45"/>
      <c r="E14" s="25">
        <v>1535</v>
      </c>
      <c r="F14" s="25"/>
      <c r="G14" s="25">
        <v>-660</v>
      </c>
      <c r="H14" s="25"/>
      <c r="I14" s="25">
        <v>0</v>
      </c>
      <c r="J14" s="25"/>
      <c r="K14" s="25">
        <v>0</v>
      </c>
    </row>
    <row r="15" spans="1:12" ht="18" customHeight="1" x14ac:dyDescent="0.2">
      <c r="A15" s="26" t="s">
        <v>344</v>
      </c>
      <c r="C15" s="45"/>
      <c r="E15" s="25">
        <v>-13105</v>
      </c>
      <c r="F15" s="25"/>
      <c r="G15" s="25">
        <v>4782</v>
      </c>
      <c r="H15" s="25"/>
      <c r="I15" s="25">
        <v>0</v>
      </c>
      <c r="J15" s="25"/>
      <c r="K15" s="25">
        <v>0</v>
      </c>
    </row>
    <row r="16" spans="1:12" ht="18" customHeight="1" x14ac:dyDescent="0.2">
      <c r="A16" s="26" t="s">
        <v>345</v>
      </c>
      <c r="C16" s="45"/>
      <c r="E16" s="25">
        <v>-10945</v>
      </c>
      <c r="F16" s="25"/>
      <c r="G16" s="25">
        <v>-73</v>
      </c>
      <c r="H16" s="25"/>
      <c r="I16" s="25">
        <v>0</v>
      </c>
      <c r="J16" s="25"/>
      <c r="K16" s="25">
        <v>0</v>
      </c>
    </row>
    <row r="17" spans="1:11" ht="18" customHeight="1" x14ac:dyDescent="0.2">
      <c r="A17" s="26" t="s">
        <v>320</v>
      </c>
      <c r="C17" s="45"/>
      <c r="E17" s="25">
        <v>-514</v>
      </c>
      <c r="F17" s="25"/>
      <c r="G17" s="25">
        <v>389</v>
      </c>
      <c r="H17" s="25"/>
      <c r="I17" s="25">
        <v>0</v>
      </c>
      <c r="J17" s="25"/>
      <c r="K17" s="25">
        <v>0</v>
      </c>
    </row>
    <row r="18" spans="1:11" ht="18" customHeight="1" x14ac:dyDescent="0.2">
      <c r="A18" s="26" t="s">
        <v>180</v>
      </c>
      <c r="C18" s="45"/>
      <c r="E18" s="25">
        <v>-32951</v>
      </c>
      <c r="F18" s="25"/>
      <c r="G18" s="25">
        <v>-43347</v>
      </c>
      <c r="H18" s="25"/>
      <c r="I18" s="25">
        <v>0</v>
      </c>
      <c r="J18" s="25"/>
      <c r="K18" s="25">
        <v>0</v>
      </c>
    </row>
    <row r="19" spans="1:11" ht="18" customHeight="1" x14ac:dyDescent="0.2">
      <c r="A19" s="38" t="s">
        <v>181</v>
      </c>
      <c r="C19" s="45"/>
      <c r="E19" s="25"/>
      <c r="F19" s="25"/>
      <c r="G19" s="25"/>
      <c r="H19" s="25"/>
      <c r="I19" s="25"/>
      <c r="J19" s="25"/>
      <c r="K19" s="25"/>
    </row>
    <row r="20" spans="1:11" ht="18" customHeight="1" x14ac:dyDescent="0.2">
      <c r="A20" s="38" t="s">
        <v>182</v>
      </c>
      <c r="C20" s="45"/>
      <c r="E20" s="25">
        <v>-3936</v>
      </c>
      <c r="F20" s="25"/>
      <c r="G20" s="25">
        <v>3016</v>
      </c>
      <c r="H20" s="25"/>
      <c r="I20" s="25">
        <v>-155</v>
      </c>
      <c r="J20" s="25"/>
      <c r="K20" s="25">
        <v>0</v>
      </c>
    </row>
    <row r="21" spans="1:11" ht="18" customHeight="1" x14ac:dyDescent="0.2">
      <c r="A21" s="38" t="s">
        <v>346</v>
      </c>
      <c r="C21" s="45"/>
      <c r="E21" s="25">
        <v>3338</v>
      </c>
      <c r="F21" s="25"/>
      <c r="G21" s="25">
        <v>1590</v>
      </c>
      <c r="H21" s="25"/>
      <c r="I21" s="25">
        <v>11660</v>
      </c>
      <c r="J21" s="25"/>
      <c r="K21" s="25">
        <v>4620</v>
      </c>
    </row>
    <row r="22" spans="1:11" ht="18" customHeight="1" x14ac:dyDescent="0.2">
      <c r="A22" s="38" t="s">
        <v>347</v>
      </c>
      <c r="C22" s="45"/>
      <c r="E22" s="25">
        <v>-194</v>
      </c>
      <c r="F22" s="25"/>
      <c r="G22" s="25">
        <v>-192</v>
      </c>
      <c r="H22" s="25"/>
      <c r="I22" s="25">
        <v>0</v>
      </c>
      <c r="J22" s="25"/>
      <c r="K22" s="25">
        <v>0</v>
      </c>
    </row>
    <row r="23" spans="1:11" ht="18" customHeight="1" x14ac:dyDescent="0.2">
      <c r="A23" s="26" t="s">
        <v>183</v>
      </c>
      <c r="C23" s="45"/>
      <c r="E23" s="25">
        <v>9181</v>
      </c>
      <c r="F23" s="25"/>
      <c r="G23" s="25">
        <v>925</v>
      </c>
      <c r="H23" s="25"/>
      <c r="I23" s="25">
        <v>0</v>
      </c>
      <c r="J23" s="25"/>
      <c r="K23" s="25">
        <v>0</v>
      </c>
    </row>
    <row r="24" spans="1:11" ht="18" customHeight="1" x14ac:dyDescent="0.2">
      <c r="A24" s="38" t="s">
        <v>357</v>
      </c>
      <c r="C24" s="45"/>
      <c r="E24" s="25">
        <v>-2054</v>
      </c>
      <c r="F24" s="25"/>
      <c r="G24" s="25">
        <v>-5235</v>
      </c>
      <c r="H24" s="25"/>
      <c r="I24" s="25">
        <v>0</v>
      </c>
      <c r="J24" s="25"/>
      <c r="K24" s="25">
        <v>0</v>
      </c>
    </row>
    <row r="25" spans="1:11" ht="18" customHeight="1" x14ac:dyDescent="0.2">
      <c r="A25" s="38" t="s">
        <v>350</v>
      </c>
      <c r="C25" s="45"/>
      <c r="E25" s="25">
        <v>-7</v>
      </c>
      <c r="F25" s="25"/>
      <c r="G25" s="25">
        <v>0</v>
      </c>
      <c r="H25" s="25"/>
      <c r="I25" s="25">
        <v>0</v>
      </c>
      <c r="J25" s="25"/>
      <c r="K25" s="25">
        <v>0</v>
      </c>
    </row>
    <row r="26" spans="1:11" ht="18" customHeight="1" x14ac:dyDescent="0.2">
      <c r="A26" s="38" t="s">
        <v>348</v>
      </c>
      <c r="C26" s="45"/>
      <c r="E26" s="25">
        <v>-604</v>
      </c>
      <c r="F26" s="25"/>
      <c r="G26" s="25">
        <v>926</v>
      </c>
      <c r="H26" s="25"/>
      <c r="I26" s="25">
        <v>0</v>
      </c>
      <c r="J26" s="25"/>
      <c r="K26" s="25">
        <v>0</v>
      </c>
    </row>
    <row r="27" spans="1:11" ht="18" customHeight="1" x14ac:dyDescent="0.2">
      <c r="A27" s="38" t="s">
        <v>321</v>
      </c>
      <c r="C27" s="45"/>
      <c r="E27" s="25">
        <v>-4230</v>
      </c>
      <c r="F27" s="25"/>
      <c r="G27" s="25">
        <v>855</v>
      </c>
      <c r="H27" s="25"/>
      <c r="I27" s="25">
        <v>-2101</v>
      </c>
      <c r="J27" s="25"/>
      <c r="K27" s="25">
        <v>444</v>
      </c>
    </row>
    <row r="28" spans="1:11" ht="18" customHeight="1" x14ac:dyDescent="0.2">
      <c r="A28" s="38" t="s">
        <v>184</v>
      </c>
      <c r="C28" s="45"/>
      <c r="E28" s="25">
        <v>0</v>
      </c>
      <c r="F28" s="25"/>
      <c r="G28" s="25">
        <v>0</v>
      </c>
      <c r="H28" s="25"/>
      <c r="I28" s="25">
        <v>-254201</v>
      </c>
      <c r="J28" s="25"/>
      <c r="K28" s="25">
        <v>-310319</v>
      </c>
    </row>
    <row r="29" spans="1:11" ht="18" customHeight="1" x14ac:dyDescent="0.2">
      <c r="A29" s="38" t="s">
        <v>262</v>
      </c>
      <c r="C29" s="45"/>
      <c r="E29" s="25">
        <v>-81569</v>
      </c>
      <c r="F29" s="25"/>
      <c r="G29" s="25">
        <v>-132009</v>
      </c>
      <c r="H29" s="25"/>
      <c r="I29" s="25">
        <v>253</v>
      </c>
      <c r="J29" s="25"/>
      <c r="K29" s="25">
        <v>541</v>
      </c>
    </row>
    <row r="30" spans="1:11" ht="18" customHeight="1" x14ac:dyDescent="0.2">
      <c r="A30" s="38" t="s">
        <v>263</v>
      </c>
      <c r="C30" s="45"/>
      <c r="E30" s="25">
        <v>-51399</v>
      </c>
      <c r="F30" s="25"/>
      <c r="G30" s="25">
        <v>174931</v>
      </c>
      <c r="H30" s="25"/>
      <c r="I30" s="25">
        <v>-51388</v>
      </c>
      <c r="J30" s="25"/>
      <c r="K30" s="25">
        <v>172710</v>
      </c>
    </row>
    <row r="31" spans="1:11" ht="18" customHeight="1" x14ac:dyDescent="0.2">
      <c r="A31" s="38" t="s">
        <v>264</v>
      </c>
      <c r="C31" s="45"/>
      <c r="E31" s="25">
        <v>-42072</v>
      </c>
      <c r="F31" s="25"/>
      <c r="G31" s="25">
        <v>459624</v>
      </c>
      <c r="H31" s="25"/>
      <c r="I31" s="25">
        <v>-34377</v>
      </c>
      <c r="J31" s="25"/>
      <c r="K31" s="25">
        <v>447038</v>
      </c>
    </row>
    <row r="32" spans="1:11" ht="18" customHeight="1" x14ac:dyDescent="0.2">
      <c r="A32" s="38" t="s">
        <v>185</v>
      </c>
      <c r="C32" s="45"/>
      <c r="E32" s="25">
        <v>-17103</v>
      </c>
      <c r="F32" s="25"/>
      <c r="G32" s="25">
        <v>-24207</v>
      </c>
      <c r="H32" s="25"/>
      <c r="I32" s="25">
        <v>-10440</v>
      </c>
      <c r="J32" s="25"/>
      <c r="K32" s="25">
        <v>-6065</v>
      </c>
    </row>
    <row r="33" spans="1:11" ht="18" customHeight="1" x14ac:dyDescent="0.2">
      <c r="A33" s="38" t="s">
        <v>186</v>
      </c>
      <c r="B33" s="30"/>
      <c r="C33" s="45"/>
      <c r="E33" s="46">
        <v>2679</v>
      </c>
      <c r="F33" s="46"/>
      <c r="G33" s="46">
        <v>1276</v>
      </c>
      <c r="H33" s="46"/>
      <c r="I33" s="46">
        <v>1548</v>
      </c>
      <c r="J33" s="46"/>
      <c r="K33" s="46">
        <v>347</v>
      </c>
    </row>
    <row r="34" spans="1:11" ht="18" customHeight="1" x14ac:dyDescent="0.2">
      <c r="A34" s="38" t="s">
        <v>187</v>
      </c>
      <c r="B34" s="30"/>
      <c r="C34" s="45"/>
      <c r="E34" s="25">
        <v>0</v>
      </c>
      <c r="F34" s="46"/>
      <c r="G34" s="25">
        <v>548</v>
      </c>
      <c r="H34" s="25"/>
      <c r="I34" s="25">
        <v>0</v>
      </c>
      <c r="J34" s="25"/>
      <c r="K34" s="25">
        <v>0</v>
      </c>
    </row>
    <row r="35" spans="1:11" ht="18" customHeight="1" x14ac:dyDescent="0.2">
      <c r="A35" s="38" t="s">
        <v>188</v>
      </c>
      <c r="B35" s="30"/>
      <c r="C35" s="45"/>
      <c r="E35" s="46">
        <v>-1023259</v>
      </c>
      <c r="F35" s="46"/>
      <c r="G35" s="46">
        <v>-728461</v>
      </c>
      <c r="H35" s="46"/>
      <c r="I35" s="46">
        <v>-3863</v>
      </c>
      <c r="J35" s="46"/>
      <c r="K35" s="46">
        <v>-256</v>
      </c>
    </row>
    <row r="36" spans="1:11" ht="18" customHeight="1" x14ac:dyDescent="0.2">
      <c r="A36" s="38" t="s">
        <v>189</v>
      </c>
      <c r="B36" s="30"/>
      <c r="C36" s="45"/>
      <c r="E36" s="25">
        <v>-450</v>
      </c>
      <c r="F36" s="46"/>
      <c r="G36" s="25">
        <v>-404</v>
      </c>
      <c r="H36" s="25"/>
      <c r="I36" s="25">
        <v>0</v>
      </c>
      <c r="J36" s="25"/>
      <c r="K36" s="25">
        <v>0</v>
      </c>
    </row>
    <row r="37" spans="1:11" ht="18" customHeight="1" x14ac:dyDescent="0.2">
      <c r="A37" s="38" t="s">
        <v>190</v>
      </c>
      <c r="B37" s="30"/>
      <c r="C37" s="45"/>
      <c r="E37" s="130">
        <v>288253</v>
      </c>
      <c r="F37" s="46"/>
      <c r="G37" s="130">
        <v>226633</v>
      </c>
      <c r="H37" s="46"/>
      <c r="I37" s="130">
        <v>110900</v>
      </c>
      <c r="J37" s="46"/>
      <c r="K37" s="130">
        <v>100339</v>
      </c>
    </row>
    <row r="38" spans="1:11" ht="18" customHeight="1" x14ac:dyDescent="0.2">
      <c r="A38" s="38" t="s">
        <v>349</v>
      </c>
      <c r="C38" s="45"/>
      <c r="E38" s="46">
        <f>SUM(E9:E37)</f>
        <v>-39175</v>
      </c>
      <c r="F38" s="46"/>
      <c r="G38" s="46">
        <f>SUM(G9:G37)</f>
        <v>175826</v>
      </c>
      <c r="H38" s="46"/>
      <c r="I38" s="46">
        <f>SUM(I9:I37)</f>
        <v>8935</v>
      </c>
      <c r="J38" s="46"/>
      <c r="K38" s="46">
        <f>SUM(K9:K37)</f>
        <v>14656</v>
      </c>
    </row>
    <row r="39" spans="1:11" ht="18" customHeight="1" x14ac:dyDescent="0.2">
      <c r="A39" s="38" t="s">
        <v>191</v>
      </c>
      <c r="C39" s="45"/>
      <c r="E39" s="46"/>
      <c r="F39" s="46"/>
      <c r="G39" s="46"/>
      <c r="H39" s="46"/>
      <c r="I39" s="46"/>
      <c r="J39" s="46"/>
      <c r="K39" s="46"/>
    </row>
    <row r="40" spans="1:11" ht="18" customHeight="1" x14ac:dyDescent="0.2">
      <c r="A40" s="38" t="s">
        <v>339</v>
      </c>
      <c r="C40" s="45"/>
      <c r="E40" s="46">
        <v>979</v>
      </c>
      <c r="F40" s="46"/>
      <c r="G40" s="25">
        <v>0</v>
      </c>
      <c r="H40" s="46"/>
      <c r="I40" s="25">
        <v>0</v>
      </c>
      <c r="J40" s="46"/>
      <c r="K40" s="25">
        <v>0</v>
      </c>
    </row>
    <row r="41" spans="1:11" ht="18" customHeight="1" x14ac:dyDescent="0.2">
      <c r="A41" s="38" t="s">
        <v>192</v>
      </c>
      <c r="C41" s="45"/>
      <c r="E41" s="46">
        <v>17160</v>
      </c>
      <c r="F41" s="46"/>
      <c r="G41" s="46">
        <v>9682</v>
      </c>
      <c r="H41" s="46"/>
      <c r="I41" s="46">
        <v>-3094</v>
      </c>
      <c r="J41" s="46"/>
      <c r="K41" s="46">
        <v>-9745</v>
      </c>
    </row>
    <row r="42" spans="1:11" ht="18" customHeight="1" x14ac:dyDescent="0.2">
      <c r="A42" s="38" t="s">
        <v>193</v>
      </c>
      <c r="C42" s="45"/>
      <c r="E42" s="25">
        <v>-117187</v>
      </c>
      <c r="F42" s="46"/>
      <c r="G42" s="25">
        <v>-231203</v>
      </c>
      <c r="H42" s="46"/>
      <c r="I42" s="25">
        <v>0</v>
      </c>
      <c r="J42" s="46"/>
      <c r="K42" s="25">
        <v>0</v>
      </c>
    </row>
    <row r="43" spans="1:11" ht="18" customHeight="1" x14ac:dyDescent="0.2">
      <c r="A43" s="38" t="s">
        <v>194</v>
      </c>
      <c r="C43" s="45"/>
      <c r="E43" s="25">
        <v>2769</v>
      </c>
      <c r="F43" s="46"/>
      <c r="G43" s="25">
        <v>-3324</v>
      </c>
      <c r="H43" s="46"/>
      <c r="I43" s="25">
        <v>0</v>
      </c>
      <c r="J43" s="46"/>
      <c r="K43" s="25">
        <v>0</v>
      </c>
    </row>
    <row r="44" spans="1:11" ht="18" customHeight="1" x14ac:dyDescent="0.2">
      <c r="A44" s="38" t="s">
        <v>195</v>
      </c>
      <c r="C44" s="45"/>
      <c r="E44" s="46">
        <v>-20211</v>
      </c>
      <c r="F44" s="46"/>
      <c r="G44" s="46">
        <v>-91407</v>
      </c>
      <c r="H44" s="46"/>
      <c r="I44" s="46">
        <v>36</v>
      </c>
      <c r="J44" s="46"/>
      <c r="K44" s="46">
        <v>88</v>
      </c>
    </row>
    <row r="45" spans="1:11" ht="18" customHeight="1" x14ac:dyDescent="0.2">
      <c r="A45" s="38" t="s">
        <v>196</v>
      </c>
      <c r="C45" s="45"/>
      <c r="E45" s="25">
        <v>85475</v>
      </c>
      <c r="F45" s="46"/>
      <c r="G45" s="25">
        <v>6628</v>
      </c>
      <c r="H45" s="46"/>
      <c r="I45" s="25">
        <v>0</v>
      </c>
      <c r="J45" s="46"/>
      <c r="K45" s="25">
        <v>0</v>
      </c>
    </row>
    <row r="46" spans="1:11" ht="18" customHeight="1" x14ac:dyDescent="0.2">
      <c r="A46" s="38" t="s">
        <v>197</v>
      </c>
      <c r="C46" s="45"/>
      <c r="E46" s="25">
        <v>6666</v>
      </c>
      <c r="F46" s="46"/>
      <c r="G46" s="25">
        <v>-7329</v>
      </c>
      <c r="H46" s="46"/>
      <c r="I46" s="25">
        <v>0</v>
      </c>
      <c r="J46" s="46"/>
      <c r="K46" s="25">
        <v>0</v>
      </c>
    </row>
    <row r="47" spans="1:11" ht="18" customHeight="1" x14ac:dyDescent="0.2">
      <c r="A47" s="38" t="s">
        <v>198</v>
      </c>
      <c r="C47" s="45"/>
      <c r="E47" s="25">
        <v>-3953</v>
      </c>
      <c r="F47" s="46"/>
      <c r="G47" s="25">
        <v>-8264</v>
      </c>
      <c r="H47" s="46"/>
      <c r="I47" s="25">
        <v>0</v>
      </c>
      <c r="J47" s="46"/>
      <c r="K47" s="25">
        <v>0</v>
      </c>
    </row>
    <row r="48" spans="1:11" ht="18" customHeight="1" x14ac:dyDescent="0.2">
      <c r="A48" s="38" t="s">
        <v>199</v>
      </c>
      <c r="C48" s="45"/>
      <c r="E48" s="25">
        <v>-14320</v>
      </c>
      <c r="F48" s="46"/>
      <c r="G48" s="25">
        <v>-18790</v>
      </c>
      <c r="H48" s="46"/>
      <c r="I48" s="25">
        <v>21</v>
      </c>
      <c r="J48" s="46"/>
      <c r="K48" s="25">
        <v>-163</v>
      </c>
    </row>
    <row r="49" spans="1:11" ht="18" customHeight="1" x14ac:dyDescent="0.2">
      <c r="A49" s="38" t="s">
        <v>328</v>
      </c>
      <c r="C49" s="45"/>
      <c r="E49" s="25">
        <v>125355</v>
      </c>
      <c r="F49" s="46"/>
      <c r="G49" s="25">
        <v>111346</v>
      </c>
      <c r="H49" s="46"/>
      <c r="I49" s="25">
        <v>0</v>
      </c>
      <c r="J49" s="46"/>
      <c r="K49" s="25">
        <v>0</v>
      </c>
    </row>
    <row r="50" spans="1:11" ht="18" customHeight="1" x14ac:dyDescent="0.2">
      <c r="A50" s="26" t="s">
        <v>200</v>
      </c>
      <c r="B50" s="27"/>
      <c r="C50" s="45"/>
      <c r="E50" s="46">
        <v>-110911</v>
      </c>
      <c r="F50" s="46"/>
      <c r="G50" s="46">
        <v>-108929</v>
      </c>
      <c r="H50" s="46"/>
      <c r="I50" s="46">
        <v>-2763</v>
      </c>
      <c r="J50" s="46"/>
      <c r="K50" s="46">
        <v>1378</v>
      </c>
    </row>
    <row r="51" spans="1:11" ht="18" customHeight="1" x14ac:dyDescent="0.2">
      <c r="A51" s="38" t="s">
        <v>201</v>
      </c>
      <c r="B51" s="27"/>
      <c r="C51" s="45"/>
      <c r="E51" s="25">
        <v>-346944</v>
      </c>
      <c r="F51" s="46"/>
      <c r="G51" s="25">
        <v>-403935</v>
      </c>
      <c r="H51" s="46"/>
      <c r="I51" s="25">
        <v>0</v>
      </c>
      <c r="J51" s="46"/>
      <c r="K51" s="25">
        <v>0</v>
      </c>
    </row>
    <row r="52" spans="1:11" ht="18" customHeight="1" x14ac:dyDescent="0.2">
      <c r="A52" s="38" t="s">
        <v>202</v>
      </c>
      <c r="B52" s="27"/>
      <c r="C52" s="45"/>
      <c r="E52" s="25">
        <v>-291</v>
      </c>
      <c r="F52" s="46"/>
      <c r="G52" s="25">
        <v>-23919</v>
      </c>
      <c r="H52" s="46"/>
      <c r="I52" s="25">
        <v>4</v>
      </c>
      <c r="J52" s="46"/>
      <c r="K52" s="25">
        <v>-11313</v>
      </c>
    </row>
    <row r="53" spans="1:11" ht="18" customHeight="1" x14ac:dyDescent="0.2">
      <c r="A53" s="38" t="s">
        <v>203</v>
      </c>
      <c r="C53" s="45"/>
      <c r="E53" s="25">
        <v>3279</v>
      </c>
      <c r="F53" s="46"/>
      <c r="G53" s="25">
        <v>147</v>
      </c>
      <c r="H53" s="46"/>
      <c r="I53" s="25">
        <v>1</v>
      </c>
      <c r="J53" s="46"/>
      <c r="K53" s="25">
        <v>0</v>
      </c>
    </row>
    <row r="54" spans="1:11" ht="18" customHeight="1" x14ac:dyDescent="0.2">
      <c r="A54" s="38" t="s">
        <v>204</v>
      </c>
      <c r="C54" s="45"/>
      <c r="E54" s="46"/>
      <c r="F54" s="46"/>
      <c r="G54" s="46"/>
      <c r="H54" s="46"/>
      <c r="I54" s="46"/>
      <c r="J54" s="46"/>
      <c r="K54" s="46"/>
    </row>
    <row r="55" spans="1:11" ht="18" customHeight="1" x14ac:dyDescent="0.2">
      <c r="A55" s="26" t="s">
        <v>205</v>
      </c>
      <c r="B55" s="30"/>
      <c r="C55" s="45"/>
      <c r="E55" s="46">
        <v>37790</v>
      </c>
      <c r="F55" s="46"/>
      <c r="G55" s="46">
        <v>37277</v>
      </c>
      <c r="H55" s="46"/>
      <c r="I55" s="46">
        <v>-2261</v>
      </c>
      <c r="J55" s="46"/>
      <c r="K55" s="46">
        <v>-30790</v>
      </c>
    </row>
    <row r="56" spans="1:11" ht="18" customHeight="1" x14ac:dyDescent="0.2">
      <c r="A56" s="26" t="s">
        <v>206</v>
      </c>
      <c r="B56" s="30"/>
      <c r="C56" s="45"/>
      <c r="E56" s="25">
        <v>1827</v>
      </c>
      <c r="F56" s="46"/>
      <c r="G56" s="25">
        <v>-769</v>
      </c>
      <c r="H56" s="25"/>
      <c r="I56" s="25">
        <v>0</v>
      </c>
      <c r="J56" s="25"/>
      <c r="K56" s="25">
        <v>0</v>
      </c>
    </row>
    <row r="57" spans="1:11" ht="18" customHeight="1" x14ac:dyDescent="0.2">
      <c r="A57" s="26" t="s">
        <v>207</v>
      </c>
      <c r="B57" s="30"/>
      <c r="C57" s="45"/>
      <c r="E57" s="25">
        <v>-9381</v>
      </c>
      <c r="F57" s="46"/>
      <c r="G57" s="25">
        <v>19988</v>
      </c>
      <c r="H57" s="25"/>
      <c r="I57" s="25">
        <v>0</v>
      </c>
      <c r="J57" s="25"/>
      <c r="K57" s="25">
        <v>0</v>
      </c>
    </row>
    <row r="58" spans="1:11" ht="18" customHeight="1" x14ac:dyDescent="0.2">
      <c r="A58" s="26" t="s">
        <v>208</v>
      </c>
      <c r="B58" s="30"/>
      <c r="C58" s="45"/>
      <c r="E58" s="46">
        <v>2180</v>
      </c>
      <c r="F58" s="46"/>
      <c r="G58" s="46">
        <v>-26819</v>
      </c>
      <c r="H58" s="46"/>
      <c r="I58" s="46">
        <v>253</v>
      </c>
      <c r="J58" s="46"/>
      <c r="K58" s="46">
        <v>-1374</v>
      </c>
    </row>
    <row r="59" spans="1:11" ht="18" customHeight="1" x14ac:dyDescent="0.2">
      <c r="A59" s="26" t="s">
        <v>209</v>
      </c>
      <c r="B59" s="30"/>
      <c r="C59" s="45"/>
      <c r="E59" s="25">
        <v>-7165</v>
      </c>
      <c r="F59" s="46"/>
      <c r="G59" s="25">
        <v>-10230</v>
      </c>
      <c r="H59" s="46"/>
      <c r="I59" s="25">
        <v>0</v>
      </c>
      <c r="J59" s="46"/>
      <c r="K59" s="25">
        <v>0</v>
      </c>
    </row>
    <row r="60" spans="1:11" ht="18" customHeight="1" x14ac:dyDescent="0.2">
      <c r="A60" s="26" t="s">
        <v>210</v>
      </c>
      <c r="B60" s="30"/>
      <c r="C60" s="45"/>
      <c r="E60" s="46">
        <v>-575</v>
      </c>
      <c r="F60" s="46"/>
      <c r="G60" s="46">
        <v>824</v>
      </c>
      <c r="H60" s="46"/>
      <c r="I60" s="46">
        <v>202</v>
      </c>
      <c r="J60" s="46"/>
      <c r="K60" s="46">
        <v>-2521</v>
      </c>
    </row>
    <row r="61" spans="1:11" ht="18" customHeight="1" x14ac:dyDescent="0.2">
      <c r="A61" s="38" t="s">
        <v>211</v>
      </c>
      <c r="B61" s="30"/>
      <c r="C61" s="45"/>
      <c r="E61" s="130">
        <v>108915</v>
      </c>
      <c r="F61" s="46"/>
      <c r="G61" s="130">
        <v>-769</v>
      </c>
      <c r="H61" s="46"/>
      <c r="I61" s="130">
        <v>-49</v>
      </c>
      <c r="J61" s="46"/>
      <c r="K61" s="130">
        <v>9</v>
      </c>
    </row>
    <row r="62" spans="1:11" ht="18" customHeight="1" x14ac:dyDescent="0.2">
      <c r="A62" s="26" t="s">
        <v>212</v>
      </c>
      <c r="B62" s="30"/>
      <c r="C62" s="45"/>
      <c r="E62" s="46">
        <f>SUM(E38:E61)</f>
        <v>-277718</v>
      </c>
      <c r="F62" s="46"/>
      <c r="G62" s="46">
        <f>SUM(G38:G61)</f>
        <v>-573969</v>
      </c>
      <c r="H62" s="46"/>
      <c r="I62" s="46">
        <f>SUM(I38:I61)</f>
        <v>1285</v>
      </c>
      <c r="J62" s="46"/>
      <c r="K62" s="46">
        <f>SUM(K38:K61)</f>
        <v>-39775</v>
      </c>
    </row>
    <row r="63" spans="1:11" ht="18" customHeight="1" x14ac:dyDescent="0.2">
      <c r="A63" s="26" t="s">
        <v>188</v>
      </c>
      <c r="B63" s="30"/>
      <c r="C63" s="45"/>
      <c r="E63" s="46">
        <v>861959</v>
      </c>
      <c r="F63" s="46"/>
      <c r="G63" s="46">
        <v>801767</v>
      </c>
      <c r="H63" s="46"/>
      <c r="I63" s="46">
        <v>4754</v>
      </c>
      <c r="J63" s="46"/>
      <c r="K63" s="46">
        <v>256</v>
      </c>
    </row>
    <row r="64" spans="1:11" ht="18" customHeight="1" x14ac:dyDescent="0.2">
      <c r="A64" s="26" t="s">
        <v>213</v>
      </c>
      <c r="B64" s="30"/>
      <c r="C64" s="45"/>
      <c r="E64" s="25">
        <v>-1312</v>
      </c>
      <c r="F64" s="46"/>
      <c r="G64" s="25">
        <v>0</v>
      </c>
      <c r="H64" s="46"/>
      <c r="I64" s="25">
        <v>-1312</v>
      </c>
      <c r="J64" s="46"/>
      <c r="K64" s="25">
        <v>0</v>
      </c>
    </row>
    <row r="65" spans="1:12" ht="18" customHeight="1" x14ac:dyDescent="0.2">
      <c r="A65" s="26" t="s">
        <v>214</v>
      </c>
      <c r="C65" s="45"/>
      <c r="E65" s="48">
        <v>-16465</v>
      </c>
      <c r="F65" s="46"/>
      <c r="G65" s="48">
        <v>-27740</v>
      </c>
      <c r="H65" s="46"/>
      <c r="I65" s="48">
        <v>-2411</v>
      </c>
      <c r="J65" s="46"/>
      <c r="K65" s="48">
        <v>-2143</v>
      </c>
    </row>
    <row r="66" spans="1:12" ht="18" customHeight="1" x14ac:dyDescent="0.2">
      <c r="A66" s="35" t="s">
        <v>215</v>
      </c>
      <c r="B66" s="27"/>
      <c r="C66" s="45"/>
      <c r="E66" s="130">
        <f>SUM(E62:E65)</f>
        <v>566464</v>
      </c>
      <c r="F66" s="46"/>
      <c r="G66" s="130">
        <f>SUM(G62:G65)</f>
        <v>200058</v>
      </c>
      <c r="H66" s="46"/>
      <c r="I66" s="130">
        <f>SUM(I62:I65)</f>
        <v>2316</v>
      </c>
      <c r="J66" s="46"/>
      <c r="K66" s="130">
        <f>SUM(K62:K65)</f>
        <v>-41662</v>
      </c>
    </row>
    <row r="67" spans="1:12" ht="5.25" customHeight="1" x14ac:dyDescent="0.2">
      <c r="C67" s="45"/>
      <c r="E67" s="49"/>
      <c r="F67" s="49"/>
      <c r="G67" s="49"/>
      <c r="I67" s="49"/>
      <c r="J67" s="49"/>
      <c r="K67" s="49"/>
    </row>
    <row r="68" spans="1:12" ht="18" customHeight="1" x14ac:dyDescent="0.2">
      <c r="A68" s="38" t="s">
        <v>41</v>
      </c>
      <c r="B68" s="27"/>
      <c r="C68" s="45"/>
      <c r="F68" s="49"/>
    </row>
    <row r="69" spans="1:12" s="50" customFormat="1" ht="21" customHeight="1" x14ac:dyDescent="0.2">
      <c r="K69" s="37"/>
      <c r="L69" s="33" t="s">
        <v>83</v>
      </c>
    </row>
    <row r="70" spans="1:12" s="30" customFormat="1" ht="21" customHeight="1" x14ac:dyDescent="0.2">
      <c r="A70" s="34" t="s">
        <v>254</v>
      </c>
      <c r="B70" s="36"/>
      <c r="C70" s="32"/>
      <c r="D70" s="31"/>
      <c r="E70" s="31"/>
      <c r="F70" s="31"/>
      <c r="G70" s="31"/>
      <c r="H70" s="31"/>
      <c r="I70" s="31"/>
      <c r="J70" s="31"/>
      <c r="K70" s="31"/>
    </row>
    <row r="71" spans="1:12" s="30" customFormat="1" ht="21" customHeight="1" x14ac:dyDescent="0.2">
      <c r="A71" s="35" t="s">
        <v>216</v>
      </c>
      <c r="B71" s="31"/>
      <c r="C71" s="32"/>
      <c r="D71" s="31"/>
      <c r="E71" s="31"/>
      <c r="F71" s="31"/>
      <c r="G71" s="31"/>
      <c r="H71" s="31"/>
      <c r="I71" s="31"/>
      <c r="J71" s="31"/>
      <c r="K71" s="31"/>
    </row>
    <row r="72" spans="1:12" s="30" customFormat="1" ht="21" customHeight="1" x14ac:dyDescent="0.2">
      <c r="A72" s="34" t="s">
        <v>278</v>
      </c>
      <c r="B72" s="36"/>
      <c r="C72" s="32"/>
      <c r="D72" s="31"/>
      <c r="E72" s="31"/>
      <c r="F72" s="31"/>
      <c r="G72" s="31"/>
      <c r="H72" s="31"/>
      <c r="I72" s="31"/>
      <c r="J72" s="31"/>
      <c r="K72" s="31"/>
    </row>
    <row r="73" spans="1:12" s="30" customFormat="1" ht="21" customHeight="1" x14ac:dyDescent="0.2">
      <c r="B73" s="36"/>
      <c r="C73" s="32"/>
      <c r="D73" s="31"/>
      <c r="E73" s="31"/>
      <c r="F73" s="31"/>
      <c r="G73" s="31"/>
      <c r="H73" s="31"/>
      <c r="I73" s="36"/>
      <c r="J73" s="31"/>
      <c r="K73" s="37" t="s">
        <v>0</v>
      </c>
    </row>
    <row r="74" spans="1:12" ht="21" customHeight="1" x14ac:dyDescent="0.2">
      <c r="E74" s="128"/>
      <c r="F74" s="128" t="s">
        <v>1</v>
      </c>
      <c r="G74" s="128"/>
      <c r="H74" s="39"/>
      <c r="I74" s="128"/>
      <c r="J74" s="128" t="s">
        <v>2</v>
      </c>
      <c r="K74" s="128"/>
    </row>
    <row r="75" spans="1:12" ht="21" customHeight="1" x14ac:dyDescent="0.2">
      <c r="C75" s="40"/>
      <c r="D75" s="41"/>
      <c r="E75" s="40">
        <v>2567</v>
      </c>
      <c r="F75" s="42"/>
      <c r="G75" s="40">
        <v>2566</v>
      </c>
      <c r="H75" s="43"/>
      <c r="I75" s="40">
        <v>2567</v>
      </c>
      <c r="J75" s="42"/>
      <c r="K75" s="40">
        <v>2566</v>
      </c>
    </row>
    <row r="76" spans="1:12" ht="21" customHeight="1" x14ac:dyDescent="0.2">
      <c r="A76" s="44" t="s">
        <v>217</v>
      </c>
      <c r="B76" s="39"/>
      <c r="C76" s="45"/>
      <c r="E76" s="49"/>
      <c r="F76" s="49"/>
      <c r="G76" s="49"/>
      <c r="I76" s="49"/>
      <c r="J76" s="49"/>
      <c r="K76" s="49"/>
    </row>
    <row r="77" spans="1:12" ht="21" customHeight="1" x14ac:dyDescent="0.2">
      <c r="A77" s="38" t="s">
        <v>358</v>
      </c>
      <c r="C77" s="45"/>
      <c r="E77" s="25">
        <v>-100</v>
      </c>
      <c r="F77" s="25"/>
      <c r="G77" s="25">
        <v>-966</v>
      </c>
      <c r="H77" s="25"/>
      <c r="I77" s="25">
        <v>0</v>
      </c>
      <c r="J77" s="25"/>
      <c r="K77" s="25">
        <v>0</v>
      </c>
    </row>
    <row r="78" spans="1:12" ht="21" customHeight="1" x14ac:dyDescent="0.2">
      <c r="A78" s="38" t="s">
        <v>218</v>
      </c>
      <c r="C78" s="45"/>
      <c r="E78" s="25">
        <v>-3000</v>
      </c>
      <c r="F78" s="25"/>
      <c r="G78" s="25">
        <v>0</v>
      </c>
      <c r="H78" s="25"/>
      <c r="I78" s="25">
        <v>-156000</v>
      </c>
      <c r="J78" s="25"/>
      <c r="K78" s="25">
        <v>0</v>
      </c>
    </row>
    <row r="79" spans="1:12" ht="21" customHeight="1" x14ac:dyDescent="0.2">
      <c r="A79" s="38" t="s">
        <v>219</v>
      </c>
      <c r="C79" s="45"/>
      <c r="E79" s="25">
        <v>0</v>
      </c>
      <c r="F79" s="25"/>
      <c r="G79" s="25">
        <v>500000</v>
      </c>
      <c r="H79" s="25"/>
      <c r="I79" s="25">
        <v>700000</v>
      </c>
      <c r="J79" s="25"/>
      <c r="K79" s="25">
        <v>0</v>
      </c>
    </row>
    <row r="80" spans="1:12" ht="21" customHeight="1" x14ac:dyDescent="0.2">
      <c r="A80" s="38" t="s">
        <v>359</v>
      </c>
      <c r="C80" s="45"/>
      <c r="E80" s="25">
        <v>-6000</v>
      </c>
      <c r="F80" s="25"/>
      <c r="G80" s="25">
        <v>0</v>
      </c>
      <c r="H80" s="25"/>
      <c r="I80" s="25">
        <v>0</v>
      </c>
      <c r="J80" s="25"/>
      <c r="K80" s="25">
        <v>0</v>
      </c>
    </row>
    <row r="81" spans="1:11" ht="21" customHeight="1" x14ac:dyDescent="0.2">
      <c r="A81" s="38" t="s">
        <v>220</v>
      </c>
      <c r="C81" s="45"/>
      <c r="E81" s="25">
        <v>80000</v>
      </c>
      <c r="F81" s="25"/>
      <c r="G81" s="25">
        <v>0</v>
      </c>
      <c r="H81" s="25"/>
      <c r="I81" s="25">
        <v>0</v>
      </c>
      <c r="J81" s="25"/>
      <c r="K81" s="25">
        <v>0</v>
      </c>
    </row>
    <row r="82" spans="1:11" ht="21" customHeight="1" x14ac:dyDescent="0.2">
      <c r="A82" s="38" t="s">
        <v>265</v>
      </c>
      <c r="C82" s="45"/>
      <c r="E82" s="25">
        <v>0</v>
      </c>
      <c r="F82" s="25"/>
      <c r="G82" s="25">
        <v>-3500000</v>
      </c>
      <c r="H82" s="25"/>
      <c r="I82" s="25">
        <v>0</v>
      </c>
      <c r="J82" s="25"/>
      <c r="K82" s="25">
        <v>0</v>
      </c>
    </row>
    <row r="83" spans="1:11" ht="21" customHeight="1" x14ac:dyDescent="0.2">
      <c r="A83" s="38" t="s">
        <v>271</v>
      </c>
      <c r="C83" s="45"/>
      <c r="E83" s="25">
        <v>0</v>
      </c>
      <c r="F83" s="25"/>
      <c r="G83" s="25">
        <v>25000</v>
      </c>
      <c r="H83" s="25"/>
      <c r="I83" s="25">
        <v>0</v>
      </c>
      <c r="J83" s="25"/>
      <c r="K83" s="25">
        <v>0</v>
      </c>
    </row>
    <row r="84" spans="1:11" ht="21" customHeight="1" x14ac:dyDescent="0.2">
      <c r="A84" s="38" t="s">
        <v>222</v>
      </c>
      <c r="C84" s="45"/>
      <c r="E84" s="25">
        <v>-1763775</v>
      </c>
      <c r="F84" s="25"/>
      <c r="G84" s="25">
        <v>-3743768</v>
      </c>
      <c r="H84" s="25"/>
      <c r="I84" s="25">
        <v>-400000</v>
      </c>
      <c r="J84" s="25"/>
      <c r="K84" s="25">
        <v>-1877439</v>
      </c>
    </row>
    <row r="85" spans="1:11" ht="21" customHeight="1" x14ac:dyDescent="0.2">
      <c r="A85" s="38" t="s">
        <v>221</v>
      </c>
      <c r="C85" s="45"/>
      <c r="E85" s="25">
        <v>2914067</v>
      </c>
      <c r="F85" s="25"/>
      <c r="G85" s="25">
        <v>4607421</v>
      </c>
      <c r="H85" s="25"/>
      <c r="I85" s="25">
        <v>944447</v>
      </c>
      <c r="J85" s="25"/>
      <c r="K85" s="25">
        <v>1287141</v>
      </c>
    </row>
    <row r="86" spans="1:11" ht="21" customHeight="1" x14ac:dyDescent="0.2">
      <c r="A86" s="38" t="s">
        <v>340</v>
      </c>
      <c r="C86" s="45"/>
      <c r="E86" s="25">
        <v>0</v>
      </c>
      <c r="F86" s="25"/>
      <c r="G86" s="25">
        <v>0</v>
      </c>
      <c r="H86" s="25"/>
      <c r="I86" s="25">
        <v>12843</v>
      </c>
      <c r="J86" s="25"/>
      <c r="K86" s="25">
        <v>0</v>
      </c>
    </row>
    <row r="87" spans="1:11" ht="21" customHeight="1" x14ac:dyDescent="0.2">
      <c r="A87" s="38" t="s">
        <v>266</v>
      </c>
      <c r="C87" s="45"/>
      <c r="E87" s="25">
        <v>-18790</v>
      </c>
      <c r="F87" s="25"/>
      <c r="G87" s="25">
        <v>-96615</v>
      </c>
      <c r="H87" s="25"/>
      <c r="I87" s="25">
        <v>-18790</v>
      </c>
      <c r="J87" s="25"/>
      <c r="K87" s="25">
        <v>-96615</v>
      </c>
    </row>
    <row r="88" spans="1:11" ht="21" customHeight="1" x14ac:dyDescent="0.2">
      <c r="A88" s="38" t="s">
        <v>341</v>
      </c>
      <c r="C88" s="45"/>
      <c r="E88" s="25">
        <v>0</v>
      </c>
      <c r="F88" s="25"/>
      <c r="G88" s="25">
        <v>0</v>
      </c>
      <c r="H88" s="25"/>
      <c r="I88" s="25">
        <v>-669289</v>
      </c>
      <c r="J88" s="25"/>
      <c r="K88" s="25">
        <v>0</v>
      </c>
    </row>
    <row r="89" spans="1:11" ht="21" customHeight="1" x14ac:dyDescent="0.2">
      <c r="A89" s="38" t="s">
        <v>223</v>
      </c>
      <c r="C89" s="45"/>
      <c r="E89" s="25">
        <v>-2000</v>
      </c>
      <c r="F89" s="25"/>
      <c r="G89" s="25">
        <v>0</v>
      </c>
      <c r="H89" s="25"/>
      <c r="I89" s="25">
        <v>0</v>
      </c>
      <c r="J89" s="25"/>
      <c r="K89" s="25">
        <v>0</v>
      </c>
    </row>
    <row r="90" spans="1:11" ht="21" customHeight="1" x14ac:dyDescent="0.2">
      <c r="A90" s="38" t="s">
        <v>224</v>
      </c>
      <c r="C90" s="45"/>
      <c r="E90" s="25">
        <v>-99173</v>
      </c>
      <c r="F90" s="25"/>
      <c r="G90" s="25">
        <v>-92938</v>
      </c>
      <c r="H90" s="25"/>
      <c r="I90" s="25">
        <v>-18634</v>
      </c>
      <c r="J90" s="25"/>
      <c r="K90" s="25">
        <v>-5798</v>
      </c>
    </row>
    <row r="91" spans="1:11" ht="21" customHeight="1" x14ac:dyDescent="0.2">
      <c r="A91" s="38" t="s">
        <v>225</v>
      </c>
      <c r="C91" s="45"/>
      <c r="E91" s="25">
        <v>-206031</v>
      </c>
      <c r="F91" s="25"/>
      <c r="G91" s="25">
        <v>-79745</v>
      </c>
      <c r="H91" s="25"/>
      <c r="I91" s="25">
        <v>-750</v>
      </c>
      <c r="J91" s="25"/>
      <c r="K91" s="25">
        <v>-3520</v>
      </c>
    </row>
    <row r="92" spans="1:11" ht="21" customHeight="1" x14ac:dyDescent="0.2">
      <c r="A92" s="38" t="s">
        <v>226</v>
      </c>
      <c r="C92" s="45"/>
      <c r="E92" s="25">
        <v>2521</v>
      </c>
      <c r="F92" s="25"/>
      <c r="G92" s="25">
        <v>1442</v>
      </c>
      <c r="H92" s="25"/>
      <c r="I92" s="25">
        <v>427</v>
      </c>
      <c r="J92" s="25"/>
      <c r="K92" s="25">
        <v>0</v>
      </c>
    </row>
    <row r="93" spans="1:11" ht="21" customHeight="1" x14ac:dyDescent="0.2">
      <c r="A93" s="38" t="s">
        <v>227</v>
      </c>
      <c r="C93" s="45"/>
      <c r="E93" s="25">
        <v>450</v>
      </c>
      <c r="F93" s="25"/>
      <c r="G93" s="25">
        <v>404</v>
      </c>
      <c r="H93" s="25"/>
      <c r="I93" s="25">
        <v>0</v>
      </c>
      <c r="J93" s="25"/>
      <c r="K93" s="25">
        <v>0</v>
      </c>
    </row>
    <row r="94" spans="1:11" ht="21" customHeight="1" x14ac:dyDescent="0.2">
      <c r="A94" s="44" t="s">
        <v>272</v>
      </c>
      <c r="C94" s="45"/>
      <c r="E94" s="129">
        <f>SUM(E77:E93)</f>
        <v>898169</v>
      </c>
      <c r="F94" s="46"/>
      <c r="G94" s="129">
        <f>SUM(G77:G93)</f>
        <v>-2379765</v>
      </c>
      <c r="H94" s="46"/>
      <c r="I94" s="129">
        <f>SUM(I77:I93)</f>
        <v>394254</v>
      </c>
      <c r="J94" s="46"/>
      <c r="K94" s="129">
        <f>SUM(K77:K93)</f>
        <v>-696231</v>
      </c>
    </row>
    <row r="95" spans="1:11" ht="21" customHeight="1" x14ac:dyDescent="0.2">
      <c r="A95" s="44" t="s">
        <v>228</v>
      </c>
      <c r="B95" s="39"/>
      <c r="C95" s="45"/>
      <c r="E95" s="46"/>
      <c r="F95" s="46"/>
      <c r="G95" s="46"/>
      <c r="H95" s="46"/>
      <c r="I95" s="46"/>
      <c r="J95" s="46"/>
      <c r="K95" s="46"/>
    </row>
    <row r="96" spans="1:11" ht="21" customHeight="1" x14ac:dyDescent="0.2">
      <c r="A96" s="51" t="s">
        <v>351</v>
      </c>
      <c r="B96" s="27"/>
      <c r="C96" s="45"/>
      <c r="E96" s="25">
        <v>-369971</v>
      </c>
      <c r="F96" s="46"/>
      <c r="G96" s="25">
        <v>406281</v>
      </c>
      <c r="H96" s="46"/>
      <c r="I96" s="25">
        <v>-300000</v>
      </c>
      <c r="J96" s="46"/>
      <c r="K96" s="25">
        <v>200000</v>
      </c>
    </row>
    <row r="97" spans="1:11" ht="21" customHeight="1" x14ac:dyDescent="0.2">
      <c r="A97" s="51" t="s">
        <v>229</v>
      </c>
      <c r="B97" s="27"/>
      <c r="C97" s="45"/>
      <c r="E97" s="25">
        <v>300000</v>
      </c>
      <c r="F97" s="25"/>
      <c r="G97" s="25">
        <v>400000</v>
      </c>
      <c r="H97" s="25"/>
      <c r="I97" s="25">
        <v>0</v>
      </c>
      <c r="J97" s="25"/>
      <c r="K97" s="25">
        <v>0</v>
      </c>
    </row>
    <row r="98" spans="1:11" ht="21" customHeight="1" x14ac:dyDescent="0.2">
      <c r="A98" s="38" t="s">
        <v>230</v>
      </c>
      <c r="C98" s="45"/>
      <c r="E98" s="25">
        <v>-125058</v>
      </c>
      <c r="F98" s="46"/>
      <c r="G98" s="25">
        <v>-49232</v>
      </c>
      <c r="H98" s="46"/>
      <c r="I98" s="25">
        <v>0</v>
      </c>
      <c r="J98" s="46"/>
      <c r="K98" s="25">
        <v>0</v>
      </c>
    </row>
    <row r="99" spans="1:11" ht="21" customHeight="1" x14ac:dyDescent="0.2">
      <c r="A99" s="38" t="s">
        <v>231</v>
      </c>
      <c r="C99" s="45"/>
      <c r="E99" s="25">
        <v>-138473</v>
      </c>
      <c r="F99" s="46"/>
      <c r="G99" s="25">
        <v>-144476</v>
      </c>
      <c r="H99" s="46"/>
      <c r="I99" s="25">
        <v>-4416</v>
      </c>
      <c r="J99" s="46"/>
      <c r="K99" s="25">
        <v>-1067</v>
      </c>
    </row>
    <row r="100" spans="1:11" ht="21" customHeight="1" x14ac:dyDescent="0.2">
      <c r="A100" s="38" t="s">
        <v>232</v>
      </c>
      <c r="C100" s="45"/>
      <c r="E100" s="25">
        <v>-1848800</v>
      </c>
      <c r="F100" s="46"/>
      <c r="G100" s="25">
        <v>-2000000</v>
      </c>
      <c r="H100" s="46"/>
      <c r="I100" s="25">
        <v>0</v>
      </c>
      <c r="J100" s="46"/>
      <c r="K100" s="25">
        <v>0</v>
      </c>
    </row>
    <row r="101" spans="1:11" ht="21" customHeight="1" x14ac:dyDescent="0.2">
      <c r="A101" s="38" t="s">
        <v>337</v>
      </c>
      <c r="C101" s="45"/>
      <c r="E101" s="25"/>
      <c r="F101" s="46"/>
      <c r="G101" s="25"/>
      <c r="H101" s="46"/>
      <c r="I101" s="25"/>
      <c r="J101" s="46"/>
      <c r="K101" s="25"/>
    </row>
    <row r="102" spans="1:11" ht="21" customHeight="1" x14ac:dyDescent="0.2">
      <c r="A102" s="38" t="s">
        <v>338</v>
      </c>
      <c r="C102" s="45"/>
      <c r="E102" s="25">
        <v>-450</v>
      </c>
      <c r="F102" s="46"/>
      <c r="G102" s="25">
        <v>-2250</v>
      </c>
      <c r="H102" s="46"/>
      <c r="I102" s="25">
        <v>0</v>
      </c>
      <c r="J102" s="46"/>
      <c r="K102" s="25">
        <v>0</v>
      </c>
    </row>
    <row r="103" spans="1:11" ht="21" customHeight="1" x14ac:dyDescent="0.2">
      <c r="A103" s="38" t="s">
        <v>233</v>
      </c>
      <c r="C103" s="45"/>
      <c r="E103" s="25">
        <v>33129</v>
      </c>
      <c r="F103" s="46"/>
      <c r="G103" s="25">
        <v>3501236</v>
      </c>
      <c r="H103" s="46"/>
      <c r="I103" s="25">
        <v>0</v>
      </c>
      <c r="J103" s="46"/>
      <c r="K103" s="25">
        <v>0</v>
      </c>
    </row>
    <row r="104" spans="1:11" ht="21" customHeight="1" x14ac:dyDescent="0.2">
      <c r="A104" s="38" t="s">
        <v>352</v>
      </c>
      <c r="C104" s="45"/>
      <c r="E104" s="25">
        <v>-5907</v>
      </c>
      <c r="F104" s="46"/>
      <c r="G104" s="25">
        <v>0</v>
      </c>
      <c r="H104" s="46"/>
      <c r="I104" s="25">
        <v>0</v>
      </c>
      <c r="J104" s="46"/>
      <c r="K104" s="25">
        <v>0</v>
      </c>
    </row>
    <row r="105" spans="1:11" ht="21" customHeight="1" x14ac:dyDescent="0.2">
      <c r="A105" s="38" t="s">
        <v>234</v>
      </c>
      <c r="C105" s="45"/>
      <c r="E105" s="25">
        <v>3756</v>
      </c>
      <c r="F105" s="46"/>
      <c r="G105" s="25">
        <v>3237</v>
      </c>
      <c r="H105" s="46"/>
      <c r="I105" s="25">
        <v>3756</v>
      </c>
      <c r="J105" s="46"/>
      <c r="K105" s="25">
        <v>3237</v>
      </c>
    </row>
    <row r="106" spans="1:11" ht="21" customHeight="1" x14ac:dyDescent="0.2">
      <c r="A106" s="38" t="s">
        <v>235</v>
      </c>
      <c r="C106" s="45"/>
      <c r="E106" s="25">
        <v>0</v>
      </c>
      <c r="F106" s="46"/>
      <c r="G106" s="25">
        <v>12258</v>
      </c>
      <c r="H106" s="46">
        <v>0</v>
      </c>
      <c r="I106" s="25">
        <v>0</v>
      </c>
      <c r="J106" s="46"/>
      <c r="K106" s="25">
        <v>0</v>
      </c>
    </row>
    <row r="107" spans="1:11" ht="21" customHeight="1" x14ac:dyDescent="0.2">
      <c r="A107" s="26" t="s">
        <v>236</v>
      </c>
      <c r="B107" s="30"/>
      <c r="C107" s="45"/>
      <c r="E107" s="25">
        <v>-292892</v>
      </c>
      <c r="F107" s="46"/>
      <c r="G107" s="25">
        <v>-246033</v>
      </c>
      <c r="H107" s="25"/>
      <c r="I107" s="25">
        <v>-107159</v>
      </c>
      <c r="J107" s="25"/>
      <c r="K107" s="25">
        <v>-99812</v>
      </c>
    </row>
    <row r="108" spans="1:11" ht="21" customHeight="1" x14ac:dyDescent="0.2">
      <c r="A108" s="44" t="s">
        <v>360</v>
      </c>
      <c r="C108" s="45"/>
      <c r="E108" s="52">
        <f>SUM(E96:E107)</f>
        <v>-2444666</v>
      </c>
      <c r="F108" s="46"/>
      <c r="G108" s="52">
        <f>SUM(G96:G107)</f>
        <v>1881021</v>
      </c>
      <c r="H108" s="46"/>
      <c r="I108" s="52">
        <f>SUM(I96:I107)</f>
        <v>-407819</v>
      </c>
      <c r="J108" s="46"/>
      <c r="K108" s="52">
        <f>SUM(K96:K107)</f>
        <v>102358</v>
      </c>
    </row>
    <row r="109" spans="1:11" ht="21" customHeight="1" x14ac:dyDescent="0.2">
      <c r="A109" s="38" t="s">
        <v>353</v>
      </c>
      <c r="C109" s="45"/>
      <c r="E109" s="48">
        <v>40</v>
      </c>
      <c r="F109" s="25"/>
      <c r="G109" s="48">
        <v>27</v>
      </c>
      <c r="H109" s="25"/>
      <c r="I109" s="48">
        <v>0</v>
      </c>
      <c r="J109" s="25"/>
      <c r="K109" s="48">
        <v>0</v>
      </c>
    </row>
    <row r="110" spans="1:11" ht="21" customHeight="1" x14ac:dyDescent="0.2">
      <c r="A110" s="44" t="s">
        <v>361</v>
      </c>
      <c r="C110" s="45"/>
      <c r="E110" s="46">
        <f>SUM(E66,E94,E108:E109)</f>
        <v>-979993</v>
      </c>
      <c r="F110" s="46">
        <f>SUM(F108:F109)</f>
        <v>0</v>
      </c>
      <c r="G110" s="46">
        <f>SUM(G66,G94,G108:G109)</f>
        <v>-298659</v>
      </c>
      <c r="H110" s="46"/>
      <c r="I110" s="46">
        <f>SUM(I66,I94,I108:I109)</f>
        <v>-11249</v>
      </c>
      <c r="J110" s="46"/>
      <c r="K110" s="46">
        <f>SUM(K66,K94,K108:K109)</f>
        <v>-635535</v>
      </c>
    </row>
    <row r="111" spans="1:11" ht="21" customHeight="1" x14ac:dyDescent="0.2">
      <c r="A111" s="26" t="s">
        <v>237</v>
      </c>
      <c r="B111" s="30"/>
      <c r="C111" s="45"/>
      <c r="E111" s="130">
        <v>2044008</v>
      </c>
      <c r="F111" s="46"/>
      <c r="G111" s="130">
        <v>4011289</v>
      </c>
      <c r="H111" s="46"/>
      <c r="I111" s="130">
        <v>58072</v>
      </c>
      <c r="J111" s="46"/>
      <c r="K111" s="130">
        <v>937563</v>
      </c>
    </row>
    <row r="112" spans="1:11" ht="21" customHeight="1" thickBot="1" x14ac:dyDescent="0.25">
      <c r="A112" s="34" t="s">
        <v>238</v>
      </c>
      <c r="B112" s="27"/>
      <c r="C112" s="45"/>
      <c r="E112" s="53">
        <f>SUM(E110:E111)</f>
        <v>1064015</v>
      </c>
      <c r="F112" s="46"/>
      <c r="G112" s="53">
        <f>SUM(G110:G111)</f>
        <v>3712630</v>
      </c>
      <c r="H112" s="46"/>
      <c r="I112" s="53">
        <f>SUM(I110:I111)</f>
        <v>46823</v>
      </c>
      <c r="J112" s="46"/>
      <c r="K112" s="53">
        <f>SUM(K110:K111)</f>
        <v>302028</v>
      </c>
    </row>
    <row r="113" spans="1:12" ht="21" customHeight="1" thickTop="1" x14ac:dyDescent="0.2">
      <c r="C113" s="45"/>
      <c r="D113" s="46"/>
      <c r="E113" s="46">
        <f>SUM(E112-'BS '!E11)</f>
        <v>0</v>
      </c>
      <c r="F113" s="25"/>
      <c r="G113" s="25"/>
      <c r="H113" s="25"/>
      <c r="I113" s="46">
        <f>SUM(I112-'BS '!I11)</f>
        <v>0</v>
      </c>
      <c r="J113" s="25"/>
      <c r="K113" s="25"/>
    </row>
    <row r="114" spans="1:12" ht="21" customHeight="1" x14ac:dyDescent="0.2">
      <c r="C114" s="45"/>
      <c r="E114" s="49"/>
      <c r="F114" s="49"/>
      <c r="G114" s="49"/>
      <c r="I114" s="49"/>
      <c r="J114" s="49"/>
      <c r="K114" s="49"/>
    </row>
    <row r="115" spans="1:12" ht="21" customHeight="1" x14ac:dyDescent="0.2">
      <c r="A115" s="38" t="s">
        <v>41</v>
      </c>
      <c r="B115" s="27"/>
      <c r="C115" s="45"/>
      <c r="F115" s="49"/>
    </row>
    <row r="116" spans="1:12" s="50" customFormat="1" ht="21" customHeight="1" x14ac:dyDescent="0.2">
      <c r="K116" s="37"/>
      <c r="L116" s="33" t="s">
        <v>83</v>
      </c>
    </row>
    <row r="117" spans="1:12" s="30" customFormat="1" ht="21" customHeight="1" x14ac:dyDescent="0.2">
      <c r="A117" s="34" t="s">
        <v>254</v>
      </c>
      <c r="B117" s="36"/>
      <c r="C117" s="32"/>
      <c r="D117" s="31"/>
      <c r="E117" s="31"/>
      <c r="F117" s="31"/>
      <c r="G117" s="31"/>
      <c r="H117" s="31"/>
      <c r="I117" s="31"/>
      <c r="J117" s="31"/>
      <c r="K117" s="31"/>
    </row>
    <row r="118" spans="1:12" s="30" customFormat="1" ht="21" customHeight="1" x14ac:dyDescent="0.2">
      <c r="A118" s="35" t="s">
        <v>216</v>
      </c>
      <c r="B118" s="31"/>
      <c r="C118" s="32"/>
      <c r="D118" s="31"/>
      <c r="E118" s="31"/>
      <c r="F118" s="31"/>
      <c r="G118" s="31"/>
      <c r="H118" s="31"/>
      <c r="I118" s="31"/>
      <c r="J118" s="31"/>
      <c r="K118" s="31"/>
    </row>
    <row r="119" spans="1:12" s="30" customFormat="1" ht="21" customHeight="1" x14ac:dyDescent="0.2">
      <c r="A119" s="34" t="s">
        <v>278</v>
      </c>
      <c r="B119" s="36"/>
      <c r="C119" s="32"/>
      <c r="D119" s="31"/>
      <c r="E119" s="31"/>
      <c r="F119" s="31"/>
      <c r="G119" s="31"/>
      <c r="H119" s="31"/>
      <c r="I119" s="31"/>
      <c r="J119" s="31"/>
      <c r="K119" s="31"/>
    </row>
    <row r="120" spans="1:12" s="30" customFormat="1" ht="21" customHeight="1" x14ac:dyDescent="0.2">
      <c r="B120" s="36"/>
      <c r="C120" s="32"/>
      <c r="D120" s="31"/>
      <c r="E120" s="31"/>
      <c r="F120" s="31"/>
      <c r="G120" s="31"/>
      <c r="H120" s="31"/>
      <c r="I120" s="36"/>
      <c r="J120" s="31"/>
      <c r="K120" s="37" t="s">
        <v>0</v>
      </c>
    </row>
    <row r="121" spans="1:12" ht="21" customHeight="1" x14ac:dyDescent="0.2">
      <c r="E121" s="128"/>
      <c r="F121" s="128" t="s">
        <v>1</v>
      </c>
      <c r="G121" s="128"/>
      <c r="H121" s="39"/>
      <c r="I121" s="128"/>
      <c r="J121" s="128" t="s">
        <v>2</v>
      </c>
      <c r="K121" s="128"/>
    </row>
    <row r="122" spans="1:12" ht="21" customHeight="1" x14ac:dyDescent="0.2">
      <c r="C122" s="40"/>
      <c r="D122" s="41"/>
      <c r="E122" s="40">
        <v>2567</v>
      </c>
      <c r="F122" s="42"/>
      <c r="G122" s="40">
        <v>2566</v>
      </c>
      <c r="H122" s="43"/>
      <c r="I122" s="40">
        <v>2567</v>
      </c>
      <c r="J122" s="42"/>
      <c r="K122" s="40">
        <v>2566</v>
      </c>
    </row>
    <row r="123" spans="1:12" ht="21" customHeight="1" x14ac:dyDescent="0.2">
      <c r="A123" s="34" t="s">
        <v>239</v>
      </c>
      <c r="B123" s="27"/>
      <c r="C123" s="45"/>
      <c r="E123" s="25"/>
      <c r="F123" s="25"/>
      <c r="G123" s="25"/>
      <c r="H123" s="25"/>
      <c r="I123" s="25"/>
      <c r="J123" s="25"/>
      <c r="K123" s="25"/>
    </row>
    <row r="124" spans="1:12" ht="21" customHeight="1" x14ac:dyDescent="0.2">
      <c r="A124" s="51" t="s">
        <v>240</v>
      </c>
      <c r="B124" s="27"/>
      <c r="C124" s="45"/>
      <c r="E124" s="25"/>
      <c r="F124" s="25"/>
      <c r="G124" s="25"/>
      <c r="H124" s="25"/>
      <c r="I124" s="25"/>
      <c r="J124" s="25"/>
      <c r="K124" s="25"/>
    </row>
    <row r="125" spans="1:12" ht="21" customHeight="1" x14ac:dyDescent="0.2">
      <c r="A125" s="51" t="s">
        <v>241</v>
      </c>
      <c r="C125" s="45"/>
      <c r="D125" s="46"/>
      <c r="E125" s="25">
        <v>36330</v>
      </c>
      <c r="F125" s="25"/>
      <c r="G125" s="25">
        <v>6150</v>
      </c>
      <c r="H125" s="25"/>
      <c r="I125" s="25">
        <v>9588</v>
      </c>
      <c r="J125" s="25"/>
      <c r="K125" s="25">
        <v>84</v>
      </c>
      <c r="L125" s="25"/>
    </row>
    <row r="126" spans="1:12" ht="21" customHeight="1" x14ac:dyDescent="0.2">
      <c r="A126" s="51" t="s">
        <v>242</v>
      </c>
      <c r="C126" s="29"/>
      <c r="E126" s="25">
        <v>265125</v>
      </c>
      <c r="F126" s="25"/>
      <c r="G126" s="25">
        <v>1061872</v>
      </c>
      <c r="H126" s="25"/>
      <c r="I126" s="25">
        <v>0</v>
      </c>
      <c r="J126" s="25"/>
      <c r="K126" s="25">
        <v>0</v>
      </c>
      <c r="L126" s="25"/>
    </row>
    <row r="127" spans="1:12" ht="21" customHeight="1" x14ac:dyDescent="0.2">
      <c r="A127" s="51" t="s">
        <v>243</v>
      </c>
      <c r="C127" s="29"/>
      <c r="E127" s="25">
        <v>172357</v>
      </c>
      <c r="F127" s="25"/>
      <c r="G127" s="25">
        <v>230644</v>
      </c>
      <c r="H127" s="25"/>
      <c r="I127" s="25">
        <v>0</v>
      </c>
      <c r="J127" s="25"/>
      <c r="K127" s="25">
        <v>0</v>
      </c>
      <c r="L127" s="25"/>
    </row>
    <row r="128" spans="1:12" ht="21" customHeight="1" x14ac:dyDescent="0.2">
      <c r="A128" s="51" t="s">
        <v>244</v>
      </c>
      <c r="C128" s="29"/>
      <c r="E128" s="25">
        <v>16707</v>
      </c>
      <c r="F128" s="25"/>
      <c r="G128" s="25">
        <v>39490</v>
      </c>
      <c r="H128" s="25"/>
      <c r="I128" s="25">
        <v>0</v>
      </c>
      <c r="J128" s="25"/>
      <c r="K128" s="25">
        <v>0</v>
      </c>
      <c r="L128" s="25"/>
    </row>
    <row r="129" spans="1:12" ht="21" customHeight="1" x14ac:dyDescent="0.2">
      <c r="A129" s="51" t="s">
        <v>245</v>
      </c>
      <c r="C129" s="29"/>
      <c r="E129" s="25">
        <v>5</v>
      </c>
      <c r="F129" s="25"/>
      <c r="G129" s="25">
        <v>116</v>
      </c>
      <c r="H129" s="25"/>
      <c r="I129" s="25">
        <v>0</v>
      </c>
      <c r="J129" s="46"/>
      <c r="K129" s="25">
        <v>0</v>
      </c>
      <c r="L129" s="46"/>
    </row>
    <row r="130" spans="1:12" ht="21" customHeight="1" x14ac:dyDescent="0.2">
      <c r="A130" s="51" t="s">
        <v>274</v>
      </c>
      <c r="C130" s="29"/>
      <c r="E130" s="25">
        <v>0</v>
      </c>
      <c r="F130" s="25"/>
      <c r="G130" s="25">
        <v>56916</v>
      </c>
      <c r="H130" s="25"/>
      <c r="I130" s="25">
        <v>0</v>
      </c>
      <c r="J130" s="46"/>
      <c r="K130" s="25">
        <v>0</v>
      </c>
      <c r="L130" s="46"/>
    </row>
    <row r="131" spans="1:12" ht="21" customHeight="1" x14ac:dyDescent="0.2">
      <c r="A131" s="51" t="s">
        <v>362</v>
      </c>
      <c r="C131" s="29"/>
      <c r="E131" s="25">
        <v>434586</v>
      </c>
      <c r="F131" s="25"/>
      <c r="G131" s="25">
        <v>0</v>
      </c>
      <c r="H131" s="25"/>
      <c r="I131" s="25">
        <v>0</v>
      </c>
      <c r="J131" s="46"/>
      <c r="K131" s="25">
        <v>0</v>
      </c>
      <c r="L131" s="46"/>
    </row>
    <row r="132" spans="1:12" ht="21" customHeight="1" x14ac:dyDescent="0.2">
      <c r="A132" s="51" t="s">
        <v>273</v>
      </c>
      <c r="C132" s="29"/>
      <c r="E132" s="25">
        <v>0</v>
      </c>
      <c r="F132" s="25"/>
      <c r="G132" s="25">
        <v>0</v>
      </c>
      <c r="H132" s="25"/>
      <c r="I132" s="25">
        <v>0</v>
      </c>
      <c r="J132" s="46"/>
      <c r="K132" s="25">
        <v>3253</v>
      </c>
      <c r="L132" s="46"/>
    </row>
    <row r="133" spans="1:12" ht="21" customHeight="1" x14ac:dyDescent="0.2">
      <c r="A133" s="51" t="s">
        <v>246</v>
      </c>
      <c r="C133" s="29"/>
      <c r="E133" s="25">
        <v>967</v>
      </c>
      <c r="F133" s="25"/>
      <c r="G133" s="25">
        <v>845</v>
      </c>
      <c r="H133" s="25"/>
      <c r="I133" s="25">
        <v>0</v>
      </c>
      <c r="J133" s="46"/>
      <c r="K133" s="25">
        <v>0</v>
      </c>
      <c r="L133" s="46"/>
    </row>
    <row r="134" spans="1:12" ht="21" customHeight="1" x14ac:dyDescent="0.2">
      <c r="A134" s="51" t="s">
        <v>354</v>
      </c>
      <c r="C134" s="29"/>
      <c r="E134" s="25">
        <v>-28996</v>
      </c>
      <c r="F134" s="25"/>
      <c r="G134" s="25">
        <v>38206</v>
      </c>
      <c r="H134" s="25"/>
      <c r="I134" s="25">
        <v>0</v>
      </c>
      <c r="J134" s="46"/>
      <c r="K134" s="25">
        <v>0</v>
      </c>
      <c r="L134" s="46"/>
    </row>
    <row r="135" spans="1:12" ht="21" customHeight="1" x14ac:dyDescent="0.2">
      <c r="A135" s="51" t="s">
        <v>327</v>
      </c>
      <c r="C135" s="29"/>
      <c r="E135" s="25">
        <v>2524</v>
      </c>
      <c r="F135" s="25"/>
      <c r="G135" s="25">
        <v>0</v>
      </c>
      <c r="H135" s="25"/>
      <c r="I135" s="25">
        <v>0</v>
      </c>
      <c r="J135" s="46"/>
      <c r="K135" s="25">
        <v>0</v>
      </c>
      <c r="L135" s="46"/>
    </row>
    <row r="136" spans="1:12" ht="21" customHeight="1" x14ac:dyDescent="0.2">
      <c r="A136" s="51" t="s">
        <v>247</v>
      </c>
      <c r="C136" s="29"/>
      <c r="E136" s="25">
        <v>61077</v>
      </c>
      <c r="F136" s="25"/>
      <c r="G136" s="25">
        <v>230190</v>
      </c>
      <c r="H136" s="25"/>
      <c r="I136" s="25">
        <v>0</v>
      </c>
      <c r="J136" s="46"/>
      <c r="K136" s="25">
        <v>0</v>
      </c>
      <c r="L136" s="46"/>
    </row>
    <row r="137" spans="1:12" ht="21" customHeight="1" x14ac:dyDescent="0.2">
      <c r="A137" s="51" t="s">
        <v>326</v>
      </c>
      <c r="C137" s="29"/>
      <c r="E137" s="25">
        <v>166</v>
      </c>
      <c r="F137" s="25"/>
      <c r="G137" s="25">
        <v>232</v>
      </c>
      <c r="H137" s="25"/>
      <c r="I137" s="25">
        <v>0</v>
      </c>
      <c r="J137" s="46"/>
      <c r="K137" s="25">
        <v>0</v>
      </c>
      <c r="L137" s="46"/>
    </row>
    <row r="138" spans="1:12" ht="21" customHeight="1" x14ac:dyDescent="0.2">
      <c r="A138" s="51" t="s">
        <v>248</v>
      </c>
      <c r="C138" s="29"/>
      <c r="E138" s="25">
        <v>9192</v>
      </c>
      <c r="F138" s="25"/>
      <c r="G138" s="25">
        <v>6752</v>
      </c>
      <c r="H138" s="25"/>
      <c r="I138" s="25">
        <v>0</v>
      </c>
      <c r="J138" s="46"/>
      <c r="K138" s="25">
        <v>0</v>
      </c>
      <c r="L138" s="46"/>
    </row>
    <row r="139" spans="1:12" ht="21" customHeight="1" x14ac:dyDescent="0.2">
      <c r="A139" s="27"/>
      <c r="C139" s="29"/>
      <c r="F139" s="46"/>
      <c r="G139" s="54"/>
      <c r="H139" s="46"/>
      <c r="I139" s="54"/>
      <c r="J139" s="46"/>
      <c r="K139" s="54"/>
    </row>
    <row r="140" spans="1:12" ht="21" customHeight="1" x14ac:dyDescent="0.2">
      <c r="A140" s="38" t="s">
        <v>41</v>
      </c>
      <c r="B140" s="27"/>
      <c r="C140" s="45"/>
      <c r="E140" s="49"/>
      <c r="F140" s="49"/>
      <c r="G140" s="49"/>
    </row>
    <row r="142" spans="1:12" ht="18.75" customHeight="1" x14ac:dyDescent="0.2">
      <c r="A142" s="29"/>
    </row>
    <row r="143" spans="1:12" ht="18.75" customHeight="1" x14ac:dyDescent="0.2">
      <c r="A143" s="29"/>
    </row>
    <row r="144" spans="1:12" ht="18.75" customHeight="1" x14ac:dyDescent="0.2">
      <c r="A144" s="29"/>
    </row>
    <row r="145" spans="1:21" ht="18.75" customHeight="1" x14ac:dyDescent="0.2">
      <c r="A145" s="29"/>
    </row>
    <row r="146" spans="1:21" s="38" customFormat="1" ht="18.75" customHeight="1" x14ac:dyDescent="0.2">
      <c r="B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</row>
    <row r="147" spans="1:21" s="38" customFormat="1" ht="18.75" customHeight="1" x14ac:dyDescent="0.2">
      <c r="B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</row>
    <row r="148" spans="1:21" s="38" customFormat="1" ht="18.75" customHeight="1" x14ac:dyDescent="0.2">
      <c r="B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</row>
    <row r="149" spans="1:21" s="38" customFormat="1" ht="18.75" customHeight="1" x14ac:dyDescent="0.2">
      <c r="B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</row>
    <row r="150" spans="1:21" s="38" customFormat="1" ht="18.75" customHeight="1" x14ac:dyDescent="0.2">
      <c r="B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</row>
    <row r="151" spans="1:21" s="38" customFormat="1" ht="18.75" customHeight="1" x14ac:dyDescent="0.2">
      <c r="B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</row>
    <row r="152" spans="1:21" s="38" customFormat="1" ht="18.75" customHeight="1" x14ac:dyDescent="0.2">
      <c r="B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</row>
    <row r="153" spans="1:21" s="38" customFormat="1" ht="18.75" customHeight="1" x14ac:dyDescent="0.2">
      <c r="B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</row>
    <row r="154" spans="1:21" s="38" customFormat="1" ht="18.75" customHeight="1" x14ac:dyDescent="0.2">
      <c r="B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</row>
    <row r="155" spans="1:21" s="38" customFormat="1" ht="18.75" customHeight="1" x14ac:dyDescent="0.2">
      <c r="B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</row>
    <row r="156" spans="1:21" s="38" customFormat="1" ht="18.75" customHeight="1" x14ac:dyDescent="0.2">
      <c r="B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</row>
    <row r="157" spans="1:21" s="38" customFormat="1" ht="18.75" customHeight="1" x14ac:dyDescent="0.2">
      <c r="B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</row>
    <row r="158" spans="1:21" s="38" customFormat="1" ht="18.75" customHeight="1" x14ac:dyDescent="0.2">
      <c r="B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</row>
    <row r="159" spans="1:21" s="38" customFormat="1" ht="18.75" customHeight="1" x14ac:dyDescent="0.2">
      <c r="B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</row>
    <row r="160" spans="1:21" s="38" customFormat="1" ht="18.75" customHeight="1" x14ac:dyDescent="0.2">
      <c r="B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</row>
    <row r="161" spans="2:21" s="38" customFormat="1" ht="18.75" customHeight="1" x14ac:dyDescent="0.2">
      <c r="B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</row>
    <row r="162" spans="2:21" s="38" customFormat="1" ht="18.75" customHeight="1" x14ac:dyDescent="0.2">
      <c r="B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</row>
    <row r="163" spans="2:21" s="38" customFormat="1" ht="18.75" customHeight="1" x14ac:dyDescent="0.2">
      <c r="B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</row>
    <row r="164" spans="2:21" s="38" customFormat="1" ht="18.75" customHeight="1" x14ac:dyDescent="0.2">
      <c r="B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</row>
    <row r="165" spans="2:21" s="38" customFormat="1" ht="18.75" customHeight="1" x14ac:dyDescent="0.2">
      <c r="B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</row>
    <row r="166" spans="2:21" s="38" customFormat="1" ht="18.75" customHeight="1" x14ac:dyDescent="0.2">
      <c r="B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</row>
    <row r="167" spans="2:21" s="38" customFormat="1" ht="18.75" customHeight="1" x14ac:dyDescent="0.2">
      <c r="B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</row>
    <row r="168" spans="2:21" s="38" customFormat="1" ht="18.75" customHeight="1" x14ac:dyDescent="0.2">
      <c r="B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</row>
    <row r="169" spans="2:21" s="38" customFormat="1" ht="18.75" customHeight="1" x14ac:dyDescent="0.2">
      <c r="B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</row>
    <row r="170" spans="2:21" s="38" customFormat="1" ht="18.75" customHeight="1" x14ac:dyDescent="0.2">
      <c r="B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</row>
    <row r="171" spans="2:21" s="38" customFormat="1" ht="18.75" customHeight="1" x14ac:dyDescent="0.2">
      <c r="B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</row>
    <row r="172" spans="2:21" s="38" customFormat="1" ht="18.75" customHeight="1" x14ac:dyDescent="0.2">
      <c r="B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</row>
    <row r="173" spans="2:21" s="38" customFormat="1" ht="18.75" customHeight="1" x14ac:dyDescent="0.2">
      <c r="B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</row>
    <row r="174" spans="2:21" s="38" customFormat="1" ht="18.75" customHeight="1" x14ac:dyDescent="0.2">
      <c r="B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</row>
    <row r="175" spans="2:21" s="38" customFormat="1" ht="18.75" customHeight="1" x14ac:dyDescent="0.2">
      <c r="B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</row>
    <row r="176" spans="2:21" s="38" customFormat="1" ht="18.75" customHeight="1" x14ac:dyDescent="0.2">
      <c r="B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</row>
    <row r="177" spans="2:21" s="38" customFormat="1" ht="18.75" customHeight="1" x14ac:dyDescent="0.2">
      <c r="B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</row>
    <row r="178" spans="2:21" s="38" customFormat="1" ht="18.75" customHeight="1" x14ac:dyDescent="0.2">
      <c r="B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</row>
    <row r="179" spans="2:21" s="38" customFormat="1" ht="18.75" customHeight="1" x14ac:dyDescent="0.2">
      <c r="B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</row>
    <row r="180" spans="2:21" s="38" customFormat="1" ht="18.75" customHeight="1" x14ac:dyDescent="0.2">
      <c r="B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</row>
    <row r="181" spans="2:21" s="38" customFormat="1" ht="18.75" customHeight="1" x14ac:dyDescent="0.2">
      <c r="B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</row>
    <row r="182" spans="2:21" s="38" customFormat="1" ht="18.75" customHeight="1" x14ac:dyDescent="0.2">
      <c r="B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</row>
    <row r="183" spans="2:21" s="38" customFormat="1" ht="18.75" customHeight="1" x14ac:dyDescent="0.2">
      <c r="B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</row>
    <row r="184" spans="2:21" s="38" customFormat="1" ht="18.75" customHeight="1" x14ac:dyDescent="0.2">
      <c r="B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</row>
    <row r="185" spans="2:21" s="38" customFormat="1" ht="18.75" customHeight="1" x14ac:dyDescent="0.2">
      <c r="B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</row>
    <row r="186" spans="2:21" s="38" customFormat="1" ht="18.75" customHeight="1" x14ac:dyDescent="0.2">
      <c r="B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</row>
    <row r="187" spans="2:21" s="38" customFormat="1" ht="18.75" customHeight="1" x14ac:dyDescent="0.2">
      <c r="B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</row>
    <row r="188" spans="2:21" s="38" customFormat="1" ht="18.75" customHeight="1" x14ac:dyDescent="0.2">
      <c r="B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</row>
    <row r="189" spans="2:21" s="38" customFormat="1" ht="18.75" customHeight="1" x14ac:dyDescent="0.2">
      <c r="B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</row>
    <row r="190" spans="2:21" s="38" customFormat="1" ht="18.75" customHeight="1" x14ac:dyDescent="0.2">
      <c r="B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</row>
    <row r="191" spans="2:21" s="38" customFormat="1" ht="18.75" customHeight="1" x14ac:dyDescent="0.2">
      <c r="B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</row>
    <row r="192" spans="2:21" s="38" customFormat="1" ht="18.75" customHeight="1" x14ac:dyDescent="0.2">
      <c r="B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</row>
    <row r="193" spans="2:21" s="38" customFormat="1" ht="18.75" customHeight="1" x14ac:dyDescent="0.2">
      <c r="B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</row>
    <row r="194" spans="2:21" s="38" customFormat="1" ht="18.75" customHeight="1" x14ac:dyDescent="0.2">
      <c r="B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</row>
    <row r="195" spans="2:21" s="38" customFormat="1" ht="18.75" customHeight="1" x14ac:dyDescent="0.2">
      <c r="B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</row>
    <row r="196" spans="2:21" s="38" customFormat="1" ht="18.75" customHeight="1" x14ac:dyDescent="0.2">
      <c r="B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</row>
    <row r="197" spans="2:21" s="38" customFormat="1" ht="18.75" customHeight="1" x14ac:dyDescent="0.2">
      <c r="B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</row>
  </sheetData>
  <pageMargins left="0.78740157480314965" right="0.39370078740157483" top="0.78740157480314965" bottom="0.19685039370078741" header="0.19685039370078741" footer="0.19685039370078741"/>
  <pageSetup paperSize="9" scale="61" fitToHeight="7" orientation="portrait" r:id="rId1"/>
  <headerFooter>
    <evenHeader>&amp;R&amp;"Arial,Italic"&amp;12For internal use only</evenHeader>
  </headerFooter>
  <rowBreaks count="2" manualBreakCount="2">
    <brk id="68" max="16383" man="1"/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14CBF-4712-494B-8514-2CC488AAEF50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477402-7E50-45C8-9D9B-81EAB01C10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AA9EC7-31F7-4DA4-AD84-E523BAE56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2024-05-09T04:55:15Z</cp:lastPrinted>
  <dcterms:created xsi:type="dcterms:W3CDTF">2011-03-08T09:02:15Z</dcterms:created>
  <dcterms:modified xsi:type="dcterms:W3CDTF">2024-05-13T06:00:56Z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