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4\Q1'24\Convert\"/>
    </mc:Choice>
  </mc:AlternateContent>
  <xr:revisionPtr revIDLastSave="0" documentId="13_ncr:1_{3813C6CC-E6DF-404F-9551-F88299E978A6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1" r:id="rId1"/>
    <sheet name="PL " sheetId="5" r:id="rId2"/>
    <sheet name="Consolidated" sheetId="2" r:id="rId3"/>
    <sheet name="The Company Only" sheetId="9" r:id="rId4"/>
    <sheet name="CF" sheetId="7" r:id="rId5"/>
  </sheets>
  <definedNames>
    <definedName name="_xlnm.Print_Area" localSheetId="0">BS!$A$1:$L$127</definedName>
    <definedName name="_xlnm.Print_Area" localSheetId="4">CF!$A$1:$K$152</definedName>
    <definedName name="_xlnm.Print_Area" localSheetId="2">Consolidated!$A$1:$AQ$52</definedName>
    <definedName name="_xlnm.Print_Area" localSheetId="1">'PL '!$A$1:$K$93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7" i="9" l="1"/>
  <c r="F119" i="7"/>
  <c r="I117" i="7"/>
  <c r="G117" i="7"/>
  <c r="E117" i="7"/>
  <c r="I99" i="7"/>
  <c r="G99" i="7"/>
  <c r="E99" i="7"/>
  <c r="AK46" i="2" l="1"/>
  <c r="AM46" i="2" s="1"/>
  <c r="AQ46" i="2" s="1"/>
  <c r="M51" i="2"/>
  <c r="AO50" i="2"/>
  <c r="Y50" i="2"/>
  <c r="U50" i="2"/>
  <c r="S50" i="2"/>
  <c r="Q50" i="2"/>
  <c r="M50" i="2"/>
  <c r="K50" i="2"/>
  <c r="I50" i="2"/>
  <c r="W50" i="2"/>
  <c r="E16" i="5"/>
  <c r="G16" i="5"/>
  <c r="I16" i="5"/>
  <c r="E22" i="5"/>
  <c r="G22" i="5"/>
  <c r="I22" i="5"/>
  <c r="E33" i="5"/>
  <c r="G33" i="5"/>
  <c r="I33" i="5"/>
  <c r="I116" i="11"/>
  <c r="I118" i="11" s="1"/>
  <c r="G116" i="11"/>
  <c r="G118" i="11" s="1"/>
  <c r="G119" i="11" s="1"/>
  <c r="E116" i="11"/>
  <c r="E118" i="11" s="1"/>
  <c r="I84" i="11"/>
  <c r="I83" i="11"/>
  <c r="G83" i="11"/>
  <c r="G84" i="11" s="1"/>
  <c r="E83" i="11"/>
  <c r="I72" i="11"/>
  <c r="G72" i="11"/>
  <c r="E72" i="11"/>
  <c r="E84" i="11" s="1"/>
  <c r="I47" i="11"/>
  <c r="I48" i="11" s="1"/>
  <c r="G47" i="11"/>
  <c r="E47" i="11"/>
  <c r="I28" i="11"/>
  <c r="G28" i="11"/>
  <c r="E28" i="11"/>
  <c r="I119" i="11" l="1"/>
  <c r="I120" i="11" s="1"/>
  <c r="G48" i="11"/>
  <c r="E119" i="11"/>
  <c r="G120" i="11"/>
  <c r="E48" i="11"/>
  <c r="I23" i="5"/>
  <c r="I30" i="5" s="1"/>
  <c r="I34" i="5" s="1"/>
  <c r="I37" i="5" s="1"/>
  <c r="I41" i="5" s="1"/>
  <c r="I43" i="5" s="1"/>
  <c r="G23" i="5"/>
  <c r="G30" i="5" s="1"/>
  <c r="G34" i="5" s="1"/>
  <c r="G37" i="5" s="1"/>
  <c r="G41" i="5" s="1"/>
  <c r="G43" i="5" s="1"/>
  <c r="E23" i="5"/>
  <c r="E30" i="5" s="1"/>
  <c r="E34" i="5" s="1"/>
  <c r="E37" i="5" s="1"/>
  <c r="E41" i="5" s="1"/>
  <c r="E43" i="5" s="1"/>
  <c r="E120" i="11" l="1"/>
  <c r="Y37" i="9"/>
  <c r="U37" i="9"/>
  <c r="S37" i="9"/>
  <c r="E37" i="9"/>
  <c r="Y31" i="9"/>
  <c r="Y36" i="9" s="1"/>
  <c r="Y38" i="9" s="1"/>
  <c r="Y18" i="9"/>
  <c r="Y26" i="9" s="1"/>
  <c r="U19" i="2"/>
  <c r="U35" i="2" s="1"/>
  <c r="U38" i="2"/>
  <c r="U40" i="2" s="1"/>
  <c r="U49" i="2" s="1"/>
  <c r="U51" i="2" s="1"/>
  <c r="Y48" i="2"/>
  <c r="Y40" i="2"/>
  <c r="Y19" i="2"/>
  <c r="Y35" i="2" s="1"/>
  <c r="Y49" i="2" l="1"/>
  <c r="Y51" i="2" s="1"/>
  <c r="K117" i="7" l="1"/>
  <c r="K99" i="7"/>
  <c r="K70" i="5"/>
  <c r="K71" i="5" s="1"/>
  <c r="G70" i="5"/>
  <c r="K52" i="5"/>
  <c r="K33" i="5"/>
  <c r="K22" i="5"/>
  <c r="K16" i="5"/>
  <c r="G52" i="5"/>
  <c r="G71" i="5" s="1"/>
  <c r="AG25" i="9"/>
  <c r="AI25" i="9" s="1"/>
  <c r="K23" i="5" l="1"/>
  <c r="K30" i="5" s="1"/>
  <c r="K34" i="5" s="1"/>
  <c r="K37" i="5" s="1"/>
  <c r="K41" i="5" s="1"/>
  <c r="AK25" i="2"/>
  <c r="AK27" i="2"/>
  <c r="AK34" i="2"/>
  <c r="AM34" i="2" l="1"/>
  <c r="AQ34" i="2" s="1"/>
  <c r="AM27" i="2"/>
  <c r="AQ27" i="2" s="1"/>
  <c r="AM25" i="2"/>
  <c r="AQ25" i="2" s="1"/>
  <c r="K43" i="5"/>
  <c r="K9" i="7"/>
  <c r="K41" i="7" s="1"/>
  <c r="K65" i="7" s="1"/>
  <c r="K69" i="7" s="1"/>
  <c r="K119" i="7" s="1"/>
  <c r="K121" i="7" s="1"/>
  <c r="G73" i="5"/>
  <c r="G9" i="7"/>
  <c r="K116" i="11"/>
  <c r="K118" i="11" s="1"/>
  <c r="G41" i="7" l="1"/>
  <c r="G65" i="7" s="1"/>
  <c r="G69" i="7" s="1"/>
  <c r="G119" i="7" s="1"/>
  <c r="G121" i="7" s="1"/>
  <c r="K76" i="5"/>
  <c r="G76" i="5" s="1"/>
  <c r="G78" i="5" s="1"/>
  <c r="K73" i="5"/>
  <c r="K81" i="5" s="1"/>
  <c r="G81" i="5" s="1"/>
  <c r="G83" i="5" s="1"/>
  <c r="K83" i="11"/>
  <c r="K72" i="11"/>
  <c r="K47" i="11"/>
  <c r="K28" i="11"/>
  <c r="I70" i="5"/>
  <c r="E70" i="5"/>
  <c r="K84" i="11" l="1"/>
  <c r="K119" i="11" s="1"/>
  <c r="K48" i="11"/>
  <c r="K120" i="11" l="1"/>
  <c r="AK44" i="2" l="1"/>
  <c r="K37" i="9"/>
  <c r="I37" i="9"/>
  <c r="I31" i="9"/>
  <c r="I18" i="9"/>
  <c r="I26" i="9" s="1"/>
  <c r="AC19" i="2"/>
  <c r="AC35" i="2" s="1"/>
  <c r="I42" i="2"/>
  <c r="I40" i="2"/>
  <c r="I19" i="2"/>
  <c r="I35" i="2" s="1"/>
  <c r="AM44" i="2" l="1"/>
  <c r="AQ44" i="2" s="1"/>
  <c r="I36" i="9"/>
  <c r="I38" i="9" s="1"/>
  <c r="I49" i="2"/>
  <c r="I51" i="2" s="1"/>
  <c r="AK29" i="2" l="1"/>
  <c r="Q48" i="2"/>
  <c r="AO17" i="2"/>
  <c r="K42" i="2"/>
  <c r="O51" i="2"/>
  <c r="O50" i="2"/>
  <c r="G50" i="2"/>
  <c r="E50" i="2"/>
  <c r="G48" i="2"/>
  <c r="E48" i="2"/>
  <c r="AO38" i="2"/>
  <c r="I52" i="5"/>
  <c r="E52" i="5"/>
  <c r="AK37" i="2"/>
  <c r="AK50" i="2" s="1"/>
  <c r="O37" i="9"/>
  <c r="W37" i="9"/>
  <c r="AM37" i="2" l="1"/>
  <c r="AM50" i="2" s="1"/>
  <c r="AM29" i="2"/>
  <c r="AQ29" i="2" s="1"/>
  <c r="AC40" i="2"/>
  <c r="AC49" i="2" s="1"/>
  <c r="AG30" i="9"/>
  <c r="AI30" i="9" s="1"/>
  <c r="I71" i="5"/>
  <c r="E71" i="5"/>
  <c r="AG35" i="9"/>
  <c r="AI35" i="9" s="1"/>
  <c r="AG33" i="9"/>
  <c r="AI33" i="9" s="1"/>
  <c r="AG29" i="9"/>
  <c r="AG24" i="9"/>
  <c r="AI24" i="9" s="1"/>
  <c r="AG23" i="9"/>
  <c r="AI23" i="9" s="1"/>
  <c r="AG22" i="9"/>
  <c r="AI22" i="9" s="1"/>
  <c r="AG20" i="9"/>
  <c r="AI20" i="9" s="1"/>
  <c r="AG17" i="9"/>
  <c r="AI17" i="9" s="1"/>
  <c r="AG16" i="9"/>
  <c r="AG15" i="9"/>
  <c r="AI15" i="9" s="1"/>
  <c r="AE31" i="9"/>
  <c r="AE36" i="9" s="1"/>
  <c r="AE18" i="9"/>
  <c r="AE26" i="9" s="1"/>
  <c r="I76" i="5" l="1"/>
  <c r="I9" i="7"/>
  <c r="I41" i="7" s="1"/>
  <c r="I65" i="7" s="1"/>
  <c r="I69" i="7" s="1"/>
  <c r="I119" i="7" s="1"/>
  <c r="I121" i="7" s="1"/>
  <c r="E9" i="7"/>
  <c r="E41" i="7" s="1"/>
  <c r="E65" i="7" s="1"/>
  <c r="E69" i="7" s="1"/>
  <c r="E119" i="7" s="1"/>
  <c r="E121" i="7" s="1"/>
  <c r="E73" i="5"/>
  <c r="AK33" i="2"/>
  <c r="AK32" i="2"/>
  <c r="AK30" i="2"/>
  <c r="AK23" i="2"/>
  <c r="E76" i="5" l="1"/>
  <c r="U18" i="9"/>
  <c r="U26" i="9" s="1"/>
  <c r="AM30" i="2"/>
  <c r="AQ30" i="2" s="1"/>
  <c r="AM32" i="2"/>
  <c r="AQ32" i="2" s="1"/>
  <c r="AM33" i="2"/>
  <c r="AQ33" i="2" s="1"/>
  <c r="AM23" i="2"/>
  <c r="AQ23" i="2" s="1"/>
  <c r="W38" i="2"/>
  <c r="I73" i="5"/>
  <c r="E78" i="5" l="1"/>
  <c r="U31" i="9"/>
  <c r="U36" i="9" s="1"/>
  <c r="U38" i="9" s="1"/>
  <c r="AK48" i="2"/>
  <c r="AK16" i="2"/>
  <c r="AM16" i="2" s="1"/>
  <c r="AM48" i="2" l="1"/>
  <c r="AQ48" i="2" s="1"/>
  <c r="Q40" i="2"/>
  <c r="Q49" i="2" s="1"/>
  <c r="Q51" i="2" s="1"/>
  <c r="Q19" i="2"/>
  <c r="Q35" i="2" s="1"/>
  <c r="O40" i="2"/>
  <c r="O49" i="2" s="1"/>
  <c r="O19" i="2"/>
  <c r="O35" i="2" s="1"/>
  <c r="AQ16" i="2" l="1"/>
  <c r="AK21" i="2"/>
  <c r="AM21" i="2" l="1"/>
  <c r="AQ21" i="2" s="1"/>
  <c r="W17" i="2" l="1"/>
  <c r="AK42" i="2"/>
  <c r="AM42" i="2" s="1"/>
  <c r="AO40" i="2" l="1"/>
  <c r="AO49" i="2" s="1"/>
  <c r="AO51" i="2" s="1"/>
  <c r="AI40" i="2"/>
  <c r="AI49" i="2" s="1"/>
  <c r="AG40" i="2"/>
  <c r="AG49" i="2" s="1"/>
  <c r="AE40" i="2"/>
  <c r="AE49" i="2" s="1"/>
  <c r="AA40" i="2"/>
  <c r="AA49" i="2" s="1"/>
  <c r="S40" i="2"/>
  <c r="S49" i="2" s="1"/>
  <c r="S51" i="2" s="1"/>
  <c r="M40" i="2"/>
  <c r="K40" i="2"/>
  <c r="G40" i="2"/>
  <c r="G49" i="2" s="1"/>
  <c r="E40" i="2"/>
  <c r="E49" i="2" s="1"/>
  <c r="AQ42" i="2"/>
  <c r="AK39" i="2"/>
  <c r="AM39" i="2" s="1"/>
  <c r="AK38" i="2"/>
  <c r="AM38" i="2" s="1"/>
  <c r="AK18" i="2"/>
  <c r="AM18" i="2" s="1"/>
  <c r="AK17" i="2"/>
  <c r="AM17" i="2" s="1"/>
  <c r="AO19" i="2"/>
  <c r="AO35" i="2" s="1"/>
  <c r="AI19" i="2"/>
  <c r="AI35" i="2" s="1"/>
  <c r="K49" i="2" l="1"/>
  <c r="K51" i="2" s="1"/>
  <c r="AK19" i="2"/>
  <c r="AK35" i="2" s="1"/>
  <c r="AQ18" i="2"/>
  <c r="AK40" i="2"/>
  <c r="AK49" i="2" s="1"/>
  <c r="AK51" i="2" s="1"/>
  <c r="AQ39" i="2"/>
  <c r="O18" i="9" l="1"/>
  <c r="O26" i="9" s="1"/>
  <c r="Q18" i="9"/>
  <c r="Q26" i="9" s="1"/>
  <c r="O31" i="9"/>
  <c r="O36" i="9" s="1"/>
  <c r="Q31" i="9"/>
  <c r="Q36" i="9" s="1"/>
  <c r="Q38" i="9" s="1"/>
  <c r="O38" i="9" l="1"/>
  <c r="I81" i="5" l="1"/>
  <c r="E81" i="5" s="1"/>
  <c r="E83" i="5" s="1"/>
  <c r="E122" i="7" l="1"/>
  <c r="W16" i="9"/>
  <c r="AI16" i="9" s="1"/>
  <c r="I122" i="7"/>
  <c r="W29" i="9"/>
  <c r="AI29" i="9" s="1"/>
  <c r="W40" i="2" l="1"/>
  <c r="W49" i="2" s="1"/>
  <c r="W51" i="2" s="1"/>
  <c r="AM19" i="2" l="1"/>
  <c r="AM35" i="2" s="1"/>
  <c r="AQ17" i="2"/>
  <c r="AQ19" i="2" s="1"/>
  <c r="AQ35" i="2" s="1"/>
  <c r="AQ38" i="2"/>
  <c r="AQ40" i="2" s="1"/>
  <c r="AM40" i="2"/>
  <c r="M31" i="9" l="1"/>
  <c r="AA31" i="9"/>
  <c r="AA36" i="9" s="1"/>
  <c r="AA18" i="9"/>
  <c r="AA26" i="9" s="1"/>
  <c r="AE19" i="2"/>
  <c r="AE35" i="2" s="1"/>
  <c r="M19" i="2"/>
  <c r="M35" i="2" l="1"/>
  <c r="E31" i="9"/>
  <c r="E36" i="9" s="1"/>
  <c r="G31" i="9"/>
  <c r="G36" i="9" s="1"/>
  <c r="K31" i="9"/>
  <c r="K36" i="9" s="1"/>
  <c r="K38" i="9" s="1"/>
  <c r="S31" i="9"/>
  <c r="S36" i="9" s="1"/>
  <c r="S38" i="9" s="1"/>
  <c r="AC31" i="9"/>
  <c r="M49" i="2" l="1"/>
  <c r="AG31" i="9"/>
  <c r="M18" i="9" l="1"/>
  <c r="M26" i="9" l="1"/>
  <c r="K18" i="9"/>
  <c r="K26" i="9" s="1"/>
  <c r="M37" i="9" l="1"/>
  <c r="M36" i="9"/>
  <c r="M38" i="9" s="1"/>
  <c r="AC18" i="9"/>
  <c r="S18" i="9"/>
  <c r="S26" i="9" s="1"/>
  <c r="G18" i="9"/>
  <c r="E18" i="9"/>
  <c r="AG18" i="9"/>
  <c r="AG26" i="9" s="1"/>
  <c r="E26" i="9" l="1"/>
  <c r="G37" i="9"/>
  <c r="G26" i="9"/>
  <c r="AC26" i="9"/>
  <c r="G38" i="9"/>
  <c r="E38" i="9"/>
  <c r="AG28" i="9" l="1"/>
  <c r="AI28" i="9" s="1"/>
  <c r="AC36" i="9"/>
  <c r="AG37" i="9"/>
  <c r="AG36" i="9"/>
  <c r="AG38" i="9" s="1"/>
  <c r="W18" i="9"/>
  <c r="W26" i="9" s="1"/>
  <c r="AI18" i="9" l="1"/>
  <c r="AI26" i="9" s="1"/>
  <c r="AI37" i="9" l="1"/>
  <c r="AI31" i="9"/>
  <c r="W31" i="9"/>
  <c r="W36" i="9" l="1"/>
  <c r="W38" i="9" s="1"/>
  <c r="AI36" i="9"/>
  <c r="AI38" i="9" s="1"/>
  <c r="AG19" i="2"/>
  <c r="AG35" i="2" s="1"/>
  <c r="AA19" i="2"/>
  <c r="AA35" i="2" s="1"/>
  <c r="S19" i="2"/>
  <c r="S35" i="2" s="1"/>
  <c r="K19" i="2"/>
  <c r="K35" i="2" s="1"/>
  <c r="G19" i="2"/>
  <c r="G35" i="2" s="1"/>
  <c r="E19" i="2"/>
  <c r="E35" i="2" s="1"/>
  <c r="G51" i="2" l="1"/>
  <c r="E51" i="2"/>
  <c r="W19" i="2"/>
  <c r="W35" i="2" s="1"/>
  <c r="AM49" i="2" l="1"/>
  <c r="AM51" i="2" s="1"/>
  <c r="AQ37" i="2"/>
  <c r="AQ50" i="2" s="1"/>
  <c r="AQ49" i="2" l="1"/>
  <c r="AQ51" i="2" s="1"/>
</calcChain>
</file>

<file path=xl/sharedStrings.xml><?xml version="1.0" encoding="utf-8"?>
<sst xmlns="http://schemas.openxmlformats.org/spreadsheetml/2006/main" count="590" uniqueCount="414">
  <si>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</si>
  <si>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</si>
  <si>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</si>
  <si>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</si>
  <si>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</si>
  <si>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</si>
  <si>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</si>
  <si>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</si>
  <si>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</si>
  <si>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</si>
  <si>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</si>
  <si>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</si>
  <si>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related parties</t>
  </si>
  <si>
    <t>Short-term loans to other company</t>
  </si>
  <si>
    <t xml:space="preserve">Inventories </t>
  </si>
  <si>
    <t>Property development costs</t>
  </si>
  <si>
    <t>Accrued income</t>
  </si>
  <si>
    <t>Premium receivables</t>
  </si>
  <si>
    <t>Reinsurance assets</t>
  </si>
  <si>
    <t>Reinsurance receivables</t>
  </si>
  <si>
    <t>Current portion of loans receivable from purchase</t>
  </si>
  <si>
    <t xml:space="preserve">   of accounts receivable</t>
  </si>
  <si>
    <t>Refundable value added tax</t>
  </si>
  <si>
    <t>Other current financial assets</t>
  </si>
  <si>
    <t>Other current assets</t>
  </si>
  <si>
    <t>Total current assets</t>
  </si>
  <si>
    <t>Non-current assets</t>
  </si>
  <si>
    <t>Restricted bank deposits</t>
  </si>
  <si>
    <t>Loans receivable from purchase of accounts receivable</t>
  </si>
  <si>
    <t xml:space="preserve">   - net of current portion</t>
  </si>
  <si>
    <t>Other non-current financial assets</t>
  </si>
  <si>
    <t>Investments in subsidiaries</t>
  </si>
  <si>
    <t>Investments in joint ventures</t>
  </si>
  <si>
    <t>Investments in associates</t>
  </si>
  <si>
    <t>Investment properties</t>
  </si>
  <si>
    <t xml:space="preserve">Property, building and equipment </t>
  </si>
  <si>
    <t>Right-of-use assets</t>
  </si>
  <si>
    <t>Goodwill</t>
  </si>
  <si>
    <t>Intangible assets</t>
  </si>
  <si>
    <t>Deposits</t>
  </si>
  <si>
    <t>Deferred tax assets</t>
  </si>
  <si>
    <t>Other non-current assets</t>
  </si>
  <si>
    <t>Total non-current assets</t>
  </si>
  <si>
    <t>Total assets</t>
  </si>
  <si>
    <t>The accompanying notes to the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</si>
  <si>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</si>
  <si>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</si>
  <si>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</si>
  <si>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</si>
  <si>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</si>
  <si>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payables</t>
  </si>
  <si>
    <t>Accounts payable - purchase of accounts receivable</t>
  </si>
  <si>
    <t>Insurance contract liabilities</t>
  </si>
  <si>
    <t>Amount due to reinsurers</t>
  </si>
  <si>
    <t>Current portion of long-term loans</t>
  </si>
  <si>
    <t>Current portion of long-term lease liabilities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</si>
  <si>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</si>
  <si>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</si>
  <si>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</si>
  <si>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</si>
  <si>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</si>
  <si>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Long-term lease liabilities - net of current portion</t>
  </si>
  <si>
    <t>Liability arising from issuing and offering digital tokens</t>
  </si>
  <si>
    <t>Provision for long-term employee benefits</t>
  </si>
  <si>
    <t>Deposit received of leases</t>
  </si>
  <si>
    <t>Deferred tax liabilities</t>
  </si>
  <si>
    <t>Other non-current financial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</si>
  <si>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</si>
  <si>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</si>
  <si>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</si>
  <si>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</si>
  <si>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</si>
  <si>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</si>
  <si>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1,558,820,418 ordinary shares of Baht 1 each </t>
  </si>
  <si>
    <t xml:space="preserve">   Issued and fully paid up</t>
  </si>
  <si>
    <t>Share premium</t>
  </si>
  <si>
    <t xml:space="preserve">   in subsidiaries</t>
  </si>
  <si>
    <t xml:space="preserve">Surplus from change in proportion of </t>
  </si>
  <si>
    <t xml:space="preserve">   investment in subsidiary of associate</t>
  </si>
  <si>
    <t>Share discount on business combination under</t>
  </si>
  <si>
    <t xml:space="preserve">   common control</t>
  </si>
  <si>
    <t>Advance receipts from share subscription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</si>
  <si>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</si>
  <si>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</si>
  <si>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</si>
  <si>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</si>
  <si>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</si>
  <si>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</si>
  <si>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</si>
  <si>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</si>
  <si>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</si>
  <si>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</si>
  <si>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</si>
  <si>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</si>
  <si>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 from sales and services</t>
  </si>
  <si>
    <t>Revenue from contracts with customers</t>
  </si>
  <si>
    <t xml:space="preserve">   accounts receivable</t>
  </si>
  <si>
    <t xml:space="preserve">Rental income </t>
  </si>
  <si>
    <t>Insurance income</t>
  </si>
  <si>
    <t>Total revenues from sales and services</t>
  </si>
  <si>
    <t>Cost of sales and services</t>
  </si>
  <si>
    <t>Cost of sales</t>
  </si>
  <si>
    <t xml:space="preserve">Cost of services </t>
  </si>
  <si>
    <t xml:space="preserve">Cost of rental </t>
  </si>
  <si>
    <t>Insurance expenses</t>
  </si>
  <si>
    <t>Total cost of sales and services</t>
  </si>
  <si>
    <t>Gross profit</t>
  </si>
  <si>
    <t>Sales promotion income</t>
  </si>
  <si>
    <t>Management fee</t>
  </si>
  <si>
    <t>Other income</t>
  </si>
  <si>
    <t>Loss on fair value adjustment of investment properties</t>
  </si>
  <si>
    <t>Gain on sale of investment</t>
  </si>
  <si>
    <t>Selling and distribution expenses</t>
  </si>
  <si>
    <t>Administrative expenses</t>
  </si>
  <si>
    <t>Total expenses</t>
  </si>
  <si>
    <t>Finance income</t>
  </si>
  <si>
    <t>Finance cost</t>
  </si>
  <si>
    <t>Operating profit (loss) - net of finance cost</t>
  </si>
  <si>
    <t>Share of profit from investments in subsidiaries</t>
  </si>
  <si>
    <t>Income tax revenues (expenses)</t>
  </si>
  <si>
    <t>Other comprehensive income</t>
  </si>
  <si>
    <t xml:space="preserve">Other comprehensive income to be reclassified </t>
  </si>
  <si>
    <t xml:space="preserve">    to profit or loss in subsequent periods</t>
  </si>
  <si>
    <t>Statement of comprehensive income (continued)</t>
  </si>
  <si>
    <t>Other comprehensive income for the period</t>
  </si>
  <si>
    <t>Total comprehensive income for the period</t>
  </si>
  <si>
    <t>Equity holders of the Company</t>
  </si>
  <si>
    <t>Total comprehensive income attributable to</t>
  </si>
  <si>
    <t>Earnings per share</t>
  </si>
  <si>
    <t xml:space="preserve">   Profit attributable to equity holders of the Company</t>
  </si>
  <si>
    <t>Diluted earning per share</t>
  </si>
  <si>
    <t>Statement of changes in shareholders' equity</t>
  </si>
  <si>
    <t>Other components of equity</t>
  </si>
  <si>
    <t xml:space="preserve">Surplus  </t>
  </si>
  <si>
    <t>Exchange</t>
  </si>
  <si>
    <t>Surplus from</t>
  </si>
  <si>
    <t>from change</t>
  </si>
  <si>
    <t>differences on</t>
  </si>
  <si>
    <t xml:space="preserve">Surplus (discount) </t>
  </si>
  <si>
    <t>change in</t>
  </si>
  <si>
    <t xml:space="preserve">in proportion </t>
  </si>
  <si>
    <t xml:space="preserve">Share discount </t>
  </si>
  <si>
    <t xml:space="preserve">translation of </t>
  </si>
  <si>
    <t>Share of other</t>
  </si>
  <si>
    <t>Total other</t>
  </si>
  <si>
    <t>Total equity</t>
  </si>
  <si>
    <t xml:space="preserve"> </t>
  </si>
  <si>
    <t>Issued and</t>
  </si>
  <si>
    <t>proportion of</t>
  </si>
  <si>
    <t xml:space="preserve">of investment </t>
  </si>
  <si>
    <t xml:space="preserve">on business </t>
  </si>
  <si>
    <t>Advance receipts</t>
  </si>
  <si>
    <t>financial</t>
  </si>
  <si>
    <t>comprehensive</t>
  </si>
  <si>
    <t>Surplus on</t>
  </si>
  <si>
    <t>components of</t>
  </si>
  <si>
    <t>attributable to</t>
  </si>
  <si>
    <t>Total</t>
  </si>
  <si>
    <t xml:space="preserve"> fully paid-up</t>
  </si>
  <si>
    <t>in subsidiary</t>
  </si>
  <si>
    <t>payment</t>
  </si>
  <si>
    <t>from share</t>
  </si>
  <si>
    <t>statements in</t>
  </si>
  <si>
    <t>Cash flow</t>
  </si>
  <si>
    <t>income from</t>
  </si>
  <si>
    <t xml:space="preserve">revaluation of </t>
  </si>
  <si>
    <t>shareholders'</t>
  </si>
  <si>
    <t>owners of</t>
  </si>
  <si>
    <t xml:space="preserve"> interests of</t>
  </si>
  <si>
    <t>share capital</t>
  </si>
  <si>
    <t xml:space="preserve"> subsidiaries</t>
  </si>
  <si>
    <t>of associate</t>
  </si>
  <si>
    <t>common control</t>
  </si>
  <si>
    <t xml:space="preserve"> transaction</t>
  </si>
  <si>
    <t>subscription</t>
  </si>
  <si>
    <t>Unappropriated</t>
  </si>
  <si>
    <t>foreign currency</t>
  </si>
  <si>
    <t>hedges reserve</t>
  </si>
  <si>
    <t>associates</t>
  </si>
  <si>
    <t>assets</t>
  </si>
  <si>
    <t>at fair value</t>
  </si>
  <si>
    <t>equity</t>
  </si>
  <si>
    <t>the Company</t>
  </si>
  <si>
    <t>the subsidiaries</t>
  </si>
  <si>
    <t xml:space="preserve">Issuance of ordinary shares from the exercise </t>
  </si>
  <si>
    <t xml:space="preserve">   of warrants </t>
  </si>
  <si>
    <t xml:space="preserve">Advance receipts from share subscription </t>
  </si>
  <si>
    <t xml:space="preserve">   of subsidiary</t>
  </si>
  <si>
    <t>Share-based payment transaction</t>
  </si>
  <si>
    <t>Balance as at 1 January 2023</t>
  </si>
  <si>
    <t>Balance as at 31 March 2023</t>
  </si>
  <si>
    <t>Statement of changes in shareholders' equity (continued)</t>
  </si>
  <si>
    <t>Other  component of equity</t>
  </si>
  <si>
    <t xml:space="preserve">Surplus from </t>
  </si>
  <si>
    <t xml:space="preserve"> proportion of</t>
  </si>
  <si>
    <t>component of</t>
  </si>
  <si>
    <t>and associates</t>
  </si>
  <si>
    <t xml:space="preserve">   of warrants</t>
  </si>
  <si>
    <t>Cash flow statement</t>
  </si>
  <si>
    <t>Cash flows from operating activities</t>
  </si>
  <si>
    <t xml:space="preserve">   Depreciation and amortisation</t>
  </si>
  <si>
    <t xml:space="preserve">   Allowance for doubtful accounts (reversal)</t>
  </si>
  <si>
    <t xml:space="preserve">      equipment and intangible assets</t>
  </si>
  <si>
    <t xml:space="preserve">   Share of profit from investments in subsidiaries</t>
  </si>
  <si>
    <t xml:space="preserve">   Gain on sale of investment</t>
  </si>
  <si>
    <t xml:space="preserve">   Provision for long-term employee benefits</t>
  </si>
  <si>
    <t xml:space="preserve">   Share-based payment transaction</t>
  </si>
  <si>
    <t xml:space="preserve">   Interest income</t>
  </si>
  <si>
    <t xml:space="preserve">   Dividend received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</si>
  <si>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</si>
  <si>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</si>
  <si>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</si>
  <si>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</si>
  <si>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Property development costs</t>
  </si>
  <si>
    <t xml:space="preserve">   Accrued income</t>
  </si>
  <si>
    <t xml:space="preserve">   Premium receivables</t>
  </si>
  <si>
    <t xml:space="preserve">   Reinsurance assets</t>
  </si>
  <si>
    <t xml:space="preserve">   Reinsurance receivables</t>
  </si>
  <si>
    <t xml:space="preserve">   Refundable value added tax</t>
  </si>
  <si>
    <t xml:space="preserve">   Other current assets</t>
  </si>
  <si>
    <t xml:space="preserve">   Loans receivable from purchase of accounts receivable</t>
  </si>
  <si>
    <t xml:space="preserve">   Deposits</t>
  </si>
  <si>
    <t xml:space="preserve">   Other non-current assets</t>
  </si>
  <si>
    <t>Operating liabilities increase (decrease)</t>
  </si>
  <si>
    <t xml:space="preserve">   Trade and other payables</t>
  </si>
  <si>
    <t xml:space="preserve">   Insurance contract liabilities</t>
  </si>
  <si>
    <t xml:space="preserve">   Amounts due to reinsurers</t>
  </si>
  <si>
    <t xml:space="preserve">   Other current liabilities</t>
  </si>
  <si>
    <t xml:space="preserve">   Cash paid for liability arising from issuing and offering digital tokens</t>
  </si>
  <si>
    <t xml:space="preserve">   Deposit received of leases</t>
  </si>
  <si>
    <t xml:space="preserve">   Other non-current liabilities</t>
  </si>
  <si>
    <t>Cash flows from (used in) operating activities</t>
  </si>
  <si>
    <t xml:space="preserve">   Cash paid for employee benefit</t>
  </si>
  <si>
    <t xml:space="preserve">   Cash paid for corporate income tax</t>
  </si>
  <si>
    <t>Net cash flows from (used in) operating activities</t>
  </si>
  <si>
    <t>Cash flow statement (continued)</t>
  </si>
  <si>
    <t>Cash flows from investing activities</t>
  </si>
  <si>
    <t>Cash paid for short-term loans to related parties</t>
  </si>
  <si>
    <t>Cash receipt from other financial assets</t>
  </si>
  <si>
    <t>Cash paid for other financial assets</t>
  </si>
  <si>
    <t>Acquisition of property, building and equipment and intangible assets</t>
  </si>
  <si>
    <t>Cash paid for acquisition of investment properties</t>
  </si>
  <si>
    <t>Proceeds from sales of property, building and equipment</t>
  </si>
  <si>
    <t xml:space="preserve">   and intangible assets</t>
  </si>
  <si>
    <t>Dividend income</t>
  </si>
  <si>
    <t>Cash flows from financing activities</t>
  </si>
  <si>
    <t xml:space="preserve">   loans from financial institutions </t>
  </si>
  <si>
    <t>Cash receipt from long-term loans</t>
  </si>
  <si>
    <t>Repayment of long-term loans</t>
  </si>
  <si>
    <t>Repayment of lease liabilities</t>
  </si>
  <si>
    <t>Cash paid for redemption of debentures</t>
  </si>
  <si>
    <t>Cash paid for interest expenses</t>
  </si>
  <si>
    <t>Cash and cash equivalents at beginning of period</t>
  </si>
  <si>
    <t>Cash and cash equivalents at end of period</t>
  </si>
  <si>
    <t>Supplemental cash flows information:</t>
  </si>
  <si>
    <t>Non-cash items</t>
  </si>
  <si>
    <t xml:space="preserve">   Payable for acquisition of property, building and</t>
  </si>
  <si>
    <t xml:space="preserve">   Purchase of loans receivable from purchase of accounts</t>
  </si>
  <si>
    <t xml:space="preserve">      receivable by installments</t>
  </si>
  <si>
    <t xml:space="preserve">   Properties foreclosed transferred from loans receivable</t>
  </si>
  <si>
    <t xml:space="preserve">      from purchase of accounts receivable</t>
  </si>
  <si>
    <t xml:space="preserve">   Accounts payable for construction</t>
  </si>
  <si>
    <t xml:space="preserve">   Deposit measured at fair value recorded as cost project</t>
  </si>
  <si>
    <t xml:space="preserve">   Provision for decommissioning cost</t>
  </si>
  <si>
    <t xml:space="preserve">   Increase in lease liabilities</t>
  </si>
  <si>
    <t>Jaymart Group Holdings Public Company Limited and its subsidiaries</t>
  </si>
  <si>
    <t xml:space="preserve">   (paid from) operating activities</t>
  </si>
  <si>
    <t xml:space="preserve">   Decrease in property development costs as a result of transfer</t>
  </si>
  <si>
    <t xml:space="preserve">      to cost of sales</t>
  </si>
  <si>
    <t xml:space="preserve">       building and equipment and intangible assets</t>
  </si>
  <si>
    <t xml:space="preserve">   assets and liabilities</t>
  </si>
  <si>
    <t xml:space="preserve">Cash paid for transaction costs of short-term loans from financial </t>
  </si>
  <si>
    <t xml:space="preserve">   institutions, long-term loans and issuing debentures </t>
  </si>
  <si>
    <t xml:space="preserve">Proceeds from increase share capital of subsidiary </t>
  </si>
  <si>
    <t xml:space="preserve">   - non controlling interests</t>
  </si>
  <si>
    <t xml:space="preserve">Advance receipts from share subscription of subsidiary </t>
  </si>
  <si>
    <t xml:space="preserve">   Amortised assets and liability arising from isssuing and offiering </t>
  </si>
  <si>
    <t xml:space="preserve">      digital tokens</t>
  </si>
  <si>
    <t>Unrealise gain (loss) on other financial assets</t>
  </si>
  <si>
    <t>Share of profit (loss) from investments in joint ventures</t>
  </si>
  <si>
    <t>Share of profit (loss) from investments in associates</t>
  </si>
  <si>
    <t>Profit (loss) before income tax expenses</t>
  </si>
  <si>
    <t>Profit (loss) for the period</t>
  </si>
  <si>
    <t>Current portion of debentures</t>
  </si>
  <si>
    <t>Debentures - net of current portion</t>
  </si>
  <si>
    <t>Profit (loss) before expenses</t>
  </si>
  <si>
    <t>Operating profit (loss)</t>
  </si>
  <si>
    <t>Basic earnings (loss) per share</t>
  </si>
  <si>
    <t xml:space="preserve">   Profit (loss) attributable to equity holders of the Company</t>
  </si>
  <si>
    <t>Gain on cash flow hedges - net of income tax</t>
  </si>
  <si>
    <t xml:space="preserve">   Share of loss (profit) from investments in joint ventures</t>
  </si>
  <si>
    <t xml:space="preserve">   Share of loss (profit) from investments in associates</t>
  </si>
  <si>
    <t xml:space="preserve">   Loss (gain) on revaluation of other financial assets</t>
  </si>
  <si>
    <t xml:space="preserve">   in associates</t>
  </si>
  <si>
    <t>Loss for the period</t>
  </si>
  <si>
    <t>Profit (loss) before tax</t>
  </si>
  <si>
    <t xml:space="preserve">Adjustments to reconcile profit (loss) before tax to net cash provided by </t>
  </si>
  <si>
    <t>Cash receipt from short-term loans to related party</t>
  </si>
  <si>
    <t>Cash paid for long-term loans to related party</t>
  </si>
  <si>
    <t>Cash receipt from financial fee</t>
  </si>
  <si>
    <t>Net cash flows from (used in) investing activities</t>
  </si>
  <si>
    <t xml:space="preserve">   Transfer of investment properties to right-of-use assets</t>
  </si>
  <si>
    <t xml:space="preserve">   Transfer of property, building and equipment to investment properties</t>
  </si>
  <si>
    <t xml:space="preserve">  Gain on sales of properties foreclosed</t>
  </si>
  <si>
    <t xml:space="preserve">   Loss (gain) on sales/write-off of investment properties, property,</t>
  </si>
  <si>
    <t xml:space="preserve">   Loss on impairment of properties foreclosed </t>
  </si>
  <si>
    <t>31 December 2023</t>
  </si>
  <si>
    <t>As at 31 March 2024</t>
  </si>
  <si>
    <t>31 March 2024</t>
  </si>
  <si>
    <t>Deposits at banks with restrictions</t>
  </si>
  <si>
    <t>Current portion of long-term loans to related party</t>
  </si>
  <si>
    <t>Long-term loans to related party - net of current portion</t>
  </si>
  <si>
    <t>Properties foreclosed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</si>
  <si>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</si>
  <si>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</si>
  <si>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</si>
  <si>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</si>
  <si>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>For the three-month period ended 31 March 2024</t>
  </si>
  <si>
    <t>Balance as at 1 January 2024</t>
  </si>
  <si>
    <t>Balance as at 31 March 2024</t>
  </si>
  <si>
    <t>2, 3</t>
  </si>
  <si>
    <t>2, 18</t>
  </si>
  <si>
    <t>Profit (loss) attributable to:</t>
  </si>
  <si>
    <t>Capital</t>
  </si>
  <si>
    <t>reserve for</t>
  </si>
  <si>
    <t>share-based</t>
  </si>
  <si>
    <t>Statutory</t>
  </si>
  <si>
    <t xml:space="preserve"> Treasury </t>
  </si>
  <si>
    <t>reserve</t>
  </si>
  <si>
    <t>shares reserve</t>
  </si>
  <si>
    <t>Treasury shares</t>
  </si>
  <si>
    <t>- ordinary</t>
  </si>
  <si>
    <t xml:space="preserve"> shares</t>
  </si>
  <si>
    <t>Surplus (discount)</t>
  </si>
  <si>
    <t>on changes</t>
  </si>
  <si>
    <t>in value of</t>
  </si>
  <si>
    <t>financial assets</t>
  </si>
  <si>
    <t>designated at</t>
  </si>
  <si>
    <t>fair value</t>
  </si>
  <si>
    <t xml:space="preserve">Equity </t>
  </si>
  <si>
    <t xml:space="preserve"> attributable to </t>
  </si>
  <si>
    <t>non-controlling</t>
  </si>
  <si>
    <t>Transfer to retained earnings</t>
  </si>
  <si>
    <t>combination</t>
  </si>
  <si>
    <t xml:space="preserve">under </t>
  </si>
  <si>
    <t xml:space="preserve"> - ordinary shares</t>
  </si>
  <si>
    <t xml:space="preserve">subsidiaries </t>
  </si>
  <si>
    <t xml:space="preserve"> in value of </t>
  </si>
  <si>
    <t xml:space="preserve">financial assets  </t>
  </si>
  <si>
    <t xml:space="preserve">designated </t>
  </si>
  <si>
    <t xml:space="preserve">   Expected credit losses (reversal)</t>
  </si>
  <si>
    <t xml:space="preserve">   Allowance for diminution in value of inventories (reversal)</t>
  </si>
  <si>
    <t xml:space="preserve">   Unrealised loss (gain) on exchange rate</t>
  </si>
  <si>
    <t>Cash receipt from share subscription from the exercise of warrants</t>
  </si>
  <si>
    <t xml:space="preserve">   Amortised right-of-use assets recorded as cost of project</t>
  </si>
  <si>
    <t xml:space="preserve">   Written-off bad debt</t>
  </si>
  <si>
    <t xml:space="preserve">   Properties foreclosed</t>
  </si>
  <si>
    <t xml:space="preserve">Surplus from change in proportion of  </t>
  </si>
  <si>
    <t xml:space="preserve">   of warrants of a subsidiary</t>
  </si>
  <si>
    <t xml:space="preserve">Issuance of additional ordinary shares of </t>
  </si>
  <si>
    <t xml:space="preserve">   a subsidiary</t>
  </si>
  <si>
    <t>Additional call portion in ordinary shares of</t>
  </si>
  <si>
    <t xml:space="preserve">   subsidiary</t>
  </si>
  <si>
    <t xml:space="preserve">   (Note 19)</t>
  </si>
  <si>
    <t>receipts</t>
  </si>
  <si>
    <t>Advance</t>
  </si>
  <si>
    <t xml:space="preserve">Interest income from loans receivable from </t>
  </si>
  <si>
    <t xml:space="preserve">   purchase of accounts receivable</t>
  </si>
  <si>
    <t xml:space="preserve">Gain on loans receivable from purchase of </t>
  </si>
  <si>
    <t xml:space="preserve">Share of other comprehensive income from </t>
  </si>
  <si>
    <t xml:space="preserve">   investments in subsidiaries</t>
  </si>
  <si>
    <t xml:space="preserve">     or loss in subsequent periods - net of income tax</t>
  </si>
  <si>
    <t xml:space="preserve">Other comprehensive income to be reclassified to profit  </t>
  </si>
  <si>
    <t xml:space="preserve">Other comprehensive income not to be reclassified </t>
  </si>
  <si>
    <t xml:space="preserve">   to profit or loss in subsequent periods</t>
  </si>
  <si>
    <t xml:space="preserve">   or loss in subsequent periods - net of income tax</t>
  </si>
  <si>
    <t xml:space="preserve">Other comprehensive income not to be reclassified to profit  </t>
  </si>
  <si>
    <t xml:space="preserve">Loss on change in value of equity instruments designated </t>
  </si>
  <si>
    <t xml:space="preserve">   net of income tax</t>
  </si>
  <si>
    <t xml:space="preserve">   at fair value through other comprehensive income - </t>
  </si>
  <si>
    <t xml:space="preserve">   Deposits at banks with restrictions</t>
  </si>
  <si>
    <t xml:space="preserve">Repayment from decrease in registered </t>
  </si>
  <si>
    <t xml:space="preserve">      1,457,625,158 ordinary shares of Baht 1 each </t>
  </si>
  <si>
    <t>Profit for the period</t>
  </si>
  <si>
    <t xml:space="preserve">Cash paid for acquisition of investment in subsidiaries </t>
  </si>
  <si>
    <t xml:space="preserve">   from non-controlling interest of subsidiary</t>
  </si>
  <si>
    <t>Cash receipt from decrease in registered share capital of subsidiary</t>
  </si>
  <si>
    <t>Appropriated</t>
  </si>
  <si>
    <t>Surplus from change in proportion of investments</t>
  </si>
  <si>
    <t>Share of other comprehensive income from investments</t>
  </si>
  <si>
    <t>investments in</t>
  </si>
  <si>
    <t xml:space="preserve">   investments in subsidiaries </t>
  </si>
  <si>
    <t xml:space="preserve">   investments in subsidiaries (Note 9)</t>
  </si>
  <si>
    <t xml:space="preserve">   share capital of subsidiary (Note 9)</t>
  </si>
  <si>
    <t xml:space="preserve">   Expenses from insurance contract liabilities (reversal)</t>
  </si>
  <si>
    <t xml:space="preserve">   Allowance for loss on impairment assets</t>
  </si>
  <si>
    <t>Cash paid for short-term loans to other company</t>
  </si>
  <si>
    <t xml:space="preserve">Cash paid for decrease share capital of subsidiary </t>
  </si>
  <si>
    <t>Increase in restricted bank deposits</t>
  </si>
  <si>
    <t xml:space="preserve">Expected credit loss of cash and cash equivalents </t>
  </si>
  <si>
    <t>Net decrease in cash and cash equivalents</t>
  </si>
  <si>
    <t xml:space="preserve">   Transfer of investment properties to property, building and equipment</t>
  </si>
  <si>
    <t xml:space="preserve">   Provision for loss from litigation (reversal)</t>
  </si>
  <si>
    <t>Cash receipt from short-term loans to other company</t>
  </si>
  <si>
    <t>Net cash flows from (used in) financing activities</t>
  </si>
  <si>
    <t xml:space="preserve">   Reversal unearned insurance premium reserves </t>
  </si>
  <si>
    <t xml:space="preserve">   Decrease in fair value of investment properties</t>
  </si>
  <si>
    <t xml:space="preserve">   Reversal allowance for diminution in value of other current assets </t>
  </si>
  <si>
    <t xml:space="preserve">   Reversal allowance for diminution in value of other non current assets </t>
  </si>
  <si>
    <t xml:space="preserve">   Increase (decrease) in other receivables from auction </t>
  </si>
  <si>
    <t xml:space="preserve">Profit (loss) from operating activities before changes in operating </t>
  </si>
  <si>
    <t>Increase in investments in subsidiary</t>
  </si>
  <si>
    <t>Increase in investments in joint venture</t>
  </si>
  <si>
    <t xml:space="preserve">Increase (decrease) in bank overdrafts and short-term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</si>
</sst>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0"/>
      <color theme="1"/>
      <name val="Arial"/>
      <family val="2"/>
    </font>
    <font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1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3" fillId="0" borderId="1" xfId="3" applyNumberFormat="1" applyFont="1" applyFill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41" fontId="3" fillId="0" borderId="4" xfId="2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1" fontId="7" fillId="0" borderId="0" xfId="2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7" fillId="0" borderId="1" xfId="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4">
    <cellStyle name="Comma" xfId="3" builtinId="3"/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013F7-2019-4651-83DF-84C14D875CD2}">
  <dimension ref="A1:K127"/>
  <sheetViews>
    <sheetView showGridLines="0" topLeftCell="A97" zoomScale="85" zoomScaleNormal="85" zoomScaleSheetLayoutView="85" workbookViewId="0">
      <selection activeCell="D110" sqref="D110"/>
    </sheetView>
  </sheetViews>
  <sheetFormatPr defaultColWidth="10.7109375" defaultRowHeight="21.95" customHeight="1"/>
  <cols>
    <col min="1" max="1" width="46.85546875" style="8" customWidth="1"/>
    <col min="2" max="2" width="1.7109375" style="9" customWidth="1"/>
    <col min="3" max="3" width="6.7109375" style="8" customWidth="1"/>
    <col min="4" max="4" width="0.85546875" style="9" customWidth="1"/>
    <col min="5" max="5" width="17.28515625" style="9" customWidth="1"/>
    <col min="6" max="6" width="0.85546875" style="9" customWidth="1"/>
    <col min="7" max="7" width="17.28515625" style="9" customWidth="1"/>
    <col min="8" max="8" width="0.85546875" style="9" customWidth="1"/>
    <col min="9" max="9" width="17.28515625" style="9" customWidth="1"/>
    <col min="10" max="10" width="0.85546875" style="9" customWidth="1"/>
    <col min="11" max="11" width="17.28515625" style="9" customWidth="1"/>
    <col min="12" max="12" width="0.7109375" style="9" customWidth="1"/>
    <col min="13" max="13" width="16.28515625" style="9" customWidth="1"/>
    <col min="14" max="16384" width="10.7109375" style="9"/>
  </cols>
  <sheetData>
    <row r="1" spans="1:11" s="5" customFormat="1" ht="21.6" customHeight="1">
      <c r="A1" s="1" t="s">
        <v>265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6" customHeight="1">
      <c r="A2" s="1" t="s">
        <v>0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6" customHeight="1">
      <c r="A3" s="6" t="s">
        <v>307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6" customHeight="1">
      <c r="B4" s="4"/>
      <c r="C4" s="3"/>
      <c r="D4" s="4"/>
      <c r="E4" s="4"/>
      <c r="F4" s="4"/>
      <c r="G4" s="4"/>
      <c r="H4" s="4"/>
      <c r="I4" s="4"/>
      <c r="J4" s="4"/>
      <c r="K4" s="7" t="s">
        <v>1</v>
      </c>
    </row>
    <row r="5" spans="1:11" ht="21.6" customHeight="1">
      <c r="E5" s="120" t="s">
        <v>2</v>
      </c>
      <c r="F5" s="120"/>
      <c r="G5" s="120"/>
      <c r="H5" s="4"/>
      <c r="I5" s="120" t="s">
        <v>3</v>
      </c>
      <c r="J5" s="120"/>
      <c r="K5" s="120"/>
    </row>
    <row r="6" spans="1:11" ht="21.6" customHeight="1">
      <c r="C6" s="11" t="s">
        <v>4</v>
      </c>
      <c r="E6" s="48" t="s">
        <v>308</v>
      </c>
      <c r="F6" s="10"/>
      <c r="G6" s="48" t="s">
        <v>306</v>
      </c>
      <c r="H6" s="10"/>
      <c r="I6" s="48" t="s">
        <v>308</v>
      </c>
      <c r="J6" s="10"/>
      <c r="K6" s="48" t="s">
        <v>306</v>
      </c>
    </row>
    <row r="7" spans="1:11" ht="21.6" customHeight="1">
      <c r="C7" s="11"/>
      <c r="E7" s="12" t="s">
        <v>5</v>
      </c>
      <c r="F7" s="10"/>
      <c r="G7" s="12" t="s">
        <v>6</v>
      </c>
      <c r="H7" s="10"/>
      <c r="I7" s="12" t="s">
        <v>5</v>
      </c>
      <c r="J7" s="13"/>
      <c r="K7" s="12" t="s">
        <v>6</v>
      </c>
    </row>
    <row r="8" spans="1:11" ht="21.6" customHeight="1">
      <c r="C8" s="11"/>
      <c r="E8" s="12" t="s">
        <v>7</v>
      </c>
      <c r="F8" s="10"/>
      <c r="G8" s="12"/>
      <c r="H8" s="10"/>
      <c r="I8" s="12" t="s">
        <v>7</v>
      </c>
      <c r="J8" s="13"/>
      <c r="K8" s="12"/>
    </row>
    <row r="9" spans="1:11" ht="21.6" customHeight="1">
      <c r="A9" s="1" t="s">
        <v>8</v>
      </c>
      <c r="C9" s="19"/>
    </row>
    <row r="10" spans="1:11" ht="21.6" customHeight="1">
      <c r="A10" s="1" t="s">
        <v>9</v>
      </c>
      <c r="C10" s="19"/>
    </row>
    <row r="11" spans="1:11" ht="21.6" customHeight="1">
      <c r="A11" s="8" t="s">
        <v>10</v>
      </c>
      <c r="B11" s="14"/>
      <c r="C11" s="32"/>
      <c r="E11" s="22">
        <v>1064015</v>
      </c>
      <c r="F11" s="22"/>
      <c r="G11" s="22">
        <v>2044008</v>
      </c>
      <c r="H11" s="22"/>
      <c r="I11" s="22">
        <v>46823</v>
      </c>
      <c r="J11" s="22"/>
      <c r="K11" s="22">
        <v>58072</v>
      </c>
    </row>
    <row r="12" spans="1:11" ht="21.6" customHeight="1">
      <c r="A12" s="8" t="s">
        <v>309</v>
      </c>
      <c r="B12" s="14"/>
      <c r="C12" s="32"/>
      <c r="E12" s="22">
        <v>6334</v>
      </c>
      <c r="F12" s="22"/>
      <c r="G12" s="22">
        <v>7313</v>
      </c>
      <c r="H12" s="22"/>
      <c r="I12" s="22">
        <v>0</v>
      </c>
      <c r="J12" s="22"/>
      <c r="K12" s="22">
        <v>0</v>
      </c>
    </row>
    <row r="13" spans="1:11" ht="21.6" customHeight="1">
      <c r="A13" s="8" t="s">
        <v>11</v>
      </c>
      <c r="C13" s="32" t="s">
        <v>320</v>
      </c>
      <c r="D13" s="57"/>
      <c r="E13" s="22">
        <v>688876</v>
      </c>
      <c r="F13" s="64"/>
      <c r="G13" s="22">
        <v>826724</v>
      </c>
      <c r="H13" s="64"/>
      <c r="I13" s="22">
        <v>3896</v>
      </c>
      <c r="J13" s="64"/>
      <c r="K13" s="22">
        <v>795</v>
      </c>
    </row>
    <row r="14" spans="1:11" ht="21.6" customHeight="1">
      <c r="A14" s="8" t="s">
        <v>12</v>
      </c>
      <c r="C14" s="32">
        <v>2</v>
      </c>
      <c r="D14" s="57"/>
      <c r="E14" s="22">
        <v>18000</v>
      </c>
      <c r="F14" s="64"/>
      <c r="G14" s="22">
        <v>15000</v>
      </c>
      <c r="H14" s="64"/>
      <c r="I14" s="22">
        <v>174000</v>
      </c>
      <c r="J14" s="64"/>
      <c r="K14" s="22">
        <v>718000</v>
      </c>
    </row>
    <row r="15" spans="1:11" ht="21.6" customHeight="1">
      <c r="A15" s="8" t="s">
        <v>310</v>
      </c>
      <c r="C15" s="32">
        <v>2</v>
      </c>
      <c r="D15" s="57"/>
      <c r="E15" s="22">
        <v>625003</v>
      </c>
      <c r="F15" s="64"/>
      <c r="G15" s="22">
        <v>467489</v>
      </c>
      <c r="H15" s="64"/>
      <c r="I15" s="22">
        <v>0</v>
      </c>
      <c r="J15" s="64"/>
      <c r="K15" s="22">
        <v>0</v>
      </c>
    </row>
    <row r="16" spans="1:11" ht="21.6" customHeight="1">
      <c r="A16" s="8" t="s">
        <v>13</v>
      </c>
      <c r="C16" s="32"/>
      <c r="D16" s="57"/>
      <c r="E16" s="22">
        <v>26000</v>
      </c>
      <c r="F16" s="64"/>
      <c r="G16" s="22">
        <v>100000</v>
      </c>
      <c r="H16" s="64"/>
      <c r="I16" s="22">
        <v>0</v>
      </c>
      <c r="J16" s="22"/>
      <c r="K16" s="22">
        <v>0</v>
      </c>
    </row>
    <row r="17" spans="1:11" ht="21.6" customHeight="1">
      <c r="A17" s="8" t="s">
        <v>14</v>
      </c>
      <c r="B17" s="5"/>
      <c r="C17" s="32">
        <v>4</v>
      </c>
      <c r="E17" s="22">
        <v>1180567</v>
      </c>
      <c r="F17" s="22"/>
      <c r="G17" s="22">
        <v>1062866</v>
      </c>
      <c r="H17" s="22"/>
      <c r="I17" s="22">
        <v>0</v>
      </c>
      <c r="J17" s="22"/>
      <c r="K17" s="22">
        <v>0</v>
      </c>
    </row>
    <row r="18" spans="1:11" ht="21.6" customHeight="1">
      <c r="A18" s="8" t="s">
        <v>15</v>
      </c>
      <c r="C18" s="32"/>
      <c r="E18" s="22">
        <v>45313</v>
      </c>
      <c r="F18" s="22"/>
      <c r="G18" s="22">
        <v>49542</v>
      </c>
      <c r="H18" s="22"/>
      <c r="I18" s="22">
        <v>0</v>
      </c>
      <c r="J18" s="22"/>
      <c r="K18" s="22">
        <v>0</v>
      </c>
    </row>
    <row r="19" spans="1:11" ht="21.6" customHeight="1">
      <c r="A19" s="8" t="s">
        <v>16</v>
      </c>
      <c r="B19" s="5"/>
      <c r="C19" s="32">
        <v>2</v>
      </c>
      <c r="E19" s="22">
        <v>346596</v>
      </c>
      <c r="F19" s="22"/>
      <c r="G19" s="22">
        <v>321905</v>
      </c>
      <c r="H19" s="22"/>
      <c r="I19" s="22">
        <v>616</v>
      </c>
      <c r="J19" s="22"/>
      <c r="K19" s="22">
        <v>1542</v>
      </c>
    </row>
    <row r="20" spans="1:11" ht="21.6" customHeight="1">
      <c r="A20" s="8" t="s">
        <v>17</v>
      </c>
      <c r="B20" s="5"/>
      <c r="C20" s="32"/>
      <c r="E20" s="22">
        <v>48687</v>
      </c>
      <c r="F20" s="22"/>
      <c r="G20" s="22">
        <v>135713</v>
      </c>
      <c r="H20" s="22"/>
      <c r="I20" s="22">
        <v>0</v>
      </c>
      <c r="J20" s="22"/>
      <c r="K20" s="22">
        <v>0</v>
      </c>
    </row>
    <row r="21" spans="1:11" ht="21.6" customHeight="1">
      <c r="A21" s="8" t="s">
        <v>18</v>
      </c>
      <c r="B21" s="5"/>
      <c r="C21" s="32"/>
      <c r="E21" s="22">
        <v>256151</v>
      </c>
      <c r="F21" s="22"/>
      <c r="G21" s="22">
        <v>272928</v>
      </c>
      <c r="H21" s="22"/>
      <c r="I21" s="22">
        <v>0</v>
      </c>
      <c r="J21" s="22"/>
      <c r="K21" s="22">
        <v>0</v>
      </c>
    </row>
    <row r="22" spans="1:11" ht="21.6" customHeight="1">
      <c r="A22" s="8" t="s">
        <v>19</v>
      </c>
      <c r="B22" s="5"/>
      <c r="C22" s="32"/>
      <c r="E22" s="22">
        <v>80689</v>
      </c>
      <c r="F22" s="22"/>
      <c r="G22" s="22">
        <v>76720</v>
      </c>
      <c r="H22" s="22"/>
      <c r="I22" s="22">
        <v>0</v>
      </c>
      <c r="J22" s="22"/>
      <c r="K22" s="22">
        <v>0</v>
      </c>
    </row>
    <row r="23" spans="1:11" ht="21.6" customHeight="1">
      <c r="A23" s="8" t="s">
        <v>20</v>
      </c>
      <c r="B23" s="5"/>
    </row>
    <row r="24" spans="1:11" ht="21.6" customHeight="1">
      <c r="A24" s="8" t="s">
        <v>21</v>
      </c>
      <c r="B24" s="5"/>
      <c r="C24" s="32">
        <v>6</v>
      </c>
      <c r="E24" s="22">
        <v>1117610</v>
      </c>
      <c r="F24" s="22"/>
      <c r="G24" s="22">
        <v>1084990</v>
      </c>
      <c r="H24" s="22"/>
      <c r="I24" s="22">
        <v>0</v>
      </c>
      <c r="J24" s="22"/>
      <c r="K24" s="22">
        <v>0</v>
      </c>
    </row>
    <row r="25" spans="1:11" ht="21.6" customHeight="1">
      <c r="A25" s="8" t="s">
        <v>22</v>
      </c>
      <c r="B25" s="5"/>
      <c r="C25" s="32"/>
      <c r="E25" s="22">
        <v>246504</v>
      </c>
      <c r="F25" s="22"/>
      <c r="G25" s="22">
        <v>232184</v>
      </c>
      <c r="H25" s="22"/>
      <c r="I25" s="22">
        <v>0</v>
      </c>
      <c r="J25" s="22"/>
      <c r="K25" s="22">
        <v>21</v>
      </c>
    </row>
    <row r="26" spans="1:11" ht="21.6" customHeight="1">
      <c r="A26" s="8" t="s">
        <v>23</v>
      </c>
      <c r="B26" s="5"/>
      <c r="C26" s="32">
        <v>7</v>
      </c>
      <c r="E26" s="22">
        <v>2395503</v>
      </c>
      <c r="F26" s="22"/>
      <c r="G26" s="22">
        <v>3492795</v>
      </c>
      <c r="H26" s="22"/>
      <c r="I26" s="22">
        <v>862604</v>
      </c>
      <c r="J26" s="22"/>
      <c r="K26" s="22">
        <v>1364132</v>
      </c>
    </row>
    <row r="27" spans="1:11" ht="21.6" customHeight="1">
      <c r="A27" s="8" t="s">
        <v>24</v>
      </c>
      <c r="C27" s="32">
        <v>5</v>
      </c>
      <c r="E27" s="22">
        <v>510998</v>
      </c>
      <c r="F27" s="22"/>
      <c r="G27" s="22">
        <v>397126</v>
      </c>
      <c r="H27" s="22"/>
      <c r="I27" s="22">
        <v>78109</v>
      </c>
      <c r="J27" s="22"/>
      <c r="K27" s="22">
        <v>73152</v>
      </c>
    </row>
    <row r="28" spans="1:11" ht="21.6" customHeight="1">
      <c r="A28" s="1" t="s">
        <v>25</v>
      </c>
      <c r="C28" s="32"/>
      <c r="E28" s="65">
        <f>SUM(E11:E27)</f>
        <v>8656846</v>
      </c>
      <c r="F28" s="22"/>
      <c r="G28" s="65">
        <f>SUM(G11:G27)</f>
        <v>10587303</v>
      </c>
      <c r="H28" s="22"/>
      <c r="I28" s="65">
        <f>SUM(I11:I27)</f>
        <v>1166048</v>
      </c>
      <c r="J28" s="22"/>
      <c r="K28" s="65">
        <f>SUM(K11:K27)</f>
        <v>2215714</v>
      </c>
    </row>
    <row r="29" spans="1:11" ht="21.6" customHeight="1">
      <c r="A29" s="1" t="s">
        <v>26</v>
      </c>
      <c r="C29" s="32"/>
      <c r="E29" s="22"/>
      <c r="F29" s="22"/>
      <c r="G29" s="22"/>
      <c r="H29" s="22"/>
      <c r="I29" s="22"/>
      <c r="J29" s="22"/>
      <c r="K29" s="22"/>
    </row>
    <row r="30" spans="1:11" ht="21.6" customHeight="1">
      <c r="A30" s="8" t="s">
        <v>27</v>
      </c>
      <c r="C30" s="32"/>
      <c r="E30" s="22">
        <v>2453</v>
      </c>
      <c r="F30" s="22"/>
      <c r="G30" s="22">
        <v>2353</v>
      </c>
      <c r="H30" s="22"/>
      <c r="I30" s="22">
        <v>0</v>
      </c>
      <c r="J30" s="22"/>
      <c r="K30" s="22">
        <v>0</v>
      </c>
    </row>
    <row r="31" spans="1:11" ht="21.6" customHeight="1">
      <c r="A31" s="8" t="s">
        <v>311</v>
      </c>
      <c r="C31" s="32">
        <v>2</v>
      </c>
      <c r="E31" s="22">
        <v>4255049</v>
      </c>
      <c r="F31" s="22"/>
      <c r="G31" s="22">
        <v>4411317</v>
      </c>
      <c r="H31" s="22"/>
      <c r="I31" s="22">
        <v>0</v>
      </c>
      <c r="J31" s="22"/>
      <c r="K31" s="22">
        <v>0</v>
      </c>
    </row>
    <row r="32" spans="1:11" ht="21.6" customHeight="1">
      <c r="A32" s="8" t="s">
        <v>28</v>
      </c>
      <c r="J32" s="22"/>
      <c r="K32" s="22"/>
    </row>
    <row r="33" spans="1:11" ht="21.6" customHeight="1">
      <c r="A33" s="8" t="s">
        <v>29</v>
      </c>
      <c r="C33" s="32">
        <v>6</v>
      </c>
      <c r="E33" s="22">
        <v>21347987</v>
      </c>
      <c r="F33" s="22"/>
      <c r="G33" s="22">
        <v>21814259</v>
      </c>
      <c r="H33" s="22"/>
      <c r="I33" s="22">
        <v>0</v>
      </c>
      <c r="J33" s="22"/>
      <c r="K33" s="22">
        <v>0</v>
      </c>
    </row>
    <row r="34" spans="1:11" ht="21.6" customHeight="1">
      <c r="A34" s="8" t="s">
        <v>30</v>
      </c>
      <c r="B34" s="5"/>
      <c r="C34" s="32">
        <v>7</v>
      </c>
      <c r="E34" s="22">
        <v>2614376</v>
      </c>
      <c r="F34" s="22"/>
      <c r="G34" s="22">
        <v>2539781</v>
      </c>
      <c r="H34" s="22"/>
      <c r="I34" s="22">
        <v>1791454</v>
      </c>
      <c r="J34" s="22"/>
      <c r="K34" s="22">
        <v>1809375</v>
      </c>
    </row>
    <row r="35" spans="1:11" ht="21.6" customHeight="1">
      <c r="A35" s="8" t="s">
        <v>312</v>
      </c>
      <c r="B35" s="5"/>
      <c r="C35" s="32">
        <v>8</v>
      </c>
      <c r="E35" s="22">
        <v>2388133</v>
      </c>
      <c r="F35" s="22"/>
      <c r="G35" s="22">
        <v>2287321</v>
      </c>
      <c r="H35" s="22"/>
      <c r="I35" s="22">
        <v>0</v>
      </c>
      <c r="J35" s="22"/>
      <c r="K35" s="22">
        <v>0</v>
      </c>
    </row>
    <row r="36" spans="1:11" ht="25.5" customHeight="1">
      <c r="A36" s="8" t="s">
        <v>31</v>
      </c>
      <c r="C36" s="32">
        <v>9</v>
      </c>
      <c r="E36" s="22">
        <v>0</v>
      </c>
      <c r="F36" s="22"/>
      <c r="G36" s="22">
        <v>0</v>
      </c>
      <c r="H36" s="22"/>
      <c r="I36" s="22">
        <v>18631968</v>
      </c>
      <c r="J36" s="22"/>
      <c r="K36" s="22">
        <v>17682803</v>
      </c>
    </row>
    <row r="37" spans="1:11" ht="25.5" customHeight="1">
      <c r="A37" s="8" t="s">
        <v>32</v>
      </c>
      <c r="C37" s="32">
        <v>10</v>
      </c>
      <c r="E37" s="22">
        <v>5759285</v>
      </c>
      <c r="F37" s="22"/>
      <c r="G37" s="22">
        <v>5675716</v>
      </c>
      <c r="H37" s="22"/>
      <c r="I37" s="22">
        <v>39729</v>
      </c>
      <c r="J37" s="22"/>
      <c r="K37" s="22">
        <v>39982</v>
      </c>
    </row>
    <row r="38" spans="1:11" ht="21.6" customHeight="1">
      <c r="A38" s="8" t="s">
        <v>33</v>
      </c>
      <c r="C38" s="32">
        <v>11</v>
      </c>
      <c r="E38" s="22">
        <v>6272408</v>
      </c>
      <c r="F38" s="22"/>
      <c r="G38" s="22">
        <v>6218323</v>
      </c>
      <c r="H38" s="22"/>
      <c r="I38" s="22">
        <v>6218500</v>
      </c>
      <c r="J38" s="22"/>
      <c r="K38" s="22">
        <v>6164426</v>
      </c>
    </row>
    <row r="39" spans="1:11" ht="21.6" customHeight="1">
      <c r="A39" s="8" t="s">
        <v>34</v>
      </c>
      <c r="C39" s="32">
        <v>12</v>
      </c>
      <c r="E39" s="22">
        <v>5182436</v>
      </c>
      <c r="F39" s="22"/>
      <c r="G39" s="22">
        <v>5415339</v>
      </c>
      <c r="H39" s="22"/>
      <c r="I39" s="22">
        <v>656682</v>
      </c>
      <c r="J39" s="22"/>
      <c r="K39" s="22">
        <v>667592</v>
      </c>
    </row>
    <row r="40" spans="1:11" ht="21.6" customHeight="1">
      <c r="A40" s="8" t="s">
        <v>35</v>
      </c>
      <c r="B40" s="5"/>
      <c r="C40" s="32">
        <v>13</v>
      </c>
      <c r="E40" s="22">
        <v>1820897</v>
      </c>
      <c r="F40" s="22"/>
      <c r="G40" s="22">
        <v>1325315</v>
      </c>
      <c r="H40" s="22"/>
      <c r="I40" s="22">
        <v>89616</v>
      </c>
      <c r="J40" s="22"/>
      <c r="K40" s="22">
        <v>71836</v>
      </c>
    </row>
    <row r="41" spans="1:11" ht="21.6" customHeight="1">
      <c r="A41" s="59" t="s">
        <v>36</v>
      </c>
      <c r="B41" s="5"/>
      <c r="C41" s="32"/>
      <c r="E41" s="22">
        <v>763079</v>
      </c>
      <c r="F41" s="22"/>
      <c r="G41" s="22">
        <v>822476</v>
      </c>
      <c r="H41" s="22"/>
      <c r="I41" s="22">
        <v>0</v>
      </c>
      <c r="J41" s="22"/>
      <c r="K41" s="22">
        <v>0</v>
      </c>
    </row>
    <row r="42" spans="1:11" ht="21.6" customHeight="1">
      <c r="A42" s="8" t="s">
        <v>37</v>
      </c>
      <c r="B42" s="5"/>
      <c r="C42" s="32"/>
      <c r="E42" s="22">
        <v>284759</v>
      </c>
      <c r="F42" s="22"/>
      <c r="G42" s="22">
        <v>284759</v>
      </c>
      <c r="H42" s="22"/>
      <c r="I42" s="22">
        <v>0</v>
      </c>
      <c r="J42" s="22"/>
      <c r="K42" s="22">
        <v>0</v>
      </c>
    </row>
    <row r="43" spans="1:11" ht="21.6" customHeight="1">
      <c r="A43" s="8" t="s">
        <v>38</v>
      </c>
      <c r="B43" s="5"/>
      <c r="C43" s="32"/>
      <c r="E43" s="22">
        <v>264173</v>
      </c>
      <c r="F43" s="22"/>
      <c r="G43" s="22">
        <v>278607</v>
      </c>
      <c r="H43" s="22"/>
      <c r="I43" s="22">
        <v>43337</v>
      </c>
      <c r="J43" s="22"/>
      <c r="K43" s="22">
        <v>46231</v>
      </c>
    </row>
    <row r="44" spans="1:11" ht="21.6" customHeight="1">
      <c r="A44" s="8" t="s">
        <v>39</v>
      </c>
      <c r="B44" s="5"/>
      <c r="C44" s="32"/>
      <c r="E44" s="22">
        <v>347367</v>
      </c>
      <c r="F44" s="22"/>
      <c r="G44" s="22">
        <v>347081</v>
      </c>
      <c r="H44" s="22"/>
      <c r="I44" s="22">
        <v>11630</v>
      </c>
      <c r="J44" s="22"/>
      <c r="K44" s="22">
        <v>11634</v>
      </c>
    </row>
    <row r="45" spans="1:11" ht="21.6" customHeight="1">
      <c r="A45" s="8" t="s">
        <v>40</v>
      </c>
      <c r="B45" s="5"/>
      <c r="C45" s="32"/>
      <c r="E45" s="22">
        <v>212230</v>
      </c>
      <c r="F45" s="22"/>
      <c r="G45" s="22">
        <v>200991</v>
      </c>
      <c r="H45" s="22"/>
      <c r="I45" s="22">
        <v>35877</v>
      </c>
      <c r="J45" s="22"/>
      <c r="K45" s="22">
        <v>32606</v>
      </c>
    </row>
    <row r="46" spans="1:11" ht="21.6" customHeight="1">
      <c r="A46" s="8" t="s">
        <v>41</v>
      </c>
      <c r="B46" s="5"/>
      <c r="C46" s="32"/>
      <c r="E46" s="66">
        <v>25442</v>
      </c>
      <c r="F46" s="22"/>
      <c r="G46" s="66">
        <v>28713</v>
      </c>
      <c r="H46" s="22"/>
      <c r="I46" s="66">
        <v>3</v>
      </c>
      <c r="J46" s="22"/>
      <c r="K46" s="66">
        <v>4</v>
      </c>
    </row>
    <row r="47" spans="1:11" ht="21.6" customHeight="1">
      <c r="A47" s="1" t="s">
        <v>42</v>
      </c>
      <c r="C47" s="32"/>
      <c r="E47" s="22">
        <f>SUM(E30:E46)</f>
        <v>51540074</v>
      </c>
      <c r="F47" s="22"/>
      <c r="G47" s="22">
        <f>SUM(G30:G46)</f>
        <v>51652351</v>
      </c>
      <c r="H47" s="22"/>
      <c r="I47" s="22">
        <f>SUM(I30:I46)</f>
        <v>27518796</v>
      </c>
      <c r="J47" s="22"/>
      <c r="K47" s="22">
        <f>SUM(K30:K46)</f>
        <v>26526489</v>
      </c>
    </row>
    <row r="48" spans="1:11" ht="21.6" customHeight="1" thickBot="1">
      <c r="A48" s="1" t="s">
        <v>43</v>
      </c>
      <c r="E48" s="67">
        <f>E47+E28</f>
        <v>60196920</v>
      </c>
      <c r="F48" s="22"/>
      <c r="G48" s="67">
        <f>G47+G28</f>
        <v>62239654</v>
      </c>
      <c r="H48" s="22"/>
      <c r="I48" s="67">
        <f>I47+I28</f>
        <v>28684844</v>
      </c>
      <c r="J48" s="22"/>
      <c r="K48" s="67">
        <f>K47+K28</f>
        <v>28742203</v>
      </c>
    </row>
    <row r="49" spans="1:11" ht="21.6" customHeight="1" thickTop="1">
      <c r="C49" s="9"/>
    </row>
    <row r="50" spans="1:11" ht="21.6" customHeight="1">
      <c r="A50" s="59" t="s">
        <v>44</v>
      </c>
      <c r="B50" s="14"/>
      <c r="C50" s="9"/>
    </row>
    <row r="51" spans="1:11" s="5" customFormat="1" ht="21.95" customHeight="1">
      <c r="A51" s="1" t="s">
        <v>265</v>
      </c>
      <c r="B51" s="2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A52" s="1" t="s">
        <v>45</v>
      </c>
      <c r="B52" s="4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1.95" customHeight="1">
      <c r="A53" s="6" t="s">
        <v>307</v>
      </c>
      <c r="B53" s="4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1.95" customHeight="1">
      <c r="B54" s="4"/>
      <c r="C54" s="3"/>
      <c r="D54" s="4"/>
      <c r="E54" s="4"/>
      <c r="F54" s="4"/>
      <c r="G54" s="4"/>
      <c r="H54" s="4"/>
      <c r="I54" s="4"/>
      <c r="J54" s="4"/>
      <c r="K54" s="7" t="s">
        <v>1</v>
      </c>
    </row>
    <row r="55" spans="1:11" ht="21.95" customHeight="1">
      <c r="E55" s="120" t="s">
        <v>2</v>
      </c>
      <c r="F55" s="120"/>
      <c r="G55" s="120"/>
      <c r="H55" s="4"/>
      <c r="I55" s="120" t="s">
        <v>3</v>
      </c>
      <c r="J55" s="120"/>
      <c r="K55" s="120"/>
    </row>
    <row r="56" spans="1:11" ht="21.95" customHeight="1">
      <c r="C56" s="11" t="s">
        <v>4</v>
      </c>
      <c r="E56" s="48" t="s">
        <v>308</v>
      </c>
      <c r="F56" s="10"/>
      <c r="G56" s="48" t="s">
        <v>306</v>
      </c>
      <c r="H56" s="10"/>
      <c r="I56" s="48" t="s">
        <v>308</v>
      </c>
      <c r="J56" s="10"/>
      <c r="K56" s="48" t="s">
        <v>306</v>
      </c>
    </row>
    <row r="57" spans="1:11" ht="21.95" customHeight="1">
      <c r="C57" s="11"/>
      <c r="E57" s="12" t="s">
        <v>5</v>
      </c>
      <c r="F57" s="10"/>
      <c r="G57" s="12" t="s">
        <v>6</v>
      </c>
      <c r="H57" s="10"/>
      <c r="I57" s="12" t="s">
        <v>5</v>
      </c>
      <c r="J57" s="13"/>
      <c r="K57" s="12" t="s">
        <v>6</v>
      </c>
    </row>
    <row r="58" spans="1:11" ht="21.95" customHeight="1">
      <c r="C58" s="11"/>
      <c r="E58" s="12" t="s">
        <v>7</v>
      </c>
      <c r="F58" s="10"/>
      <c r="G58" s="12"/>
      <c r="H58" s="10"/>
      <c r="I58" s="12" t="s">
        <v>7</v>
      </c>
      <c r="J58" s="13"/>
      <c r="K58" s="12"/>
    </row>
    <row r="59" spans="1:11" ht="21.95" customHeight="1">
      <c r="A59" s="1" t="s">
        <v>46</v>
      </c>
      <c r="C59" s="19"/>
    </row>
    <row r="60" spans="1:11" ht="21.95" customHeight="1">
      <c r="A60" s="1" t="s">
        <v>47</v>
      </c>
      <c r="C60" s="19"/>
    </row>
    <row r="61" spans="1:11" ht="21.95" customHeight="1">
      <c r="A61" s="8" t="s">
        <v>48</v>
      </c>
      <c r="C61" s="19"/>
    </row>
    <row r="62" spans="1:11" ht="21.95" customHeight="1">
      <c r="A62" s="8" t="s">
        <v>49</v>
      </c>
      <c r="B62" s="5"/>
      <c r="C62" s="32">
        <v>14</v>
      </c>
      <c r="E62" s="29">
        <v>1293982</v>
      </c>
      <c r="F62" s="29"/>
      <c r="G62" s="29">
        <v>1663953</v>
      </c>
      <c r="H62" s="29"/>
      <c r="I62" s="29">
        <v>200000</v>
      </c>
      <c r="J62" s="29"/>
      <c r="K62" s="29">
        <v>500000</v>
      </c>
    </row>
    <row r="63" spans="1:11" ht="21.95" customHeight="1">
      <c r="A63" s="8" t="s">
        <v>50</v>
      </c>
      <c r="C63" s="32">
        <v>2</v>
      </c>
      <c r="E63" s="29">
        <v>572678</v>
      </c>
      <c r="F63" s="29"/>
      <c r="G63" s="29">
        <v>519916</v>
      </c>
      <c r="H63" s="29"/>
      <c r="I63" s="29">
        <v>84800</v>
      </c>
      <c r="J63" s="29"/>
      <c r="K63" s="29">
        <v>82822</v>
      </c>
    </row>
    <row r="64" spans="1:11" ht="21.95" customHeight="1">
      <c r="A64" s="8" t="s">
        <v>51</v>
      </c>
      <c r="C64" s="32"/>
      <c r="E64" s="29">
        <v>265125</v>
      </c>
      <c r="F64" s="29"/>
      <c r="G64" s="29">
        <v>843822</v>
      </c>
      <c r="H64" s="29"/>
      <c r="I64" s="29">
        <v>0</v>
      </c>
      <c r="J64" s="29"/>
      <c r="K64" s="29">
        <v>0</v>
      </c>
    </row>
    <row r="65" spans="1:11" ht="21.95" customHeight="1">
      <c r="A65" s="8" t="s">
        <v>52</v>
      </c>
      <c r="C65" s="32"/>
      <c r="E65" s="88">
        <v>417199</v>
      </c>
      <c r="F65" s="88"/>
      <c r="G65" s="88">
        <v>450137</v>
      </c>
      <c r="H65" s="88"/>
      <c r="I65" s="29">
        <v>0</v>
      </c>
      <c r="J65" s="88"/>
      <c r="K65" s="29">
        <v>0</v>
      </c>
    </row>
    <row r="66" spans="1:11" ht="21.95" customHeight="1">
      <c r="A66" s="8" t="s">
        <v>53</v>
      </c>
      <c r="C66" s="32"/>
      <c r="E66" s="88">
        <v>274982</v>
      </c>
      <c r="F66" s="88"/>
      <c r="G66" s="88">
        <v>284363</v>
      </c>
      <c r="H66" s="88"/>
      <c r="I66" s="29">
        <v>0</v>
      </c>
      <c r="J66" s="88"/>
      <c r="K66" s="29">
        <v>0</v>
      </c>
    </row>
    <row r="67" spans="1:11" ht="21.95" customHeight="1">
      <c r="A67" s="8" t="s">
        <v>54</v>
      </c>
      <c r="B67" s="5"/>
      <c r="C67" s="32">
        <v>15</v>
      </c>
      <c r="E67" s="29">
        <v>721907</v>
      </c>
      <c r="F67" s="29"/>
      <c r="G67" s="29">
        <v>641860</v>
      </c>
      <c r="H67" s="29"/>
      <c r="I67" s="29">
        <v>0</v>
      </c>
      <c r="J67" s="29"/>
      <c r="K67" s="29">
        <v>0</v>
      </c>
    </row>
    <row r="68" spans="1:11" ht="21.95" customHeight="1">
      <c r="A68" s="18" t="s">
        <v>55</v>
      </c>
      <c r="B68" s="5"/>
      <c r="C68" s="32">
        <v>16</v>
      </c>
      <c r="E68" s="23">
        <v>456735</v>
      </c>
      <c r="F68" s="29"/>
      <c r="G68" s="29">
        <v>502270</v>
      </c>
      <c r="H68" s="29"/>
      <c r="I68" s="29">
        <v>18064</v>
      </c>
      <c r="J68" s="29"/>
      <c r="K68" s="29">
        <v>17641</v>
      </c>
    </row>
    <row r="69" spans="1:11" ht="21.95" customHeight="1">
      <c r="A69" s="8" t="s">
        <v>283</v>
      </c>
      <c r="B69" s="5"/>
      <c r="C69" s="32">
        <v>17</v>
      </c>
      <c r="E69" s="29">
        <v>4131102</v>
      </c>
      <c r="F69" s="29"/>
      <c r="G69" s="29">
        <v>5976479</v>
      </c>
      <c r="H69" s="29"/>
      <c r="I69" s="29">
        <v>2497585</v>
      </c>
      <c r="J69" s="29"/>
      <c r="K69" s="29">
        <v>2496253</v>
      </c>
    </row>
    <row r="70" spans="1:11" ht="21.95" customHeight="1">
      <c r="A70" s="8" t="s">
        <v>56</v>
      </c>
      <c r="B70" s="5"/>
      <c r="C70" s="32"/>
      <c r="E70" s="29">
        <v>316888</v>
      </c>
      <c r="F70" s="29"/>
      <c r="G70" s="29">
        <v>198987</v>
      </c>
      <c r="H70" s="29"/>
      <c r="I70" s="29">
        <v>0</v>
      </c>
      <c r="J70" s="29"/>
      <c r="K70" s="29">
        <v>0</v>
      </c>
    </row>
    <row r="71" spans="1:11" ht="21.95" customHeight="1">
      <c r="A71" s="8" t="s">
        <v>57</v>
      </c>
      <c r="C71" s="32"/>
      <c r="E71" s="29">
        <v>142302</v>
      </c>
      <c r="F71" s="29"/>
      <c r="G71" s="30">
        <v>140123</v>
      </c>
      <c r="H71" s="29"/>
      <c r="I71" s="30">
        <v>8469</v>
      </c>
      <c r="J71" s="29"/>
      <c r="K71" s="29">
        <v>8216</v>
      </c>
    </row>
    <row r="72" spans="1:11" ht="21.95" customHeight="1">
      <c r="A72" s="1" t="s">
        <v>58</v>
      </c>
      <c r="C72" s="32"/>
      <c r="E72" s="68">
        <f>SUM(E62:E71)</f>
        <v>8592900</v>
      </c>
      <c r="F72" s="29"/>
      <c r="G72" s="68">
        <f>SUM(G62:G71)</f>
        <v>11221910</v>
      </c>
      <c r="H72" s="29"/>
      <c r="I72" s="68">
        <f>SUM(I62:I71)</f>
        <v>2808918</v>
      </c>
      <c r="J72" s="29"/>
      <c r="K72" s="68">
        <f>SUM(K62:K71)</f>
        <v>3104932</v>
      </c>
    </row>
    <row r="73" spans="1:11" ht="21.95" customHeight="1">
      <c r="A73" s="1" t="s">
        <v>59</v>
      </c>
      <c r="C73" s="32"/>
      <c r="E73" s="29"/>
      <c r="F73" s="29"/>
      <c r="G73" s="29"/>
      <c r="H73" s="29"/>
      <c r="I73" s="29"/>
      <c r="J73" s="29"/>
      <c r="K73" s="29"/>
    </row>
    <row r="74" spans="1:11" ht="21.95" customHeight="1">
      <c r="A74" s="8" t="s">
        <v>60</v>
      </c>
      <c r="C74" s="32">
        <v>15</v>
      </c>
      <c r="E74" s="29">
        <v>1370114</v>
      </c>
      <c r="F74" s="29"/>
      <c r="G74" s="29">
        <v>1275372</v>
      </c>
      <c r="H74" s="29"/>
      <c r="I74" s="22">
        <v>0</v>
      </c>
      <c r="J74" s="29"/>
      <c r="K74" s="29">
        <v>0</v>
      </c>
    </row>
    <row r="75" spans="1:11" ht="21.95" customHeight="1">
      <c r="A75" s="8" t="s">
        <v>61</v>
      </c>
      <c r="C75" s="32">
        <v>16</v>
      </c>
      <c r="E75" s="29">
        <v>1172491</v>
      </c>
      <c r="F75" s="29"/>
      <c r="G75" s="29">
        <v>1204352</v>
      </c>
      <c r="H75" s="29"/>
      <c r="I75" s="29">
        <v>33277</v>
      </c>
      <c r="J75" s="29"/>
      <c r="K75" s="29">
        <v>38116</v>
      </c>
    </row>
    <row r="76" spans="1:11" ht="21.95" customHeight="1">
      <c r="A76" s="8" t="s">
        <v>284</v>
      </c>
      <c r="C76" s="32">
        <v>17</v>
      </c>
      <c r="E76" s="29">
        <v>15227811</v>
      </c>
      <c r="F76" s="29"/>
      <c r="G76" s="29">
        <v>15220495</v>
      </c>
      <c r="H76" s="29"/>
      <c r="I76" s="29">
        <v>6960216</v>
      </c>
      <c r="J76" s="29"/>
      <c r="K76" s="29">
        <v>6957187</v>
      </c>
    </row>
    <row r="77" spans="1:11" ht="21.95" customHeight="1">
      <c r="A77" s="8" t="s">
        <v>62</v>
      </c>
      <c r="C77" s="32" t="s">
        <v>321</v>
      </c>
      <c r="E77" s="88">
        <v>201973</v>
      </c>
      <c r="F77" s="88"/>
      <c r="G77" s="88">
        <v>218330</v>
      </c>
      <c r="H77" s="88"/>
      <c r="I77" s="22">
        <v>0</v>
      </c>
      <c r="J77" s="88"/>
      <c r="K77" s="22">
        <v>0</v>
      </c>
    </row>
    <row r="78" spans="1:11" ht="21.95" customHeight="1">
      <c r="A78" s="8" t="s">
        <v>63</v>
      </c>
      <c r="C78" s="32"/>
      <c r="E78" s="29">
        <v>36776</v>
      </c>
      <c r="F78" s="29"/>
      <c r="G78" s="29">
        <v>35409</v>
      </c>
      <c r="H78" s="29"/>
      <c r="I78" s="29">
        <v>8564</v>
      </c>
      <c r="J78" s="29"/>
      <c r="K78" s="29">
        <v>8328</v>
      </c>
    </row>
    <row r="79" spans="1:11" ht="21.95" customHeight="1">
      <c r="A79" s="8" t="s">
        <v>64</v>
      </c>
      <c r="C79" s="32">
        <v>2</v>
      </c>
      <c r="E79" s="29">
        <v>98940</v>
      </c>
      <c r="F79" s="29"/>
      <c r="G79" s="29">
        <v>99515</v>
      </c>
      <c r="H79" s="29"/>
      <c r="I79" s="29">
        <v>14196</v>
      </c>
      <c r="J79" s="29"/>
      <c r="K79" s="29">
        <v>13994</v>
      </c>
    </row>
    <row r="80" spans="1:11" ht="21.95" customHeight="1">
      <c r="A80" s="8" t="s">
        <v>65</v>
      </c>
      <c r="C80" s="32"/>
      <c r="E80" s="29">
        <v>150341</v>
      </c>
      <c r="F80" s="29"/>
      <c r="G80" s="29">
        <v>158352</v>
      </c>
      <c r="H80" s="29"/>
      <c r="I80" s="29">
        <v>0</v>
      </c>
      <c r="J80" s="29"/>
      <c r="K80" s="29">
        <v>0</v>
      </c>
    </row>
    <row r="81" spans="1:11" ht="21.95" customHeight="1">
      <c r="A81" s="8" t="s">
        <v>66</v>
      </c>
      <c r="C81" s="32"/>
      <c r="E81" s="29">
        <v>8269</v>
      </c>
      <c r="F81" s="29"/>
      <c r="G81" s="29">
        <v>8063</v>
      </c>
      <c r="H81" s="29"/>
      <c r="I81" s="29">
        <v>0</v>
      </c>
      <c r="J81" s="80"/>
      <c r="K81" s="80">
        <v>0</v>
      </c>
    </row>
    <row r="82" spans="1:11" ht="21.95" customHeight="1">
      <c r="A82" s="8" t="s">
        <v>67</v>
      </c>
      <c r="C82" s="32"/>
      <c r="E82" s="30">
        <v>178995</v>
      </c>
      <c r="F82" s="29"/>
      <c r="G82" s="30">
        <v>70037</v>
      </c>
      <c r="H82" s="29"/>
      <c r="I82" s="30">
        <v>610</v>
      </c>
      <c r="J82" s="29"/>
      <c r="K82" s="30">
        <v>659</v>
      </c>
    </row>
    <row r="83" spans="1:11" ht="21.95" customHeight="1">
      <c r="A83" s="1" t="s">
        <v>68</v>
      </c>
      <c r="C83" s="32"/>
      <c r="E83" s="29">
        <f>SUM(E74:E82)</f>
        <v>18445710</v>
      </c>
      <c r="F83" s="29"/>
      <c r="G83" s="29">
        <f>SUM(G74:G82)</f>
        <v>18289925</v>
      </c>
      <c r="H83" s="29"/>
      <c r="I83" s="29">
        <f>SUM(I74:I82)</f>
        <v>7016863</v>
      </c>
      <c r="J83" s="29"/>
      <c r="K83" s="29">
        <f>SUM(K74:K82)</f>
        <v>7018284</v>
      </c>
    </row>
    <row r="84" spans="1:11" ht="21.95" customHeight="1">
      <c r="A84" s="1" t="s">
        <v>69</v>
      </c>
      <c r="E84" s="68">
        <f>E83+E72</f>
        <v>27038610</v>
      </c>
      <c r="F84" s="29"/>
      <c r="G84" s="68">
        <f>G83+G72</f>
        <v>29511835</v>
      </c>
      <c r="H84" s="29"/>
      <c r="I84" s="68">
        <f>I83+I72</f>
        <v>9825781</v>
      </c>
      <c r="J84" s="29"/>
      <c r="K84" s="68">
        <f>K83+K72</f>
        <v>10123216</v>
      </c>
    </row>
    <row r="85" spans="1:11" ht="21.95" customHeight="1">
      <c r="A85" s="59"/>
      <c r="B85" s="14"/>
      <c r="C85" s="9"/>
    </row>
    <row r="86" spans="1:11" ht="21.95" customHeight="1">
      <c r="A86" s="59" t="s">
        <v>44</v>
      </c>
      <c r="B86" s="14"/>
      <c r="C86" s="9"/>
    </row>
    <row r="87" spans="1:11" s="5" customFormat="1" ht="21.95" customHeight="1">
      <c r="A87" s="1" t="s">
        <v>265</v>
      </c>
      <c r="B87" s="2"/>
      <c r="J87" s="4"/>
      <c r="K87" s="4"/>
    </row>
    <row r="88" spans="1:11" s="5" customFormat="1" ht="21.95" customHeight="1">
      <c r="A88" s="1" t="s">
        <v>45</v>
      </c>
      <c r="B88" s="4"/>
      <c r="J88" s="4"/>
      <c r="K88" s="4"/>
    </row>
    <row r="89" spans="1:11" s="5" customFormat="1" ht="21.95" customHeight="1">
      <c r="A89" s="6" t="s">
        <v>307</v>
      </c>
      <c r="B89" s="4"/>
      <c r="C89" s="3"/>
      <c r="D89" s="4"/>
      <c r="E89" s="4"/>
      <c r="F89" s="4"/>
      <c r="G89" s="4"/>
      <c r="H89" s="4"/>
      <c r="I89" s="4"/>
      <c r="J89" s="4"/>
      <c r="K89" s="4"/>
    </row>
    <row r="90" spans="1:11" s="5" customFormat="1" ht="21.95" customHeight="1">
      <c r="B90" s="4"/>
      <c r="C90" s="3"/>
      <c r="D90" s="4"/>
      <c r="E90" s="4"/>
      <c r="F90" s="4"/>
      <c r="G90" s="4"/>
      <c r="H90" s="4"/>
      <c r="I90" s="4"/>
      <c r="J90" s="4"/>
      <c r="K90" s="7" t="s">
        <v>1</v>
      </c>
    </row>
    <row r="91" spans="1:11" ht="21.95" customHeight="1">
      <c r="E91" s="120" t="s">
        <v>2</v>
      </c>
      <c r="F91" s="120"/>
      <c r="G91" s="120"/>
      <c r="H91" s="4"/>
      <c r="I91" s="120" t="s">
        <v>3</v>
      </c>
      <c r="J91" s="120"/>
      <c r="K91" s="120"/>
    </row>
    <row r="92" spans="1:11" ht="21.95" customHeight="1">
      <c r="C92" s="11" t="s">
        <v>4</v>
      </c>
      <c r="E92" s="48" t="s">
        <v>308</v>
      </c>
      <c r="F92" s="10"/>
      <c r="G92" s="48" t="s">
        <v>306</v>
      </c>
      <c r="H92" s="10"/>
      <c r="I92" s="48" t="s">
        <v>308</v>
      </c>
      <c r="J92" s="10"/>
      <c r="K92" s="48" t="s">
        <v>306</v>
      </c>
    </row>
    <row r="93" spans="1:11" ht="21.95" customHeight="1">
      <c r="C93" s="11"/>
      <c r="E93" s="12" t="s">
        <v>5</v>
      </c>
      <c r="F93" s="10"/>
      <c r="G93" s="12" t="s">
        <v>6</v>
      </c>
      <c r="H93" s="10"/>
      <c r="I93" s="12" t="s">
        <v>5</v>
      </c>
      <c r="J93" s="13"/>
      <c r="K93" s="12" t="s">
        <v>6</v>
      </c>
    </row>
    <row r="94" spans="1:11" ht="21.95" customHeight="1">
      <c r="C94" s="11"/>
      <c r="E94" s="12" t="s">
        <v>7</v>
      </c>
      <c r="F94" s="10"/>
      <c r="G94" s="12"/>
      <c r="H94" s="10"/>
      <c r="I94" s="12" t="s">
        <v>7</v>
      </c>
      <c r="J94" s="13"/>
      <c r="K94" s="12"/>
    </row>
    <row r="95" spans="1:11" ht="21.95" customHeight="1">
      <c r="A95" s="1" t="s">
        <v>70</v>
      </c>
      <c r="E95" s="16"/>
      <c r="F95" s="16"/>
      <c r="G95" s="16"/>
      <c r="H95" s="16"/>
      <c r="I95" s="16"/>
      <c r="J95" s="16"/>
      <c r="K95" s="16"/>
    </row>
    <row r="96" spans="1:11" ht="21.95" customHeight="1">
      <c r="A96" s="8" t="s">
        <v>71</v>
      </c>
      <c r="C96" s="32"/>
      <c r="E96" s="16"/>
      <c r="F96" s="16"/>
      <c r="G96" s="16"/>
      <c r="J96" s="16"/>
      <c r="K96" s="16"/>
    </row>
    <row r="97" spans="1:11" ht="21.95" customHeight="1">
      <c r="A97" s="8" t="s">
        <v>72</v>
      </c>
      <c r="B97" s="14"/>
      <c r="C97" s="32"/>
      <c r="E97" s="16"/>
      <c r="F97" s="16"/>
      <c r="G97" s="16"/>
      <c r="J97" s="16"/>
      <c r="K97" s="16"/>
    </row>
    <row r="98" spans="1:11" ht="21.95" customHeight="1" thickBot="1">
      <c r="A98" s="8" t="s">
        <v>73</v>
      </c>
      <c r="B98" s="14"/>
      <c r="C98" s="32"/>
      <c r="E98" s="63">
        <v>1558820</v>
      </c>
      <c r="F98" s="16"/>
      <c r="G98" s="63">
        <v>1558820</v>
      </c>
      <c r="H98" s="16"/>
      <c r="I98" s="63">
        <v>1558820</v>
      </c>
      <c r="K98" s="63">
        <v>1558820</v>
      </c>
    </row>
    <row r="99" spans="1:11" ht="21.95" customHeight="1" thickTop="1">
      <c r="A99" s="8" t="s">
        <v>74</v>
      </c>
      <c r="B99" s="14"/>
      <c r="C99" s="32"/>
      <c r="E99" s="16"/>
      <c r="F99" s="16"/>
      <c r="G99" s="16"/>
      <c r="H99" s="16"/>
      <c r="I99" s="16"/>
      <c r="K99" s="16"/>
    </row>
    <row r="100" spans="1:11" ht="21.95" customHeight="1">
      <c r="A100" s="8" t="s">
        <v>382</v>
      </c>
      <c r="B100" s="14"/>
      <c r="C100" s="32"/>
      <c r="E100" s="16">
        <v>1457625</v>
      </c>
      <c r="F100" s="16"/>
      <c r="G100" s="16">
        <v>1457625</v>
      </c>
      <c r="H100" s="16"/>
      <c r="I100" s="16">
        <v>1457625</v>
      </c>
      <c r="K100" s="16">
        <v>1457625</v>
      </c>
    </row>
    <row r="101" spans="1:11" ht="21.95" customHeight="1">
      <c r="A101" s="8" t="s">
        <v>75</v>
      </c>
      <c r="E101" s="9">
        <v>13470882</v>
      </c>
      <c r="F101" s="16"/>
      <c r="G101" s="9">
        <v>13470882</v>
      </c>
      <c r="H101" s="16"/>
      <c r="I101" s="9">
        <v>13470882</v>
      </c>
      <c r="K101" s="9">
        <v>13470882</v>
      </c>
    </row>
    <row r="102" spans="1:11" ht="21.95" customHeight="1">
      <c r="A102" s="8" t="s">
        <v>388</v>
      </c>
    </row>
    <row r="103" spans="1:11" ht="21.95" customHeight="1">
      <c r="A103" s="8" t="s">
        <v>76</v>
      </c>
      <c r="C103" s="32">
        <v>9</v>
      </c>
      <c r="E103" s="9">
        <v>2507922</v>
      </c>
      <c r="F103" s="16"/>
      <c r="G103" s="9">
        <v>2488074</v>
      </c>
      <c r="H103" s="16"/>
      <c r="I103" s="9">
        <v>2507922</v>
      </c>
      <c r="K103" s="9">
        <v>2488074</v>
      </c>
    </row>
    <row r="104" spans="1:11" ht="21.95" customHeight="1">
      <c r="A104" s="8" t="s">
        <v>77</v>
      </c>
      <c r="C104" s="32"/>
      <c r="F104" s="16"/>
      <c r="H104" s="16"/>
    </row>
    <row r="105" spans="1:11" ht="21.95" customHeight="1">
      <c r="A105" s="8" t="s">
        <v>78</v>
      </c>
      <c r="C105" s="32"/>
      <c r="E105" s="9">
        <v>624305</v>
      </c>
      <c r="F105" s="16"/>
      <c r="G105" s="9">
        <v>624305</v>
      </c>
      <c r="H105" s="16"/>
      <c r="I105" s="9">
        <v>624305</v>
      </c>
      <c r="K105" s="9">
        <v>624305</v>
      </c>
    </row>
    <row r="106" spans="1:11" ht="21.95" customHeight="1">
      <c r="A106" s="8" t="s">
        <v>79</v>
      </c>
    </row>
    <row r="107" spans="1:11" ht="21.95" customHeight="1">
      <c r="A107" s="8" t="s">
        <v>80</v>
      </c>
      <c r="C107" s="32"/>
      <c r="E107" s="22">
        <v>-901</v>
      </c>
      <c r="F107" s="16"/>
      <c r="G107" s="9">
        <v>-901</v>
      </c>
      <c r="H107" s="16"/>
      <c r="I107" s="9">
        <v>-901</v>
      </c>
      <c r="K107" s="9">
        <v>-901</v>
      </c>
    </row>
    <row r="108" spans="1:11" ht="21.95" customHeight="1">
      <c r="A108" s="8" t="s">
        <v>81</v>
      </c>
      <c r="C108" s="32">
        <v>19</v>
      </c>
      <c r="E108" s="22">
        <v>3756</v>
      </c>
      <c r="F108" s="22"/>
      <c r="G108" s="22">
        <v>0</v>
      </c>
      <c r="H108" s="22"/>
      <c r="I108" s="22">
        <v>3756</v>
      </c>
      <c r="J108" s="22"/>
      <c r="K108" s="22">
        <v>0</v>
      </c>
    </row>
    <row r="109" spans="1:11" ht="21.95" customHeight="1">
      <c r="A109" s="8" t="s">
        <v>82</v>
      </c>
      <c r="B109" s="14"/>
      <c r="C109" s="32"/>
      <c r="E109" s="22"/>
      <c r="F109" s="22"/>
      <c r="G109" s="22"/>
      <c r="H109" s="22"/>
      <c r="I109" s="22"/>
      <c r="J109" s="22"/>
      <c r="K109" s="22"/>
    </row>
    <row r="110" spans="1:11" ht="21.95" customHeight="1">
      <c r="A110" s="8" t="s">
        <v>313</v>
      </c>
      <c r="B110" s="5"/>
      <c r="K110" s="16"/>
    </row>
    <row r="111" spans="1:11" ht="21.95" customHeight="1">
      <c r="A111" s="8" t="s">
        <v>314</v>
      </c>
      <c r="B111" s="5"/>
      <c r="C111" s="32"/>
      <c r="E111" s="22">
        <v>155882</v>
      </c>
      <c r="F111" s="22"/>
      <c r="G111" s="16">
        <v>155882</v>
      </c>
      <c r="H111" s="16"/>
      <c r="I111" s="16">
        <v>155882</v>
      </c>
      <c r="K111" s="16">
        <v>155882</v>
      </c>
    </row>
    <row r="112" spans="1:11" ht="21.95" customHeight="1">
      <c r="A112" s="8" t="s">
        <v>315</v>
      </c>
      <c r="B112" s="5"/>
      <c r="C112" s="32"/>
      <c r="E112" s="16">
        <v>128970</v>
      </c>
      <c r="F112" s="16"/>
      <c r="G112" s="16">
        <v>128970</v>
      </c>
      <c r="H112" s="16"/>
      <c r="I112" s="22">
        <v>128970</v>
      </c>
      <c r="K112" s="16">
        <v>128970</v>
      </c>
    </row>
    <row r="113" spans="1:11" ht="21.95" customHeight="1">
      <c r="A113" s="8" t="s">
        <v>83</v>
      </c>
      <c r="B113" s="5"/>
      <c r="E113" s="16">
        <v>685993</v>
      </c>
      <c r="F113" s="16"/>
      <c r="G113" s="16">
        <v>450167</v>
      </c>
      <c r="H113" s="16"/>
      <c r="I113" s="16">
        <v>744177</v>
      </c>
      <c r="K113" s="16">
        <v>508351</v>
      </c>
    </row>
    <row r="114" spans="1:11" ht="21.95" customHeight="1">
      <c r="A114" s="18" t="s">
        <v>316</v>
      </c>
      <c r="B114" s="5"/>
      <c r="C114" s="32"/>
      <c r="E114" s="16">
        <v>-128970</v>
      </c>
      <c r="F114" s="16"/>
      <c r="G114" s="16">
        <v>-128970</v>
      </c>
      <c r="H114" s="16"/>
      <c r="I114" s="22">
        <v>-128970</v>
      </c>
      <c r="K114" s="16">
        <v>-128970</v>
      </c>
    </row>
    <row r="115" spans="1:11" ht="21.95" customHeight="1">
      <c r="A115" s="8" t="s">
        <v>84</v>
      </c>
      <c r="B115" s="5"/>
      <c r="C115" s="9"/>
      <c r="E115" s="69">
        <v>-46401</v>
      </c>
      <c r="F115" s="16"/>
      <c r="G115" s="69">
        <v>-27047</v>
      </c>
      <c r="H115" s="16"/>
      <c r="I115" s="69">
        <v>-104585</v>
      </c>
      <c r="K115" s="69">
        <v>-85231</v>
      </c>
    </row>
    <row r="116" spans="1:11" ht="21.95" customHeight="1">
      <c r="A116" s="8" t="s">
        <v>85</v>
      </c>
      <c r="B116" s="5"/>
      <c r="E116" s="16">
        <f>SUM(E100:E115)</f>
        <v>18859063</v>
      </c>
      <c r="F116" s="16"/>
      <c r="G116" s="16">
        <f>SUM(G100:G115)</f>
        <v>18618987</v>
      </c>
      <c r="H116" s="16"/>
      <c r="I116" s="16">
        <f>SUM(I100:I115)</f>
        <v>18859063</v>
      </c>
      <c r="K116" s="16">
        <f>SUM(K100:K115)</f>
        <v>18618987</v>
      </c>
    </row>
    <row r="117" spans="1:11" ht="21.95" customHeight="1">
      <c r="A117" s="8" t="s">
        <v>86</v>
      </c>
      <c r="B117" s="5"/>
      <c r="E117" s="69">
        <v>14299247</v>
      </c>
      <c r="F117" s="16"/>
      <c r="G117" s="69">
        <v>14108832</v>
      </c>
      <c r="H117" s="16"/>
      <c r="I117" s="66">
        <v>0</v>
      </c>
      <c r="K117" s="66">
        <v>0</v>
      </c>
    </row>
    <row r="118" spans="1:11" ht="21.95" customHeight="1">
      <c r="A118" s="1" t="s">
        <v>87</v>
      </c>
      <c r="B118" s="14"/>
      <c r="E118" s="69">
        <f>SUM(E116:E117)</f>
        <v>33158310</v>
      </c>
      <c r="F118" s="16"/>
      <c r="G118" s="69">
        <f>SUM(G116:G117)</f>
        <v>32727819</v>
      </c>
      <c r="H118" s="16"/>
      <c r="I118" s="69">
        <f>SUM(I116:I117)</f>
        <v>18859063</v>
      </c>
      <c r="K118" s="69">
        <f>SUM(K116:K117)</f>
        <v>18618987</v>
      </c>
    </row>
    <row r="119" spans="1:11" ht="21.95" customHeight="1" thickBot="1">
      <c r="A119" s="1" t="s">
        <v>88</v>
      </c>
      <c r="E119" s="63">
        <f>E118+E84</f>
        <v>60196920</v>
      </c>
      <c r="F119" s="16"/>
      <c r="G119" s="63">
        <f>G118+G84</f>
        <v>62239654</v>
      </c>
      <c r="H119" s="16"/>
      <c r="I119" s="63">
        <f>I118+I84</f>
        <v>28684844</v>
      </c>
      <c r="K119" s="63">
        <f>K118+K84</f>
        <v>28742203</v>
      </c>
    </row>
    <row r="120" spans="1:11" ht="21.95" customHeight="1" thickTop="1">
      <c r="E120" s="16">
        <f>SUM(E119-E48)</f>
        <v>0</v>
      </c>
      <c r="G120" s="16">
        <f>SUM(G119-G48)</f>
        <v>0</v>
      </c>
      <c r="I120" s="16">
        <f>SUM(I119-I48)</f>
        <v>0</v>
      </c>
      <c r="K120" s="16">
        <f>SUM(K119-K48)</f>
        <v>0</v>
      </c>
    </row>
    <row r="121" spans="1:11" ht="21.95" customHeight="1">
      <c r="A121" s="59" t="s">
        <v>44</v>
      </c>
      <c r="B121" s="14"/>
      <c r="C121" s="17"/>
    </row>
    <row r="122" spans="1:11" ht="21.95" customHeight="1">
      <c r="A122" s="59"/>
      <c r="B122" s="14"/>
      <c r="C122" s="17"/>
      <c r="E122" s="16"/>
      <c r="G122" s="16"/>
      <c r="K122" s="16"/>
    </row>
    <row r="123" spans="1:11" ht="21.95" customHeight="1">
      <c r="A123" s="60"/>
      <c r="C123" s="17"/>
    </row>
    <row r="124" spans="1:11" ht="21.95" customHeight="1">
      <c r="A124" s="59"/>
      <c r="B124" s="14"/>
      <c r="C124" s="17"/>
    </row>
    <row r="125" spans="1:11" ht="21.95" customHeight="1">
      <c r="A125" s="59"/>
      <c r="B125" s="18" t="s">
        <v>89</v>
      </c>
      <c r="C125" s="9"/>
    </row>
    <row r="126" spans="1:11" ht="21.95" customHeight="1">
      <c r="A126" s="60"/>
      <c r="C126" s="19"/>
    </row>
    <row r="127" spans="1:11" ht="21.95" customHeight="1">
      <c r="C127" s="19"/>
    </row>
  </sheetData>
  <mergeCells count="6">
    <mergeCell ref="E5:G5"/>
    <mergeCell ref="I5:K5"/>
    <mergeCell ref="E55:G55"/>
    <mergeCell ref="I55:K55"/>
    <mergeCell ref="E91:G91"/>
    <mergeCell ref="I91:K91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scaleWithDoc="0" alignWithMargins="0"/>
  <rowBreaks count="2" manualBreakCount="2">
    <brk id="50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3"/>
  <sheetViews>
    <sheetView showGridLines="0" topLeftCell="A17" zoomScaleNormal="100" zoomScaleSheetLayoutView="70" workbookViewId="0">
      <selection activeCell="E33" sqref="E33"/>
    </sheetView>
  </sheetViews>
  <sheetFormatPr defaultColWidth="10.7109375" defaultRowHeight="21.95" customHeight="1"/>
  <cols>
    <col min="1" max="1" width="50.85546875" style="8" customWidth="1"/>
    <col min="2" max="2" width="1.7109375" style="9" customWidth="1"/>
    <col min="3" max="3" width="5.710937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9.7" customHeight="1">
      <c r="A1" s="1" t="s">
        <v>265</v>
      </c>
      <c r="B1" s="2"/>
      <c r="C1" s="3"/>
      <c r="D1" s="4"/>
      <c r="E1" s="4"/>
      <c r="F1" s="4"/>
      <c r="G1" s="4"/>
      <c r="H1" s="4"/>
      <c r="I1" s="4"/>
      <c r="J1" s="4"/>
      <c r="K1" s="16" t="s">
        <v>90</v>
      </c>
    </row>
    <row r="2" spans="1:11" s="5" customFormat="1" ht="19.7" customHeight="1">
      <c r="A2" s="1" t="s">
        <v>91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9.7" customHeight="1">
      <c r="A3" s="1" t="s">
        <v>317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9.7" customHeight="1">
      <c r="B4" s="4"/>
      <c r="C4" s="3"/>
      <c r="D4" s="4"/>
      <c r="E4" s="4"/>
      <c r="F4" s="4"/>
      <c r="G4" s="4"/>
      <c r="H4" s="4"/>
      <c r="I4" s="4"/>
      <c r="J4" s="4"/>
      <c r="K4" s="7" t="s">
        <v>92</v>
      </c>
    </row>
    <row r="5" spans="1:11" ht="19.7" customHeight="1">
      <c r="E5" s="85"/>
      <c r="F5" s="85" t="s">
        <v>2</v>
      </c>
      <c r="G5" s="85"/>
      <c r="H5" s="20"/>
      <c r="I5" s="85"/>
      <c r="J5" s="85" t="s">
        <v>3</v>
      </c>
      <c r="K5" s="85"/>
    </row>
    <row r="6" spans="1:11" ht="19.7" customHeight="1">
      <c r="C6" s="49" t="s">
        <v>4</v>
      </c>
      <c r="E6" s="49">
        <v>2024</v>
      </c>
      <c r="F6" s="21"/>
      <c r="G6" s="49">
        <v>2023</v>
      </c>
      <c r="H6" s="21"/>
      <c r="I6" s="49">
        <v>2024</v>
      </c>
      <c r="J6" s="21"/>
      <c r="K6" s="49">
        <v>2023</v>
      </c>
    </row>
    <row r="7" spans="1:11" ht="19.7" customHeight="1">
      <c r="A7" s="1" t="s">
        <v>93</v>
      </c>
      <c r="C7" s="49"/>
      <c r="E7" s="49"/>
      <c r="F7" s="21"/>
      <c r="G7" s="49"/>
      <c r="H7" s="21"/>
      <c r="I7" s="49"/>
      <c r="J7" s="21"/>
      <c r="K7" s="49"/>
    </row>
    <row r="8" spans="1:11" ht="19.7" customHeight="1">
      <c r="A8" s="1" t="s">
        <v>94</v>
      </c>
      <c r="H8" s="31"/>
    </row>
    <row r="9" spans="1:11" ht="19.7" customHeight="1">
      <c r="A9" s="8" t="s">
        <v>95</v>
      </c>
      <c r="B9" s="5"/>
      <c r="C9" s="32">
        <v>21</v>
      </c>
      <c r="E9" s="88">
        <v>2296244</v>
      </c>
      <c r="F9" s="88"/>
      <c r="G9" s="88">
        <v>2244835</v>
      </c>
      <c r="H9" s="88"/>
      <c r="I9" s="33">
        <v>0</v>
      </c>
      <c r="J9" s="88"/>
      <c r="K9" s="33">
        <v>0</v>
      </c>
    </row>
    <row r="10" spans="1:11" ht="19.7" customHeight="1">
      <c r="A10" s="8" t="s">
        <v>366</v>
      </c>
      <c r="B10" s="5"/>
      <c r="C10" s="54"/>
      <c r="J10" s="88"/>
    </row>
    <row r="11" spans="1:11" ht="19.7" customHeight="1">
      <c r="A11" s="8" t="s">
        <v>367</v>
      </c>
      <c r="B11" s="5"/>
      <c r="C11" s="54"/>
      <c r="E11" s="88">
        <v>930879</v>
      </c>
      <c r="F11" s="88"/>
      <c r="G11" s="88">
        <v>712567</v>
      </c>
      <c r="H11" s="88"/>
      <c r="I11" s="33">
        <v>0</v>
      </c>
      <c r="J11" s="88"/>
      <c r="K11" s="33">
        <v>0</v>
      </c>
    </row>
    <row r="12" spans="1:11" ht="19.7" customHeight="1">
      <c r="A12" s="8" t="s">
        <v>368</v>
      </c>
      <c r="B12" s="5"/>
      <c r="C12" s="32"/>
      <c r="J12" s="88"/>
      <c r="K12" s="33"/>
    </row>
    <row r="13" spans="1:11" ht="19.7" customHeight="1">
      <c r="A13" s="8" t="s">
        <v>96</v>
      </c>
      <c r="B13" s="5"/>
      <c r="C13" s="32"/>
      <c r="E13" s="88">
        <v>198143</v>
      </c>
      <c r="F13" s="88"/>
      <c r="G13" s="88">
        <v>257245</v>
      </c>
      <c r="H13" s="88"/>
      <c r="I13" s="33">
        <v>0</v>
      </c>
      <c r="J13" s="88"/>
      <c r="K13" s="33">
        <v>0</v>
      </c>
    </row>
    <row r="14" spans="1:11" ht="19.7" customHeight="1">
      <c r="A14" s="8" t="s">
        <v>97</v>
      </c>
      <c r="B14" s="5"/>
      <c r="C14" s="32"/>
      <c r="E14" s="88">
        <v>92520</v>
      </c>
      <c r="F14" s="88"/>
      <c r="G14" s="88">
        <v>88107</v>
      </c>
      <c r="H14" s="88"/>
      <c r="I14" s="88">
        <v>17918</v>
      </c>
      <c r="J14" s="88"/>
      <c r="K14" s="88">
        <v>16778</v>
      </c>
    </row>
    <row r="15" spans="1:11" ht="19.7" customHeight="1">
      <c r="A15" s="8" t="s">
        <v>98</v>
      </c>
      <c r="B15" s="5"/>
      <c r="C15" s="32"/>
      <c r="E15" s="87">
        <v>56784</v>
      </c>
      <c r="F15" s="88"/>
      <c r="G15" s="87">
        <v>74677</v>
      </c>
      <c r="H15" s="88"/>
      <c r="I15" s="34">
        <v>0</v>
      </c>
      <c r="J15" s="88"/>
      <c r="K15" s="34">
        <v>0</v>
      </c>
    </row>
    <row r="16" spans="1:11" ht="19.7" customHeight="1">
      <c r="A16" s="1" t="s">
        <v>99</v>
      </c>
      <c r="E16" s="34">
        <f>SUM(E9:E15)</f>
        <v>3574570</v>
      </c>
      <c r="F16" s="88"/>
      <c r="G16" s="34">
        <f>SUM(G9:G15)</f>
        <v>3377431</v>
      </c>
      <c r="H16" s="88"/>
      <c r="I16" s="34">
        <f>SUM(I9:I15)</f>
        <v>17918</v>
      </c>
      <c r="J16" s="88"/>
      <c r="K16" s="34">
        <f>SUM(K9:K15)</f>
        <v>16778</v>
      </c>
    </row>
    <row r="17" spans="1:11" ht="19.7" customHeight="1">
      <c r="A17" s="1" t="s">
        <v>100</v>
      </c>
      <c r="E17" s="88"/>
      <c r="F17" s="88"/>
      <c r="G17" s="88"/>
      <c r="H17" s="88"/>
      <c r="I17" s="88"/>
      <c r="J17" s="88"/>
      <c r="K17" s="88"/>
    </row>
    <row r="18" spans="1:11" ht="19.7" customHeight="1">
      <c r="A18" s="8" t="s">
        <v>101</v>
      </c>
      <c r="B18" s="5"/>
      <c r="C18" s="54"/>
      <c r="E18" s="88">
        <v>1944568</v>
      </c>
      <c r="F18" s="88"/>
      <c r="G18" s="88">
        <v>1873123</v>
      </c>
      <c r="H18" s="88"/>
      <c r="I18" s="33">
        <v>0</v>
      </c>
      <c r="J18" s="88"/>
      <c r="K18" s="33">
        <v>0</v>
      </c>
    </row>
    <row r="19" spans="1:11" ht="19.7" customHeight="1">
      <c r="A19" s="8" t="s">
        <v>102</v>
      </c>
      <c r="B19" s="5"/>
      <c r="C19" s="54"/>
      <c r="E19" s="88">
        <v>348000</v>
      </c>
      <c r="F19" s="88"/>
      <c r="G19" s="88">
        <v>299050</v>
      </c>
      <c r="H19" s="88"/>
      <c r="I19" s="33">
        <v>0</v>
      </c>
      <c r="J19" s="88"/>
      <c r="K19" s="33">
        <v>0</v>
      </c>
    </row>
    <row r="20" spans="1:11" ht="19.7" customHeight="1">
      <c r="A20" s="8" t="s">
        <v>103</v>
      </c>
      <c r="B20" s="5"/>
      <c r="C20" s="54"/>
      <c r="E20" s="88">
        <v>27403</v>
      </c>
      <c r="F20" s="88"/>
      <c r="G20" s="88">
        <v>25565</v>
      </c>
      <c r="H20" s="88"/>
      <c r="I20" s="88">
        <v>4952</v>
      </c>
      <c r="J20" s="88"/>
      <c r="K20" s="88">
        <v>4216</v>
      </c>
    </row>
    <row r="21" spans="1:11" ht="19.7" customHeight="1">
      <c r="A21" s="8" t="s">
        <v>104</v>
      </c>
      <c r="B21" s="5"/>
      <c r="C21" s="32"/>
      <c r="E21" s="88">
        <v>45171</v>
      </c>
      <c r="F21" s="88"/>
      <c r="G21" s="88">
        <v>57210</v>
      </c>
      <c r="H21" s="88"/>
      <c r="I21" s="34">
        <v>0</v>
      </c>
      <c r="J21" s="88"/>
      <c r="K21" s="34">
        <v>0</v>
      </c>
    </row>
    <row r="22" spans="1:11" ht="19.7" customHeight="1">
      <c r="A22" s="1" t="s">
        <v>105</v>
      </c>
      <c r="C22" s="54"/>
      <c r="E22" s="86">
        <f>SUM(E18:E21)</f>
        <v>2365142</v>
      </c>
      <c r="F22" s="88"/>
      <c r="G22" s="86">
        <f>SUM(G18:G21)</f>
        <v>2254948</v>
      </c>
      <c r="H22" s="88"/>
      <c r="I22" s="34">
        <f>SUM(I18:I21)</f>
        <v>4952</v>
      </c>
      <c r="J22" s="88"/>
      <c r="K22" s="34">
        <f>SUM(K18:K21)</f>
        <v>4216</v>
      </c>
    </row>
    <row r="23" spans="1:11" ht="19.7" customHeight="1">
      <c r="A23" s="1" t="s">
        <v>106</v>
      </c>
      <c r="B23" s="5"/>
      <c r="C23" s="54"/>
      <c r="E23" s="88">
        <f>E16-E22</f>
        <v>1209428</v>
      </c>
      <c r="F23" s="88"/>
      <c r="G23" s="88">
        <f>G16-G22</f>
        <v>1122483</v>
      </c>
      <c r="H23" s="88"/>
      <c r="I23" s="33">
        <f>I16-I22</f>
        <v>12966</v>
      </c>
      <c r="J23" s="88"/>
      <c r="K23" s="33">
        <f>K16-K22</f>
        <v>12562</v>
      </c>
    </row>
    <row r="24" spans="1:11" ht="19.7" customHeight="1">
      <c r="A24" s="8" t="s">
        <v>107</v>
      </c>
      <c r="B24" s="5"/>
      <c r="C24" s="54"/>
      <c r="E24" s="88">
        <v>89141</v>
      </c>
      <c r="F24" s="88"/>
      <c r="G24" s="88">
        <v>83921</v>
      </c>
      <c r="H24" s="88"/>
      <c r="I24" s="33">
        <v>0</v>
      </c>
      <c r="J24" s="88"/>
      <c r="K24" s="33">
        <v>0</v>
      </c>
    </row>
    <row r="25" spans="1:11" ht="19.7" customHeight="1">
      <c r="A25" s="8" t="s">
        <v>108</v>
      </c>
      <c r="B25" s="5"/>
      <c r="C25" s="54"/>
      <c r="E25" s="33">
        <v>22581</v>
      </c>
      <c r="F25" s="88"/>
      <c r="G25" s="33">
        <v>17268</v>
      </c>
      <c r="H25" s="88"/>
      <c r="I25" s="33">
        <v>57128</v>
      </c>
      <c r="J25" s="88"/>
      <c r="K25" s="33">
        <v>56728</v>
      </c>
    </row>
    <row r="26" spans="1:11" ht="19.7" customHeight="1">
      <c r="A26" s="8" t="s">
        <v>109</v>
      </c>
      <c r="B26" s="5"/>
      <c r="C26" s="54"/>
      <c r="E26" s="33">
        <v>3800</v>
      </c>
      <c r="F26" s="33"/>
      <c r="G26" s="33">
        <v>43460</v>
      </c>
      <c r="H26" s="88"/>
      <c r="I26" s="88">
        <v>3046</v>
      </c>
      <c r="J26" s="33"/>
      <c r="K26" s="88">
        <v>114</v>
      </c>
    </row>
    <row r="27" spans="1:11" ht="19.7" customHeight="1">
      <c r="A27" s="8" t="s">
        <v>110</v>
      </c>
      <c r="B27" s="5"/>
      <c r="C27" s="32">
        <v>12</v>
      </c>
      <c r="E27" s="33">
        <v>-3338</v>
      </c>
      <c r="F27" s="33"/>
      <c r="G27" s="33">
        <v>-1590</v>
      </c>
      <c r="H27" s="88"/>
      <c r="I27" s="88">
        <v>-11660</v>
      </c>
      <c r="J27" s="33"/>
      <c r="K27" s="88">
        <v>-4620</v>
      </c>
    </row>
    <row r="28" spans="1:11" ht="19.7" customHeight="1">
      <c r="A28" s="8" t="s">
        <v>278</v>
      </c>
      <c r="B28" s="5"/>
      <c r="C28" s="54"/>
      <c r="E28" s="33">
        <v>42072</v>
      </c>
      <c r="F28" s="33"/>
      <c r="G28" s="33">
        <v>-459624</v>
      </c>
      <c r="H28" s="88"/>
      <c r="I28" s="33">
        <v>34377</v>
      </c>
      <c r="J28" s="33"/>
      <c r="K28" s="33">
        <v>-447038</v>
      </c>
    </row>
    <row r="29" spans="1:11" ht="19.7" customHeight="1">
      <c r="A29" s="8" t="s">
        <v>111</v>
      </c>
      <c r="B29" s="5"/>
      <c r="C29" s="54"/>
      <c r="E29" s="33">
        <v>17103</v>
      </c>
      <c r="F29" s="33"/>
      <c r="G29" s="33">
        <v>24207</v>
      </c>
      <c r="H29" s="88"/>
      <c r="I29" s="33">
        <v>10440</v>
      </c>
      <c r="J29" s="33"/>
      <c r="K29" s="33">
        <v>6065</v>
      </c>
    </row>
    <row r="30" spans="1:11" ht="19.7" customHeight="1">
      <c r="A30" s="1" t="s">
        <v>285</v>
      </c>
      <c r="B30" s="5"/>
      <c r="C30" s="54"/>
      <c r="E30" s="86">
        <f>SUM(E23:E29)</f>
        <v>1380787</v>
      </c>
      <c r="F30" s="88"/>
      <c r="G30" s="86">
        <f>SUM(G23:G29)</f>
        <v>830125</v>
      </c>
      <c r="H30" s="88"/>
      <c r="I30" s="86">
        <f>SUM(I23:I29)</f>
        <v>106297</v>
      </c>
      <c r="J30" s="88"/>
      <c r="K30" s="86">
        <f>SUM(K23:K29)</f>
        <v>-376189</v>
      </c>
    </row>
    <row r="31" spans="1:11" ht="19.7" customHeight="1">
      <c r="A31" s="8" t="s">
        <v>112</v>
      </c>
      <c r="B31" s="14"/>
      <c r="C31" s="57"/>
      <c r="E31" s="88">
        <v>308070</v>
      </c>
      <c r="F31" s="88"/>
      <c r="G31" s="88">
        <v>289195</v>
      </c>
      <c r="H31" s="88"/>
      <c r="I31" s="33">
        <v>0</v>
      </c>
      <c r="J31" s="88"/>
      <c r="K31" s="33">
        <v>0</v>
      </c>
    </row>
    <row r="32" spans="1:11" ht="19.7" customHeight="1">
      <c r="A32" s="8" t="s">
        <v>113</v>
      </c>
      <c r="B32" s="14"/>
      <c r="C32" s="32"/>
      <c r="E32" s="87">
        <v>460424</v>
      </c>
      <c r="F32" s="88"/>
      <c r="G32" s="87">
        <v>360327</v>
      </c>
      <c r="H32" s="88"/>
      <c r="I32" s="87">
        <v>72041</v>
      </c>
      <c r="J32" s="88"/>
      <c r="K32" s="87">
        <v>62898</v>
      </c>
    </row>
    <row r="33" spans="1:11" ht="19.7" customHeight="1">
      <c r="A33" s="1" t="s">
        <v>114</v>
      </c>
      <c r="E33" s="86">
        <f>SUM(E31:E32)</f>
        <v>768494</v>
      </c>
      <c r="F33" s="88"/>
      <c r="G33" s="86">
        <f>SUM(G31:G32)</f>
        <v>649522</v>
      </c>
      <c r="H33" s="88"/>
      <c r="I33" s="86">
        <f>SUM(I31:I32)</f>
        <v>72041</v>
      </c>
      <c r="J33" s="88"/>
      <c r="K33" s="86">
        <f>SUM(K31:K32)</f>
        <v>62898</v>
      </c>
    </row>
    <row r="34" spans="1:11" ht="19.7" customHeight="1">
      <c r="A34" s="1" t="s">
        <v>286</v>
      </c>
      <c r="B34" s="14"/>
      <c r="E34" s="88">
        <f>E30-E33</f>
        <v>612293</v>
      </c>
      <c r="F34" s="88"/>
      <c r="G34" s="88">
        <f>G30-G33</f>
        <v>180603</v>
      </c>
      <c r="H34" s="88"/>
      <c r="I34" s="88">
        <f>I30-I33</f>
        <v>34256</v>
      </c>
      <c r="J34" s="88"/>
      <c r="K34" s="88">
        <f>K30-K33</f>
        <v>-439087</v>
      </c>
    </row>
    <row r="35" spans="1:11" ht="19.7" customHeight="1">
      <c r="A35" s="8" t="s">
        <v>115</v>
      </c>
      <c r="B35" s="5"/>
      <c r="C35" s="54"/>
      <c r="E35" s="33">
        <v>92380</v>
      </c>
      <c r="F35" s="88"/>
      <c r="G35" s="33">
        <v>15894</v>
      </c>
      <c r="H35" s="88"/>
      <c r="I35" s="33">
        <v>3863</v>
      </c>
      <c r="J35" s="88"/>
      <c r="K35" s="33">
        <v>256</v>
      </c>
    </row>
    <row r="36" spans="1:11" ht="19.7" customHeight="1">
      <c r="A36" s="8" t="s">
        <v>116</v>
      </c>
      <c r="E36" s="87">
        <v>-288253</v>
      </c>
      <c r="F36" s="88"/>
      <c r="G36" s="87">
        <v>-226633</v>
      </c>
      <c r="H36" s="88"/>
      <c r="I36" s="87">
        <v>-110900</v>
      </c>
      <c r="J36" s="88"/>
      <c r="K36" s="87">
        <v>-100339</v>
      </c>
    </row>
    <row r="37" spans="1:11" ht="19.7" customHeight="1">
      <c r="A37" s="1" t="s">
        <v>117</v>
      </c>
      <c r="E37" s="88">
        <f>SUM(E34:E36)</f>
        <v>416420</v>
      </c>
      <c r="F37" s="88"/>
      <c r="G37" s="88">
        <f>SUM(G34:G36)</f>
        <v>-30136</v>
      </c>
      <c r="H37" s="88"/>
      <c r="I37" s="88">
        <f>SUM(I34:I36)</f>
        <v>-72781</v>
      </c>
      <c r="J37" s="88"/>
      <c r="K37" s="88">
        <f>SUM(K34:K36)</f>
        <v>-539170</v>
      </c>
    </row>
    <row r="38" spans="1:11" ht="19.7" customHeight="1">
      <c r="A38" s="8" t="s">
        <v>118</v>
      </c>
      <c r="C38" s="32">
        <v>9</v>
      </c>
      <c r="E38" s="33">
        <v>0</v>
      </c>
      <c r="F38" s="88"/>
      <c r="G38" s="33">
        <v>0</v>
      </c>
      <c r="H38" s="88"/>
      <c r="I38" s="33">
        <v>254201</v>
      </c>
      <c r="J38" s="88"/>
      <c r="K38" s="33">
        <v>310319</v>
      </c>
    </row>
    <row r="39" spans="1:11" ht="19.7" customHeight="1">
      <c r="A39" s="8" t="s">
        <v>279</v>
      </c>
      <c r="C39" s="32">
        <v>10</v>
      </c>
      <c r="E39" s="33">
        <v>81569</v>
      </c>
      <c r="F39" s="88"/>
      <c r="G39" s="33">
        <v>132009</v>
      </c>
      <c r="H39" s="88"/>
      <c r="I39" s="33">
        <v>-253</v>
      </c>
      <c r="J39" s="88"/>
      <c r="K39" s="33">
        <v>-541</v>
      </c>
    </row>
    <row r="40" spans="1:11" ht="19.7" customHeight="1">
      <c r="A40" s="8" t="s">
        <v>280</v>
      </c>
      <c r="C40" s="32">
        <v>11</v>
      </c>
      <c r="E40" s="87">
        <v>51399</v>
      </c>
      <c r="F40" s="88"/>
      <c r="G40" s="87">
        <v>-174931</v>
      </c>
      <c r="H40" s="88"/>
      <c r="I40" s="34">
        <v>51388</v>
      </c>
      <c r="J40" s="33"/>
      <c r="K40" s="34">
        <v>-172710</v>
      </c>
    </row>
    <row r="41" spans="1:11" ht="19.7" customHeight="1">
      <c r="A41" s="1" t="s">
        <v>281</v>
      </c>
      <c r="E41" s="88">
        <f>SUM(E37:E40)</f>
        <v>549388</v>
      </c>
      <c r="F41" s="88"/>
      <c r="G41" s="88">
        <f>SUM(G37:G40)</f>
        <v>-73058</v>
      </c>
      <c r="H41" s="88"/>
      <c r="I41" s="88">
        <f>SUM(I37:I40)</f>
        <v>232555</v>
      </c>
      <c r="J41" s="88"/>
      <c r="K41" s="88">
        <f>SUM(K37:K40)</f>
        <v>-402102</v>
      </c>
    </row>
    <row r="42" spans="1:11" ht="19.7" customHeight="1">
      <c r="A42" s="8" t="s">
        <v>119</v>
      </c>
      <c r="C42" s="32">
        <v>22</v>
      </c>
      <c r="E42" s="87">
        <v>-111687</v>
      </c>
      <c r="F42" s="88">
        <v>-45942</v>
      </c>
      <c r="G42" s="87">
        <v>-588</v>
      </c>
      <c r="H42" s="88">
        <v>-45942</v>
      </c>
      <c r="I42" s="33">
        <v>3271</v>
      </c>
      <c r="J42" s="88"/>
      <c r="K42" s="33">
        <v>107370</v>
      </c>
    </row>
    <row r="43" spans="1:11" ht="19.7" customHeight="1">
      <c r="A43" s="1" t="s">
        <v>282</v>
      </c>
      <c r="B43" s="5"/>
      <c r="E43" s="86">
        <f>SUM(E41:E42)</f>
        <v>437701</v>
      </c>
      <c r="F43" s="88"/>
      <c r="G43" s="86">
        <f>SUM(G41:G42)</f>
        <v>-73646</v>
      </c>
      <c r="H43" s="88"/>
      <c r="I43" s="86">
        <f>SUM(I41:I42)</f>
        <v>235826</v>
      </c>
      <c r="J43" s="88"/>
      <c r="K43" s="86">
        <f>SUM(K41:K42)</f>
        <v>-294732</v>
      </c>
    </row>
    <row r="44" spans="1:11" ht="19.7" customHeight="1">
      <c r="A44" s="1"/>
      <c r="B44" s="5"/>
      <c r="E44" s="88"/>
      <c r="F44" s="88"/>
      <c r="G44" s="88"/>
      <c r="H44" s="88"/>
      <c r="I44" s="88"/>
      <c r="J44" s="88"/>
      <c r="K44" s="88"/>
    </row>
    <row r="45" spans="1:11" ht="19.7" customHeight="1">
      <c r="A45" s="35" t="s">
        <v>120</v>
      </c>
      <c r="C45" s="55"/>
      <c r="D45" s="56"/>
      <c r="E45" s="70"/>
      <c r="F45" s="55"/>
      <c r="G45" s="70"/>
      <c r="H45" s="71"/>
      <c r="I45" s="72"/>
      <c r="J45" s="47"/>
      <c r="K45" s="72"/>
    </row>
    <row r="46" spans="1:11" ht="19.7" customHeight="1">
      <c r="A46" s="41" t="s">
        <v>121</v>
      </c>
      <c r="C46" s="55"/>
      <c r="D46" s="56"/>
      <c r="E46" s="70"/>
      <c r="F46" s="55"/>
      <c r="G46" s="70"/>
      <c r="H46" s="71"/>
      <c r="I46" s="72"/>
      <c r="J46" s="47"/>
      <c r="K46" s="72"/>
    </row>
    <row r="47" spans="1:11" ht="19.7" customHeight="1">
      <c r="A47" s="41" t="s">
        <v>122</v>
      </c>
      <c r="C47" s="55"/>
      <c r="D47" s="56"/>
      <c r="E47" s="70"/>
      <c r="F47" s="55"/>
      <c r="G47" s="70"/>
      <c r="H47" s="71"/>
      <c r="I47" s="72"/>
      <c r="J47" s="47"/>
      <c r="K47" s="72"/>
    </row>
    <row r="48" spans="1:11" ht="19.7" customHeight="1">
      <c r="A48" s="8" t="s">
        <v>289</v>
      </c>
      <c r="C48" s="32"/>
      <c r="D48" s="56"/>
      <c r="E48" s="33">
        <v>-164</v>
      </c>
      <c r="F48" s="33"/>
      <c r="G48" s="33">
        <v>458</v>
      </c>
      <c r="H48" s="33"/>
      <c r="I48" s="33">
        <v>0</v>
      </c>
      <c r="K48" s="33">
        <v>0</v>
      </c>
    </row>
    <row r="49" spans="1:11" ht="19.7" customHeight="1">
      <c r="A49" s="8" t="s">
        <v>369</v>
      </c>
      <c r="C49" s="9"/>
    </row>
    <row r="50" spans="1:11" ht="19.7" customHeight="1">
      <c r="A50" s="8" t="s">
        <v>370</v>
      </c>
      <c r="C50" s="32">
        <v>9</v>
      </c>
      <c r="D50" s="56"/>
      <c r="E50" s="34">
        <v>0</v>
      </c>
      <c r="F50" s="55"/>
      <c r="G50" s="34">
        <v>0</v>
      </c>
      <c r="H50" s="55"/>
      <c r="I50" s="34">
        <v>-120</v>
      </c>
      <c r="K50" s="34">
        <v>14274</v>
      </c>
    </row>
    <row r="51" spans="1:11" ht="19.7" customHeight="1">
      <c r="A51" s="41" t="s">
        <v>372</v>
      </c>
      <c r="C51" s="9"/>
    </row>
    <row r="52" spans="1:11" ht="19.7" customHeight="1">
      <c r="A52" s="41" t="s">
        <v>371</v>
      </c>
      <c r="C52" s="55"/>
      <c r="D52" s="56"/>
      <c r="E52" s="34">
        <f>SUM(E48:E50)</f>
        <v>-164</v>
      </c>
      <c r="F52" s="73"/>
      <c r="G52" s="34">
        <f>SUM(G48:G50)</f>
        <v>458</v>
      </c>
      <c r="H52" s="33"/>
      <c r="I52" s="34">
        <f>SUM(I48:I50)</f>
        <v>-120</v>
      </c>
      <c r="J52" s="44"/>
      <c r="K52" s="34">
        <f>SUM(K48:K50)</f>
        <v>14274</v>
      </c>
    </row>
    <row r="53" spans="1:11" ht="19.7" customHeight="1">
      <c r="E53" s="88"/>
    </row>
    <row r="54" spans="1:11" ht="19.7" customHeight="1">
      <c r="A54" s="59" t="s">
        <v>44</v>
      </c>
      <c r="C54" s="17"/>
      <c r="E54" s="16"/>
      <c r="G54" s="16"/>
      <c r="I54" s="16"/>
      <c r="J54" s="16"/>
      <c r="K54" s="16"/>
    </row>
    <row r="55" spans="1:11" ht="21.95" customHeight="1">
      <c r="C55" s="17"/>
      <c r="E55" s="16"/>
      <c r="G55" s="16"/>
      <c r="I55" s="16"/>
      <c r="J55" s="16"/>
      <c r="K55" s="16" t="s">
        <v>90</v>
      </c>
    </row>
    <row r="56" spans="1:11" ht="21.95" customHeight="1">
      <c r="A56" s="1" t="s">
        <v>265</v>
      </c>
      <c r="C56" s="17"/>
      <c r="E56" s="16"/>
      <c r="G56" s="16"/>
      <c r="I56" s="16"/>
      <c r="J56" s="16"/>
      <c r="K56" s="16"/>
    </row>
    <row r="57" spans="1:11" ht="21.95" customHeight="1">
      <c r="A57" s="1" t="s">
        <v>123</v>
      </c>
      <c r="C57" s="17"/>
      <c r="E57" s="16"/>
      <c r="G57" s="16"/>
      <c r="I57" s="16"/>
      <c r="J57" s="16"/>
      <c r="K57" s="16"/>
    </row>
    <row r="58" spans="1:11" ht="21.95" customHeight="1">
      <c r="A58" s="1" t="s">
        <v>317</v>
      </c>
      <c r="C58" s="17"/>
      <c r="E58" s="16"/>
      <c r="G58" s="16"/>
      <c r="I58" s="16"/>
      <c r="J58" s="16"/>
      <c r="K58" s="16"/>
    </row>
    <row r="59" spans="1:11" ht="21.95" customHeight="1">
      <c r="C59" s="17"/>
      <c r="E59" s="16"/>
      <c r="G59" s="16"/>
      <c r="I59" s="16"/>
      <c r="J59" s="16"/>
      <c r="K59" s="7" t="s">
        <v>92</v>
      </c>
    </row>
    <row r="60" spans="1:11" ht="21.95" customHeight="1">
      <c r="E60" s="85"/>
      <c r="F60" s="85" t="s">
        <v>2</v>
      </c>
      <c r="G60" s="85"/>
      <c r="H60" s="20"/>
      <c r="I60" s="85"/>
      <c r="J60" s="85" t="s">
        <v>3</v>
      </c>
      <c r="K60" s="85"/>
    </row>
    <row r="61" spans="1:11" ht="21.95" customHeight="1">
      <c r="C61" s="49" t="s">
        <v>4</v>
      </c>
      <c r="E61" s="49">
        <v>2024</v>
      </c>
      <c r="F61" s="21"/>
      <c r="G61" s="49">
        <v>2023</v>
      </c>
      <c r="H61" s="21"/>
      <c r="I61" s="49">
        <v>2024</v>
      </c>
      <c r="J61" s="21"/>
      <c r="K61" s="49">
        <v>2023</v>
      </c>
    </row>
    <row r="62" spans="1:11" ht="21.95" customHeight="1">
      <c r="A62" s="41" t="s">
        <v>373</v>
      </c>
      <c r="C62" s="49"/>
      <c r="E62" s="49"/>
      <c r="F62" s="21"/>
      <c r="G62" s="49"/>
      <c r="H62" s="21"/>
      <c r="I62" s="49"/>
      <c r="J62" s="21"/>
      <c r="K62" s="49"/>
    </row>
    <row r="63" spans="1:11" ht="21.95" customHeight="1">
      <c r="A63" s="41" t="s">
        <v>374</v>
      </c>
      <c r="C63" s="49"/>
      <c r="E63" s="49"/>
      <c r="F63" s="21"/>
      <c r="G63" s="49"/>
      <c r="H63" s="21"/>
      <c r="I63" s="49"/>
      <c r="J63" s="21"/>
      <c r="K63" s="49"/>
    </row>
    <row r="64" spans="1:11" ht="21.95" customHeight="1">
      <c r="A64" s="8" t="s">
        <v>377</v>
      </c>
      <c r="C64" s="49"/>
      <c r="E64" s="49"/>
      <c r="F64" s="21"/>
      <c r="G64" s="49"/>
      <c r="H64" s="21"/>
      <c r="I64" s="49"/>
      <c r="J64" s="21"/>
      <c r="K64" s="49"/>
    </row>
    <row r="65" spans="1:11" ht="21.95" customHeight="1">
      <c r="A65" s="8" t="s">
        <v>379</v>
      </c>
      <c r="C65" s="49"/>
      <c r="E65" s="49"/>
      <c r="F65" s="21"/>
      <c r="G65" s="49"/>
      <c r="H65" s="21"/>
      <c r="I65" s="49"/>
      <c r="J65" s="21"/>
      <c r="K65" s="49"/>
    </row>
    <row r="66" spans="1:11" ht="21.95" customHeight="1">
      <c r="A66" s="8" t="s">
        <v>378</v>
      </c>
      <c r="C66" s="32"/>
      <c r="E66" s="79">
        <v>-21920</v>
      </c>
      <c r="F66" s="74"/>
      <c r="G66" s="79">
        <v>-126564</v>
      </c>
      <c r="H66" s="23"/>
      <c r="I66" s="29">
        <v>-21920</v>
      </c>
      <c r="J66" s="29"/>
      <c r="K66" s="77">
        <v>-147517</v>
      </c>
    </row>
    <row r="67" spans="1:11" ht="21.95" customHeight="1">
      <c r="A67" s="8" t="s">
        <v>389</v>
      </c>
      <c r="C67" s="32"/>
      <c r="E67" s="79"/>
      <c r="F67" s="74"/>
      <c r="G67" s="79"/>
      <c r="H67" s="22"/>
      <c r="I67" s="77"/>
      <c r="J67" s="29"/>
      <c r="K67" s="77"/>
    </row>
    <row r="68" spans="1:11" ht="21.95" customHeight="1">
      <c r="A68" s="8" t="s">
        <v>293</v>
      </c>
      <c r="C68" s="32">
        <v>11</v>
      </c>
      <c r="E68" s="76">
        <v>2686</v>
      </c>
      <c r="F68" s="74"/>
      <c r="G68" s="76">
        <v>-11016</v>
      </c>
      <c r="H68" s="23"/>
      <c r="I68" s="30">
        <v>2686</v>
      </c>
      <c r="J68" s="29"/>
      <c r="K68" s="30">
        <v>-11016</v>
      </c>
    </row>
    <row r="69" spans="1:11" ht="21.95" customHeight="1">
      <c r="A69" s="41" t="s">
        <v>376</v>
      </c>
      <c r="C69" s="49"/>
      <c r="E69" s="29"/>
      <c r="F69" s="29"/>
      <c r="G69" s="29"/>
      <c r="H69" s="22"/>
      <c r="I69" s="29"/>
      <c r="J69" s="22"/>
      <c r="K69" s="29"/>
    </row>
    <row r="70" spans="1:11" ht="21.95" customHeight="1">
      <c r="A70" s="41" t="s">
        <v>375</v>
      </c>
      <c r="C70" s="49"/>
      <c r="E70" s="30">
        <f>SUM(E66:E68)</f>
        <v>-19234</v>
      </c>
      <c r="F70" s="29"/>
      <c r="G70" s="30">
        <f>SUM(G66:G68)</f>
        <v>-137580</v>
      </c>
      <c r="H70" s="22"/>
      <c r="I70" s="30">
        <f>SUM(I66:I68)</f>
        <v>-19234</v>
      </c>
      <c r="J70" s="22"/>
      <c r="K70" s="30">
        <f>SUM(K66:K68)</f>
        <v>-158533</v>
      </c>
    </row>
    <row r="71" spans="1:11" ht="21.95" customHeight="1">
      <c r="A71" s="35" t="s">
        <v>124</v>
      </c>
      <c r="C71" s="49"/>
      <c r="E71" s="30">
        <f>SUM(E52,E70)</f>
        <v>-19398</v>
      </c>
      <c r="F71" s="29"/>
      <c r="G71" s="30">
        <f>SUM(G52,G70)</f>
        <v>-137122</v>
      </c>
      <c r="H71" s="22"/>
      <c r="I71" s="30">
        <f>SUM(I52,I70)</f>
        <v>-19354</v>
      </c>
      <c r="J71" s="22"/>
      <c r="K71" s="30">
        <f>SUM(K52,K70)</f>
        <v>-144259</v>
      </c>
    </row>
    <row r="72" spans="1:11" ht="21.95" customHeight="1">
      <c r="A72" s="35"/>
      <c r="C72" s="49"/>
      <c r="E72" s="51"/>
      <c r="F72" s="29"/>
      <c r="G72" s="51"/>
      <c r="H72" s="22"/>
      <c r="I72" s="29"/>
      <c r="J72" s="22"/>
      <c r="K72" s="29"/>
    </row>
    <row r="73" spans="1:11" ht="21.95" customHeight="1" thickBot="1">
      <c r="A73" s="35" t="s">
        <v>125</v>
      </c>
      <c r="C73" s="49"/>
      <c r="E73" s="50">
        <f>SUM(E43,E71)</f>
        <v>418303</v>
      </c>
      <c r="F73" s="29"/>
      <c r="G73" s="50">
        <f>SUM(G43,G71)</f>
        <v>-210768</v>
      </c>
      <c r="H73" s="21"/>
      <c r="I73" s="50">
        <f>SUM(I43,I71)</f>
        <v>216472</v>
      </c>
      <c r="J73" s="21"/>
      <c r="K73" s="50">
        <f>SUM(K43,K71)</f>
        <v>-438991</v>
      </c>
    </row>
    <row r="74" spans="1:11" ht="21.95" customHeight="1" thickTop="1">
      <c r="C74" s="49"/>
      <c r="E74" s="49"/>
      <c r="F74" s="74"/>
      <c r="G74" s="49"/>
      <c r="H74" s="21"/>
      <c r="I74" s="49"/>
      <c r="J74" s="21"/>
      <c r="K74" s="49"/>
    </row>
    <row r="75" spans="1:11" ht="21.95" customHeight="1">
      <c r="A75" s="1" t="s">
        <v>322</v>
      </c>
      <c r="C75" s="32"/>
      <c r="E75" s="16"/>
      <c r="G75" s="16"/>
      <c r="I75" s="16"/>
      <c r="J75" s="16"/>
      <c r="K75" s="16"/>
    </row>
    <row r="76" spans="1:11" ht="21.95" customHeight="1" thickBot="1">
      <c r="A76" s="8" t="s">
        <v>126</v>
      </c>
      <c r="C76" s="32"/>
      <c r="E76" s="88">
        <f>SUM(I76)</f>
        <v>235826</v>
      </c>
      <c r="G76" s="88">
        <f>SUM(K76)</f>
        <v>-294732</v>
      </c>
      <c r="I76" s="45">
        <f>I43</f>
        <v>235826</v>
      </c>
      <c r="J76" s="16"/>
      <c r="K76" s="45">
        <f>K43</f>
        <v>-294732</v>
      </c>
    </row>
    <row r="77" spans="1:11" ht="21.95" customHeight="1" thickTop="1">
      <c r="A77" s="8" t="s">
        <v>86</v>
      </c>
      <c r="C77" s="32"/>
      <c r="E77" s="16">
        <v>201875</v>
      </c>
      <c r="G77" s="16">
        <v>221086</v>
      </c>
      <c r="I77" s="22"/>
      <c r="J77" s="16"/>
      <c r="K77" s="22"/>
    </row>
    <row r="78" spans="1:11" ht="21.95" customHeight="1" thickBot="1">
      <c r="C78" s="32"/>
      <c r="E78" s="15">
        <f>SUM(E76:E77)</f>
        <v>437701</v>
      </c>
      <c r="F78" s="88"/>
      <c r="G78" s="15">
        <f>SUM(G76:G77)</f>
        <v>-73646</v>
      </c>
      <c r="H78" s="88"/>
      <c r="I78" s="22"/>
      <c r="J78" s="88"/>
      <c r="K78" s="22"/>
    </row>
    <row r="79" spans="1:11" ht="21.95" customHeight="1" thickTop="1">
      <c r="A79" s="41"/>
      <c r="C79" s="36"/>
      <c r="D79" s="37"/>
      <c r="E79" s="33"/>
      <c r="F79" s="73"/>
      <c r="G79" s="33"/>
      <c r="H79" s="39"/>
      <c r="I79" s="38"/>
      <c r="J79" s="40"/>
      <c r="K79" s="38"/>
    </row>
    <row r="80" spans="1:11" ht="21.95" customHeight="1">
      <c r="A80" s="1" t="s">
        <v>127</v>
      </c>
      <c r="C80" s="40"/>
      <c r="D80" s="43"/>
      <c r="E80" s="47"/>
      <c r="F80" s="75"/>
      <c r="G80" s="47"/>
      <c r="H80" s="23"/>
      <c r="I80" s="22"/>
      <c r="J80" s="40"/>
      <c r="K80" s="22"/>
    </row>
    <row r="81" spans="1:11" ht="21.95" customHeight="1" thickBot="1">
      <c r="A81" s="8" t="s">
        <v>126</v>
      </c>
      <c r="C81" s="40"/>
      <c r="D81" s="43"/>
      <c r="E81" s="88">
        <f>SUM(I81)</f>
        <v>216472</v>
      </c>
      <c r="G81" s="88">
        <f>SUM(K81)</f>
        <v>-438991</v>
      </c>
      <c r="H81" s="23"/>
      <c r="I81" s="45">
        <f>SUM(I73)</f>
        <v>216472</v>
      </c>
      <c r="J81" s="40"/>
      <c r="K81" s="45">
        <f>SUM(K73)</f>
        <v>-438991</v>
      </c>
    </row>
    <row r="82" spans="1:11" ht="21.95" customHeight="1" thickTop="1">
      <c r="A82" s="8" t="s">
        <v>86</v>
      </c>
      <c r="C82" s="40"/>
      <c r="D82" s="43"/>
      <c r="E82" s="16">
        <v>201831</v>
      </c>
      <c r="G82" s="16">
        <v>228223</v>
      </c>
      <c r="H82" s="23"/>
      <c r="I82" s="22"/>
      <c r="J82" s="40"/>
      <c r="K82" s="22"/>
    </row>
    <row r="83" spans="1:11" ht="21.95" customHeight="1" thickBot="1">
      <c r="A83" s="42"/>
      <c r="C83" s="40"/>
      <c r="D83" s="43"/>
      <c r="E83" s="15">
        <f>SUM(E81:E82)</f>
        <v>418303</v>
      </c>
      <c r="F83" s="88"/>
      <c r="G83" s="15">
        <f>SUM(G81:G82)</f>
        <v>-210768</v>
      </c>
      <c r="H83" s="23"/>
      <c r="I83" s="22"/>
      <c r="J83" s="40"/>
      <c r="K83" s="22"/>
    </row>
    <row r="84" spans="1:11" ht="21.95" customHeight="1" thickTop="1">
      <c r="A84" s="42"/>
      <c r="C84" s="40"/>
      <c r="D84" s="43"/>
      <c r="E84" s="16"/>
      <c r="G84" s="16"/>
      <c r="H84" s="23"/>
      <c r="I84" s="22"/>
      <c r="J84" s="40"/>
      <c r="K84" s="22"/>
    </row>
    <row r="85" spans="1:11" ht="21.95" customHeight="1">
      <c r="A85" s="1" t="s">
        <v>128</v>
      </c>
      <c r="C85" s="32">
        <v>23</v>
      </c>
      <c r="E85" s="16"/>
      <c r="G85" s="16"/>
    </row>
    <row r="86" spans="1:11" ht="21.95" customHeight="1">
      <c r="A86" s="8" t="s">
        <v>287</v>
      </c>
      <c r="B86" s="5"/>
      <c r="C86" s="32"/>
      <c r="H86" s="16"/>
      <c r="I86" s="16"/>
      <c r="J86" s="16"/>
      <c r="K86" s="16"/>
    </row>
    <row r="87" spans="1:11" ht="21.95" customHeight="1" thickBot="1">
      <c r="A87" s="8" t="s">
        <v>288</v>
      </c>
      <c r="B87" s="5"/>
      <c r="C87" s="32"/>
      <c r="E87" s="62">
        <v>0.16300000000000001</v>
      </c>
      <c r="F87" s="58"/>
      <c r="G87" s="62">
        <v>-0.202082677390375</v>
      </c>
      <c r="H87" s="58"/>
      <c r="I87" s="62">
        <v>0.16300000000000001</v>
      </c>
      <c r="J87" s="58"/>
      <c r="K87" s="62">
        <v>-0.202082677390375</v>
      </c>
    </row>
    <row r="88" spans="1:11" ht="21.95" customHeight="1" thickTop="1">
      <c r="A88" s="8" t="s">
        <v>130</v>
      </c>
      <c r="B88" s="5"/>
      <c r="C88" s="32"/>
      <c r="E88" s="16"/>
      <c r="G88" s="16"/>
      <c r="H88" s="16"/>
      <c r="I88" s="16"/>
      <c r="J88" s="16"/>
      <c r="K88" s="16"/>
    </row>
    <row r="89" spans="1:11" ht="21.95" customHeight="1" thickBot="1">
      <c r="A89" s="8" t="s">
        <v>129</v>
      </c>
      <c r="B89" s="5"/>
      <c r="C89" s="32"/>
      <c r="E89" s="62">
        <v>0.16200000000000001</v>
      </c>
      <c r="F89" s="58"/>
      <c r="G89" s="90"/>
      <c r="H89" s="58"/>
      <c r="I89" s="62">
        <v>0.16200000000000001</v>
      </c>
      <c r="J89" s="58"/>
      <c r="K89" s="90"/>
    </row>
    <row r="90" spans="1:11" ht="21.95" customHeight="1" thickTop="1">
      <c r="A90" s="41"/>
      <c r="C90" s="40"/>
      <c r="D90" s="43"/>
      <c r="E90" s="78"/>
      <c r="F90" s="44"/>
      <c r="G90" s="38"/>
      <c r="H90" s="39"/>
      <c r="I90" s="78"/>
      <c r="J90" s="44"/>
      <c r="K90" s="38"/>
    </row>
    <row r="91" spans="1:11" ht="21.95" customHeight="1">
      <c r="B91" s="5"/>
      <c r="C91" s="32"/>
      <c r="E91" s="52"/>
      <c r="F91" s="46"/>
      <c r="G91" s="52"/>
      <c r="H91" s="46"/>
      <c r="I91" s="52"/>
      <c r="J91" s="46"/>
      <c r="K91" s="46"/>
    </row>
    <row r="92" spans="1:11" ht="21.95" customHeight="1">
      <c r="A92" s="59" t="s">
        <v>44</v>
      </c>
      <c r="C92" s="40"/>
      <c r="D92" s="43"/>
      <c r="E92" s="38"/>
      <c r="F92" s="7"/>
      <c r="G92" s="38"/>
      <c r="H92" s="39"/>
      <c r="I92" s="38"/>
      <c r="J92" s="40"/>
      <c r="K92" s="38"/>
    </row>
    <row r="93" spans="1:11" ht="21.95" customHeight="1">
      <c r="A93" s="42"/>
      <c r="C93" s="40"/>
      <c r="D93" s="43"/>
      <c r="E93" s="38"/>
      <c r="F93" s="7"/>
      <c r="G93" s="38"/>
      <c r="H93" s="39"/>
      <c r="I93" s="38"/>
      <c r="J93" s="40"/>
      <c r="K93" s="38"/>
    </row>
  </sheetData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52"/>
  <sheetViews>
    <sheetView showGridLines="0" topLeftCell="A40" zoomScale="115" zoomScaleNormal="115" zoomScaleSheetLayoutView="70" workbookViewId="0">
      <selection activeCell="G42" sqref="G42"/>
    </sheetView>
  </sheetViews>
  <sheetFormatPr defaultColWidth="9.140625" defaultRowHeight="21.75" customHeight="1"/>
  <cols>
    <col min="1" max="1" width="11.140625" style="9" customWidth="1"/>
    <col min="2" max="2" width="15.5703125" style="9" customWidth="1"/>
    <col min="3" max="3" width="15.7109375" style="9" customWidth="1"/>
    <col min="4" max="4" width="1.7109375" style="9" customWidth="1"/>
    <col min="5" max="5" width="14.42578125" style="9" customWidth="1"/>
    <col min="6" max="6" width="1.28515625" style="9" customWidth="1"/>
    <col min="7" max="7" width="14.42578125" style="9" customWidth="1"/>
    <col min="8" max="8" width="1.7109375" style="9" customWidth="1"/>
    <col min="9" max="9" width="14.42578125" style="9" customWidth="1"/>
    <col min="10" max="10" width="1.28515625" style="9" customWidth="1"/>
    <col min="11" max="11" width="14.42578125" style="9" customWidth="1"/>
    <col min="12" max="12" width="1.5703125" style="9" customWidth="1"/>
    <col min="13" max="13" width="14.42578125" style="9" customWidth="1"/>
    <col min="14" max="14" width="1.28515625" style="9" customWidth="1"/>
    <col min="15" max="15" width="14.42578125" style="9" customWidth="1"/>
    <col min="16" max="16" width="1.28515625" style="9" customWidth="1"/>
    <col min="17" max="17" width="14.42578125" style="9" customWidth="1"/>
    <col min="18" max="18" width="1.28515625" style="9" customWidth="1"/>
    <col min="19" max="19" width="14.42578125" style="9" customWidth="1"/>
    <col min="20" max="20" width="1.28515625" style="9" customWidth="1"/>
    <col min="21" max="21" width="14.42578125" style="9" customWidth="1"/>
    <col min="22" max="22" width="1.28515625" style="9" customWidth="1"/>
    <col min="23" max="23" width="14.42578125" style="9" customWidth="1"/>
    <col min="24" max="24" width="1.28515625" style="9" customWidth="1"/>
    <col min="25" max="25" width="14.42578125" style="9" customWidth="1"/>
    <col min="26" max="26" width="1.28515625" style="9" customWidth="1"/>
    <col min="27" max="27" width="14.42578125" style="9" customWidth="1"/>
    <col min="28" max="28" width="1.5703125" style="9" customWidth="1"/>
    <col min="29" max="29" width="14.42578125" style="9" customWidth="1"/>
    <col min="30" max="30" width="1.5703125" style="9" customWidth="1"/>
    <col min="31" max="31" width="14.42578125" style="9" customWidth="1"/>
    <col min="32" max="32" width="1.28515625" style="9" customWidth="1"/>
    <col min="33" max="33" width="14.42578125" style="9" customWidth="1"/>
    <col min="34" max="34" width="1.28515625" style="9" customWidth="1"/>
    <col min="35" max="35" width="14.42578125" style="9" customWidth="1"/>
    <col min="36" max="36" width="1.28515625" style="9" customWidth="1"/>
    <col min="37" max="37" width="14.42578125" style="9" customWidth="1"/>
    <col min="38" max="38" width="1.28515625" style="9" customWidth="1"/>
    <col min="39" max="39" width="14.42578125" style="9" customWidth="1"/>
    <col min="40" max="40" width="1.28515625" style="9" customWidth="1"/>
    <col min="41" max="41" width="14.42578125" style="9" customWidth="1"/>
    <col min="42" max="42" width="0.7109375" style="9" customWidth="1"/>
    <col min="43" max="43" width="14.42578125" style="9" customWidth="1"/>
    <col min="44" max="44" width="0.7109375" style="9" customWidth="1"/>
    <col min="45" max="16384" width="9.140625" style="9"/>
  </cols>
  <sheetData>
    <row r="1" spans="1:43" ht="21.75" customHeight="1">
      <c r="AK1" s="7"/>
      <c r="AL1" s="7"/>
      <c r="AM1" s="7"/>
      <c r="AQ1" s="16" t="s">
        <v>90</v>
      </c>
    </row>
    <row r="2" spans="1:43" ht="21.75" customHeight="1">
      <c r="A2" s="1" t="s">
        <v>265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88"/>
      <c r="AB2" s="88"/>
      <c r="AC2" s="88"/>
      <c r="AD2" s="88"/>
      <c r="AE2" s="88"/>
      <c r="AF2" s="24"/>
      <c r="AG2" s="24"/>
      <c r="AH2" s="24"/>
      <c r="AI2" s="24"/>
      <c r="AJ2" s="24"/>
      <c r="AK2" s="24"/>
      <c r="AL2" s="24"/>
      <c r="AM2" s="25"/>
      <c r="AN2" s="24"/>
      <c r="AO2" s="24"/>
      <c r="AP2" s="24"/>
      <c r="AQ2" s="24"/>
    </row>
    <row r="3" spans="1:43" ht="21.75" customHeight="1">
      <c r="A3" s="1" t="s">
        <v>131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88"/>
      <c r="AB3" s="88"/>
      <c r="AC3" s="88"/>
      <c r="AD3" s="88"/>
      <c r="AE3" s="88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</row>
    <row r="4" spans="1:43" ht="21.75" customHeight="1">
      <c r="A4" s="1" t="s">
        <v>317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</row>
    <row r="5" spans="1:43" ht="21.7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7"/>
      <c r="AL5" s="27"/>
      <c r="AM5" s="27"/>
      <c r="AN5" s="26"/>
      <c r="AO5" s="26"/>
      <c r="AP5" s="26"/>
      <c r="AQ5" s="27" t="s">
        <v>1</v>
      </c>
    </row>
    <row r="6" spans="1:43" s="20" customFormat="1" ht="21.75" customHeight="1">
      <c r="A6" s="28"/>
      <c r="B6" s="28"/>
      <c r="C6" s="28"/>
      <c r="E6" s="120" t="s">
        <v>2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</row>
    <row r="7" spans="1:43" s="20" customFormat="1" ht="21.75" customHeight="1">
      <c r="A7" s="28"/>
      <c r="B7" s="28"/>
      <c r="C7" s="28"/>
      <c r="D7" s="9"/>
      <c r="E7" s="121" t="s">
        <v>85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28"/>
      <c r="AO7" s="88"/>
      <c r="AP7" s="28"/>
      <c r="AQ7" s="28"/>
    </row>
    <row r="8" spans="1:43" s="20" customFormat="1" ht="21.75" customHeight="1">
      <c r="A8" s="28"/>
      <c r="B8" s="28"/>
      <c r="C8" s="2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21" t="s">
        <v>132</v>
      </c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9"/>
      <c r="AM8" s="9"/>
      <c r="AN8" s="28"/>
      <c r="AO8" s="88"/>
      <c r="AP8" s="28"/>
      <c r="AQ8" s="28"/>
    </row>
    <row r="9" spans="1:43" s="20" customFormat="1" ht="21.75" customHeight="1">
      <c r="A9" s="28"/>
      <c r="B9" s="28"/>
      <c r="C9" s="28"/>
      <c r="D9" s="9"/>
      <c r="E9" s="9"/>
      <c r="F9" s="9"/>
      <c r="G9" s="9"/>
      <c r="H9" s="9"/>
      <c r="I9" s="9"/>
      <c r="J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21" t="s">
        <v>120</v>
      </c>
      <c r="AB9" s="121"/>
      <c r="AC9" s="121"/>
      <c r="AD9" s="121"/>
      <c r="AE9" s="121"/>
      <c r="AF9" s="121"/>
      <c r="AG9" s="121"/>
      <c r="AH9" s="121"/>
      <c r="AI9" s="121"/>
      <c r="AJ9" s="9"/>
      <c r="AK9" s="9"/>
      <c r="AL9" s="9"/>
      <c r="AM9" s="9"/>
      <c r="AN9" s="28"/>
      <c r="AP9" s="28"/>
      <c r="AQ9" s="28"/>
    </row>
    <row r="10" spans="1:43" s="20" customFormat="1" ht="21.75" customHeight="1">
      <c r="A10" s="28"/>
      <c r="B10" s="28"/>
      <c r="C10" s="28"/>
      <c r="D10" s="9"/>
      <c r="E10" s="9"/>
      <c r="F10" s="9"/>
      <c r="G10" s="9"/>
      <c r="H10" s="9"/>
      <c r="I10" s="9"/>
      <c r="J10" s="9"/>
      <c r="K10" s="88" t="s">
        <v>133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88" t="s">
        <v>134</v>
      </c>
      <c r="AB10" s="88"/>
      <c r="AC10" s="88"/>
      <c r="AD10" s="88"/>
      <c r="AE10" s="88"/>
      <c r="AF10" s="88"/>
      <c r="AG10" s="88"/>
      <c r="AH10" s="9"/>
      <c r="AI10" s="88" t="s">
        <v>333</v>
      </c>
      <c r="AJ10" s="9"/>
      <c r="AK10" s="9"/>
      <c r="AL10" s="9"/>
      <c r="AM10" s="9"/>
      <c r="AN10" s="28"/>
      <c r="AP10" s="28"/>
      <c r="AQ10" s="28"/>
    </row>
    <row r="11" spans="1:43" s="88" customFormat="1" ht="21.75" customHeight="1">
      <c r="D11" s="123"/>
      <c r="E11" s="123"/>
      <c r="I11" s="88" t="s">
        <v>135</v>
      </c>
      <c r="K11" s="88" t="s">
        <v>136</v>
      </c>
      <c r="M11" s="88" t="s">
        <v>141</v>
      </c>
      <c r="O11" s="88" t="s">
        <v>323</v>
      </c>
      <c r="AA11" s="88" t="s">
        <v>137</v>
      </c>
      <c r="AI11" s="88" t="s">
        <v>334</v>
      </c>
      <c r="AO11" s="88" t="s">
        <v>339</v>
      </c>
    </row>
    <row r="12" spans="1:43" s="88" customFormat="1" ht="21.75" customHeight="1">
      <c r="I12" s="88" t="s">
        <v>139</v>
      </c>
      <c r="K12" s="88" t="s">
        <v>140</v>
      </c>
      <c r="M12" s="88" t="s">
        <v>150</v>
      </c>
      <c r="O12" s="88" t="s">
        <v>324</v>
      </c>
      <c r="Q12" s="88" t="s">
        <v>365</v>
      </c>
      <c r="S12" s="122" t="s">
        <v>82</v>
      </c>
      <c r="T12" s="122"/>
      <c r="U12" s="122"/>
      <c r="V12" s="122"/>
      <c r="W12" s="122"/>
      <c r="AA12" s="88" t="s">
        <v>142</v>
      </c>
      <c r="AE12" s="88" t="s">
        <v>143</v>
      </c>
      <c r="AI12" s="88" t="s">
        <v>335</v>
      </c>
      <c r="AK12" s="88" t="s">
        <v>144</v>
      </c>
      <c r="AM12" s="88" t="s">
        <v>145</v>
      </c>
      <c r="AO12" s="88" t="s">
        <v>340</v>
      </c>
    </row>
    <row r="13" spans="1:43" s="88" customFormat="1" ht="21.75" customHeight="1">
      <c r="C13" s="88" t="s">
        <v>146</v>
      </c>
      <c r="E13" s="88" t="s">
        <v>147</v>
      </c>
      <c r="I13" s="88" t="s">
        <v>148</v>
      </c>
      <c r="K13" s="88" t="s">
        <v>149</v>
      </c>
      <c r="M13" s="88" t="s">
        <v>343</v>
      </c>
      <c r="O13" s="88" t="s">
        <v>325</v>
      </c>
      <c r="Q13" s="88" t="s">
        <v>364</v>
      </c>
      <c r="S13" s="121" t="s">
        <v>387</v>
      </c>
      <c r="T13" s="121"/>
      <c r="U13" s="121"/>
      <c r="V13" s="82"/>
      <c r="W13" s="82"/>
      <c r="Y13" s="88" t="s">
        <v>330</v>
      </c>
      <c r="AA13" s="88" t="s">
        <v>152</v>
      </c>
      <c r="AE13" s="88" t="s">
        <v>153</v>
      </c>
      <c r="AG13" s="88" t="s">
        <v>154</v>
      </c>
      <c r="AI13" s="88" t="s">
        <v>336</v>
      </c>
      <c r="AK13" s="88" t="s">
        <v>155</v>
      </c>
      <c r="AM13" s="88" t="s">
        <v>156</v>
      </c>
      <c r="AO13" s="88" t="s">
        <v>341</v>
      </c>
      <c r="AQ13" s="88" t="s">
        <v>157</v>
      </c>
    </row>
    <row r="14" spans="1:43" s="88" customFormat="1" ht="21.75" customHeight="1">
      <c r="E14" s="88" t="s">
        <v>158</v>
      </c>
      <c r="I14" s="88" t="s">
        <v>390</v>
      </c>
      <c r="K14" s="88" t="s">
        <v>159</v>
      </c>
      <c r="M14" s="88" t="s">
        <v>344</v>
      </c>
      <c r="O14" s="88" t="s">
        <v>160</v>
      </c>
      <c r="Q14" s="88" t="s">
        <v>161</v>
      </c>
      <c r="S14" s="88" t="s">
        <v>326</v>
      </c>
      <c r="U14" s="88" t="s">
        <v>327</v>
      </c>
      <c r="Y14" s="88" t="s">
        <v>331</v>
      </c>
      <c r="AA14" s="88" t="s">
        <v>162</v>
      </c>
      <c r="AC14" s="88" t="s">
        <v>163</v>
      </c>
      <c r="AE14" s="88" t="s">
        <v>164</v>
      </c>
      <c r="AG14" s="88" t="s">
        <v>165</v>
      </c>
      <c r="AI14" s="88" t="s">
        <v>337</v>
      </c>
      <c r="AK14" s="88" t="s">
        <v>166</v>
      </c>
      <c r="AM14" s="88" t="s">
        <v>167</v>
      </c>
      <c r="AO14" s="88" t="s">
        <v>168</v>
      </c>
      <c r="AQ14" s="88" t="s">
        <v>166</v>
      </c>
    </row>
    <row r="15" spans="1:43" s="88" customFormat="1" ht="21.75" customHeight="1">
      <c r="E15" s="87" t="s">
        <v>169</v>
      </c>
      <c r="G15" s="87" t="s">
        <v>75</v>
      </c>
      <c r="I15" s="87" t="s">
        <v>170</v>
      </c>
      <c r="K15" s="87" t="s">
        <v>171</v>
      </c>
      <c r="M15" s="87" t="s">
        <v>172</v>
      </c>
      <c r="O15" s="87" t="s">
        <v>173</v>
      </c>
      <c r="Q15" s="87" t="s">
        <v>174</v>
      </c>
      <c r="S15" s="87" t="s">
        <v>328</v>
      </c>
      <c r="U15" s="87" t="s">
        <v>329</v>
      </c>
      <c r="W15" s="87" t="s">
        <v>175</v>
      </c>
      <c r="Y15" s="87" t="s">
        <v>332</v>
      </c>
      <c r="AA15" s="87" t="s">
        <v>176</v>
      </c>
      <c r="AC15" s="87" t="s">
        <v>177</v>
      </c>
      <c r="AE15" s="87" t="s">
        <v>178</v>
      </c>
      <c r="AG15" s="87" t="s">
        <v>179</v>
      </c>
      <c r="AI15" s="87" t="s">
        <v>338</v>
      </c>
      <c r="AK15" s="87" t="s">
        <v>181</v>
      </c>
      <c r="AM15" s="87" t="s">
        <v>182</v>
      </c>
      <c r="AO15" s="87" t="s">
        <v>183</v>
      </c>
      <c r="AQ15" s="87" t="s">
        <v>181</v>
      </c>
    </row>
    <row r="16" spans="1:43" ht="21.75" customHeight="1">
      <c r="A16" s="1" t="s">
        <v>189</v>
      </c>
      <c r="D16" s="88"/>
      <c r="E16" s="33">
        <v>1426952</v>
      </c>
      <c r="F16" s="33"/>
      <c r="G16" s="33">
        <v>12596211</v>
      </c>
      <c r="H16" s="33"/>
      <c r="I16" s="33">
        <v>1034599</v>
      </c>
      <c r="J16" s="33"/>
      <c r="K16" s="33">
        <v>624305</v>
      </c>
      <c r="L16" s="33"/>
      <c r="M16" s="33">
        <v>-901</v>
      </c>
      <c r="N16" s="33"/>
      <c r="O16" s="33">
        <v>4137</v>
      </c>
      <c r="P16" s="33"/>
      <c r="Q16" s="33">
        <v>901292</v>
      </c>
      <c r="R16" s="33"/>
      <c r="S16" s="33">
        <v>155882</v>
      </c>
      <c r="T16" s="33"/>
      <c r="U16" s="33">
        <v>0</v>
      </c>
      <c r="V16" s="33"/>
      <c r="W16" s="33">
        <v>1972701</v>
      </c>
      <c r="X16" s="33"/>
      <c r="Y16" s="33">
        <v>0</v>
      </c>
      <c r="Z16" s="33"/>
      <c r="AA16" s="33">
        <v>-11</v>
      </c>
      <c r="AB16" s="33"/>
      <c r="AC16" s="33">
        <v>-6291</v>
      </c>
      <c r="AD16" s="33"/>
      <c r="AE16" s="33">
        <v>25354</v>
      </c>
      <c r="AF16" s="33"/>
      <c r="AG16" s="33">
        <v>149109</v>
      </c>
      <c r="AH16" s="88"/>
      <c r="AI16" s="33">
        <v>81730</v>
      </c>
      <c r="AJ16" s="88"/>
      <c r="AK16" s="23">
        <f>SUM(AA16:AI16)</f>
        <v>249891</v>
      </c>
      <c r="AL16" s="88"/>
      <c r="AM16" s="88">
        <f>SUM(E16:Y16)+AK16</f>
        <v>18965069</v>
      </c>
      <c r="AN16" s="88"/>
      <c r="AO16" s="33">
        <v>11816331</v>
      </c>
      <c r="AP16" s="88"/>
      <c r="AQ16" s="88">
        <f>AM16+AO16</f>
        <v>30781400</v>
      </c>
    </row>
    <row r="17" spans="1:43" ht="21.75" customHeight="1">
      <c r="A17" s="8" t="s">
        <v>282</v>
      </c>
      <c r="D17" s="88"/>
      <c r="E17" s="29">
        <v>0</v>
      </c>
      <c r="F17" s="29"/>
      <c r="G17" s="29">
        <v>0</v>
      </c>
      <c r="H17" s="29"/>
      <c r="I17" s="29">
        <v>0</v>
      </c>
      <c r="J17" s="29"/>
      <c r="K17" s="29">
        <v>0</v>
      </c>
      <c r="L17" s="29"/>
      <c r="M17" s="29">
        <v>0</v>
      </c>
      <c r="N17" s="29"/>
      <c r="O17" s="29">
        <v>0</v>
      </c>
      <c r="P17" s="29"/>
      <c r="Q17" s="29">
        <v>0</v>
      </c>
      <c r="R17" s="29"/>
      <c r="S17" s="29">
        <v>0</v>
      </c>
      <c r="T17" s="88"/>
      <c r="U17" s="29">
        <v>0</v>
      </c>
      <c r="V17" s="88"/>
      <c r="W17" s="88">
        <f>SUM('PL '!G76)</f>
        <v>-294732</v>
      </c>
      <c r="Y17" s="29">
        <v>0</v>
      </c>
      <c r="Z17" s="29"/>
      <c r="AA17" s="23">
        <v>0</v>
      </c>
      <c r="AB17" s="23"/>
      <c r="AC17" s="23">
        <v>0</v>
      </c>
      <c r="AD17" s="23"/>
      <c r="AE17" s="23">
        <v>0</v>
      </c>
      <c r="AG17" s="23">
        <v>0</v>
      </c>
      <c r="AH17" s="29"/>
      <c r="AI17" s="23">
        <v>0</v>
      </c>
      <c r="AJ17" s="29"/>
      <c r="AK17" s="23">
        <f>SUM(AA17:AI17)</f>
        <v>0</v>
      </c>
      <c r="AL17" s="88"/>
      <c r="AM17" s="88">
        <f t="shared" ref="AM17:AM18" si="0">SUM(E17:Y17)+AK17</f>
        <v>-294732</v>
      </c>
      <c r="AN17" s="88"/>
      <c r="AO17" s="23">
        <f>SUM('PL '!G77)</f>
        <v>221086</v>
      </c>
      <c r="AP17" s="88"/>
      <c r="AQ17" s="88">
        <f>AM17+AO17</f>
        <v>-73646</v>
      </c>
    </row>
    <row r="18" spans="1:43" ht="21.75" customHeight="1">
      <c r="A18" s="8" t="s">
        <v>124</v>
      </c>
      <c r="D18" s="88"/>
      <c r="E18" s="30">
        <v>0</v>
      </c>
      <c r="F18" s="29"/>
      <c r="G18" s="30">
        <v>0</v>
      </c>
      <c r="H18" s="29"/>
      <c r="I18" s="30">
        <v>0</v>
      </c>
      <c r="J18" s="29"/>
      <c r="K18" s="30">
        <v>0</v>
      </c>
      <c r="L18" s="29"/>
      <c r="M18" s="30">
        <v>0</v>
      </c>
      <c r="N18" s="29"/>
      <c r="O18" s="30">
        <v>0</v>
      </c>
      <c r="P18" s="29"/>
      <c r="Q18" s="30">
        <v>0</v>
      </c>
      <c r="R18" s="29"/>
      <c r="S18" s="30">
        <v>0</v>
      </c>
      <c r="T18" s="88"/>
      <c r="U18" s="30">
        <v>0</v>
      </c>
      <c r="V18" s="88"/>
      <c r="W18" s="30">
        <v>0</v>
      </c>
      <c r="X18" s="88"/>
      <c r="Y18" s="30">
        <v>0</v>
      </c>
      <c r="Z18" s="29"/>
      <c r="AA18" s="34">
        <v>0</v>
      </c>
      <c r="AB18" s="33"/>
      <c r="AC18" s="34">
        <v>306</v>
      </c>
      <c r="AD18" s="33"/>
      <c r="AE18" s="34">
        <v>-11016</v>
      </c>
      <c r="AF18" s="29"/>
      <c r="AG18" s="30">
        <v>0</v>
      </c>
      <c r="AH18" s="29"/>
      <c r="AI18" s="30">
        <v>-133549</v>
      </c>
      <c r="AJ18" s="29"/>
      <c r="AK18" s="61">
        <f>SUM(AA18:AI18)</f>
        <v>-144259</v>
      </c>
      <c r="AL18" s="88"/>
      <c r="AM18" s="87">
        <f t="shared" si="0"/>
        <v>-144259</v>
      </c>
      <c r="AN18" s="29"/>
      <c r="AO18" s="34">
        <v>7137</v>
      </c>
      <c r="AP18" s="29"/>
      <c r="AQ18" s="30">
        <f>AM18+AO18</f>
        <v>-137122</v>
      </c>
    </row>
    <row r="19" spans="1:43" ht="21.75" customHeight="1">
      <c r="A19" s="8" t="s">
        <v>125</v>
      </c>
      <c r="D19" s="88"/>
      <c r="E19" s="29">
        <f>SUM(E17:E18)</f>
        <v>0</v>
      </c>
      <c r="F19" s="29"/>
      <c r="G19" s="29">
        <f>SUM(G17:G18)</f>
        <v>0</v>
      </c>
      <c r="H19" s="29"/>
      <c r="I19" s="29">
        <f>SUM(I17:I18)</f>
        <v>0</v>
      </c>
      <c r="J19" s="29"/>
      <c r="K19" s="29">
        <f>SUM(K17:K18)</f>
        <v>0</v>
      </c>
      <c r="L19" s="29"/>
      <c r="M19" s="29">
        <f>SUM(M17:M18)</f>
        <v>0</v>
      </c>
      <c r="N19" s="29"/>
      <c r="O19" s="29">
        <f>SUM(O17:O18)</f>
        <v>0</v>
      </c>
      <c r="P19" s="29"/>
      <c r="Q19" s="29">
        <f>SUM(Q17:Q18)</f>
        <v>0</v>
      </c>
      <c r="R19" s="29"/>
      <c r="S19" s="29">
        <f>SUM(S17:S18)</f>
        <v>0</v>
      </c>
      <c r="T19" s="88"/>
      <c r="U19" s="29">
        <f>SUM(U17:U18)</f>
        <v>0</v>
      </c>
      <c r="V19" s="88"/>
      <c r="W19" s="88">
        <f>SUM(W17:W18)</f>
        <v>-294732</v>
      </c>
      <c r="Y19" s="29">
        <f>SUM(Y17:Y18)</f>
        <v>0</v>
      </c>
      <c r="Z19" s="29"/>
      <c r="AA19" s="51">
        <f>SUM(AA17:AA18)</f>
        <v>0</v>
      </c>
      <c r="AB19" s="29"/>
      <c r="AC19" s="51">
        <f>SUM(AC17:AC18)</f>
        <v>306</v>
      </c>
      <c r="AD19" s="29"/>
      <c r="AE19" s="51">
        <f>SUM(AE17:AE18)</f>
        <v>-11016</v>
      </c>
      <c r="AF19" s="23"/>
      <c r="AG19" s="29">
        <f>SUM(AG17:AG18)</f>
        <v>0</v>
      </c>
      <c r="AH19" s="29"/>
      <c r="AI19" s="29">
        <f>SUM(AI17:AI18)</f>
        <v>-133549</v>
      </c>
      <c r="AJ19" s="29"/>
      <c r="AK19" s="23">
        <f>SUM(AK17:AK18)</f>
        <v>-144259</v>
      </c>
      <c r="AL19" s="88"/>
      <c r="AM19" s="88">
        <f>SUM(AM17:AM18)</f>
        <v>-438991</v>
      </c>
      <c r="AN19" s="88"/>
      <c r="AO19" s="88">
        <f>SUM(AO17:AO18)</f>
        <v>228223</v>
      </c>
      <c r="AP19" s="88"/>
      <c r="AQ19" s="88">
        <f>SUM(AQ17:AQ18)</f>
        <v>-210768</v>
      </c>
    </row>
    <row r="20" spans="1:43" ht="21.75" customHeight="1">
      <c r="A20" s="8" t="s">
        <v>357</v>
      </c>
      <c r="D20" s="8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3"/>
      <c r="Y20" s="29"/>
      <c r="Z20" s="29"/>
      <c r="AA20" s="29"/>
      <c r="AB20" s="29"/>
      <c r="AC20" s="29"/>
      <c r="AD20" s="29"/>
      <c r="AE20" s="29"/>
      <c r="AF20" s="23"/>
      <c r="AG20" s="29"/>
      <c r="AH20" s="29"/>
      <c r="AI20" s="29"/>
      <c r="AJ20" s="29"/>
      <c r="AK20" s="23"/>
      <c r="AL20" s="29"/>
      <c r="AM20" s="23"/>
      <c r="AN20" s="29"/>
      <c r="AO20" s="29"/>
      <c r="AP20" s="29"/>
      <c r="AQ20" s="29"/>
    </row>
    <row r="21" spans="1:43" ht="21.75" customHeight="1">
      <c r="A21" s="8" t="s">
        <v>391</v>
      </c>
      <c r="D21" s="88"/>
      <c r="E21" s="29">
        <v>0</v>
      </c>
      <c r="F21" s="29"/>
      <c r="G21" s="29">
        <v>0</v>
      </c>
      <c r="H21" s="29"/>
      <c r="I21" s="29">
        <v>1473844</v>
      </c>
      <c r="J21" s="29"/>
      <c r="K21" s="29">
        <v>0</v>
      </c>
      <c r="L21" s="29"/>
      <c r="M21" s="29">
        <v>0</v>
      </c>
      <c r="N21" s="29"/>
      <c r="O21" s="29">
        <v>0</v>
      </c>
      <c r="P21" s="29"/>
      <c r="Q21" s="29">
        <v>0</v>
      </c>
      <c r="R21" s="29"/>
      <c r="S21" s="29">
        <v>0</v>
      </c>
      <c r="T21" s="29"/>
      <c r="U21" s="29">
        <v>0</v>
      </c>
      <c r="V21" s="29"/>
      <c r="W21" s="29">
        <v>0</v>
      </c>
      <c r="X21" s="23"/>
      <c r="Y21" s="29">
        <v>0</v>
      </c>
      <c r="Z21" s="29"/>
      <c r="AA21" s="29">
        <v>0</v>
      </c>
      <c r="AB21" s="29"/>
      <c r="AC21" s="29">
        <v>0</v>
      </c>
      <c r="AD21" s="29"/>
      <c r="AE21" s="29">
        <v>0</v>
      </c>
      <c r="AF21" s="23"/>
      <c r="AG21" s="29">
        <v>0</v>
      </c>
      <c r="AH21" s="29"/>
      <c r="AI21" s="29">
        <v>0</v>
      </c>
      <c r="AJ21" s="29"/>
      <c r="AK21" s="23">
        <f>SUM(AA21:AI21)</f>
        <v>0</v>
      </c>
      <c r="AL21" s="29"/>
      <c r="AM21" s="23">
        <f>SUM(E21:Y21)+AK21</f>
        <v>1473844</v>
      </c>
      <c r="AN21" s="29"/>
      <c r="AO21" s="29">
        <v>-1570459</v>
      </c>
      <c r="AP21" s="29"/>
      <c r="AQ21" s="29">
        <f>AM21+AO21</f>
        <v>-96615</v>
      </c>
    </row>
    <row r="22" spans="1:43" ht="21.75" customHeight="1">
      <c r="A22" s="8" t="s">
        <v>184</v>
      </c>
      <c r="D22" s="8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3"/>
      <c r="Y22" s="29"/>
      <c r="Z22" s="29"/>
      <c r="AA22" s="29"/>
      <c r="AB22" s="29"/>
      <c r="AC22" s="29"/>
      <c r="AD22" s="29"/>
      <c r="AE22" s="29"/>
      <c r="AF22" s="23"/>
      <c r="AG22" s="29"/>
      <c r="AH22" s="29"/>
      <c r="AI22" s="29"/>
      <c r="AJ22" s="29"/>
      <c r="AK22" s="23"/>
      <c r="AL22" s="29"/>
      <c r="AM22" s="23"/>
      <c r="AN22" s="29"/>
      <c r="AO22" s="29"/>
      <c r="AP22" s="29"/>
      <c r="AQ22" s="29"/>
    </row>
    <row r="23" spans="1:43" ht="21.75" customHeight="1">
      <c r="A23" s="8" t="s">
        <v>185</v>
      </c>
      <c r="D23" s="88"/>
      <c r="E23" s="29">
        <v>30368</v>
      </c>
      <c r="F23" s="29"/>
      <c r="G23" s="29">
        <v>870924</v>
      </c>
      <c r="H23" s="29"/>
      <c r="I23" s="29">
        <v>0</v>
      </c>
      <c r="J23" s="29"/>
      <c r="K23" s="29">
        <v>0</v>
      </c>
      <c r="L23" s="29"/>
      <c r="M23" s="29">
        <v>0</v>
      </c>
      <c r="N23" s="29"/>
      <c r="O23" s="29">
        <v>0</v>
      </c>
      <c r="P23" s="29"/>
      <c r="Q23" s="29">
        <v>-901292</v>
      </c>
      <c r="R23" s="29"/>
      <c r="S23" s="29">
        <v>0</v>
      </c>
      <c r="T23" s="29"/>
      <c r="U23" s="29">
        <v>0</v>
      </c>
      <c r="V23" s="29"/>
      <c r="W23" s="29">
        <v>0</v>
      </c>
      <c r="X23" s="23"/>
      <c r="Y23" s="29">
        <v>0</v>
      </c>
      <c r="Z23" s="29"/>
      <c r="AA23" s="29">
        <v>0</v>
      </c>
      <c r="AB23" s="29"/>
      <c r="AC23" s="29">
        <v>0</v>
      </c>
      <c r="AD23" s="29"/>
      <c r="AE23" s="29">
        <v>0</v>
      </c>
      <c r="AF23" s="23"/>
      <c r="AG23" s="29">
        <v>0</v>
      </c>
      <c r="AH23" s="29"/>
      <c r="AI23" s="29">
        <v>0</v>
      </c>
      <c r="AJ23" s="29"/>
      <c r="AK23" s="23">
        <f>SUM(AA23:AI23)</f>
        <v>0</v>
      </c>
      <c r="AL23" s="29"/>
      <c r="AM23" s="23">
        <f>SUM(E23:Y23)+AK23</f>
        <v>0</v>
      </c>
      <c r="AN23" s="29"/>
      <c r="AO23" s="29">
        <v>0</v>
      </c>
      <c r="AP23" s="29"/>
      <c r="AQ23" s="29">
        <f>AM23+AO23</f>
        <v>0</v>
      </c>
    </row>
    <row r="24" spans="1:43" ht="21.75" customHeight="1">
      <c r="A24" s="8" t="s">
        <v>184</v>
      </c>
      <c r="D24" s="8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3"/>
      <c r="Y24" s="29"/>
      <c r="Z24" s="29"/>
      <c r="AA24" s="29"/>
      <c r="AB24" s="29"/>
      <c r="AC24" s="29"/>
      <c r="AD24" s="29"/>
      <c r="AE24" s="29"/>
      <c r="AF24" s="23"/>
      <c r="AG24" s="29"/>
      <c r="AH24" s="29"/>
      <c r="AI24" s="29"/>
      <c r="AJ24" s="29"/>
      <c r="AK24" s="23"/>
      <c r="AL24" s="29"/>
      <c r="AM24" s="23"/>
      <c r="AN24" s="29"/>
      <c r="AO24" s="29"/>
      <c r="AP24" s="29"/>
      <c r="AQ24" s="29"/>
    </row>
    <row r="25" spans="1:43" ht="21.75" customHeight="1">
      <c r="A25" s="8" t="s">
        <v>358</v>
      </c>
      <c r="D25" s="88"/>
      <c r="E25" s="29">
        <v>0</v>
      </c>
      <c r="F25" s="29"/>
      <c r="G25" s="29">
        <v>0</v>
      </c>
      <c r="H25" s="29"/>
      <c r="I25" s="29">
        <v>0</v>
      </c>
      <c r="J25" s="29"/>
      <c r="K25" s="29">
        <v>0</v>
      </c>
      <c r="L25" s="29"/>
      <c r="M25" s="29">
        <v>0</v>
      </c>
      <c r="N25" s="29"/>
      <c r="O25" s="29">
        <v>0</v>
      </c>
      <c r="P25" s="29"/>
      <c r="Q25" s="29">
        <v>0</v>
      </c>
      <c r="R25" s="29"/>
      <c r="S25" s="29">
        <v>0</v>
      </c>
      <c r="T25" s="29"/>
      <c r="U25" s="29">
        <v>0</v>
      </c>
      <c r="V25" s="29"/>
      <c r="W25" s="29">
        <v>0</v>
      </c>
      <c r="X25" s="23"/>
      <c r="Y25" s="29">
        <v>0</v>
      </c>
      <c r="Z25" s="29"/>
      <c r="AA25" s="29">
        <v>0</v>
      </c>
      <c r="AB25" s="29"/>
      <c r="AC25" s="29">
        <v>0</v>
      </c>
      <c r="AD25" s="29"/>
      <c r="AE25" s="29">
        <v>0</v>
      </c>
      <c r="AF25" s="23"/>
      <c r="AG25" s="29">
        <v>0</v>
      </c>
      <c r="AH25" s="29"/>
      <c r="AI25" s="29">
        <v>0</v>
      </c>
      <c r="AJ25" s="29"/>
      <c r="AK25" s="23">
        <f>SUM(AA25:AI25)</f>
        <v>0</v>
      </c>
      <c r="AL25" s="29"/>
      <c r="AM25" s="23">
        <f t="shared" ref="AM25:AM30" si="1">SUM(E25:Y25)+AK25</f>
        <v>0</v>
      </c>
      <c r="AN25" s="29"/>
      <c r="AO25" s="29">
        <v>261</v>
      </c>
      <c r="AP25" s="29"/>
      <c r="AQ25" s="29">
        <f t="shared" ref="AQ25:AQ27" si="2">AM25+AO25</f>
        <v>261</v>
      </c>
    </row>
    <row r="26" spans="1:43" ht="21.75" customHeight="1">
      <c r="A26" s="8" t="s">
        <v>359</v>
      </c>
      <c r="D26" s="8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3"/>
      <c r="Y26" s="29"/>
      <c r="Z26" s="29"/>
      <c r="AA26" s="29"/>
      <c r="AB26" s="29"/>
      <c r="AC26" s="29"/>
      <c r="AD26" s="29"/>
      <c r="AE26" s="29"/>
      <c r="AF26" s="23"/>
      <c r="AG26" s="29"/>
      <c r="AH26" s="29"/>
      <c r="AI26" s="29"/>
      <c r="AJ26" s="29"/>
      <c r="AK26" s="23"/>
      <c r="AL26" s="29"/>
      <c r="AM26" s="23"/>
      <c r="AN26" s="29"/>
      <c r="AO26" s="29"/>
      <c r="AP26" s="29"/>
      <c r="AQ26" s="29"/>
    </row>
    <row r="27" spans="1:43" ht="21.75" customHeight="1">
      <c r="A27" s="8" t="s">
        <v>360</v>
      </c>
      <c r="D27" s="88"/>
      <c r="E27" s="29">
        <v>0</v>
      </c>
      <c r="F27" s="29"/>
      <c r="G27" s="29">
        <v>0</v>
      </c>
      <c r="H27" s="29"/>
      <c r="I27" s="29">
        <v>0</v>
      </c>
      <c r="J27" s="29"/>
      <c r="K27" s="29">
        <v>0</v>
      </c>
      <c r="L27" s="29"/>
      <c r="M27" s="29">
        <v>0</v>
      </c>
      <c r="N27" s="29"/>
      <c r="O27" s="29">
        <v>0</v>
      </c>
      <c r="P27" s="29"/>
      <c r="Q27" s="29">
        <v>0</v>
      </c>
      <c r="R27" s="29"/>
      <c r="S27" s="29">
        <v>0</v>
      </c>
      <c r="T27" s="29"/>
      <c r="U27" s="29">
        <v>0</v>
      </c>
      <c r="V27" s="29"/>
      <c r="W27" s="29">
        <v>0</v>
      </c>
      <c r="X27" s="23"/>
      <c r="Y27" s="29">
        <v>0</v>
      </c>
      <c r="Z27" s="29"/>
      <c r="AA27" s="29">
        <v>0</v>
      </c>
      <c r="AB27" s="29"/>
      <c r="AC27" s="29">
        <v>0</v>
      </c>
      <c r="AD27" s="29"/>
      <c r="AE27" s="29">
        <v>0</v>
      </c>
      <c r="AF27" s="23"/>
      <c r="AG27" s="29">
        <v>0</v>
      </c>
      <c r="AH27" s="29"/>
      <c r="AI27" s="29">
        <v>0</v>
      </c>
      <c r="AJ27" s="29"/>
      <c r="AK27" s="23">
        <f>SUM(AA27:AI27)</f>
        <v>0</v>
      </c>
      <c r="AL27" s="29"/>
      <c r="AM27" s="23">
        <f t="shared" si="1"/>
        <v>0</v>
      </c>
      <c r="AN27" s="29"/>
      <c r="AO27" s="29">
        <v>3500000</v>
      </c>
      <c r="AP27" s="29"/>
      <c r="AQ27" s="29">
        <f t="shared" si="2"/>
        <v>3500000</v>
      </c>
    </row>
    <row r="28" spans="1:43" ht="21.75" customHeight="1">
      <c r="A28" s="8" t="s">
        <v>361</v>
      </c>
      <c r="D28" s="88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3"/>
      <c r="Y28" s="29"/>
      <c r="Z28" s="29"/>
      <c r="AA28" s="29"/>
      <c r="AB28" s="29"/>
      <c r="AC28" s="29"/>
      <c r="AD28" s="29"/>
      <c r="AE28" s="29"/>
      <c r="AF28" s="23"/>
      <c r="AG28" s="29"/>
      <c r="AH28" s="29"/>
      <c r="AI28" s="29"/>
      <c r="AJ28" s="29"/>
      <c r="AK28" s="23"/>
      <c r="AL28" s="29"/>
      <c r="AM28" s="23"/>
      <c r="AN28" s="29"/>
      <c r="AO28" s="29"/>
      <c r="AP28" s="29"/>
      <c r="AQ28" s="29"/>
    </row>
    <row r="29" spans="1:43" ht="21.75" customHeight="1">
      <c r="A29" s="8" t="s">
        <v>362</v>
      </c>
      <c r="D29" s="88"/>
      <c r="E29" s="29">
        <v>0</v>
      </c>
      <c r="F29" s="29"/>
      <c r="G29" s="29">
        <v>0</v>
      </c>
      <c r="H29" s="29"/>
      <c r="I29" s="29">
        <v>0</v>
      </c>
      <c r="J29" s="29"/>
      <c r="K29" s="29">
        <v>0</v>
      </c>
      <c r="L29" s="29"/>
      <c r="M29" s="29">
        <v>0</v>
      </c>
      <c r="N29" s="29"/>
      <c r="O29" s="29">
        <v>0</v>
      </c>
      <c r="P29" s="29"/>
      <c r="Q29" s="29">
        <v>0</v>
      </c>
      <c r="R29" s="29"/>
      <c r="S29" s="29">
        <v>0</v>
      </c>
      <c r="T29" s="29"/>
      <c r="U29" s="29">
        <v>0</v>
      </c>
      <c r="V29" s="29"/>
      <c r="W29" s="29">
        <v>0</v>
      </c>
      <c r="X29" s="23"/>
      <c r="Y29" s="29">
        <v>0</v>
      </c>
      <c r="Z29" s="29"/>
      <c r="AA29" s="29">
        <v>0</v>
      </c>
      <c r="AB29" s="29"/>
      <c r="AC29" s="29">
        <v>0</v>
      </c>
      <c r="AD29" s="29"/>
      <c r="AE29" s="29">
        <v>0</v>
      </c>
      <c r="AF29" s="23"/>
      <c r="AG29" s="29">
        <v>0</v>
      </c>
      <c r="AH29" s="29"/>
      <c r="AI29" s="29">
        <v>0</v>
      </c>
      <c r="AJ29" s="29"/>
      <c r="AK29" s="23">
        <f>SUM(AA29:AI29)</f>
        <v>0</v>
      </c>
      <c r="AL29" s="29"/>
      <c r="AM29" s="23">
        <f t="shared" si="1"/>
        <v>0</v>
      </c>
      <c r="AN29" s="29"/>
      <c r="AO29" s="29">
        <v>975</v>
      </c>
      <c r="AP29" s="29"/>
      <c r="AQ29" s="29">
        <f>AM29+AO29</f>
        <v>975</v>
      </c>
    </row>
    <row r="30" spans="1:43" ht="21.75" customHeight="1">
      <c r="A30" s="8" t="s">
        <v>186</v>
      </c>
      <c r="D30" s="88"/>
      <c r="E30" s="29">
        <v>0</v>
      </c>
      <c r="F30" s="29"/>
      <c r="G30" s="29">
        <v>0</v>
      </c>
      <c r="H30" s="29"/>
      <c r="I30" s="29">
        <v>0</v>
      </c>
      <c r="J30" s="29"/>
      <c r="K30" s="29">
        <v>0</v>
      </c>
      <c r="L30" s="29"/>
      <c r="M30" s="29">
        <v>0</v>
      </c>
      <c r="N30" s="29"/>
      <c r="O30" s="29">
        <v>0</v>
      </c>
      <c r="P30" s="29"/>
      <c r="Q30" s="29">
        <v>3237</v>
      </c>
      <c r="R30" s="29"/>
      <c r="S30" s="29">
        <v>0</v>
      </c>
      <c r="T30" s="29"/>
      <c r="U30" s="29">
        <v>0</v>
      </c>
      <c r="V30" s="29"/>
      <c r="W30" s="29">
        <v>0</v>
      </c>
      <c r="X30" s="23"/>
      <c r="Y30" s="29">
        <v>0</v>
      </c>
      <c r="Z30" s="29"/>
      <c r="AA30" s="29">
        <v>0</v>
      </c>
      <c r="AB30" s="29"/>
      <c r="AC30" s="29">
        <v>0</v>
      </c>
      <c r="AD30" s="29"/>
      <c r="AE30" s="29">
        <v>0</v>
      </c>
      <c r="AF30" s="23"/>
      <c r="AG30" s="29">
        <v>0</v>
      </c>
      <c r="AH30" s="29"/>
      <c r="AI30" s="29">
        <v>0</v>
      </c>
      <c r="AJ30" s="29"/>
      <c r="AK30" s="23">
        <f>SUM(AA30:AI30)</f>
        <v>0</v>
      </c>
      <c r="AL30" s="29"/>
      <c r="AM30" s="23">
        <f t="shared" si="1"/>
        <v>3237</v>
      </c>
      <c r="AN30" s="29"/>
      <c r="AO30" s="29">
        <v>0</v>
      </c>
      <c r="AP30" s="29"/>
      <c r="AQ30" s="29">
        <f>AM30+AO30</f>
        <v>3237</v>
      </c>
    </row>
    <row r="31" spans="1:43" ht="21.75" customHeight="1">
      <c r="A31" s="8" t="s">
        <v>186</v>
      </c>
      <c r="D31" s="88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3"/>
      <c r="Y31" s="29"/>
      <c r="Z31" s="29"/>
      <c r="AA31" s="29"/>
      <c r="AB31" s="29"/>
      <c r="AC31" s="29"/>
      <c r="AD31" s="29"/>
      <c r="AE31" s="29"/>
      <c r="AF31" s="23"/>
      <c r="AG31" s="29"/>
      <c r="AH31" s="29"/>
      <c r="AI31" s="29"/>
      <c r="AJ31" s="29"/>
      <c r="AK31" s="23"/>
      <c r="AL31" s="29"/>
      <c r="AM31" s="23"/>
      <c r="AN31" s="29"/>
      <c r="AO31" s="29"/>
      <c r="AP31" s="29"/>
      <c r="AQ31" s="29"/>
    </row>
    <row r="32" spans="1:43" ht="21.75" customHeight="1">
      <c r="A32" s="8" t="s">
        <v>187</v>
      </c>
      <c r="D32" s="88"/>
      <c r="E32" s="29">
        <v>0</v>
      </c>
      <c r="F32" s="29"/>
      <c r="G32" s="29">
        <v>0</v>
      </c>
      <c r="H32" s="29"/>
      <c r="I32" s="29">
        <v>0</v>
      </c>
      <c r="J32" s="29"/>
      <c r="K32" s="29">
        <v>0</v>
      </c>
      <c r="L32" s="29"/>
      <c r="M32" s="29">
        <v>0</v>
      </c>
      <c r="N32" s="29"/>
      <c r="O32" s="29">
        <v>0</v>
      </c>
      <c r="P32" s="29"/>
      <c r="Q32" s="29">
        <v>0</v>
      </c>
      <c r="R32" s="29"/>
      <c r="S32" s="29">
        <v>0</v>
      </c>
      <c r="T32" s="29"/>
      <c r="U32" s="29">
        <v>0</v>
      </c>
      <c r="V32" s="29"/>
      <c r="W32" s="29">
        <v>0</v>
      </c>
      <c r="X32" s="23"/>
      <c r="Y32" s="29">
        <v>0</v>
      </c>
      <c r="Z32" s="29"/>
      <c r="AA32" s="29">
        <v>0</v>
      </c>
      <c r="AB32" s="29"/>
      <c r="AC32" s="29">
        <v>0</v>
      </c>
      <c r="AD32" s="29"/>
      <c r="AE32" s="29">
        <v>0</v>
      </c>
      <c r="AF32" s="23"/>
      <c r="AG32" s="29">
        <v>0</v>
      </c>
      <c r="AH32" s="29"/>
      <c r="AI32" s="29">
        <v>0</v>
      </c>
      <c r="AJ32" s="29"/>
      <c r="AK32" s="23">
        <f>SUM(AA32:AI32)</f>
        <v>0</v>
      </c>
      <c r="AL32" s="29"/>
      <c r="AM32" s="23">
        <f t="shared" ref="AM32:AM34" si="3">SUM(E32:Y32)+AK32</f>
        <v>0</v>
      </c>
      <c r="AN32" s="29"/>
      <c r="AO32" s="29">
        <v>12258</v>
      </c>
      <c r="AP32" s="29"/>
      <c r="AQ32" s="29">
        <f>AM32+AO32</f>
        <v>12258</v>
      </c>
    </row>
    <row r="33" spans="1:43" ht="21.75" customHeight="1">
      <c r="A33" s="8" t="s">
        <v>188</v>
      </c>
      <c r="D33" s="88"/>
      <c r="E33" s="29">
        <v>0</v>
      </c>
      <c r="F33" s="29"/>
      <c r="G33" s="29">
        <v>0</v>
      </c>
      <c r="H33" s="29"/>
      <c r="I33" s="29">
        <v>0</v>
      </c>
      <c r="J33" s="29"/>
      <c r="K33" s="29">
        <v>0</v>
      </c>
      <c r="L33" s="29"/>
      <c r="M33" s="29">
        <v>0</v>
      </c>
      <c r="N33" s="29"/>
      <c r="O33" s="29">
        <v>259</v>
      </c>
      <c r="P33" s="29"/>
      <c r="Q33" s="29">
        <v>0</v>
      </c>
      <c r="R33" s="29"/>
      <c r="S33" s="29">
        <v>0</v>
      </c>
      <c r="T33" s="29"/>
      <c r="U33" s="29">
        <v>0</v>
      </c>
      <c r="V33" s="29"/>
      <c r="W33" s="29">
        <v>0</v>
      </c>
      <c r="X33" s="23"/>
      <c r="Y33" s="29">
        <v>0</v>
      </c>
      <c r="Z33" s="29"/>
      <c r="AA33" s="29">
        <v>0</v>
      </c>
      <c r="AB33" s="29"/>
      <c r="AC33" s="29">
        <v>0</v>
      </c>
      <c r="AD33" s="29"/>
      <c r="AE33" s="29">
        <v>0</v>
      </c>
      <c r="AF33" s="23"/>
      <c r="AG33" s="29">
        <v>0</v>
      </c>
      <c r="AH33" s="29"/>
      <c r="AI33" s="29">
        <v>0</v>
      </c>
      <c r="AJ33" s="29"/>
      <c r="AK33" s="23">
        <f t="shared" ref="AK33:AK34" si="4">SUM(AA33:AI33)</f>
        <v>0</v>
      </c>
      <c r="AL33" s="29"/>
      <c r="AM33" s="23">
        <f t="shared" si="3"/>
        <v>259</v>
      </c>
      <c r="AN33" s="29"/>
      <c r="AO33" s="29">
        <v>289</v>
      </c>
      <c r="AP33" s="29"/>
      <c r="AQ33" s="29">
        <f>AM33+AO33</f>
        <v>548</v>
      </c>
    </row>
    <row r="34" spans="1:43" ht="21.75" customHeight="1">
      <c r="A34" s="8" t="s">
        <v>342</v>
      </c>
      <c r="D34" s="88"/>
      <c r="E34" s="29">
        <v>0</v>
      </c>
      <c r="F34" s="29"/>
      <c r="G34" s="29">
        <v>0</v>
      </c>
      <c r="H34" s="29"/>
      <c r="I34" s="29">
        <v>0</v>
      </c>
      <c r="J34" s="29"/>
      <c r="K34" s="29">
        <v>0</v>
      </c>
      <c r="L34" s="29"/>
      <c r="M34" s="29">
        <v>0</v>
      </c>
      <c r="N34" s="29"/>
      <c r="O34" s="29">
        <v>0</v>
      </c>
      <c r="P34" s="29"/>
      <c r="Q34" s="29">
        <v>0</v>
      </c>
      <c r="R34" s="29"/>
      <c r="S34" s="29">
        <v>0</v>
      </c>
      <c r="T34" s="29"/>
      <c r="U34" s="30">
        <v>0</v>
      </c>
      <c r="V34" s="29"/>
      <c r="W34" s="29">
        <v>13968</v>
      </c>
      <c r="X34" s="23"/>
      <c r="Y34" s="30">
        <v>0</v>
      </c>
      <c r="Z34" s="29"/>
      <c r="AA34" s="29">
        <v>0</v>
      </c>
      <c r="AB34" s="29"/>
      <c r="AC34" s="29">
        <v>0</v>
      </c>
      <c r="AD34" s="29"/>
      <c r="AE34" s="29">
        <v>0</v>
      </c>
      <c r="AF34" s="23"/>
      <c r="AG34" s="29">
        <v>0</v>
      </c>
      <c r="AH34" s="29"/>
      <c r="AI34" s="29">
        <v>-13968</v>
      </c>
      <c r="AJ34" s="29"/>
      <c r="AK34" s="23">
        <f t="shared" si="4"/>
        <v>-13968</v>
      </c>
      <c r="AL34" s="29"/>
      <c r="AM34" s="23">
        <f t="shared" si="3"/>
        <v>0</v>
      </c>
      <c r="AN34" s="29"/>
      <c r="AO34" s="29">
        <v>0</v>
      </c>
      <c r="AP34" s="29"/>
      <c r="AQ34" s="29">
        <f>AM34+AO34</f>
        <v>0</v>
      </c>
    </row>
    <row r="35" spans="1:43" ht="21.75" customHeight="1" thickBot="1">
      <c r="A35" s="1" t="s">
        <v>190</v>
      </c>
      <c r="D35" s="88"/>
      <c r="E35" s="15">
        <f>SUM(E16,E19:E34)</f>
        <v>1457320</v>
      </c>
      <c r="F35" s="88"/>
      <c r="G35" s="15">
        <f>SUM(G16,G19:G34)</f>
        <v>13467135</v>
      </c>
      <c r="H35" s="88"/>
      <c r="I35" s="15">
        <f>SUM(I16,I19:I34)</f>
        <v>2508443</v>
      </c>
      <c r="J35" s="88"/>
      <c r="K35" s="53">
        <f>SUM(K16,K19:K34)</f>
        <v>624305</v>
      </c>
      <c r="L35" s="88"/>
      <c r="M35" s="15">
        <f>SUM(M16,M19:M34)</f>
        <v>-901</v>
      </c>
      <c r="N35" s="88"/>
      <c r="O35" s="15">
        <f>SUM(O16,O19:O34)</f>
        <v>4396</v>
      </c>
      <c r="P35" s="88"/>
      <c r="Q35" s="15">
        <f>SUM(Q16,Q19:Q34)</f>
        <v>3237</v>
      </c>
      <c r="R35" s="88"/>
      <c r="S35" s="15">
        <f>SUM(S16,S19:S34)</f>
        <v>155882</v>
      </c>
      <c r="T35" s="88"/>
      <c r="U35" s="83">
        <f>SUM(U16,U19:U34)</f>
        <v>0</v>
      </c>
      <c r="V35" s="88"/>
      <c r="W35" s="15">
        <f>SUM(W16,W19:W34)</f>
        <v>1691937</v>
      </c>
      <c r="X35" s="88"/>
      <c r="Y35" s="83">
        <f>SUM(Y16,Y19:Y34)</f>
        <v>0</v>
      </c>
      <c r="Z35" s="88"/>
      <c r="AA35" s="15">
        <f>SUM(AA16,AA19:AA34)</f>
        <v>-11</v>
      </c>
      <c r="AB35" s="29"/>
      <c r="AC35" s="53">
        <f>SUM(AC16,AC19:AC34)</f>
        <v>-5985</v>
      </c>
      <c r="AD35" s="29"/>
      <c r="AE35" s="15">
        <f>SUM(AE16,AE19:AE34)</f>
        <v>14338</v>
      </c>
      <c r="AF35" s="88"/>
      <c r="AG35" s="15">
        <f>SUM(AG16,AG19:AG34)</f>
        <v>149109</v>
      </c>
      <c r="AH35" s="88"/>
      <c r="AI35" s="15">
        <f>SUM(AI16,AI19:AI34)</f>
        <v>-65787</v>
      </c>
      <c r="AJ35" s="88"/>
      <c r="AK35" s="15">
        <f>SUM(AK16,AK19:AK34)</f>
        <v>91664</v>
      </c>
      <c r="AL35" s="88"/>
      <c r="AM35" s="15">
        <f>SUM(AM16,AM19:AM34)</f>
        <v>20003418</v>
      </c>
      <c r="AN35" s="88"/>
      <c r="AO35" s="15">
        <f>SUM(AO16,AO19:AO34)</f>
        <v>13987878</v>
      </c>
      <c r="AP35" s="88"/>
      <c r="AQ35" s="15">
        <f>SUM(AQ16,AQ19:AQ34)</f>
        <v>33991296</v>
      </c>
    </row>
    <row r="36" spans="1:43" ht="21.75" customHeight="1" thickTop="1">
      <c r="A36" s="1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23"/>
      <c r="AL36" s="88"/>
      <c r="AM36" s="88"/>
      <c r="AN36" s="88"/>
      <c r="AO36" s="88"/>
      <c r="AP36" s="88"/>
      <c r="AQ36" s="88"/>
    </row>
    <row r="37" spans="1:43" ht="21.75" customHeight="1">
      <c r="A37" s="1" t="s">
        <v>318</v>
      </c>
      <c r="D37" s="88"/>
      <c r="E37" s="33">
        <v>1457625</v>
      </c>
      <c r="F37" s="33"/>
      <c r="G37" s="33">
        <v>13470882</v>
      </c>
      <c r="H37" s="33"/>
      <c r="I37" s="33">
        <v>2488074</v>
      </c>
      <c r="J37" s="33"/>
      <c r="K37" s="33">
        <v>624305</v>
      </c>
      <c r="L37" s="33"/>
      <c r="M37" s="33">
        <v>-901</v>
      </c>
      <c r="N37" s="33"/>
      <c r="O37" s="33">
        <v>0</v>
      </c>
      <c r="P37" s="33"/>
      <c r="Q37" s="33">
        <v>0</v>
      </c>
      <c r="R37" s="33"/>
      <c r="S37" s="33">
        <v>155882</v>
      </c>
      <c r="T37" s="33"/>
      <c r="U37" s="33">
        <v>128970</v>
      </c>
      <c r="V37" s="33"/>
      <c r="W37" s="33">
        <v>450167</v>
      </c>
      <c r="X37" s="33"/>
      <c r="Y37" s="33">
        <v>-128970</v>
      </c>
      <c r="Z37" s="33"/>
      <c r="AA37" s="33">
        <v>0</v>
      </c>
      <c r="AB37" s="33"/>
      <c r="AC37" s="33">
        <v>-4302</v>
      </c>
      <c r="AD37" s="33"/>
      <c r="AE37" s="33">
        <v>4357</v>
      </c>
      <c r="AF37" s="33"/>
      <c r="AG37" s="33">
        <v>149108</v>
      </c>
      <c r="AH37" s="88"/>
      <c r="AI37" s="33">
        <v>-176210</v>
      </c>
      <c r="AJ37" s="88"/>
      <c r="AK37" s="23">
        <f>SUM(AA37:AI37)</f>
        <v>-27047</v>
      </c>
      <c r="AL37" s="88"/>
      <c r="AM37" s="88">
        <f>SUM(E37:Y37)+AK37</f>
        <v>18618987</v>
      </c>
      <c r="AN37" s="88"/>
      <c r="AO37" s="33">
        <v>14108832</v>
      </c>
      <c r="AP37" s="88"/>
      <c r="AQ37" s="88">
        <f>AM37+AO37</f>
        <v>32727819</v>
      </c>
    </row>
    <row r="38" spans="1:43" ht="21.75" customHeight="1">
      <c r="A38" s="8" t="s">
        <v>383</v>
      </c>
      <c r="D38" s="88"/>
      <c r="E38" s="29">
        <v>0</v>
      </c>
      <c r="F38" s="29"/>
      <c r="G38" s="29">
        <v>0</v>
      </c>
      <c r="H38" s="29"/>
      <c r="I38" s="29">
        <v>0</v>
      </c>
      <c r="J38" s="29"/>
      <c r="K38" s="29">
        <v>0</v>
      </c>
      <c r="L38" s="29"/>
      <c r="M38" s="29">
        <v>0</v>
      </c>
      <c r="N38" s="29"/>
      <c r="O38" s="29">
        <v>0</v>
      </c>
      <c r="P38" s="29"/>
      <c r="Q38" s="29">
        <v>0</v>
      </c>
      <c r="R38" s="29"/>
      <c r="S38" s="29">
        <v>0</v>
      </c>
      <c r="T38" s="29"/>
      <c r="U38" s="29">
        <f>SUM('PL '!C76)</f>
        <v>0</v>
      </c>
      <c r="V38" s="29"/>
      <c r="W38" s="91">
        <f>SUM('PL '!E76)</f>
        <v>235826</v>
      </c>
      <c r="X38" s="23"/>
      <c r="Y38" s="29">
        <v>0</v>
      </c>
      <c r="Z38" s="29"/>
      <c r="AA38" s="23">
        <v>0</v>
      </c>
      <c r="AB38" s="23"/>
      <c r="AC38" s="23">
        <v>0</v>
      </c>
      <c r="AD38" s="23"/>
      <c r="AE38" s="23">
        <v>0</v>
      </c>
      <c r="AF38" s="23"/>
      <c r="AG38" s="23">
        <v>0</v>
      </c>
      <c r="AH38" s="29"/>
      <c r="AI38" s="23">
        <v>0</v>
      </c>
      <c r="AJ38" s="29"/>
      <c r="AK38" s="23">
        <f>SUM(AA38:AI38)</f>
        <v>0</v>
      </c>
      <c r="AL38" s="29"/>
      <c r="AM38" s="23">
        <f t="shared" ref="AM38:AM39" si="5">SUM(E38:Y38)+AK38</f>
        <v>235826</v>
      </c>
      <c r="AN38" s="29"/>
      <c r="AO38" s="29">
        <f>SUM('PL '!E77)</f>
        <v>201875</v>
      </c>
      <c r="AP38" s="29"/>
      <c r="AQ38" s="29">
        <f>AM38+AO38</f>
        <v>437701</v>
      </c>
    </row>
    <row r="39" spans="1:43" ht="21.75" customHeight="1">
      <c r="A39" s="8" t="s">
        <v>124</v>
      </c>
      <c r="D39" s="88"/>
      <c r="E39" s="30">
        <v>0</v>
      </c>
      <c r="F39" s="29"/>
      <c r="G39" s="30">
        <v>0</v>
      </c>
      <c r="H39" s="29"/>
      <c r="I39" s="30">
        <v>0</v>
      </c>
      <c r="J39" s="29"/>
      <c r="K39" s="30">
        <v>0</v>
      </c>
      <c r="L39" s="29"/>
      <c r="M39" s="30">
        <v>0</v>
      </c>
      <c r="N39" s="29"/>
      <c r="O39" s="30">
        <v>0</v>
      </c>
      <c r="P39" s="29"/>
      <c r="Q39" s="30">
        <v>0</v>
      </c>
      <c r="R39" s="29"/>
      <c r="S39" s="30">
        <v>0</v>
      </c>
      <c r="T39" s="29"/>
      <c r="U39" s="30">
        <v>0</v>
      </c>
      <c r="V39" s="29"/>
      <c r="W39" s="30">
        <v>0</v>
      </c>
      <c r="X39" s="29"/>
      <c r="Y39" s="30">
        <v>0</v>
      </c>
      <c r="Z39" s="29"/>
      <c r="AA39" s="34">
        <v>0</v>
      </c>
      <c r="AB39" s="33"/>
      <c r="AC39" s="34">
        <v>-120</v>
      </c>
      <c r="AD39" s="33"/>
      <c r="AE39" s="34">
        <v>2686</v>
      </c>
      <c r="AF39" s="29"/>
      <c r="AG39" s="30">
        <v>0</v>
      </c>
      <c r="AH39" s="29"/>
      <c r="AI39" s="30">
        <v>-21920</v>
      </c>
      <c r="AJ39" s="29"/>
      <c r="AK39" s="61">
        <f>SUM(AA39:AI39)</f>
        <v>-19354</v>
      </c>
      <c r="AL39" s="29"/>
      <c r="AM39" s="61">
        <f t="shared" si="5"/>
        <v>-19354</v>
      </c>
      <c r="AN39" s="29"/>
      <c r="AO39" s="34">
        <v>-44</v>
      </c>
      <c r="AP39" s="29"/>
      <c r="AQ39" s="30">
        <f>AM39+AO39</f>
        <v>-19398</v>
      </c>
    </row>
    <row r="40" spans="1:43" ht="21.75" customHeight="1">
      <c r="A40" s="8" t="s">
        <v>125</v>
      </c>
      <c r="D40" s="88"/>
      <c r="E40" s="29">
        <f>SUM(E38:E39)</f>
        <v>0</v>
      </c>
      <c r="F40" s="29"/>
      <c r="G40" s="29">
        <f>SUM(G38:G39)</f>
        <v>0</v>
      </c>
      <c r="H40" s="29"/>
      <c r="I40" s="29">
        <f>SUM(I38:I39)</f>
        <v>0</v>
      </c>
      <c r="J40" s="29"/>
      <c r="K40" s="29">
        <f>SUM(K38:K39)</f>
        <v>0</v>
      </c>
      <c r="L40" s="29"/>
      <c r="M40" s="29">
        <f>SUM(M38:M39)</f>
        <v>0</v>
      </c>
      <c r="N40" s="29"/>
      <c r="O40" s="29">
        <f>SUM(O38:O39)</f>
        <v>0</v>
      </c>
      <c r="P40" s="29"/>
      <c r="Q40" s="29">
        <f>SUM(Q38:Q39)</f>
        <v>0</v>
      </c>
      <c r="R40" s="29"/>
      <c r="S40" s="29">
        <f>SUM(S38:S39)</f>
        <v>0</v>
      </c>
      <c r="T40" s="29"/>
      <c r="U40" s="29">
        <f>SUM(U38:U39)</f>
        <v>0</v>
      </c>
      <c r="V40" s="29"/>
      <c r="W40" s="29">
        <f>SUM(W38:W39)</f>
        <v>235826</v>
      </c>
      <c r="X40" s="23"/>
      <c r="Y40" s="29">
        <f>SUM(Y38:Y39)</f>
        <v>0</v>
      </c>
      <c r="Z40" s="29"/>
      <c r="AA40" s="29">
        <f>SUM(AA38:AA39)</f>
        <v>0</v>
      </c>
      <c r="AB40" s="29"/>
      <c r="AC40" s="29">
        <f>SUM(AC38:AC39)</f>
        <v>-120</v>
      </c>
      <c r="AD40" s="29"/>
      <c r="AE40" s="29">
        <f>SUM(AE38:AE39)</f>
        <v>2686</v>
      </c>
      <c r="AF40" s="23"/>
      <c r="AG40" s="29">
        <f>SUM(AG38:AG39)</f>
        <v>0</v>
      </c>
      <c r="AH40" s="29"/>
      <c r="AI40" s="29">
        <f>SUM(AI38:AI39)</f>
        <v>-21920</v>
      </c>
      <c r="AJ40" s="29"/>
      <c r="AK40" s="29">
        <f>SUM(AK38:AK39)</f>
        <v>-19354</v>
      </c>
      <c r="AL40" s="29"/>
      <c r="AM40" s="29">
        <f>SUM(AM38:AM39)</f>
        <v>216472</v>
      </c>
      <c r="AN40" s="29"/>
      <c r="AO40" s="29">
        <f>SUM(AO38:AO39)</f>
        <v>201831</v>
      </c>
      <c r="AP40" s="29"/>
      <c r="AQ40" s="29">
        <f>SUM(AQ38:AQ39)</f>
        <v>418303</v>
      </c>
    </row>
    <row r="41" spans="1:43" ht="21.75" customHeight="1">
      <c r="A41" s="8" t="s">
        <v>357</v>
      </c>
      <c r="D41" s="88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3"/>
      <c r="Y41" s="29"/>
      <c r="Z41" s="29"/>
      <c r="AA41" s="29"/>
      <c r="AB41" s="29"/>
      <c r="AC41" s="29"/>
      <c r="AD41" s="29"/>
      <c r="AE41" s="29"/>
      <c r="AF41" s="23"/>
      <c r="AG41" s="29"/>
      <c r="AH41" s="29"/>
      <c r="AI41" s="29"/>
      <c r="AJ41" s="29"/>
      <c r="AK41" s="23"/>
      <c r="AL41" s="29"/>
      <c r="AM41" s="23"/>
      <c r="AN41" s="29"/>
      <c r="AO41" s="29"/>
      <c r="AP41" s="29"/>
      <c r="AQ41" s="29"/>
    </row>
    <row r="42" spans="1:43" ht="21.75" customHeight="1">
      <c r="A42" s="8" t="s">
        <v>392</v>
      </c>
      <c r="C42" s="23"/>
      <c r="D42" s="88"/>
      <c r="E42" s="29">
        <v>0</v>
      </c>
      <c r="F42" s="29"/>
      <c r="G42" s="29">
        <v>0</v>
      </c>
      <c r="H42" s="29"/>
      <c r="I42" s="29">
        <f>SUM('The Company Only'!I33)</f>
        <v>19848</v>
      </c>
      <c r="J42" s="29"/>
      <c r="K42" s="29">
        <f>SUM('The Company Only'!K33)</f>
        <v>0</v>
      </c>
      <c r="L42" s="29"/>
      <c r="M42" s="29">
        <v>0</v>
      </c>
      <c r="N42" s="29"/>
      <c r="O42" s="29">
        <v>0</v>
      </c>
      <c r="P42" s="29"/>
      <c r="Q42" s="29">
        <v>0</v>
      </c>
      <c r="R42" s="29"/>
      <c r="S42" s="29">
        <v>0</v>
      </c>
      <c r="T42" s="29"/>
      <c r="U42" s="29">
        <v>0</v>
      </c>
      <c r="V42" s="29"/>
      <c r="W42" s="29">
        <v>0</v>
      </c>
      <c r="X42" s="23"/>
      <c r="Y42" s="29">
        <v>0</v>
      </c>
      <c r="Z42" s="29"/>
      <c r="AA42" s="29">
        <v>0</v>
      </c>
      <c r="AB42" s="29"/>
      <c r="AC42" s="29">
        <v>0</v>
      </c>
      <c r="AD42" s="29"/>
      <c r="AE42" s="29">
        <v>0</v>
      </c>
      <c r="AF42" s="23"/>
      <c r="AG42" s="29">
        <v>0</v>
      </c>
      <c r="AH42" s="29"/>
      <c r="AI42" s="29">
        <v>0</v>
      </c>
      <c r="AJ42" s="29"/>
      <c r="AK42" s="23">
        <f>SUM(AA42:AI42)</f>
        <v>0</v>
      </c>
      <c r="AL42" s="29"/>
      <c r="AM42" s="23">
        <f>SUM(E42:Y42)+AK42</f>
        <v>19848</v>
      </c>
      <c r="AN42" s="29"/>
      <c r="AO42" s="29">
        <v>-38638</v>
      </c>
      <c r="AP42" s="29"/>
      <c r="AQ42" s="29">
        <f>AM42+AO42</f>
        <v>-18790</v>
      </c>
    </row>
    <row r="43" spans="1:43" ht="21.75" customHeight="1">
      <c r="A43" s="8" t="s">
        <v>359</v>
      </c>
      <c r="D43" s="8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3"/>
      <c r="Y43" s="29"/>
      <c r="Z43" s="29"/>
      <c r="AA43" s="29"/>
      <c r="AB43" s="29"/>
      <c r="AC43" s="29"/>
      <c r="AD43" s="29"/>
      <c r="AE43" s="29"/>
      <c r="AF43" s="23"/>
      <c r="AG43" s="29"/>
      <c r="AH43" s="29"/>
      <c r="AI43" s="29"/>
      <c r="AJ43" s="29"/>
      <c r="AK43" s="23"/>
      <c r="AL43" s="29"/>
      <c r="AM43" s="23"/>
      <c r="AN43" s="29"/>
      <c r="AO43" s="29"/>
      <c r="AP43" s="29"/>
      <c r="AQ43" s="29"/>
    </row>
    <row r="44" spans="1:43" ht="21.75" customHeight="1">
      <c r="A44" s="8" t="s">
        <v>360</v>
      </c>
      <c r="D44" s="88"/>
      <c r="E44" s="29">
        <v>0</v>
      </c>
      <c r="F44" s="29"/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  <c r="N44" s="29"/>
      <c r="O44" s="29">
        <v>0</v>
      </c>
      <c r="P44" s="29"/>
      <c r="Q44" s="29">
        <v>0</v>
      </c>
      <c r="R44" s="29"/>
      <c r="S44" s="29">
        <v>0</v>
      </c>
      <c r="T44" s="29"/>
      <c r="U44" s="29">
        <v>0</v>
      </c>
      <c r="V44" s="29"/>
      <c r="W44" s="29">
        <v>0</v>
      </c>
      <c r="X44" s="23"/>
      <c r="Y44" s="29">
        <v>0</v>
      </c>
      <c r="Z44" s="29"/>
      <c r="AA44" s="29">
        <v>0</v>
      </c>
      <c r="AB44" s="29"/>
      <c r="AC44" s="29">
        <v>0</v>
      </c>
      <c r="AD44" s="29"/>
      <c r="AE44" s="29">
        <v>0</v>
      </c>
      <c r="AF44" s="23"/>
      <c r="AG44" s="29">
        <v>0</v>
      </c>
      <c r="AH44" s="29"/>
      <c r="AI44" s="29">
        <v>0</v>
      </c>
      <c r="AJ44" s="29"/>
      <c r="AK44" s="23">
        <f t="shared" ref="AK44" si="6">SUM(AA44:AI44)</f>
        <v>0</v>
      </c>
      <c r="AL44" s="29"/>
      <c r="AM44" s="23">
        <f>SUM(E44:Y44)+AK44</f>
        <v>0</v>
      </c>
      <c r="AN44" s="29"/>
      <c r="AO44" s="29">
        <v>33129</v>
      </c>
      <c r="AP44" s="29"/>
      <c r="AQ44" s="29">
        <f>AM44+AO44</f>
        <v>33129</v>
      </c>
    </row>
    <row r="45" spans="1:43" ht="21.75" customHeight="1">
      <c r="A45" s="8" t="s">
        <v>381</v>
      </c>
      <c r="D45" s="8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3"/>
      <c r="Y45" s="29"/>
      <c r="Z45" s="29"/>
      <c r="AA45" s="29"/>
      <c r="AB45" s="29"/>
      <c r="AC45" s="29"/>
      <c r="AD45" s="29"/>
      <c r="AE45" s="29"/>
      <c r="AF45" s="23"/>
      <c r="AG45" s="29"/>
      <c r="AH45" s="29"/>
      <c r="AI45" s="29"/>
      <c r="AJ45" s="29"/>
      <c r="AK45" s="23"/>
      <c r="AL45" s="29"/>
      <c r="AM45" s="23"/>
      <c r="AN45" s="29"/>
      <c r="AO45" s="29"/>
      <c r="AP45" s="29"/>
      <c r="AQ45" s="29"/>
    </row>
    <row r="46" spans="1:43" ht="21.75" customHeight="1">
      <c r="A46" s="8" t="s">
        <v>393</v>
      </c>
      <c r="D46" s="89"/>
      <c r="E46" s="29">
        <v>0</v>
      </c>
      <c r="F46" s="29"/>
      <c r="G46" s="29">
        <v>0</v>
      </c>
      <c r="H46" s="29"/>
      <c r="I46" s="29">
        <v>0</v>
      </c>
      <c r="J46" s="29"/>
      <c r="K46" s="29">
        <v>0</v>
      </c>
      <c r="L46" s="29"/>
      <c r="M46" s="29">
        <v>0</v>
      </c>
      <c r="N46" s="29"/>
      <c r="O46" s="29">
        <v>0</v>
      </c>
      <c r="P46" s="29"/>
      <c r="Q46" s="29">
        <v>0</v>
      </c>
      <c r="R46" s="29"/>
      <c r="S46" s="29">
        <v>0</v>
      </c>
      <c r="T46" s="29"/>
      <c r="U46" s="29">
        <v>0</v>
      </c>
      <c r="V46" s="29"/>
      <c r="W46" s="29">
        <v>0</v>
      </c>
      <c r="X46" s="23"/>
      <c r="Y46" s="29">
        <v>0</v>
      </c>
      <c r="Z46" s="29"/>
      <c r="AA46" s="29">
        <v>0</v>
      </c>
      <c r="AB46" s="29"/>
      <c r="AC46" s="29">
        <v>0</v>
      </c>
      <c r="AD46" s="29"/>
      <c r="AE46" s="29">
        <v>0</v>
      </c>
      <c r="AF46" s="23"/>
      <c r="AG46" s="29">
        <v>0</v>
      </c>
      <c r="AH46" s="29"/>
      <c r="AI46" s="29">
        <v>0</v>
      </c>
      <c r="AJ46" s="29"/>
      <c r="AK46" s="23">
        <f t="shared" ref="AK46" si="7">SUM(AA46:AI46)</f>
        <v>0</v>
      </c>
      <c r="AL46" s="29"/>
      <c r="AM46" s="23">
        <f>SUM(E46:Y46)+AK46</f>
        <v>0</v>
      </c>
      <c r="AN46" s="29"/>
      <c r="AO46" s="29">
        <v>-5907</v>
      </c>
      <c r="AP46" s="29"/>
      <c r="AQ46" s="29">
        <f>AM46+AO46</f>
        <v>-5907</v>
      </c>
    </row>
    <row r="47" spans="1:43" ht="21.75" customHeight="1">
      <c r="A47" s="8" t="s">
        <v>186</v>
      </c>
      <c r="D47" s="88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3"/>
      <c r="Y47" s="29"/>
      <c r="Z47" s="29"/>
      <c r="AA47" s="29"/>
      <c r="AB47" s="29"/>
      <c r="AC47" s="29"/>
      <c r="AD47" s="29"/>
      <c r="AE47" s="29"/>
      <c r="AF47" s="23"/>
      <c r="AG47" s="29"/>
      <c r="AH47" s="29"/>
      <c r="AI47" s="29"/>
      <c r="AJ47" s="29"/>
      <c r="AK47" s="23"/>
      <c r="AL47" s="29"/>
      <c r="AM47" s="23"/>
      <c r="AN47" s="29"/>
      <c r="AO47" s="29"/>
      <c r="AP47" s="29"/>
      <c r="AQ47" s="29"/>
    </row>
    <row r="48" spans="1:43" ht="21.75" customHeight="1">
      <c r="A48" s="8" t="s">
        <v>363</v>
      </c>
      <c r="D48" s="88"/>
      <c r="E48" s="29">
        <f>SUM('The Company Only'!E35)</f>
        <v>0</v>
      </c>
      <c r="F48" s="29"/>
      <c r="G48" s="29">
        <f>SUM('The Company Only'!G35)</f>
        <v>0</v>
      </c>
      <c r="H48" s="29"/>
      <c r="I48" s="29">
        <v>0</v>
      </c>
      <c r="J48" s="29"/>
      <c r="K48" s="29">
        <v>0</v>
      </c>
      <c r="L48" s="29"/>
      <c r="M48" s="29">
        <v>0</v>
      </c>
      <c r="N48" s="29"/>
      <c r="O48" s="29">
        <v>0</v>
      </c>
      <c r="P48" s="29"/>
      <c r="Q48" s="29">
        <f>SUM('The Company Only'!Q35)</f>
        <v>3756</v>
      </c>
      <c r="R48" s="29"/>
      <c r="S48" s="29">
        <v>0</v>
      </c>
      <c r="T48" s="29"/>
      <c r="U48" s="29">
        <v>0</v>
      </c>
      <c r="V48" s="29"/>
      <c r="W48" s="29">
        <v>0</v>
      </c>
      <c r="X48" s="23"/>
      <c r="Y48" s="29">
        <f>SUM('The Company Only'!AA35)</f>
        <v>0</v>
      </c>
      <c r="Z48" s="29"/>
      <c r="AA48" s="29">
        <v>0</v>
      </c>
      <c r="AB48" s="29"/>
      <c r="AC48" s="29">
        <v>0</v>
      </c>
      <c r="AD48" s="29"/>
      <c r="AE48" s="29">
        <v>0</v>
      </c>
      <c r="AF48" s="23"/>
      <c r="AG48" s="29">
        <v>0</v>
      </c>
      <c r="AH48" s="29"/>
      <c r="AI48" s="29">
        <v>0</v>
      </c>
      <c r="AJ48" s="29"/>
      <c r="AK48" s="23">
        <f>SUM(AA48:AI48)</f>
        <v>0</v>
      </c>
      <c r="AL48" s="29"/>
      <c r="AM48" s="23">
        <f>SUM(E48:Y48)+AK48</f>
        <v>3756</v>
      </c>
      <c r="AN48" s="29"/>
      <c r="AO48" s="29">
        <v>0</v>
      </c>
      <c r="AP48" s="29"/>
      <c r="AQ48" s="29">
        <f>AM48+AO48</f>
        <v>3756</v>
      </c>
    </row>
    <row r="49" spans="1:43" ht="21.75" customHeight="1" thickBot="1">
      <c r="A49" s="1" t="s">
        <v>319</v>
      </c>
      <c r="D49" s="88"/>
      <c r="E49" s="15">
        <f>SUM(E37,E40:E48)</f>
        <v>1457625</v>
      </c>
      <c r="F49" s="88"/>
      <c r="G49" s="15">
        <f>SUM(G37,G40:G48)</f>
        <v>13470882</v>
      </c>
      <c r="H49" s="88"/>
      <c r="I49" s="15">
        <f>SUM(I37,I40:I48)</f>
        <v>2507922</v>
      </c>
      <c r="J49" s="88"/>
      <c r="K49" s="15">
        <f>SUM(K37,K40:K48)</f>
        <v>624305</v>
      </c>
      <c r="L49" s="88"/>
      <c r="M49" s="15">
        <f>SUM(M37,M40:M48)</f>
        <v>-901</v>
      </c>
      <c r="N49" s="88"/>
      <c r="O49" s="53">
        <f>SUM(O37,O40:O48)</f>
        <v>0</v>
      </c>
      <c r="P49" s="88"/>
      <c r="Q49" s="15">
        <f>SUM(Q37,Q40:Q48)</f>
        <v>3756</v>
      </c>
      <c r="R49" s="88"/>
      <c r="S49" s="15">
        <f>SUM(S37,S40:S48)</f>
        <v>155882</v>
      </c>
      <c r="T49" s="88"/>
      <c r="U49" s="15">
        <f>SUM(U37,U40:U48)</f>
        <v>128970</v>
      </c>
      <c r="V49" s="88"/>
      <c r="W49" s="15">
        <f>SUM(W37,W40:W48)</f>
        <v>685993</v>
      </c>
      <c r="X49" s="88"/>
      <c r="Y49" s="15">
        <f>SUM(Y37,Y40:Y48)</f>
        <v>-128970</v>
      </c>
      <c r="Z49" s="88"/>
      <c r="AA49" s="53">
        <f>SUM(AA37,AA40:AA48)</f>
        <v>0</v>
      </c>
      <c r="AB49" s="88"/>
      <c r="AC49" s="15">
        <f>SUM(AC37,AC40:AC48)</f>
        <v>-4422</v>
      </c>
      <c r="AD49" s="88"/>
      <c r="AE49" s="15">
        <f>SUM(AE37,AE40:AE48)</f>
        <v>7043</v>
      </c>
      <c r="AF49" s="88"/>
      <c r="AG49" s="15">
        <f>SUM(AG37,AG40:AG48)</f>
        <v>149108</v>
      </c>
      <c r="AH49" s="88"/>
      <c r="AI49" s="15">
        <f>SUM(AI37,AI40:AI48)</f>
        <v>-198130</v>
      </c>
      <c r="AJ49" s="88"/>
      <c r="AK49" s="15">
        <f>SUM(AK37,AK40:AK48)</f>
        <v>-46401</v>
      </c>
      <c r="AL49" s="88"/>
      <c r="AM49" s="15">
        <f>SUM(AM37,AM40:AM48)</f>
        <v>18859063</v>
      </c>
      <c r="AN49" s="88"/>
      <c r="AO49" s="15">
        <f>SUM(AO37,AO40:AO48)</f>
        <v>14299247</v>
      </c>
      <c r="AP49" s="88"/>
      <c r="AQ49" s="15">
        <f>SUM(AQ37,AQ40:AQ48)</f>
        <v>33158310</v>
      </c>
    </row>
    <row r="50" spans="1:43" ht="21.75" customHeight="1" thickTop="1">
      <c r="A50" s="20"/>
      <c r="D50" s="88"/>
      <c r="E50" s="88">
        <f>SUM(E37-BS!G100)</f>
        <v>0</v>
      </c>
      <c r="F50" s="88"/>
      <c r="G50" s="88">
        <f>SUM(G37-BS!G101)</f>
        <v>0</v>
      </c>
      <c r="H50" s="88"/>
      <c r="I50" s="88">
        <f>SUM(I37-BS!G103)</f>
        <v>0</v>
      </c>
      <c r="J50" s="88"/>
      <c r="K50" s="88">
        <f>SUM(K37-BS!G105)</f>
        <v>0</v>
      </c>
      <c r="L50" s="88"/>
      <c r="M50" s="88">
        <f>SUM(M37-BS!G107)</f>
        <v>0</v>
      </c>
      <c r="N50" s="88"/>
      <c r="O50" s="88">
        <f>SUM(O37-BS!G109)</f>
        <v>0</v>
      </c>
      <c r="P50" s="88"/>
      <c r="Q50" s="88">
        <f>SUM(Q37-BS!G108)</f>
        <v>0</v>
      </c>
      <c r="R50" s="88"/>
      <c r="S50" s="88">
        <f>SUM(S37-BS!G111)</f>
        <v>0</v>
      </c>
      <c r="T50" s="88"/>
      <c r="U50" s="88">
        <f>SUM(U37-BS!G112)</f>
        <v>0</v>
      </c>
      <c r="V50" s="88"/>
      <c r="W50" s="88">
        <f>SUM(W37-BS!G113)</f>
        <v>0</v>
      </c>
      <c r="X50" s="88"/>
      <c r="Y50" s="88">
        <f>SUM(Y37-BS!G114)</f>
        <v>0</v>
      </c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>
        <f>SUM(AK37-BS!G115)</f>
        <v>0</v>
      </c>
      <c r="AL50" s="88"/>
      <c r="AM50" s="88">
        <f>SUM(AM37-BS!G116)</f>
        <v>0</v>
      </c>
      <c r="AN50" s="88"/>
      <c r="AO50" s="88">
        <f>SUM(AO37-BS!G117)</f>
        <v>0</v>
      </c>
      <c r="AP50" s="88"/>
      <c r="AQ50" s="88">
        <f>SUM(AQ37-BS!G118)</f>
        <v>0</v>
      </c>
    </row>
    <row r="51" spans="1:43" ht="21.75" customHeight="1">
      <c r="A51" s="20"/>
      <c r="D51" s="88"/>
      <c r="E51" s="88">
        <f>SUM(E49-BS!E100)</f>
        <v>0</v>
      </c>
      <c r="F51" s="88"/>
      <c r="G51" s="88">
        <f>SUM(G49-BS!E101)</f>
        <v>0</v>
      </c>
      <c r="H51" s="88"/>
      <c r="I51" s="88">
        <f>SUM(I49-BS!E103)</f>
        <v>0</v>
      </c>
      <c r="J51" s="88"/>
      <c r="K51" s="88">
        <f>SUM(K49-BS!E105)</f>
        <v>0</v>
      </c>
      <c r="L51" s="88"/>
      <c r="M51" s="88">
        <f>SUM(M37-BS!E107)</f>
        <v>0</v>
      </c>
      <c r="N51" s="88"/>
      <c r="O51" s="88">
        <f>SUM(O37-BS!G109)</f>
        <v>0</v>
      </c>
      <c r="P51" s="88"/>
      <c r="Q51" s="88">
        <f>SUM(Q49-BS!E108)</f>
        <v>0</v>
      </c>
      <c r="R51" s="88"/>
      <c r="S51" s="88">
        <f>SUM(S49-BS!E111)</f>
        <v>0</v>
      </c>
      <c r="T51" s="88"/>
      <c r="U51" s="88">
        <f>SUM(U49-BS!E112)</f>
        <v>0</v>
      </c>
      <c r="V51" s="88"/>
      <c r="W51" s="88">
        <f>SUM(W49-BS!E113)</f>
        <v>0</v>
      </c>
      <c r="X51" s="88"/>
      <c r="Y51" s="88">
        <f>SUM(Y49-BS!E114)</f>
        <v>0</v>
      </c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>
        <f>SUM(AK49-BS!E115)</f>
        <v>0</v>
      </c>
      <c r="AL51" s="88"/>
      <c r="AM51" s="88">
        <f>SUM(AM49-BS!E116)</f>
        <v>0</v>
      </c>
      <c r="AN51" s="88"/>
      <c r="AO51" s="88">
        <f>SUM(AO49-BS!E117)</f>
        <v>0</v>
      </c>
      <c r="AP51" s="88"/>
      <c r="AQ51" s="88">
        <f>SUM(AQ49-BS!E118)</f>
        <v>0</v>
      </c>
    </row>
    <row r="52" spans="1:43" ht="21.75" customHeight="1">
      <c r="A52" s="59" t="s">
        <v>44</v>
      </c>
    </row>
  </sheetData>
  <mergeCells count="7">
    <mergeCell ref="S13:U13"/>
    <mergeCell ref="S12:W12"/>
    <mergeCell ref="D11:E11"/>
    <mergeCell ref="E6:AQ6"/>
    <mergeCell ref="E7:AM7"/>
    <mergeCell ref="AA8:AK8"/>
    <mergeCell ref="AA9:AI9"/>
  </mergeCells>
  <printOptions horizontalCentered="1"/>
  <pageMargins left="0" right="0" top="0.78740157480314965" bottom="0.31496062992125984" header="0.31496062992125984" footer="0.31496062992125984"/>
  <pageSetup paperSize="9" scale="41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40"/>
  <sheetViews>
    <sheetView showGridLines="0" tabSelected="1" topLeftCell="A4" zoomScale="70" zoomScaleNormal="70" zoomScaleSheetLayoutView="55" workbookViewId="0">
      <selection activeCell="Q38" sqref="Q38"/>
    </sheetView>
  </sheetViews>
  <sheetFormatPr defaultColWidth="9.140625" defaultRowHeight="21.95" customHeight="1"/>
  <cols>
    <col min="1" max="1" width="11.140625" style="9" customWidth="1"/>
    <col min="2" max="2" width="15.5703125" style="9" customWidth="1"/>
    <col min="3" max="3" width="16.28515625" style="9" customWidth="1"/>
    <col min="4" max="4" width="1.140625" style="9" customWidth="1"/>
    <col min="5" max="5" width="14.42578125" style="9" customWidth="1"/>
    <col min="6" max="6" width="1.140625" style="9" customWidth="1"/>
    <col min="7" max="7" width="14.42578125" style="9" customWidth="1"/>
    <col min="8" max="8" width="1.7109375" style="9" customWidth="1"/>
    <col min="9" max="9" width="14.42578125" style="9" customWidth="1"/>
    <col min="10" max="10" width="1.140625" style="9" customWidth="1"/>
    <col min="11" max="11" width="14.42578125" style="9" customWidth="1"/>
    <col min="12" max="12" width="1.140625" style="9" customWidth="1"/>
    <col min="13" max="13" width="14.42578125" style="9" customWidth="1"/>
    <col min="14" max="14" width="1.140625" style="9" customWidth="1"/>
    <col min="15" max="15" width="14.42578125" style="9" customWidth="1"/>
    <col min="16" max="16" width="1.5703125" style="9" customWidth="1"/>
    <col min="17" max="17" width="14.42578125" style="9" customWidth="1"/>
    <col min="18" max="18" width="1.140625" style="9" customWidth="1"/>
    <col min="19" max="19" width="14.42578125" style="9" customWidth="1"/>
    <col min="20" max="20" width="1.140625" style="9" customWidth="1"/>
    <col min="21" max="21" width="14.42578125" style="9" customWidth="1"/>
    <col min="22" max="22" width="1.140625" style="9" customWidth="1"/>
    <col min="23" max="23" width="14.42578125" style="9" customWidth="1"/>
    <col min="24" max="24" width="1.5703125" style="9" customWidth="1"/>
    <col min="25" max="25" width="14.42578125" style="9" customWidth="1"/>
    <col min="26" max="26" width="1.140625" style="9" customWidth="1"/>
    <col min="27" max="27" width="14.42578125" style="9" customWidth="1"/>
    <col min="28" max="28" width="1.140625" style="9" customWidth="1"/>
    <col min="29" max="29" width="14.42578125" style="9" customWidth="1"/>
    <col min="30" max="30" width="1.140625" style="9" customWidth="1"/>
    <col min="31" max="31" width="14.42578125" style="9" customWidth="1"/>
    <col min="32" max="32" width="1.140625" style="9" customWidth="1"/>
    <col min="33" max="33" width="14.42578125" style="9" customWidth="1"/>
    <col min="34" max="34" width="1.140625" style="9" customWidth="1"/>
    <col min="35" max="35" width="14.42578125" style="9" customWidth="1"/>
    <col min="36" max="36" width="1.140625" style="9" customWidth="1"/>
    <col min="37" max="16384" width="9.140625" style="9"/>
  </cols>
  <sheetData>
    <row r="1" spans="1:36" ht="21.95" customHeight="1">
      <c r="AG1" s="7"/>
      <c r="AH1" s="7"/>
      <c r="AI1" s="16"/>
      <c r="AJ1" s="16" t="s">
        <v>90</v>
      </c>
    </row>
    <row r="2" spans="1:36" ht="21.95" customHeight="1">
      <c r="A2" s="1" t="s">
        <v>265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</row>
    <row r="3" spans="1:36" ht="21.95" customHeight="1">
      <c r="A3" s="1" t="s">
        <v>191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</row>
    <row r="4" spans="1:36" ht="21.95" customHeight="1">
      <c r="A4" s="1" t="s">
        <v>317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</row>
    <row r="5" spans="1:36" ht="21.9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7"/>
      <c r="AH5" s="27"/>
      <c r="AI5" s="27" t="s">
        <v>1</v>
      </c>
    </row>
    <row r="6" spans="1:36" s="20" customFormat="1" ht="21.95" customHeight="1">
      <c r="A6" s="28"/>
      <c r="B6" s="28"/>
      <c r="C6" s="28"/>
      <c r="E6" s="120" t="s">
        <v>3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</row>
    <row r="7" spans="1:36" s="20" customFormat="1" ht="21.95" customHeight="1">
      <c r="A7" s="28"/>
      <c r="B7" s="28"/>
      <c r="C7" s="2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21" t="s">
        <v>192</v>
      </c>
      <c r="AB7" s="121"/>
      <c r="AC7" s="121"/>
      <c r="AD7" s="121"/>
      <c r="AE7" s="121"/>
      <c r="AF7" s="121"/>
      <c r="AG7" s="121"/>
      <c r="AH7" s="9"/>
      <c r="AI7" s="28"/>
    </row>
    <row r="8" spans="1:36" s="88" customFormat="1" ht="21.95" customHeight="1">
      <c r="D8" s="123"/>
      <c r="E8" s="123"/>
      <c r="AA8" s="121" t="s">
        <v>120</v>
      </c>
      <c r="AB8" s="121"/>
      <c r="AC8" s="121"/>
      <c r="AD8" s="121"/>
      <c r="AE8" s="121"/>
    </row>
    <row r="9" spans="1:36" s="88" customFormat="1" ht="21.95" customHeight="1">
      <c r="K9" s="88" t="s">
        <v>133</v>
      </c>
      <c r="AE9" s="88" t="s">
        <v>138</v>
      </c>
    </row>
    <row r="10" spans="1:36" s="88" customFormat="1" ht="21.95" customHeight="1">
      <c r="I10" s="88" t="s">
        <v>193</v>
      </c>
      <c r="K10" s="88" t="s">
        <v>136</v>
      </c>
      <c r="M10" s="88" t="s">
        <v>141</v>
      </c>
      <c r="O10" s="88" t="s">
        <v>323</v>
      </c>
      <c r="AA10" s="88" t="s">
        <v>143</v>
      </c>
      <c r="AE10" s="88" t="s">
        <v>334</v>
      </c>
    </row>
    <row r="11" spans="1:36" s="88" customFormat="1" ht="21.95" customHeight="1">
      <c r="I11" s="88" t="s">
        <v>139</v>
      </c>
      <c r="K11" s="88" t="s">
        <v>140</v>
      </c>
      <c r="M11" s="88" t="s">
        <v>150</v>
      </c>
      <c r="O11" s="88" t="s">
        <v>324</v>
      </c>
      <c r="S11" s="122" t="s">
        <v>82</v>
      </c>
      <c r="T11" s="122"/>
      <c r="U11" s="122"/>
      <c r="V11" s="122"/>
      <c r="W11" s="122"/>
      <c r="AA11" s="88" t="s">
        <v>153</v>
      </c>
      <c r="AE11" s="88" t="s">
        <v>347</v>
      </c>
      <c r="AG11" s="88" t="s">
        <v>144</v>
      </c>
    </row>
    <row r="12" spans="1:36" s="88" customFormat="1" ht="21.95" customHeight="1">
      <c r="E12" s="88" t="s">
        <v>147</v>
      </c>
      <c r="I12" s="88" t="s">
        <v>194</v>
      </c>
      <c r="K12" s="88" t="s">
        <v>149</v>
      </c>
      <c r="M12" s="88" t="s">
        <v>343</v>
      </c>
      <c r="N12" s="9"/>
      <c r="O12" s="88" t="s">
        <v>325</v>
      </c>
      <c r="Q12" s="88" t="s">
        <v>151</v>
      </c>
      <c r="S12" s="121" t="s">
        <v>387</v>
      </c>
      <c r="T12" s="121"/>
      <c r="U12" s="121"/>
      <c r="AA12" s="88" t="s">
        <v>164</v>
      </c>
      <c r="AC12" s="88" t="s">
        <v>154</v>
      </c>
      <c r="AE12" s="88" t="s">
        <v>348</v>
      </c>
      <c r="AG12" s="88" t="s">
        <v>195</v>
      </c>
      <c r="AI12" s="88" t="s">
        <v>157</v>
      </c>
    </row>
    <row r="13" spans="1:36" s="88" customFormat="1" ht="21.95" customHeight="1">
      <c r="E13" s="88" t="s">
        <v>158</v>
      </c>
      <c r="I13" s="88" t="s">
        <v>390</v>
      </c>
      <c r="K13" s="88" t="s">
        <v>159</v>
      </c>
      <c r="M13" s="88" t="s">
        <v>344</v>
      </c>
      <c r="O13" s="88" t="s">
        <v>160</v>
      </c>
      <c r="Q13" s="88" t="s">
        <v>161</v>
      </c>
      <c r="S13" s="88" t="s">
        <v>326</v>
      </c>
      <c r="T13" s="82"/>
      <c r="U13" s="88" t="s">
        <v>327</v>
      </c>
      <c r="V13" s="84"/>
      <c r="W13" s="84"/>
      <c r="Y13" s="88" t="s">
        <v>330</v>
      </c>
      <c r="AA13" s="88" t="s">
        <v>346</v>
      </c>
      <c r="AC13" s="88" t="s">
        <v>165</v>
      </c>
      <c r="AE13" s="88" t="s">
        <v>349</v>
      </c>
      <c r="AG13" s="88" t="s">
        <v>166</v>
      </c>
      <c r="AI13" s="88" t="s">
        <v>166</v>
      </c>
    </row>
    <row r="14" spans="1:36" s="88" customFormat="1" ht="21.95" customHeight="1">
      <c r="E14" s="87" t="s">
        <v>169</v>
      </c>
      <c r="G14" s="87" t="s">
        <v>75</v>
      </c>
      <c r="I14" s="87" t="s">
        <v>170</v>
      </c>
      <c r="K14" s="87" t="s">
        <v>171</v>
      </c>
      <c r="M14" s="87" t="s">
        <v>172</v>
      </c>
      <c r="O14" s="87" t="s">
        <v>173</v>
      </c>
      <c r="Q14" s="87" t="s">
        <v>174</v>
      </c>
      <c r="S14" s="87" t="s">
        <v>328</v>
      </c>
      <c r="T14" s="81"/>
      <c r="U14" s="87" t="s">
        <v>329</v>
      </c>
      <c r="W14" s="87" t="s">
        <v>175</v>
      </c>
      <c r="Y14" s="87" t="s">
        <v>345</v>
      </c>
      <c r="AA14" s="87" t="s">
        <v>196</v>
      </c>
      <c r="AC14" s="87" t="s">
        <v>179</v>
      </c>
      <c r="AE14" s="87" t="s">
        <v>180</v>
      </c>
      <c r="AG14" s="87" t="s">
        <v>181</v>
      </c>
      <c r="AI14" s="87" t="s">
        <v>181</v>
      </c>
    </row>
    <row r="15" spans="1:36" ht="21.95" customHeight="1">
      <c r="A15" s="1" t="s">
        <v>189</v>
      </c>
      <c r="D15" s="88"/>
      <c r="E15" s="29">
        <v>1426952</v>
      </c>
      <c r="F15" s="29"/>
      <c r="G15" s="29">
        <v>12596211</v>
      </c>
      <c r="H15" s="29"/>
      <c r="I15" s="29">
        <v>1034599</v>
      </c>
      <c r="J15" s="29"/>
      <c r="K15" s="29">
        <v>624305</v>
      </c>
      <c r="L15" s="33"/>
      <c r="M15" s="29">
        <v>-901</v>
      </c>
      <c r="N15" s="33"/>
      <c r="O15" s="29">
        <v>4137</v>
      </c>
      <c r="P15" s="33"/>
      <c r="Q15" s="29">
        <v>901292</v>
      </c>
      <c r="R15" s="33"/>
      <c r="S15" s="29">
        <v>155882</v>
      </c>
      <c r="T15" s="29"/>
      <c r="U15" s="29">
        <v>0</v>
      </c>
      <c r="V15" s="29"/>
      <c r="W15" s="29">
        <v>2030885</v>
      </c>
      <c r="X15" s="33"/>
      <c r="Y15" s="29">
        <v>0</v>
      </c>
      <c r="Z15" s="29"/>
      <c r="AA15" s="29">
        <v>45170</v>
      </c>
      <c r="AB15" s="29"/>
      <c r="AC15" s="29">
        <v>57676</v>
      </c>
      <c r="AD15" s="29"/>
      <c r="AE15" s="29">
        <v>88861</v>
      </c>
      <c r="AF15" s="29"/>
      <c r="AG15" s="29">
        <f>SUM(AA15:AE15)</f>
        <v>191707</v>
      </c>
      <c r="AH15" s="29"/>
      <c r="AI15" s="29">
        <f>SUM(E15:Y15)+AG15</f>
        <v>18965069</v>
      </c>
      <c r="AJ15" s="88"/>
    </row>
    <row r="16" spans="1:36" ht="21.95" customHeight="1">
      <c r="A16" s="8" t="s">
        <v>294</v>
      </c>
      <c r="D16" s="88"/>
      <c r="E16" s="29">
        <v>0</v>
      </c>
      <c r="F16" s="29"/>
      <c r="G16" s="29">
        <v>0</v>
      </c>
      <c r="H16" s="29"/>
      <c r="I16" s="29">
        <v>0</v>
      </c>
      <c r="J16" s="29"/>
      <c r="K16" s="29">
        <v>0</v>
      </c>
      <c r="L16" s="29"/>
      <c r="M16" s="29">
        <v>0</v>
      </c>
      <c r="N16" s="29"/>
      <c r="O16" s="29">
        <v>0</v>
      </c>
      <c r="P16" s="29"/>
      <c r="Q16" s="29">
        <v>0</v>
      </c>
      <c r="R16" s="29"/>
      <c r="S16" s="29">
        <v>0</v>
      </c>
      <c r="T16" s="29"/>
      <c r="U16" s="29">
        <v>0</v>
      </c>
      <c r="V16" s="29"/>
      <c r="W16" s="29">
        <f>SUM('PL '!K76)</f>
        <v>-294732</v>
      </c>
      <c r="X16" s="29"/>
      <c r="Y16" s="29">
        <v>0</v>
      </c>
      <c r="Z16" s="29"/>
      <c r="AA16" s="29">
        <v>0</v>
      </c>
      <c r="AB16" s="29"/>
      <c r="AC16" s="29">
        <v>0</v>
      </c>
      <c r="AD16" s="29"/>
      <c r="AE16" s="29">
        <v>0</v>
      </c>
      <c r="AF16" s="29"/>
      <c r="AG16" s="29">
        <f>SUM(AA16:AE16)</f>
        <v>0</v>
      </c>
      <c r="AH16" s="29"/>
      <c r="AI16" s="29">
        <f t="shared" ref="AI16:AI17" si="0">SUM(E16:Y16)+AG16</f>
        <v>-294732</v>
      </c>
      <c r="AJ16" s="88"/>
    </row>
    <row r="17" spans="1:36" ht="21.95" customHeight="1">
      <c r="A17" s="8" t="s">
        <v>124</v>
      </c>
      <c r="D17" s="88"/>
      <c r="E17" s="30">
        <v>0</v>
      </c>
      <c r="F17" s="29"/>
      <c r="G17" s="30">
        <v>0</v>
      </c>
      <c r="H17" s="29"/>
      <c r="I17" s="30">
        <v>0</v>
      </c>
      <c r="J17" s="29"/>
      <c r="K17" s="30">
        <v>0</v>
      </c>
      <c r="L17" s="29"/>
      <c r="M17" s="30">
        <v>0</v>
      </c>
      <c r="N17" s="29"/>
      <c r="O17" s="30">
        <v>0</v>
      </c>
      <c r="P17" s="29"/>
      <c r="Q17" s="30">
        <v>0</v>
      </c>
      <c r="R17" s="29"/>
      <c r="S17" s="30">
        <v>0</v>
      </c>
      <c r="T17" s="29"/>
      <c r="U17" s="30">
        <v>0</v>
      </c>
      <c r="V17" s="29"/>
      <c r="W17" s="30">
        <v>0</v>
      </c>
      <c r="X17" s="29"/>
      <c r="Y17" s="30">
        <v>0</v>
      </c>
      <c r="Z17" s="29"/>
      <c r="AA17" s="30">
        <v>3258</v>
      </c>
      <c r="AB17" s="29"/>
      <c r="AC17" s="30">
        <v>0</v>
      </c>
      <c r="AD17" s="29"/>
      <c r="AE17" s="30">
        <v>-147517</v>
      </c>
      <c r="AF17" s="29"/>
      <c r="AG17" s="30">
        <f>SUM(AA17:AE17)</f>
        <v>-144259</v>
      </c>
      <c r="AH17" s="29"/>
      <c r="AI17" s="30">
        <f t="shared" si="0"/>
        <v>-144259</v>
      </c>
      <c r="AJ17" s="88"/>
    </row>
    <row r="18" spans="1:36" ht="21.95" customHeight="1">
      <c r="A18" s="8" t="s">
        <v>125</v>
      </c>
      <c r="D18" s="88"/>
      <c r="E18" s="29">
        <f>SUM(E16:E17)</f>
        <v>0</v>
      </c>
      <c r="F18" s="29"/>
      <c r="G18" s="29">
        <f>SUM(G16:G17)</f>
        <v>0</v>
      </c>
      <c r="H18" s="29"/>
      <c r="I18" s="29">
        <f>SUM(I16:I17)</f>
        <v>0</v>
      </c>
      <c r="J18" s="29"/>
      <c r="K18" s="29">
        <f>SUM(K16:K17)</f>
        <v>0</v>
      </c>
      <c r="L18" s="29"/>
      <c r="M18" s="51">
        <f>SUM(M16:M17)</f>
        <v>0</v>
      </c>
      <c r="N18" s="29"/>
      <c r="O18" s="51">
        <f>SUM(O16:O17)</f>
        <v>0</v>
      </c>
      <c r="P18" s="29"/>
      <c r="Q18" s="51">
        <f>SUM(Q16:Q17)</f>
        <v>0</v>
      </c>
      <c r="R18" s="29"/>
      <c r="S18" s="29">
        <f>SUM(S16:S17)</f>
        <v>0</v>
      </c>
      <c r="T18" s="29"/>
      <c r="U18" s="29">
        <f>SUM(U16:U17)</f>
        <v>0</v>
      </c>
      <c r="V18" s="29"/>
      <c r="W18" s="29">
        <f>SUM(W16:W17)</f>
        <v>-294732</v>
      </c>
      <c r="X18" s="29"/>
      <c r="Y18" s="51">
        <f>SUM(Y16:Y17)</f>
        <v>0</v>
      </c>
      <c r="Z18" s="29"/>
      <c r="AA18" s="51">
        <f>SUM(AA16:AA17)</f>
        <v>3258</v>
      </c>
      <c r="AB18" s="29"/>
      <c r="AC18" s="29">
        <f>SUM(AC16:AC17)</f>
        <v>0</v>
      </c>
      <c r="AD18" s="29"/>
      <c r="AE18" s="29">
        <f>SUM(AE16:AE17)</f>
        <v>-147517</v>
      </c>
      <c r="AF18" s="29"/>
      <c r="AG18" s="29">
        <f>SUM(AG16:AG17)</f>
        <v>-144259</v>
      </c>
      <c r="AH18" s="29"/>
      <c r="AI18" s="29">
        <f>SUM(AI16:AI17)</f>
        <v>-438991</v>
      </c>
      <c r="AJ18" s="88"/>
    </row>
    <row r="19" spans="1:36" ht="21.95" customHeight="1">
      <c r="A19" s="8" t="s">
        <v>357</v>
      </c>
      <c r="D19" s="88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88"/>
    </row>
    <row r="20" spans="1:36" ht="21.95" customHeight="1">
      <c r="A20" s="8" t="s">
        <v>370</v>
      </c>
      <c r="D20" s="88"/>
      <c r="E20" s="29">
        <v>0</v>
      </c>
      <c r="F20" s="29"/>
      <c r="G20" s="29">
        <v>0</v>
      </c>
      <c r="H20" s="29"/>
      <c r="I20" s="29">
        <v>1473844</v>
      </c>
      <c r="J20" s="29"/>
      <c r="K20" s="29">
        <v>0</v>
      </c>
      <c r="L20" s="29"/>
      <c r="M20" s="29">
        <v>0</v>
      </c>
      <c r="N20" s="29"/>
      <c r="O20" s="29">
        <v>0</v>
      </c>
      <c r="P20" s="29"/>
      <c r="Q20" s="29">
        <v>0</v>
      </c>
      <c r="R20" s="29"/>
      <c r="S20" s="29">
        <v>0</v>
      </c>
      <c r="T20" s="29"/>
      <c r="U20" s="29">
        <v>0</v>
      </c>
      <c r="V20" s="29"/>
      <c r="W20" s="29">
        <v>0</v>
      </c>
      <c r="X20" s="29"/>
      <c r="Y20" s="29">
        <v>0</v>
      </c>
      <c r="Z20" s="29"/>
      <c r="AA20" s="29">
        <v>0</v>
      </c>
      <c r="AB20" s="29"/>
      <c r="AC20" s="29">
        <v>0</v>
      </c>
      <c r="AD20" s="29"/>
      <c r="AE20" s="29">
        <v>0</v>
      </c>
      <c r="AF20" s="29"/>
      <c r="AG20" s="29">
        <f>SUM(AA20:AE20)</f>
        <v>0</v>
      </c>
      <c r="AH20" s="29"/>
      <c r="AI20" s="29">
        <f>SUM(E20:Y20)+AG20</f>
        <v>1473844</v>
      </c>
      <c r="AJ20" s="88"/>
    </row>
    <row r="21" spans="1:36" ht="21.95" customHeight="1">
      <c r="A21" s="8" t="s">
        <v>184</v>
      </c>
      <c r="D21" s="8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88"/>
    </row>
    <row r="22" spans="1:36" ht="21.95" customHeight="1">
      <c r="A22" s="8" t="s">
        <v>197</v>
      </c>
      <c r="D22" s="88"/>
      <c r="E22" s="29">
        <v>30368</v>
      </c>
      <c r="F22" s="29"/>
      <c r="G22" s="29">
        <v>870924</v>
      </c>
      <c r="H22" s="29"/>
      <c r="I22" s="29">
        <v>0</v>
      </c>
      <c r="J22" s="29"/>
      <c r="K22" s="29">
        <v>0</v>
      </c>
      <c r="L22" s="29"/>
      <c r="M22" s="29">
        <v>0</v>
      </c>
      <c r="N22" s="29"/>
      <c r="O22" s="29">
        <v>0</v>
      </c>
      <c r="P22" s="29"/>
      <c r="Q22" s="29">
        <v>-901292</v>
      </c>
      <c r="R22" s="29"/>
      <c r="S22" s="29">
        <v>0</v>
      </c>
      <c r="T22" s="29"/>
      <c r="U22" s="29">
        <v>0</v>
      </c>
      <c r="V22" s="29"/>
      <c r="W22" s="29">
        <v>0</v>
      </c>
      <c r="X22" s="29"/>
      <c r="Y22" s="29">
        <v>0</v>
      </c>
      <c r="Z22" s="29"/>
      <c r="AA22" s="29">
        <v>0</v>
      </c>
      <c r="AB22" s="29"/>
      <c r="AC22" s="29">
        <v>0</v>
      </c>
      <c r="AD22" s="29"/>
      <c r="AE22" s="29">
        <v>0</v>
      </c>
      <c r="AF22" s="29"/>
      <c r="AG22" s="29">
        <f>SUM(AA22:AE22)</f>
        <v>0</v>
      </c>
      <c r="AH22" s="29"/>
      <c r="AI22" s="29">
        <f t="shared" ref="AI22:AI25" si="1">SUM(E22:Y22)+AG22</f>
        <v>0</v>
      </c>
      <c r="AJ22" s="88"/>
    </row>
    <row r="23" spans="1:36" ht="21.95" customHeight="1">
      <c r="A23" s="8" t="s">
        <v>186</v>
      </c>
      <c r="D23" s="88"/>
      <c r="E23" s="29">
        <v>0</v>
      </c>
      <c r="F23" s="29"/>
      <c r="G23" s="29">
        <v>0</v>
      </c>
      <c r="H23" s="29"/>
      <c r="I23" s="29">
        <v>0</v>
      </c>
      <c r="J23" s="29"/>
      <c r="K23" s="29">
        <v>0</v>
      </c>
      <c r="L23" s="29"/>
      <c r="M23" s="29">
        <v>0</v>
      </c>
      <c r="N23" s="29"/>
      <c r="O23" s="29">
        <v>0</v>
      </c>
      <c r="P23" s="29"/>
      <c r="Q23" s="29">
        <v>3237</v>
      </c>
      <c r="R23" s="29"/>
      <c r="S23" s="29">
        <v>0</v>
      </c>
      <c r="T23" s="29"/>
      <c r="U23" s="29">
        <v>0</v>
      </c>
      <c r="V23" s="29"/>
      <c r="W23" s="29">
        <v>0</v>
      </c>
      <c r="X23" s="29"/>
      <c r="Y23" s="29">
        <v>0</v>
      </c>
      <c r="Z23" s="29"/>
      <c r="AA23" s="29">
        <v>0</v>
      </c>
      <c r="AB23" s="29"/>
      <c r="AC23" s="29">
        <v>0</v>
      </c>
      <c r="AD23" s="29"/>
      <c r="AE23" s="29">
        <v>0</v>
      </c>
      <c r="AF23" s="29"/>
      <c r="AG23" s="29">
        <f>SUM(AA23:AE23)</f>
        <v>0</v>
      </c>
      <c r="AH23" s="29"/>
      <c r="AI23" s="29">
        <f t="shared" si="1"/>
        <v>3237</v>
      </c>
      <c r="AJ23" s="88"/>
    </row>
    <row r="24" spans="1:36" ht="21.95" customHeight="1">
      <c r="A24" s="8" t="s">
        <v>188</v>
      </c>
      <c r="D24" s="88"/>
      <c r="E24" s="29">
        <v>0</v>
      </c>
      <c r="F24" s="29"/>
      <c r="G24" s="29">
        <v>0</v>
      </c>
      <c r="H24" s="29"/>
      <c r="I24" s="29">
        <v>0</v>
      </c>
      <c r="J24" s="29"/>
      <c r="K24" s="29">
        <v>0</v>
      </c>
      <c r="L24" s="29"/>
      <c r="M24" s="29">
        <v>0</v>
      </c>
      <c r="N24" s="29"/>
      <c r="O24" s="29">
        <v>259</v>
      </c>
      <c r="P24" s="29"/>
      <c r="Q24" s="29">
        <v>0</v>
      </c>
      <c r="R24" s="29"/>
      <c r="S24" s="29">
        <v>0</v>
      </c>
      <c r="T24" s="29"/>
      <c r="U24" s="29">
        <v>0</v>
      </c>
      <c r="V24" s="29"/>
      <c r="W24" s="29">
        <v>0</v>
      </c>
      <c r="X24" s="29"/>
      <c r="Y24" s="29">
        <v>0</v>
      </c>
      <c r="Z24" s="29"/>
      <c r="AA24" s="29">
        <v>0</v>
      </c>
      <c r="AB24" s="29"/>
      <c r="AC24" s="29">
        <v>0</v>
      </c>
      <c r="AD24" s="29"/>
      <c r="AE24" s="29">
        <v>0</v>
      </c>
      <c r="AF24" s="29"/>
      <c r="AG24" s="29">
        <f>SUM(AA24:AE24)</f>
        <v>0</v>
      </c>
      <c r="AH24" s="29"/>
      <c r="AI24" s="29">
        <f t="shared" si="1"/>
        <v>259</v>
      </c>
      <c r="AJ24" s="88"/>
    </row>
    <row r="25" spans="1:36" ht="21.95" customHeight="1">
      <c r="A25" s="8" t="s">
        <v>342</v>
      </c>
      <c r="D25" s="88"/>
      <c r="E25" s="30">
        <v>0</v>
      </c>
      <c r="F25" s="29"/>
      <c r="G25" s="30">
        <v>0</v>
      </c>
      <c r="H25" s="29"/>
      <c r="I25" s="30">
        <v>0</v>
      </c>
      <c r="J25" s="29"/>
      <c r="K25" s="30">
        <v>0</v>
      </c>
      <c r="L25" s="29"/>
      <c r="M25" s="30">
        <v>0</v>
      </c>
      <c r="N25" s="29"/>
      <c r="O25" s="30">
        <v>0</v>
      </c>
      <c r="P25" s="29"/>
      <c r="Q25" s="30">
        <v>0</v>
      </c>
      <c r="R25" s="29"/>
      <c r="S25" s="30">
        <v>0</v>
      </c>
      <c r="T25" s="29"/>
      <c r="U25" s="30">
        <v>0</v>
      </c>
      <c r="V25" s="29"/>
      <c r="W25" s="30">
        <v>13968</v>
      </c>
      <c r="X25" s="29"/>
      <c r="Y25" s="30">
        <v>0</v>
      </c>
      <c r="Z25" s="29"/>
      <c r="AA25" s="30">
        <v>-13968</v>
      </c>
      <c r="AB25" s="29"/>
      <c r="AC25" s="30">
        <v>0</v>
      </c>
      <c r="AD25" s="29"/>
      <c r="AE25" s="30">
        <v>0</v>
      </c>
      <c r="AF25" s="29"/>
      <c r="AG25" s="30">
        <f>SUM(AA25:AE25)</f>
        <v>-13968</v>
      </c>
      <c r="AH25" s="29"/>
      <c r="AI25" s="30">
        <f t="shared" si="1"/>
        <v>0</v>
      </c>
      <c r="AJ25" s="88"/>
    </row>
    <row r="26" spans="1:36" ht="21.95" customHeight="1" thickBot="1">
      <c r="A26" s="1" t="s">
        <v>190</v>
      </c>
      <c r="D26" s="88"/>
      <c r="E26" s="53">
        <f>SUM(E15,E18:E25)</f>
        <v>1457320</v>
      </c>
      <c r="F26" s="29"/>
      <c r="G26" s="53">
        <f>SUM(G15,G18:G25)</f>
        <v>13467135</v>
      </c>
      <c r="H26" s="29"/>
      <c r="I26" s="53">
        <f>SUM(I15,I18:I25)</f>
        <v>2508443</v>
      </c>
      <c r="J26" s="29"/>
      <c r="K26" s="53">
        <f>SUM(K15,K18:K25)</f>
        <v>624305</v>
      </c>
      <c r="L26" s="29"/>
      <c r="M26" s="53">
        <f>SUM(M15,M18:M25)</f>
        <v>-901</v>
      </c>
      <c r="N26" s="29"/>
      <c r="O26" s="53">
        <f>SUM(O15,O18:O25)</f>
        <v>4396</v>
      </c>
      <c r="P26" s="29"/>
      <c r="Q26" s="53">
        <f>SUM(Q15,Q18:Q25)</f>
        <v>3237</v>
      </c>
      <c r="R26" s="29"/>
      <c r="S26" s="53">
        <f>SUM(S15,S18:S25)</f>
        <v>155882</v>
      </c>
      <c r="T26" s="29"/>
      <c r="U26" s="53">
        <f>SUM(U15,U18:U25)</f>
        <v>0</v>
      </c>
      <c r="V26" s="29"/>
      <c r="W26" s="53">
        <f>SUM(W15,W18:W25)</f>
        <v>1750121</v>
      </c>
      <c r="X26" s="29"/>
      <c r="Y26" s="53">
        <f>SUM(Y15,Y18:Y25)</f>
        <v>0</v>
      </c>
      <c r="Z26" s="29"/>
      <c r="AA26" s="53">
        <f>SUM(AA15,AA18:AA25)</f>
        <v>34460</v>
      </c>
      <c r="AB26" s="29"/>
      <c r="AC26" s="53">
        <f>SUM(AC15,AC18:AC25)</f>
        <v>57676</v>
      </c>
      <c r="AD26" s="29"/>
      <c r="AE26" s="53">
        <f>SUM(AE15,AE18:AE25)</f>
        <v>-58656</v>
      </c>
      <c r="AF26" s="29"/>
      <c r="AG26" s="53">
        <f>SUM(AG15,AG18:AG25)</f>
        <v>33480</v>
      </c>
      <c r="AH26" s="29"/>
      <c r="AI26" s="53">
        <f>SUM(AI15,AI18:AI25)</f>
        <v>20003418</v>
      </c>
    </row>
    <row r="27" spans="1:36" ht="21.95" customHeight="1" thickTop="1">
      <c r="A27" s="20"/>
      <c r="D27" s="88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</row>
    <row r="28" spans="1:36" ht="21.95" customHeight="1">
      <c r="A28" s="1" t="s">
        <v>318</v>
      </c>
      <c r="D28" s="88"/>
      <c r="E28" s="29">
        <v>1457625</v>
      </c>
      <c r="F28" s="29"/>
      <c r="G28" s="29">
        <v>13470882</v>
      </c>
      <c r="H28" s="29"/>
      <c r="I28" s="29">
        <v>2488074</v>
      </c>
      <c r="J28" s="29"/>
      <c r="K28" s="29">
        <v>624305</v>
      </c>
      <c r="L28" s="29"/>
      <c r="M28" s="29">
        <v>-901</v>
      </c>
      <c r="N28" s="29"/>
      <c r="O28" s="29">
        <v>0</v>
      </c>
      <c r="P28" s="29"/>
      <c r="Q28" s="29">
        <v>0</v>
      </c>
      <c r="R28" s="29"/>
      <c r="S28" s="29">
        <v>155882</v>
      </c>
      <c r="T28" s="29"/>
      <c r="U28" s="29">
        <v>128970</v>
      </c>
      <c r="V28" s="29"/>
      <c r="W28" s="29">
        <v>508351</v>
      </c>
      <c r="X28" s="29"/>
      <c r="Y28" s="29">
        <v>-128970</v>
      </c>
      <c r="Z28" s="29"/>
      <c r="AA28" s="29">
        <v>21948</v>
      </c>
      <c r="AB28" s="29"/>
      <c r="AC28" s="29">
        <v>57676</v>
      </c>
      <c r="AD28" s="29"/>
      <c r="AE28" s="29">
        <v>-164855</v>
      </c>
      <c r="AF28" s="29"/>
      <c r="AG28" s="29">
        <f>SUM(AA28:AE28)</f>
        <v>-85231</v>
      </c>
      <c r="AH28" s="29"/>
      <c r="AI28" s="29">
        <f t="shared" ref="AI28:AI30" si="2">SUM(E28:Y28)+AG28</f>
        <v>18618987</v>
      </c>
    </row>
    <row r="29" spans="1:36" ht="21.95" customHeight="1">
      <c r="A29" s="8" t="s">
        <v>383</v>
      </c>
      <c r="D29" s="88"/>
      <c r="E29" s="29">
        <v>0</v>
      </c>
      <c r="F29" s="29"/>
      <c r="G29" s="29">
        <v>0</v>
      </c>
      <c r="H29" s="29"/>
      <c r="I29" s="29">
        <v>0</v>
      </c>
      <c r="J29" s="29"/>
      <c r="K29" s="29">
        <v>0</v>
      </c>
      <c r="L29" s="29"/>
      <c r="M29" s="29">
        <v>0</v>
      </c>
      <c r="N29" s="29"/>
      <c r="O29" s="29">
        <v>0</v>
      </c>
      <c r="P29" s="29"/>
      <c r="Q29" s="29">
        <v>0</v>
      </c>
      <c r="R29" s="29"/>
      <c r="S29" s="29">
        <v>0</v>
      </c>
      <c r="T29" s="29"/>
      <c r="U29" s="29">
        <v>0</v>
      </c>
      <c r="V29" s="29"/>
      <c r="W29" s="29">
        <f>SUM('PL '!I76)</f>
        <v>235826</v>
      </c>
      <c r="X29" s="29"/>
      <c r="Y29" s="29">
        <v>0</v>
      </c>
      <c r="Z29" s="29"/>
      <c r="AA29" s="29">
        <v>0</v>
      </c>
      <c r="AB29" s="29"/>
      <c r="AC29" s="29">
        <v>0</v>
      </c>
      <c r="AD29" s="29"/>
      <c r="AE29" s="29">
        <v>0</v>
      </c>
      <c r="AF29" s="29"/>
      <c r="AG29" s="29">
        <f>SUM(AA29:AE29)</f>
        <v>0</v>
      </c>
      <c r="AH29" s="29"/>
      <c r="AI29" s="29">
        <f t="shared" si="2"/>
        <v>235826</v>
      </c>
      <c r="AJ29" s="88"/>
    </row>
    <row r="30" spans="1:36" ht="21.95" customHeight="1">
      <c r="A30" s="8" t="s">
        <v>124</v>
      </c>
      <c r="D30" s="88"/>
      <c r="E30" s="30">
        <v>0</v>
      </c>
      <c r="F30" s="29"/>
      <c r="G30" s="30">
        <v>0</v>
      </c>
      <c r="H30" s="29"/>
      <c r="I30" s="30">
        <v>0</v>
      </c>
      <c r="J30" s="29"/>
      <c r="K30" s="30">
        <v>0</v>
      </c>
      <c r="L30" s="29"/>
      <c r="M30" s="30">
        <v>0</v>
      </c>
      <c r="N30" s="29"/>
      <c r="O30" s="30">
        <v>0</v>
      </c>
      <c r="P30" s="29"/>
      <c r="Q30" s="30">
        <v>0</v>
      </c>
      <c r="R30" s="29"/>
      <c r="S30" s="30">
        <v>0</v>
      </c>
      <c r="T30" s="29"/>
      <c r="U30" s="30">
        <v>0</v>
      </c>
      <c r="V30" s="29"/>
      <c r="W30" s="30">
        <v>0</v>
      </c>
      <c r="X30" s="29"/>
      <c r="Y30" s="30">
        <v>0</v>
      </c>
      <c r="Z30" s="29"/>
      <c r="AA30" s="30">
        <v>2566</v>
      </c>
      <c r="AB30" s="29"/>
      <c r="AC30" s="30">
        <v>0</v>
      </c>
      <c r="AD30" s="29"/>
      <c r="AE30" s="34">
        <v>-21920</v>
      </c>
      <c r="AF30" s="29"/>
      <c r="AG30" s="29">
        <f>SUM(AA30:AE30)</f>
        <v>-19354</v>
      </c>
      <c r="AH30" s="29"/>
      <c r="AI30" s="30">
        <f t="shared" si="2"/>
        <v>-19354</v>
      </c>
      <c r="AJ30" s="88"/>
    </row>
    <row r="31" spans="1:36" ht="21.95" customHeight="1">
      <c r="A31" s="8" t="s">
        <v>125</v>
      </c>
      <c r="D31" s="88"/>
      <c r="E31" s="51">
        <f>SUM(E29:E30)</f>
        <v>0</v>
      </c>
      <c r="F31" s="29"/>
      <c r="G31" s="51">
        <f>SUM(G29:G30)</f>
        <v>0</v>
      </c>
      <c r="H31" s="29"/>
      <c r="I31" s="51">
        <f>SUM(I29:I30)</f>
        <v>0</v>
      </c>
      <c r="J31" s="29"/>
      <c r="K31" s="51">
        <f>SUM(K29:K30)</f>
        <v>0</v>
      </c>
      <c r="L31" s="29"/>
      <c r="M31" s="51">
        <f>SUM(M29:M30)</f>
        <v>0</v>
      </c>
      <c r="N31" s="29"/>
      <c r="O31" s="51">
        <f>SUM(O29:O30)</f>
        <v>0</v>
      </c>
      <c r="P31" s="29"/>
      <c r="Q31" s="51">
        <f>SUM(Q29:Q30)</f>
        <v>0</v>
      </c>
      <c r="R31" s="29"/>
      <c r="S31" s="51">
        <f>SUM(S29:S30)</f>
        <v>0</v>
      </c>
      <c r="T31" s="29"/>
      <c r="U31" s="51">
        <f>SUM(U29:U30)</f>
        <v>0</v>
      </c>
      <c r="V31" s="29"/>
      <c r="W31" s="51">
        <f>SUM(W29:W30)</f>
        <v>235826</v>
      </c>
      <c r="X31" s="29"/>
      <c r="Y31" s="51">
        <f>SUM(Y29:Y30)</f>
        <v>0</v>
      </c>
      <c r="Z31" s="29"/>
      <c r="AA31" s="51">
        <f>SUM(AA29:AA30)</f>
        <v>2566</v>
      </c>
      <c r="AB31" s="29"/>
      <c r="AC31" s="51">
        <f>SUM(AC29:AC30)</f>
        <v>0</v>
      </c>
      <c r="AD31" s="29"/>
      <c r="AE31" s="51">
        <f>SUM(AE29:AE30)</f>
        <v>-21920</v>
      </c>
      <c r="AF31" s="29"/>
      <c r="AG31" s="51">
        <f>SUM(AG29:AG30)</f>
        <v>-19354</v>
      </c>
      <c r="AH31" s="29"/>
      <c r="AI31" s="51">
        <f>SUM(AI29:AI30)</f>
        <v>216472</v>
      </c>
      <c r="AJ31" s="88"/>
    </row>
    <row r="32" spans="1:36" ht="21.95" customHeight="1">
      <c r="A32" s="8" t="s">
        <v>357</v>
      </c>
      <c r="D32" s="8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88"/>
    </row>
    <row r="33" spans="1:36" ht="21.95" customHeight="1">
      <c r="A33" s="8" t="s">
        <v>392</v>
      </c>
      <c r="D33" s="88"/>
      <c r="E33" s="29">
        <v>0</v>
      </c>
      <c r="F33" s="29"/>
      <c r="G33" s="29">
        <v>0</v>
      </c>
      <c r="H33" s="29"/>
      <c r="I33" s="9">
        <v>19848</v>
      </c>
      <c r="J33" s="29"/>
      <c r="K33" s="29">
        <v>0</v>
      </c>
      <c r="L33" s="29"/>
      <c r="M33" s="29">
        <v>0</v>
      </c>
      <c r="N33" s="29"/>
      <c r="O33" s="29">
        <v>0</v>
      </c>
      <c r="P33" s="29"/>
      <c r="Q33" s="29">
        <v>0</v>
      </c>
      <c r="R33" s="29"/>
      <c r="S33" s="29">
        <v>0</v>
      </c>
      <c r="T33" s="29"/>
      <c r="U33" s="29">
        <v>0</v>
      </c>
      <c r="V33" s="29"/>
      <c r="W33" s="29">
        <v>0</v>
      </c>
      <c r="X33" s="29"/>
      <c r="Y33" s="29">
        <v>0</v>
      </c>
      <c r="Z33" s="29"/>
      <c r="AA33" s="29">
        <v>0</v>
      </c>
      <c r="AB33" s="29"/>
      <c r="AC33" s="29">
        <v>0</v>
      </c>
      <c r="AD33" s="29"/>
      <c r="AE33" s="29">
        <v>0</v>
      </c>
      <c r="AF33" s="29"/>
      <c r="AG33" s="29">
        <f>SUM(AA33:AE33)</f>
        <v>0</v>
      </c>
      <c r="AH33" s="29"/>
      <c r="AI33" s="29">
        <f>SUM(E33:Y33)+AG33</f>
        <v>19848</v>
      </c>
      <c r="AJ33" s="88"/>
    </row>
    <row r="34" spans="1:36" ht="21.95" customHeight="1">
      <c r="A34" s="8" t="s">
        <v>186</v>
      </c>
      <c r="D34" s="88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88"/>
    </row>
    <row r="35" spans="1:36" ht="21.95" customHeight="1">
      <c r="A35" s="8" t="s">
        <v>363</v>
      </c>
      <c r="D35" s="88"/>
      <c r="E35" s="30">
        <v>0</v>
      </c>
      <c r="F35" s="29"/>
      <c r="G35" s="30">
        <v>0</v>
      </c>
      <c r="H35" s="29"/>
      <c r="I35" s="30">
        <v>0</v>
      </c>
      <c r="J35" s="29"/>
      <c r="K35" s="30">
        <v>0</v>
      </c>
      <c r="L35" s="29"/>
      <c r="M35" s="30">
        <v>0</v>
      </c>
      <c r="N35" s="29"/>
      <c r="O35" s="30">
        <v>0</v>
      </c>
      <c r="P35" s="29"/>
      <c r="Q35" s="30">
        <v>3756</v>
      </c>
      <c r="R35" s="29"/>
      <c r="S35" s="30">
        <v>0</v>
      </c>
      <c r="T35" s="29"/>
      <c r="U35" s="30">
        <v>0</v>
      </c>
      <c r="V35" s="29"/>
      <c r="W35" s="30">
        <v>0</v>
      </c>
      <c r="X35" s="29"/>
      <c r="Y35" s="30">
        <v>0</v>
      </c>
      <c r="Z35" s="29"/>
      <c r="AA35" s="30">
        <v>0</v>
      </c>
      <c r="AB35" s="29"/>
      <c r="AC35" s="30">
        <v>0</v>
      </c>
      <c r="AD35" s="29"/>
      <c r="AE35" s="30">
        <v>0</v>
      </c>
      <c r="AF35" s="29"/>
      <c r="AG35" s="30">
        <f>SUM(AA35:AE35)</f>
        <v>0</v>
      </c>
      <c r="AH35" s="29"/>
      <c r="AI35" s="30">
        <f t="shared" ref="AI35" si="3">SUM(E35:Y35)+AG35</f>
        <v>3756</v>
      </c>
      <c r="AJ35" s="88"/>
    </row>
    <row r="36" spans="1:36" ht="21.95" customHeight="1" thickBot="1">
      <c r="A36" s="1" t="s">
        <v>319</v>
      </c>
      <c r="D36" s="88"/>
      <c r="E36" s="50">
        <f>SUM(E28,E31:E35)</f>
        <v>1457625</v>
      </c>
      <c r="F36" s="29"/>
      <c r="G36" s="50">
        <f>SUM(G28,G31:G35)</f>
        <v>13470882</v>
      </c>
      <c r="H36" s="29"/>
      <c r="I36" s="50">
        <f>SUM(I28,I31:I35)</f>
        <v>2507922</v>
      </c>
      <c r="J36" s="29"/>
      <c r="K36" s="50">
        <f>SUM(K28,K31:K35)</f>
        <v>624305</v>
      </c>
      <c r="L36" s="29"/>
      <c r="M36" s="50">
        <f>SUM(M28,M31:M35)</f>
        <v>-901</v>
      </c>
      <c r="N36" s="29"/>
      <c r="O36" s="50">
        <f>SUM(O28,O31:O35)</f>
        <v>0</v>
      </c>
      <c r="P36" s="29"/>
      <c r="Q36" s="50">
        <f>SUM(Q28,Q31:Q35)</f>
        <v>3756</v>
      </c>
      <c r="R36" s="29"/>
      <c r="S36" s="50">
        <f>SUM(S28,S31:S35)</f>
        <v>155882</v>
      </c>
      <c r="T36" s="29"/>
      <c r="U36" s="50">
        <f>SUM(U28,U31:U35)</f>
        <v>128970</v>
      </c>
      <c r="V36" s="29"/>
      <c r="W36" s="50">
        <f>SUM(W28,W31:W35)</f>
        <v>744177</v>
      </c>
      <c r="X36" s="29"/>
      <c r="Y36" s="50">
        <f>SUM(Y28,Y31:Y35)</f>
        <v>-128970</v>
      </c>
      <c r="Z36" s="29"/>
      <c r="AA36" s="50">
        <f>SUM(AA28,AA31:AA35)</f>
        <v>24514</v>
      </c>
      <c r="AB36" s="29"/>
      <c r="AC36" s="50">
        <f>SUM(AC28,AC31:AC35)</f>
        <v>57676</v>
      </c>
      <c r="AD36" s="29"/>
      <c r="AE36" s="50">
        <f>SUM(AE28,AE31:AE35)</f>
        <v>-186775</v>
      </c>
      <c r="AF36" s="29"/>
      <c r="AG36" s="50">
        <f>SUM(AG28,AG31:AG35)</f>
        <v>-104585</v>
      </c>
      <c r="AH36" s="29"/>
      <c r="AI36" s="50">
        <f>SUM(AI28,AI31:AI35)</f>
        <v>18859063</v>
      </c>
    </row>
    <row r="37" spans="1:36" ht="21.95" customHeight="1" thickTop="1">
      <c r="A37" s="20"/>
      <c r="D37" s="88"/>
      <c r="E37" s="88">
        <f>SUM(E28-BS!K100)</f>
        <v>0</v>
      </c>
      <c r="F37" s="88"/>
      <c r="G37" s="88">
        <f>SUM(G28-BS!K101)</f>
        <v>0</v>
      </c>
      <c r="H37" s="88">
        <v>0</v>
      </c>
      <c r="I37" s="88">
        <f>SUM(I28-BS!K103)</f>
        <v>0</v>
      </c>
      <c r="J37" s="88"/>
      <c r="K37" s="88">
        <f>SUM(K28-BS!K105)</f>
        <v>0</v>
      </c>
      <c r="L37" s="88"/>
      <c r="M37" s="88">
        <f>SUM(M28-BS!K107)</f>
        <v>0</v>
      </c>
      <c r="N37" s="88"/>
      <c r="O37" s="88">
        <f>SUM(O28-BS!K108)</f>
        <v>0</v>
      </c>
      <c r="P37" s="88"/>
      <c r="Q37" s="88">
        <f>SUM(Q28-BS!K108)</f>
        <v>0</v>
      </c>
      <c r="R37" s="88"/>
      <c r="S37" s="88">
        <f>SUM(S28-BS!K111)</f>
        <v>0</v>
      </c>
      <c r="T37" s="88"/>
      <c r="U37" s="88">
        <f>SUM(U28-BS!K112)</f>
        <v>0</v>
      </c>
      <c r="V37" s="88"/>
      <c r="W37" s="88">
        <f>SUM(W28-BS!K113)</f>
        <v>0</v>
      </c>
      <c r="X37" s="88"/>
      <c r="Y37" s="88">
        <f>SUM(Y28-BS!K114)</f>
        <v>0</v>
      </c>
      <c r="Z37" s="88"/>
      <c r="AA37" s="88"/>
      <c r="AB37" s="88"/>
      <c r="AC37" s="88"/>
      <c r="AD37" s="88"/>
      <c r="AE37" s="88"/>
      <c r="AF37" s="88"/>
      <c r="AG37" s="88">
        <f>SUM(AG28-BS!K115)</f>
        <v>0</v>
      </c>
      <c r="AH37" s="88"/>
      <c r="AI37" s="88">
        <f>SUM(AI28-BS!K118)</f>
        <v>0</v>
      </c>
    </row>
    <row r="38" spans="1:36" ht="21.95" customHeight="1">
      <c r="A38" s="20"/>
      <c r="D38" s="88"/>
      <c r="E38" s="88">
        <f>SUM(E36-BS!I100)</f>
        <v>0</v>
      </c>
      <c r="F38" s="88"/>
      <c r="G38" s="88">
        <f>SUM(G36-BS!I101)</f>
        <v>0</v>
      </c>
      <c r="H38" s="88"/>
      <c r="I38" s="88">
        <f>SUM(I36-BS!I103)</f>
        <v>0</v>
      </c>
      <c r="J38" s="88"/>
      <c r="K38" s="88">
        <f>SUM(K36-BS!I105)</f>
        <v>0</v>
      </c>
      <c r="L38" s="88"/>
      <c r="M38" s="88">
        <f>SUM(M36-BS!I107)</f>
        <v>0</v>
      </c>
      <c r="N38" s="88"/>
      <c r="O38" s="88">
        <f>SUM(O36-BS!I109)</f>
        <v>0</v>
      </c>
      <c r="P38" s="88"/>
      <c r="Q38" s="88">
        <f>SUM(Q36-BS!I108)</f>
        <v>0</v>
      </c>
      <c r="R38" s="88"/>
      <c r="S38" s="88">
        <f>SUM(S36-BS!I111)</f>
        <v>0</v>
      </c>
      <c r="T38" s="88"/>
      <c r="U38" s="88">
        <f>SUM(U36-BS!G112)</f>
        <v>0</v>
      </c>
      <c r="V38" s="88"/>
      <c r="W38" s="88">
        <f>SUM(W36-BS!I113)</f>
        <v>0</v>
      </c>
      <c r="X38" s="88"/>
      <c r="Y38" s="88">
        <f>SUM(Y36-BS!E114)</f>
        <v>0</v>
      </c>
      <c r="Z38" s="88"/>
      <c r="AA38" s="88"/>
      <c r="AB38" s="88"/>
      <c r="AC38" s="88"/>
      <c r="AD38" s="88"/>
      <c r="AE38" s="88"/>
      <c r="AF38" s="88"/>
      <c r="AG38" s="88">
        <f>SUM(AG36-BS!I115)</f>
        <v>0</v>
      </c>
      <c r="AH38" s="88"/>
      <c r="AI38" s="88">
        <f>SUM(AI36-BS!E116)</f>
        <v>0</v>
      </c>
    </row>
    <row r="39" spans="1:36" ht="21.95" customHeight="1">
      <c r="A39" s="20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</row>
    <row r="40" spans="1:36" ht="21.95" customHeight="1">
      <c r="A40" s="59" t="s">
        <v>44</v>
      </c>
    </row>
  </sheetData>
  <mergeCells count="6">
    <mergeCell ref="S12:U12"/>
    <mergeCell ref="E6:AI6"/>
    <mergeCell ref="D8:E8"/>
    <mergeCell ref="AA7:AG7"/>
    <mergeCell ref="AA8:AE8"/>
    <mergeCell ref="S11:W11"/>
  </mergeCells>
  <printOptions horizontalCentered="1"/>
  <pageMargins left="7.874015748031496E-2" right="7.874015748031496E-2" top="0.78740157480314965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2"/>
  <sheetViews>
    <sheetView showGridLines="0" view="pageBreakPreview" topLeftCell="A126" zoomScale="115" zoomScaleNormal="100" zoomScaleSheetLayoutView="115" workbookViewId="0">
      <selection activeCell="E134" sqref="E134"/>
    </sheetView>
  </sheetViews>
  <sheetFormatPr defaultColWidth="10.7109375" defaultRowHeight="21.75" customHeight="1"/>
  <cols>
    <col min="1" max="1" width="48.85546875" style="99" customWidth="1"/>
    <col min="2" max="2" width="5.42578125" style="100" customWidth="1"/>
    <col min="3" max="3" width="7.42578125" style="99" customWidth="1"/>
    <col min="4" max="4" width="1.7109375" style="100" customWidth="1"/>
    <col min="5" max="5" width="15.5703125" style="100" customWidth="1"/>
    <col min="6" max="6" width="1.7109375" style="100" customWidth="1"/>
    <col min="7" max="7" width="15.5703125" style="100" customWidth="1"/>
    <col min="8" max="8" width="1.7109375" style="100" customWidth="1"/>
    <col min="9" max="9" width="15.5703125" style="100" customWidth="1"/>
    <col min="10" max="10" width="1.7109375" style="100" customWidth="1"/>
    <col min="11" max="11" width="15.5703125" style="100" customWidth="1"/>
    <col min="12" max="16384" width="10.7109375" style="100"/>
  </cols>
  <sheetData>
    <row r="1" spans="1:11" s="92" customFormat="1" ht="15.6" customHeight="1">
      <c r="B1" s="93"/>
      <c r="C1" s="94"/>
      <c r="D1" s="95"/>
      <c r="E1" s="95"/>
      <c r="F1" s="95"/>
      <c r="G1" s="95"/>
      <c r="H1" s="95"/>
      <c r="I1" s="95"/>
      <c r="J1" s="95"/>
      <c r="K1" s="96" t="s">
        <v>90</v>
      </c>
    </row>
    <row r="2" spans="1:11" s="92" customFormat="1" ht="15.6" customHeight="1">
      <c r="A2" s="97" t="s">
        <v>265</v>
      </c>
      <c r="B2" s="93"/>
      <c r="C2" s="94"/>
      <c r="D2" s="95"/>
      <c r="E2" s="95"/>
      <c r="F2" s="95"/>
      <c r="G2" s="95"/>
      <c r="H2" s="95"/>
      <c r="I2" s="95"/>
      <c r="J2" s="95"/>
    </row>
    <row r="3" spans="1:11" s="92" customFormat="1" ht="15.6" customHeight="1">
      <c r="A3" s="97" t="s">
        <v>198</v>
      </c>
      <c r="B3" s="93"/>
      <c r="C3" s="94"/>
      <c r="D3" s="95"/>
      <c r="E3" s="95"/>
      <c r="F3" s="95"/>
      <c r="G3" s="95"/>
      <c r="H3" s="95"/>
      <c r="I3" s="95"/>
      <c r="J3" s="95"/>
      <c r="K3" s="95"/>
    </row>
    <row r="4" spans="1:11" s="92" customFormat="1" ht="15.6" customHeight="1">
      <c r="A4" s="97" t="s">
        <v>317</v>
      </c>
      <c r="B4" s="95"/>
      <c r="C4" s="94"/>
      <c r="D4" s="95"/>
      <c r="E4" s="95"/>
      <c r="F4" s="95"/>
      <c r="G4" s="95"/>
      <c r="H4" s="95"/>
      <c r="I4" s="95"/>
      <c r="J4" s="95"/>
      <c r="K4" s="95"/>
    </row>
    <row r="5" spans="1:11" s="92" customFormat="1" ht="15.6" customHeight="1">
      <c r="B5" s="95"/>
      <c r="C5" s="94"/>
      <c r="D5" s="95"/>
      <c r="E5" s="95"/>
      <c r="F5" s="95"/>
      <c r="G5" s="95"/>
      <c r="H5" s="95"/>
      <c r="I5" s="95"/>
      <c r="J5" s="95"/>
      <c r="K5" s="98" t="s">
        <v>1</v>
      </c>
    </row>
    <row r="6" spans="1:11" ht="15.6" customHeight="1">
      <c r="E6" s="101"/>
      <c r="F6" s="101" t="s">
        <v>2</v>
      </c>
      <c r="G6" s="101"/>
      <c r="H6" s="102"/>
      <c r="I6" s="101"/>
      <c r="J6" s="101" t="s">
        <v>3</v>
      </c>
      <c r="K6" s="101"/>
    </row>
    <row r="7" spans="1:11" ht="15.6" customHeight="1">
      <c r="C7" s="103"/>
      <c r="E7" s="104">
        <v>2024</v>
      </c>
      <c r="F7" s="105"/>
      <c r="G7" s="104">
        <v>2023</v>
      </c>
      <c r="H7" s="105"/>
      <c r="I7" s="104">
        <v>2024</v>
      </c>
      <c r="J7" s="105"/>
      <c r="K7" s="104">
        <v>2023</v>
      </c>
    </row>
    <row r="8" spans="1:11" s="102" customFormat="1" ht="15.6" customHeight="1">
      <c r="A8" s="97" t="s">
        <v>199</v>
      </c>
      <c r="C8" s="106"/>
      <c r="E8" s="107"/>
      <c r="F8" s="107"/>
      <c r="G8" s="107"/>
      <c r="I8" s="107"/>
      <c r="J8" s="107"/>
      <c r="K8" s="107"/>
    </row>
    <row r="9" spans="1:11" ht="15.6" customHeight="1">
      <c r="A9" s="99" t="s">
        <v>295</v>
      </c>
      <c r="C9" s="103"/>
      <c r="E9" s="108">
        <f>SUM('PL '!E41)</f>
        <v>549388</v>
      </c>
      <c r="F9" s="108"/>
      <c r="G9" s="108">
        <f>SUM('PL '!G41)</f>
        <v>-73058</v>
      </c>
      <c r="H9" s="108"/>
      <c r="I9" s="108">
        <f>SUM('PL '!I41)</f>
        <v>232555</v>
      </c>
      <c r="J9" s="108"/>
      <c r="K9" s="108">
        <f>SUM('PL '!K41)</f>
        <v>-402102</v>
      </c>
    </row>
    <row r="10" spans="1:11" ht="15.6" customHeight="1">
      <c r="A10" s="99" t="s">
        <v>296</v>
      </c>
      <c r="C10" s="103"/>
      <c r="E10" s="108"/>
      <c r="F10" s="108"/>
      <c r="G10" s="108"/>
      <c r="H10" s="108"/>
      <c r="I10" s="108"/>
      <c r="J10" s="108"/>
      <c r="K10" s="108"/>
    </row>
    <row r="11" spans="1:11" ht="15.6" customHeight="1">
      <c r="A11" s="99" t="s">
        <v>266</v>
      </c>
      <c r="C11" s="103"/>
      <c r="E11" s="108"/>
      <c r="F11" s="108"/>
      <c r="G11" s="108"/>
      <c r="H11" s="108"/>
      <c r="I11" s="108"/>
      <c r="J11" s="108"/>
      <c r="K11" s="108"/>
    </row>
    <row r="12" spans="1:11" ht="15.6" customHeight="1">
      <c r="A12" s="109" t="s">
        <v>200</v>
      </c>
      <c r="C12" s="103"/>
      <c r="E12" s="100">
        <v>199932</v>
      </c>
      <c r="F12" s="108"/>
      <c r="G12" s="100">
        <v>186403</v>
      </c>
      <c r="H12" s="108"/>
      <c r="I12" s="108">
        <v>8551</v>
      </c>
      <c r="J12" s="108"/>
      <c r="K12" s="108">
        <v>7377</v>
      </c>
    </row>
    <row r="13" spans="1:11" ht="15.6" customHeight="1">
      <c r="A13" s="109" t="s">
        <v>267</v>
      </c>
      <c r="C13" s="103"/>
      <c r="F13" s="108"/>
      <c r="H13" s="110"/>
      <c r="J13" s="110"/>
    </row>
    <row r="14" spans="1:11" ht="15.6" customHeight="1">
      <c r="A14" s="109" t="s">
        <v>268</v>
      </c>
      <c r="C14" s="103"/>
      <c r="E14" s="100">
        <v>1460</v>
      </c>
      <c r="F14" s="108"/>
      <c r="G14" s="100">
        <v>7836</v>
      </c>
      <c r="H14" s="108"/>
      <c r="I14" s="110">
        <v>0</v>
      </c>
      <c r="J14" s="110"/>
      <c r="K14" s="110">
        <v>0</v>
      </c>
    </row>
    <row r="15" spans="1:11" ht="15.6" customHeight="1">
      <c r="A15" s="109" t="s">
        <v>350</v>
      </c>
      <c r="C15" s="103"/>
      <c r="E15" s="108">
        <v>189451</v>
      </c>
      <c r="F15" s="108"/>
      <c r="G15" s="108">
        <v>113738</v>
      </c>
      <c r="H15" s="108"/>
      <c r="I15" s="110">
        <v>-7</v>
      </c>
      <c r="J15" s="108"/>
      <c r="K15" s="110">
        <v>-18</v>
      </c>
    </row>
    <row r="16" spans="1:11" ht="15.6" customHeight="1">
      <c r="A16" s="109" t="s">
        <v>201</v>
      </c>
      <c r="C16" s="103"/>
      <c r="E16" s="110">
        <v>1535</v>
      </c>
      <c r="F16" s="110"/>
      <c r="G16" s="110">
        <v>-660</v>
      </c>
      <c r="H16" s="110"/>
      <c r="I16" s="110">
        <v>0</v>
      </c>
      <c r="J16" s="108"/>
      <c r="K16" s="110">
        <v>0</v>
      </c>
    </row>
    <row r="17" spans="1:11" ht="15.6" customHeight="1">
      <c r="A17" s="109" t="s">
        <v>394</v>
      </c>
      <c r="C17" s="103"/>
      <c r="E17" s="110">
        <v>-13105</v>
      </c>
      <c r="F17" s="110"/>
      <c r="G17" s="110">
        <v>4782</v>
      </c>
      <c r="H17" s="110"/>
      <c r="I17" s="110">
        <v>0</v>
      </c>
      <c r="J17" s="108"/>
      <c r="K17" s="110">
        <v>0</v>
      </c>
    </row>
    <row r="18" spans="1:11" ht="15.6" customHeight="1">
      <c r="A18" s="109" t="s">
        <v>405</v>
      </c>
      <c r="C18" s="103"/>
      <c r="E18" s="110">
        <v>-10945</v>
      </c>
      <c r="F18" s="110"/>
      <c r="G18" s="110">
        <v>-73</v>
      </c>
      <c r="H18" s="110"/>
      <c r="I18" s="110">
        <v>0</v>
      </c>
      <c r="J18" s="108"/>
      <c r="K18" s="110">
        <v>0</v>
      </c>
    </row>
    <row r="19" spans="1:11" ht="15.6" customHeight="1">
      <c r="A19" s="109" t="s">
        <v>351</v>
      </c>
      <c r="C19" s="103"/>
      <c r="E19" s="110">
        <v>-514</v>
      </c>
      <c r="F19" s="110"/>
      <c r="G19" s="110">
        <v>389</v>
      </c>
      <c r="H19" s="110"/>
      <c r="I19" s="110">
        <v>0</v>
      </c>
      <c r="J19" s="108"/>
      <c r="K19" s="110">
        <v>0</v>
      </c>
    </row>
    <row r="20" spans="1:11" ht="15.6" customHeight="1">
      <c r="A20" s="100" t="s">
        <v>303</v>
      </c>
      <c r="C20" s="103"/>
      <c r="E20" s="110">
        <v>-32951</v>
      </c>
      <c r="F20" s="110"/>
      <c r="G20" s="110">
        <v>-43347</v>
      </c>
      <c r="H20" s="110"/>
      <c r="I20" s="110">
        <v>0</v>
      </c>
      <c r="J20" s="110"/>
      <c r="K20" s="110">
        <v>0</v>
      </c>
    </row>
    <row r="21" spans="1:11" ht="15.6" customHeight="1">
      <c r="A21" s="99" t="s">
        <v>304</v>
      </c>
      <c r="C21" s="103"/>
      <c r="E21" s="110"/>
      <c r="F21" s="110"/>
      <c r="G21" s="110"/>
      <c r="H21" s="110"/>
      <c r="J21" s="110"/>
      <c r="K21" s="110"/>
    </row>
    <row r="22" spans="1:11" ht="15.6" customHeight="1">
      <c r="A22" s="99" t="s">
        <v>269</v>
      </c>
      <c r="C22" s="103"/>
      <c r="E22" s="110">
        <v>-3936</v>
      </c>
      <c r="F22" s="110"/>
      <c r="G22" s="110">
        <v>3016</v>
      </c>
      <c r="H22" s="110"/>
      <c r="I22" s="110">
        <v>-155</v>
      </c>
      <c r="J22" s="110"/>
      <c r="K22" s="110">
        <v>0</v>
      </c>
    </row>
    <row r="23" spans="1:11" ht="15.6" customHeight="1">
      <c r="A23" s="99" t="s">
        <v>406</v>
      </c>
      <c r="C23" s="103"/>
      <c r="E23" s="110">
        <v>3338</v>
      </c>
      <c r="F23" s="110"/>
      <c r="G23" s="110">
        <v>1590</v>
      </c>
      <c r="H23" s="110"/>
      <c r="I23" s="110">
        <v>11660</v>
      </c>
      <c r="J23" s="110"/>
      <c r="K23" s="110">
        <v>4620</v>
      </c>
    </row>
    <row r="24" spans="1:11" ht="15.6" customHeight="1">
      <c r="A24" s="99" t="s">
        <v>395</v>
      </c>
      <c r="C24" s="103"/>
      <c r="E24" s="110">
        <v>-194</v>
      </c>
      <c r="F24" s="110"/>
      <c r="G24" s="110">
        <v>-192</v>
      </c>
      <c r="H24" s="110"/>
      <c r="I24" s="110">
        <v>0</v>
      </c>
      <c r="J24" s="110"/>
      <c r="K24" s="110">
        <v>0</v>
      </c>
    </row>
    <row r="25" spans="1:11" ht="15.6" customHeight="1">
      <c r="A25" s="109" t="s">
        <v>305</v>
      </c>
      <c r="C25" s="103"/>
      <c r="E25" s="110">
        <v>9181</v>
      </c>
      <c r="F25" s="110"/>
      <c r="G25" s="110">
        <v>925</v>
      </c>
      <c r="H25" s="110"/>
      <c r="I25" s="110">
        <v>0</v>
      </c>
      <c r="J25" s="110"/>
      <c r="K25" s="110">
        <v>0</v>
      </c>
    </row>
    <row r="26" spans="1:11" ht="15.6" customHeight="1">
      <c r="A26" s="109" t="s">
        <v>407</v>
      </c>
      <c r="C26" s="103"/>
      <c r="E26" s="110">
        <v>-2054</v>
      </c>
      <c r="F26" s="110"/>
      <c r="G26" s="110">
        <v>-5235</v>
      </c>
      <c r="H26" s="110"/>
      <c r="I26" s="110">
        <v>0</v>
      </c>
      <c r="J26" s="110"/>
      <c r="K26" s="110">
        <v>0</v>
      </c>
    </row>
    <row r="27" spans="1:11" ht="15.6" customHeight="1">
      <c r="A27" s="109" t="s">
        <v>408</v>
      </c>
      <c r="C27" s="103"/>
      <c r="E27" s="110">
        <v>-7</v>
      </c>
      <c r="F27" s="110"/>
      <c r="G27" s="110">
        <v>0</v>
      </c>
      <c r="H27" s="110"/>
      <c r="I27" s="110">
        <v>0</v>
      </c>
      <c r="J27" s="110"/>
      <c r="K27" s="110">
        <v>0</v>
      </c>
    </row>
    <row r="28" spans="1:11" ht="15.6" customHeight="1">
      <c r="A28" s="109" t="s">
        <v>402</v>
      </c>
      <c r="C28" s="103"/>
      <c r="E28" s="110">
        <v>-604</v>
      </c>
      <c r="F28" s="110"/>
      <c r="G28" s="110">
        <v>926</v>
      </c>
      <c r="H28" s="110"/>
      <c r="I28" s="110">
        <v>0</v>
      </c>
      <c r="J28" s="110"/>
      <c r="K28" s="110">
        <v>0</v>
      </c>
    </row>
    <row r="29" spans="1:11" ht="15.6" customHeight="1">
      <c r="A29" s="99" t="s">
        <v>352</v>
      </c>
      <c r="C29" s="103"/>
      <c r="E29" s="110">
        <v>-4230</v>
      </c>
      <c r="F29" s="110"/>
      <c r="G29" s="110">
        <v>855</v>
      </c>
      <c r="H29" s="110"/>
      <c r="I29" s="110">
        <v>-2101</v>
      </c>
      <c r="J29" s="110"/>
      <c r="K29" s="110">
        <v>444</v>
      </c>
    </row>
    <row r="30" spans="1:11" ht="15.6" customHeight="1">
      <c r="A30" s="99" t="s">
        <v>203</v>
      </c>
      <c r="C30" s="103"/>
      <c r="E30" s="110">
        <v>0</v>
      </c>
      <c r="F30" s="110"/>
      <c r="G30" s="110">
        <v>0</v>
      </c>
      <c r="H30" s="110"/>
      <c r="I30" s="110">
        <v>-254201</v>
      </c>
      <c r="J30" s="110"/>
      <c r="K30" s="110">
        <v>-310319</v>
      </c>
    </row>
    <row r="31" spans="1:11" ht="15.6" customHeight="1">
      <c r="A31" s="99" t="s">
        <v>290</v>
      </c>
      <c r="C31" s="103"/>
      <c r="E31" s="110">
        <v>-81569</v>
      </c>
      <c r="F31" s="110"/>
      <c r="G31" s="110">
        <v>-132009</v>
      </c>
      <c r="H31" s="110"/>
      <c r="I31" s="110">
        <v>253</v>
      </c>
      <c r="J31" s="110"/>
      <c r="K31" s="110">
        <v>541</v>
      </c>
    </row>
    <row r="32" spans="1:11" ht="15.6" customHeight="1">
      <c r="A32" s="99" t="s">
        <v>291</v>
      </c>
      <c r="C32" s="103"/>
      <c r="E32" s="110">
        <v>-51399</v>
      </c>
      <c r="F32" s="110"/>
      <c r="G32" s="110">
        <v>174931</v>
      </c>
      <c r="H32" s="110"/>
      <c r="I32" s="110">
        <v>-51388</v>
      </c>
      <c r="J32" s="110"/>
      <c r="K32" s="110">
        <v>172710</v>
      </c>
    </row>
    <row r="33" spans="1:11" ht="15.6" customHeight="1">
      <c r="A33" s="99" t="s">
        <v>292</v>
      </c>
      <c r="C33" s="103"/>
      <c r="E33" s="110">
        <v>-42072</v>
      </c>
      <c r="F33" s="110"/>
      <c r="G33" s="110">
        <v>459624</v>
      </c>
      <c r="H33" s="110"/>
      <c r="I33" s="110">
        <v>-34377</v>
      </c>
      <c r="J33" s="110"/>
      <c r="K33" s="110">
        <v>447038</v>
      </c>
    </row>
    <row r="34" spans="1:11" ht="15.6" customHeight="1">
      <c r="A34" s="99" t="s">
        <v>204</v>
      </c>
      <c r="C34" s="103"/>
      <c r="E34" s="110">
        <v>-17103</v>
      </c>
      <c r="F34" s="110"/>
      <c r="G34" s="110">
        <v>-24207</v>
      </c>
      <c r="H34" s="110"/>
      <c r="I34" s="110">
        <v>-10440</v>
      </c>
      <c r="J34" s="110"/>
      <c r="K34" s="110">
        <v>-6065</v>
      </c>
    </row>
    <row r="35" spans="1:11" ht="15.6" customHeight="1">
      <c r="A35" s="99" t="s">
        <v>205</v>
      </c>
      <c r="C35" s="103"/>
      <c r="E35" s="108">
        <v>2679</v>
      </c>
      <c r="F35" s="110"/>
      <c r="G35" s="108">
        <v>1276</v>
      </c>
      <c r="H35" s="110"/>
      <c r="I35" s="108">
        <v>1548</v>
      </c>
      <c r="J35" s="110"/>
      <c r="K35" s="108">
        <v>347</v>
      </c>
    </row>
    <row r="36" spans="1:11" ht="15.6" customHeight="1">
      <c r="A36" s="99" t="s">
        <v>206</v>
      </c>
      <c r="C36" s="103"/>
      <c r="E36" s="110">
        <v>0</v>
      </c>
      <c r="F36" s="110"/>
      <c r="G36" s="108">
        <v>548</v>
      </c>
      <c r="H36" s="110"/>
      <c r="I36" s="110">
        <v>0</v>
      </c>
      <c r="J36" s="110"/>
      <c r="K36" s="110">
        <v>0</v>
      </c>
    </row>
    <row r="37" spans="1:11" ht="15.6" customHeight="1">
      <c r="A37" s="99" t="s">
        <v>207</v>
      </c>
      <c r="C37" s="103"/>
      <c r="E37" s="108">
        <v>-1023259</v>
      </c>
      <c r="F37" s="110"/>
      <c r="G37" s="108">
        <v>-728461</v>
      </c>
      <c r="H37" s="110"/>
      <c r="I37" s="108">
        <v>-3863</v>
      </c>
      <c r="J37" s="110"/>
      <c r="K37" s="108">
        <v>-256</v>
      </c>
    </row>
    <row r="38" spans="1:11" ht="15.6" customHeight="1">
      <c r="A38" s="99" t="s">
        <v>208</v>
      </c>
      <c r="C38" s="103"/>
      <c r="E38" s="110">
        <v>-450</v>
      </c>
      <c r="F38" s="110"/>
      <c r="G38" s="110">
        <v>-404</v>
      </c>
      <c r="H38" s="110"/>
      <c r="I38" s="110">
        <v>0</v>
      </c>
      <c r="J38" s="110"/>
      <c r="K38" s="110">
        <v>0</v>
      </c>
    </row>
    <row r="39" spans="1:11" ht="15.6" customHeight="1">
      <c r="A39" s="99" t="s">
        <v>209</v>
      </c>
      <c r="C39" s="103"/>
      <c r="E39" s="111">
        <v>288253</v>
      </c>
      <c r="F39" s="108"/>
      <c r="G39" s="111">
        <v>226633</v>
      </c>
      <c r="H39" s="108"/>
      <c r="I39" s="111">
        <v>110900</v>
      </c>
      <c r="J39" s="108"/>
      <c r="K39" s="111">
        <v>100339</v>
      </c>
    </row>
    <row r="40" spans="1:11" ht="15.6" customHeight="1">
      <c r="A40" s="99" t="s">
        <v>410</v>
      </c>
      <c r="C40" s="103"/>
      <c r="E40" s="108"/>
      <c r="F40" s="108"/>
      <c r="G40" s="108"/>
      <c r="H40" s="108"/>
      <c r="J40" s="108"/>
      <c r="K40" s="112"/>
    </row>
    <row r="41" spans="1:11" ht="15.6" customHeight="1">
      <c r="A41" s="99" t="s">
        <v>270</v>
      </c>
      <c r="C41" s="103"/>
      <c r="E41" s="108">
        <f>SUM(E9:E39)</f>
        <v>-39175</v>
      </c>
      <c r="F41" s="108"/>
      <c r="G41" s="108">
        <f>SUM(G9:G39)</f>
        <v>175826</v>
      </c>
      <c r="H41" s="108"/>
      <c r="I41" s="108">
        <f>SUM(I9:I39)</f>
        <v>8935</v>
      </c>
      <c r="J41" s="108"/>
      <c r="K41" s="108">
        <f>SUM(K9:K39)</f>
        <v>14656</v>
      </c>
    </row>
    <row r="42" spans="1:11" ht="15.6" customHeight="1">
      <c r="A42" s="99" t="s">
        <v>210</v>
      </c>
      <c r="C42" s="103"/>
      <c r="E42" s="108"/>
      <c r="F42" s="108"/>
      <c r="G42" s="108"/>
      <c r="H42" s="108"/>
      <c r="I42" s="108"/>
      <c r="J42" s="108"/>
      <c r="K42" s="108"/>
    </row>
    <row r="43" spans="1:11" ht="15.6" customHeight="1">
      <c r="A43" s="99" t="s">
        <v>380</v>
      </c>
      <c r="C43" s="103"/>
      <c r="E43" s="108">
        <v>979</v>
      </c>
      <c r="F43" s="108"/>
      <c r="G43" s="110">
        <v>0</v>
      </c>
      <c r="H43" s="108"/>
      <c r="I43" s="110">
        <v>0</v>
      </c>
      <c r="J43" s="108"/>
      <c r="K43" s="110">
        <v>0</v>
      </c>
    </row>
    <row r="44" spans="1:11" ht="15.6" customHeight="1">
      <c r="A44" s="99" t="s">
        <v>211</v>
      </c>
      <c r="C44" s="103"/>
      <c r="E44" s="108">
        <v>17160</v>
      </c>
      <c r="F44" s="108"/>
      <c r="G44" s="108">
        <v>9682</v>
      </c>
      <c r="H44" s="108"/>
      <c r="I44" s="108">
        <v>-3094</v>
      </c>
      <c r="J44" s="108"/>
      <c r="K44" s="108">
        <v>-9745</v>
      </c>
    </row>
    <row r="45" spans="1:11" ht="15.6" customHeight="1">
      <c r="A45" s="99" t="s">
        <v>212</v>
      </c>
      <c r="C45" s="103"/>
      <c r="E45" s="108">
        <v>-117187</v>
      </c>
      <c r="F45" s="108"/>
      <c r="G45" s="108">
        <v>-231203</v>
      </c>
      <c r="H45" s="108"/>
      <c r="I45" s="110">
        <v>0</v>
      </c>
      <c r="J45" s="108"/>
      <c r="K45" s="110">
        <v>0</v>
      </c>
    </row>
    <row r="46" spans="1:11" ht="15.6" customHeight="1">
      <c r="A46" s="99" t="s">
        <v>213</v>
      </c>
      <c r="C46" s="103"/>
      <c r="E46" s="110">
        <v>2769</v>
      </c>
      <c r="F46" s="108"/>
      <c r="G46" s="110">
        <v>-3324</v>
      </c>
      <c r="H46" s="108"/>
      <c r="I46" s="110">
        <v>0</v>
      </c>
      <c r="J46" s="110"/>
      <c r="K46" s="110">
        <v>0</v>
      </c>
    </row>
    <row r="47" spans="1:11" ht="15.6" customHeight="1">
      <c r="A47" s="99" t="s">
        <v>214</v>
      </c>
      <c r="C47" s="103"/>
      <c r="E47" s="108">
        <v>-20211</v>
      </c>
      <c r="F47" s="108"/>
      <c r="G47" s="108">
        <v>-91407</v>
      </c>
      <c r="H47" s="108"/>
      <c r="I47" s="108">
        <v>36</v>
      </c>
      <c r="J47" s="108"/>
      <c r="K47" s="108">
        <v>88</v>
      </c>
    </row>
    <row r="48" spans="1:11" ht="15.6" customHeight="1">
      <c r="A48" s="99" t="s">
        <v>215</v>
      </c>
      <c r="C48" s="103"/>
      <c r="E48" s="108">
        <v>85475</v>
      </c>
      <c r="F48" s="108"/>
      <c r="G48" s="108">
        <v>6628</v>
      </c>
      <c r="H48" s="108"/>
      <c r="I48" s="110">
        <v>0</v>
      </c>
      <c r="J48" s="110"/>
      <c r="K48" s="110">
        <v>0</v>
      </c>
    </row>
    <row r="49" spans="1:11" ht="15.6" customHeight="1">
      <c r="A49" s="99" t="s">
        <v>216</v>
      </c>
      <c r="C49" s="103"/>
      <c r="E49" s="108">
        <v>6666</v>
      </c>
      <c r="F49" s="108"/>
      <c r="G49" s="108">
        <v>-7329</v>
      </c>
      <c r="H49" s="108"/>
      <c r="I49" s="110">
        <v>0</v>
      </c>
      <c r="J49" s="110"/>
      <c r="K49" s="110">
        <v>0</v>
      </c>
    </row>
    <row r="50" spans="1:11" ht="15.6" customHeight="1">
      <c r="A50" s="99" t="s">
        <v>217</v>
      </c>
      <c r="C50" s="103"/>
      <c r="E50" s="108">
        <v>-3953</v>
      </c>
      <c r="F50" s="108"/>
      <c r="G50" s="108">
        <v>-8264</v>
      </c>
      <c r="H50" s="108"/>
      <c r="I50" s="110">
        <v>0</v>
      </c>
      <c r="J50" s="110"/>
      <c r="K50" s="110">
        <v>0</v>
      </c>
    </row>
    <row r="51" spans="1:11" ht="15.6" customHeight="1">
      <c r="A51" s="99" t="s">
        <v>218</v>
      </c>
      <c r="C51" s="103"/>
      <c r="E51" s="108">
        <v>-14320</v>
      </c>
      <c r="F51" s="108"/>
      <c r="G51" s="108">
        <v>-18790</v>
      </c>
      <c r="H51" s="108"/>
      <c r="I51" s="110">
        <v>21</v>
      </c>
      <c r="J51" s="110"/>
      <c r="K51" s="110">
        <v>-163</v>
      </c>
    </row>
    <row r="52" spans="1:11" ht="15.6" customHeight="1">
      <c r="A52" s="99" t="s">
        <v>356</v>
      </c>
      <c r="C52" s="103"/>
      <c r="E52" s="108">
        <v>125355</v>
      </c>
      <c r="F52" s="108"/>
      <c r="G52" s="110">
        <v>111346</v>
      </c>
      <c r="H52" s="108"/>
      <c r="I52" s="110">
        <v>0</v>
      </c>
      <c r="J52" s="110"/>
      <c r="K52" s="110">
        <v>0</v>
      </c>
    </row>
    <row r="53" spans="1:11" ht="15.6" customHeight="1">
      <c r="A53" s="109" t="s">
        <v>219</v>
      </c>
      <c r="B53" s="92"/>
      <c r="C53" s="103"/>
      <c r="E53" s="108">
        <v>-110911</v>
      </c>
      <c r="F53" s="108"/>
      <c r="G53" s="108">
        <v>-108929</v>
      </c>
      <c r="H53" s="108"/>
      <c r="I53" s="108">
        <v>-2763</v>
      </c>
      <c r="J53" s="110"/>
      <c r="K53" s="108">
        <v>1378</v>
      </c>
    </row>
    <row r="54" spans="1:11" ht="15.6" customHeight="1">
      <c r="A54" s="99" t="s">
        <v>220</v>
      </c>
      <c r="B54" s="92"/>
      <c r="C54" s="103"/>
      <c r="E54" s="108">
        <v>-346944</v>
      </c>
      <c r="F54" s="108"/>
      <c r="G54" s="108">
        <v>-403935</v>
      </c>
      <c r="H54" s="108"/>
      <c r="I54" s="110">
        <v>0</v>
      </c>
      <c r="J54" s="110"/>
      <c r="K54" s="110">
        <v>0</v>
      </c>
    </row>
    <row r="55" spans="1:11" ht="15.6" customHeight="1">
      <c r="A55" s="99" t="s">
        <v>221</v>
      </c>
      <c r="B55" s="92"/>
      <c r="C55" s="103"/>
      <c r="E55" s="110">
        <v>-291</v>
      </c>
      <c r="F55" s="108"/>
      <c r="G55" s="108">
        <v>-23919</v>
      </c>
      <c r="H55" s="108"/>
      <c r="I55" s="110">
        <v>4</v>
      </c>
      <c r="J55" s="110"/>
      <c r="K55" s="110">
        <v>-11313</v>
      </c>
    </row>
    <row r="56" spans="1:11" ht="15.6" customHeight="1">
      <c r="A56" s="109" t="s">
        <v>222</v>
      </c>
      <c r="C56" s="103"/>
      <c r="E56" s="108">
        <v>3279</v>
      </c>
      <c r="F56" s="108"/>
      <c r="G56" s="108">
        <v>147</v>
      </c>
      <c r="H56" s="108"/>
      <c r="I56" s="110">
        <v>1</v>
      </c>
      <c r="J56" s="110"/>
      <c r="K56" s="110">
        <v>0</v>
      </c>
    </row>
    <row r="57" spans="1:11" ht="15.6" customHeight="1">
      <c r="A57" s="99" t="s">
        <v>223</v>
      </c>
      <c r="C57" s="103"/>
      <c r="E57" s="108"/>
      <c r="F57" s="108"/>
      <c r="G57" s="108"/>
      <c r="H57" s="108"/>
      <c r="I57" s="108"/>
      <c r="J57" s="110"/>
      <c r="K57" s="108"/>
    </row>
    <row r="58" spans="1:11" ht="15.6" customHeight="1">
      <c r="A58" s="109" t="s">
        <v>224</v>
      </c>
      <c r="C58" s="103"/>
      <c r="E58" s="108">
        <v>37790</v>
      </c>
      <c r="F58" s="108"/>
      <c r="G58" s="108">
        <v>37277</v>
      </c>
      <c r="H58" s="108"/>
      <c r="I58" s="108">
        <v>-2261</v>
      </c>
      <c r="J58" s="110"/>
      <c r="K58" s="108">
        <v>-30790</v>
      </c>
    </row>
    <row r="59" spans="1:11" ht="15.6" customHeight="1">
      <c r="A59" s="109" t="s">
        <v>225</v>
      </c>
      <c r="C59" s="103"/>
      <c r="E59" s="108">
        <v>1827</v>
      </c>
      <c r="F59" s="108"/>
      <c r="G59" s="108">
        <v>-769</v>
      </c>
      <c r="H59" s="110"/>
      <c r="I59" s="110">
        <v>0</v>
      </c>
      <c r="J59" s="108"/>
      <c r="K59" s="110">
        <v>0</v>
      </c>
    </row>
    <row r="60" spans="1:11" ht="15.6" customHeight="1">
      <c r="A60" s="109" t="s">
        <v>226</v>
      </c>
      <c r="C60" s="103"/>
      <c r="E60" s="108">
        <v>-9381</v>
      </c>
      <c r="F60" s="108"/>
      <c r="G60" s="108">
        <v>19988</v>
      </c>
      <c r="H60" s="110"/>
      <c r="I60" s="110">
        <v>0</v>
      </c>
      <c r="J60" s="108"/>
      <c r="K60" s="110">
        <v>0</v>
      </c>
    </row>
    <row r="61" spans="1:11" ht="15.6" customHeight="1">
      <c r="A61" s="99" t="s">
        <v>227</v>
      </c>
      <c r="C61" s="103"/>
      <c r="E61" s="108">
        <v>2180</v>
      </c>
      <c r="F61" s="108"/>
      <c r="G61" s="108">
        <v>-26819</v>
      </c>
      <c r="H61" s="108"/>
      <c r="I61" s="108">
        <v>253</v>
      </c>
      <c r="J61" s="108"/>
      <c r="K61" s="108">
        <v>-1374</v>
      </c>
    </row>
    <row r="62" spans="1:11" ht="15.6" customHeight="1">
      <c r="A62" s="99" t="s">
        <v>228</v>
      </c>
      <c r="C62" s="103"/>
      <c r="E62" s="108">
        <v>-7165</v>
      </c>
      <c r="F62" s="108"/>
      <c r="G62" s="108">
        <v>-10230</v>
      </c>
      <c r="H62" s="108"/>
      <c r="I62" s="110">
        <v>0</v>
      </c>
      <c r="J62" s="108"/>
      <c r="K62" s="110">
        <v>0</v>
      </c>
    </row>
    <row r="63" spans="1:11" ht="15.6" customHeight="1">
      <c r="A63" s="99" t="s">
        <v>229</v>
      </c>
      <c r="C63" s="103"/>
      <c r="E63" s="108">
        <v>-575</v>
      </c>
      <c r="F63" s="108"/>
      <c r="G63" s="108">
        <v>824</v>
      </c>
      <c r="H63" s="108"/>
      <c r="I63" s="108">
        <v>202</v>
      </c>
      <c r="J63" s="108"/>
      <c r="K63" s="108">
        <v>-2521</v>
      </c>
    </row>
    <row r="64" spans="1:11" ht="15.6" customHeight="1">
      <c r="A64" s="99" t="s">
        <v>230</v>
      </c>
      <c r="C64" s="103"/>
      <c r="E64" s="111">
        <v>108915</v>
      </c>
      <c r="F64" s="108"/>
      <c r="G64" s="111">
        <v>-769</v>
      </c>
      <c r="H64" s="108"/>
      <c r="I64" s="111">
        <v>-49</v>
      </c>
      <c r="J64" s="108"/>
      <c r="K64" s="111">
        <v>9</v>
      </c>
    </row>
    <row r="65" spans="1:11" ht="15.6" customHeight="1">
      <c r="A65" s="99" t="s">
        <v>231</v>
      </c>
      <c r="C65" s="103"/>
      <c r="E65" s="108">
        <f>SUM(E41:E64)</f>
        <v>-277718</v>
      </c>
      <c r="F65" s="108"/>
      <c r="G65" s="108">
        <f>SUM(G41:G64)</f>
        <v>-573969</v>
      </c>
      <c r="H65" s="108"/>
      <c r="I65" s="108">
        <f>SUM(I41:I64)</f>
        <v>1285</v>
      </c>
      <c r="J65" s="108"/>
      <c r="K65" s="108">
        <f>SUM(K41:K64)</f>
        <v>-39775</v>
      </c>
    </row>
    <row r="66" spans="1:11" ht="15.6" customHeight="1">
      <c r="A66" s="109" t="s">
        <v>207</v>
      </c>
      <c r="C66" s="103"/>
      <c r="E66" s="108">
        <v>861959</v>
      </c>
      <c r="F66" s="108"/>
      <c r="G66" s="108">
        <v>801767</v>
      </c>
      <c r="H66" s="108"/>
      <c r="I66" s="108">
        <v>4754</v>
      </c>
      <c r="J66" s="108"/>
      <c r="K66" s="108">
        <v>256</v>
      </c>
    </row>
    <row r="67" spans="1:11" ht="15.6" customHeight="1">
      <c r="A67" s="109" t="s">
        <v>232</v>
      </c>
      <c r="C67" s="103"/>
      <c r="E67" s="110">
        <v>-1312</v>
      </c>
      <c r="F67" s="108"/>
      <c r="G67" s="110">
        <v>0</v>
      </c>
      <c r="H67" s="108"/>
      <c r="I67" s="110">
        <v>-1312</v>
      </c>
      <c r="J67" s="108"/>
      <c r="K67" s="110">
        <v>0</v>
      </c>
    </row>
    <row r="68" spans="1:11" ht="15.6" customHeight="1">
      <c r="A68" s="99" t="s">
        <v>233</v>
      </c>
      <c r="C68" s="103"/>
      <c r="E68" s="111">
        <v>-16465</v>
      </c>
      <c r="F68" s="108"/>
      <c r="G68" s="111">
        <v>-27740</v>
      </c>
      <c r="H68" s="108"/>
      <c r="I68" s="113">
        <v>-2411</v>
      </c>
      <c r="J68" s="108"/>
      <c r="K68" s="113">
        <v>-2143</v>
      </c>
    </row>
    <row r="69" spans="1:11" ht="15.6" customHeight="1">
      <c r="A69" s="114" t="s">
        <v>234</v>
      </c>
      <c r="B69" s="92"/>
      <c r="C69" s="103"/>
      <c r="E69" s="111">
        <f>SUM(E65:E68)</f>
        <v>566464</v>
      </c>
      <c r="F69" s="108"/>
      <c r="G69" s="111">
        <f>SUM(G65:G68)</f>
        <v>200058</v>
      </c>
      <c r="H69" s="108"/>
      <c r="I69" s="111">
        <f>SUM(I65:I68)</f>
        <v>2316</v>
      </c>
      <c r="J69" s="108"/>
      <c r="K69" s="111">
        <f>SUM(K65:K68)</f>
        <v>-41662</v>
      </c>
    </row>
    <row r="70" spans="1:11" ht="15.6" customHeight="1">
      <c r="A70" s="109"/>
      <c r="B70" s="92"/>
      <c r="C70" s="103"/>
    </row>
    <row r="71" spans="1:11" ht="15.6" customHeight="1">
      <c r="A71" s="115" t="s">
        <v>44</v>
      </c>
      <c r="B71" s="92"/>
      <c r="C71" s="103"/>
      <c r="F71" s="96"/>
    </row>
    <row r="72" spans="1:11" s="92" customFormat="1" ht="21" customHeight="1">
      <c r="B72" s="93"/>
      <c r="C72" s="94"/>
      <c r="D72" s="95"/>
      <c r="E72" s="95"/>
      <c r="F72" s="95"/>
      <c r="G72" s="95"/>
      <c r="H72" s="95"/>
      <c r="I72" s="95"/>
      <c r="J72" s="95"/>
      <c r="K72" s="96" t="s">
        <v>90</v>
      </c>
    </row>
    <row r="73" spans="1:11" s="92" customFormat="1" ht="21" customHeight="1">
      <c r="A73" s="97" t="s">
        <v>265</v>
      </c>
      <c r="B73" s="93"/>
      <c r="C73" s="94"/>
      <c r="D73" s="95"/>
      <c r="E73" s="95"/>
      <c r="F73" s="95"/>
      <c r="G73" s="95"/>
      <c r="H73" s="95"/>
      <c r="I73" s="95"/>
      <c r="J73" s="95"/>
      <c r="K73" s="95"/>
    </row>
    <row r="74" spans="1:11" s="92" customFormat="1" ht="21" customHeight="1">
      <c r="A74" s="97" t="s">
        <v>235</v>
      </c>
      <c r="B74" s="93"/>
      <c r="C74" s="94"/>
      <c r="D74" s="95"/>
      <c r="E74" s="95"/>
      <c r="F74" s="95"/>
      <c r="G74" s="95"/>
      <c r="H74" s="95"/>
      <c r="I74" s="95"/>
      <c r="J74" s="95"/>
      <c r="K74" s="95"/>
    </row>
    <row r="75" spans="1:11" s="92" customFormat="1" ht="21" customHeight="1">
      <c r="A75" s="97" t="s">
        <v>317</v>
      </c>
      <c r="B75" s="95"/>
      <c r="C75" s="94"/>
      <c r="D75" s="95"/>
      <c r="E75" s="95"/>
      <c r="F75" s="95"/>
      <c r="G75" s="95"/>
      <c r="H75" s="95"/>
      <c r="I75" s="95"/>
      <c r="J75" s="95"/>
      <c r="K75" s="95"/>
    </row>
    <row r="76" spans="1:11" s="92" customFormat="1" ht="21" customHeight="1">
      <c r="B76" s="95"/>
      <c r="C76" s="94"/>
      <c r="D76" s="95"/>
      <c r="E76" s="95"/>
      <c r="F76" s="95"/>
      <c r="G76" s="95"/>
      <c r="H76" s="95"/>
      <c r="I76" s="95"/>
      <c r="J76" s="95"/>
      <c r="K76" s="98" t="s">
        <v>1</v>
      </c>
    </row>
    <row r="77" spans="1:11" ht="21" customHeight="1">
      <c r="A77" s="100"/>
      <c r="E77" s="101"/>
      <c r="F77" s="101" t="s">
        <v>2</v>
      </c>
      <c r="G77" s="101"/>
      <c r="H77" s="102"/>
      <c r="I77" s="101"/>
      <c r="J77" s="101" t="s">
        <v>3</v>
      </c>
      <c r="K77" s="101"/>
    </row>
    <row r="78" spans="1:11" ht="21" customHeight="1">
      <c r="C78" s="103"/>
      <c r="E78" s="104">
        <v>2024</v>
      </c>
      <c r="F78" s="105"/>
      <c r="G78" s="104">
        <v>2023</v>
      </c>
      <c r="H78" s="105"/>
      <c r="I78" s="104">
        <v>2024</v>
      </c>
      <c r="J78" s="105"/>
      <c r="K78" s="104">
        <v>2023</v>
      </c>
    </row>
    <row r="79" spans="1:11" ht="21" customHeight="1">
      <c r="A79" s="97" t="s">
        <v>236</v>
      </c>
      <c r="B79" s="102"/>
      <c r="C79" s="103"/>
    </row>
    <row r="80" spans="1:11" ht="21" customHeight="1">
      <c r="A80" s="99" t="s">
        <v>398</v>
      </c>
      <c r="B80" s="102"/>
      <c r="C80" s="103"/>
      <c r="E80" s="110">
        <v>-100</v>
      </c>
      <c r="F80" s="110"/>
      <c r="G80" s="110">
        <v>-966</v>
      </c>
      <c r="H80" s="110"/>
      <c r="I80" s="110">
        <v>0</v>
      </c>
      <c r="J80" s="110"/>
      <c r="K80" s="110">
        <v>0</v>
      </c>
    </row>
    <row r="81" spans="1:11" ht="21" customHeight="1">
      <c r="A81" s="99" t="s">
        <v>237</v>
      </c>
      <c r="B81" s="102"/>
      <c r="C81" s="103"/>
      <c r="E81" s="110">
        <v>-3000</v>
      </c>
      <c r="F81" s="110"/>
      <c r="G81" s="110">
        <v>0</v>
      </c>
      <c r="H81" s="110"/>
      <c r="I81" s="110">
        <v>-156000</v>
      </c>
      <c r="J81" s="110"/>
      <c r="K81" s="110">
        <v>0</v>
      </c>
    </row>
    <row r="82" spans="1:11" ht="21" customHeight="1">
      <c r="A82" s="99" t="s">
        <v>297</v>
      </c>
      <c r="B82" s="102"/>
      <c r="C82" s="103"/>
      <c r="E82" s="110">
        <v>0</v>
      </c>
      <c r="F82" s="110"/>
      <c r="G82" s="110">
        <v>500000</v>
      </c>
      <c r="H82" s="110"/>
      <c r="I82" s="110">
        <v>700000</v>
      </c>
      <c r="J82" s="110"/>
      <c r="K82" s="110">
        <v>0</v>
      </c>
    </row>
    <row r="83" spans="1:11" ht="21" customHeight="1">
      <c r="A83" s="99" t="s">
        <v>396</v>
      </c>
      <c r="B83" s="102"/>
      <c r="C83" s="103"/>
      <c r="E83" s="110">
        <v>-6000</v>
      </c>
      <c r="F83" s="110"/>
      <c r="G83" s="110">
        <v>0</v>
      </c>
      <c r="H83" s="110"/>
      <c r="I83" s="110">
        <v>0</v>
      </c>
      <c r="J83" s="110"/>
      <c r="K83" s="110">
        <v>0</v>
      </c>
    </row>
    <row r="84" spans="1:11" ht="21" customHeight="1">
      <c r="A84" s="99" t="s">
        <v>403</v>
      </c>
      <c r="B84" s="102"/>
      <c r="C84" s="103"/>
      <c r="E84" s="110">
        <v>80000</v>
      </c>
      <c r="F84" s="110"/>
      <c r="G84" s="110">
        <v>0</v>
      </c>
      <c r="H84" s="110"/>
      <c r="I84" s="110">
        <v>0</v>
      </c>
      <c r="J84" s="110"/>
      <c r="K84" s="110">
        <v>0</v>
      </c>
    </row>
    <row r="85" spans="1:11" ht="21" customHeight="1">
      <c r="A85" s="99" t="s">
        <v>298</v>
      </c>
      <c r="B85" s="102"/>
      <c r="C85" s="103"/>
      <c r="E85" s="110">
        <v>0</v>
      </c>
      <c r="F85" s="110"/>
      <c r="G85" s="110">
        <v>-3500000</v>
      </c>
      <c r="H85" s="110"/>
      <c r="I85" s="110">
        <v>0</v>
      </c>
      <c r="J85" s="110"/>
      <c r="K85" s="110">
        <v>0</v>
      </c>
    </row>
    <row r="86" spans="1:11" ht="21" customHeight="1">
      <c r="A86" s="99" t="s">
        <v>299</v>
      </c>
      <c r="B86" s="102"/>
      <c r="C86" s="103"/>
      <c r="E86" s="110">
        <v>0</v>
      </c>
      <c r="F86" s="110"/>
      <c r="G86" s="110">
        <v>25000</v>
      </c>
      <c r="H86" s="110"/>
      <c r="I86" s="110">
        <v>0</v>
      </c>
      <c r="J86" s="110"/>
      <c r="K86" s="110">
        <v>0</v>
      </c>
    </row>
    <row r="87" spans="1:11" ht="21" customHeight="1">
      <c r="A87" s="99" t="s">
        <v>239</v>
      </c>
      <c r="B87" s="102"/>
      <c r="C87" s="103"/>
      <c r="E87" s="110">
        <v>-1763775</v>
      </c>
      <c r="F87" s="110"/>
      <c r="G87" s="110">
        <v>-3743768</v>
      </c>
      <c r="H87" s="110"/>
      <c r="I87" s="110">
        <v>-400000</v>
      </c>
      <c r="J87" s="110"/>
      <c r="K87" s="110">
        <v>-1877439</v>
      </c>
    </row>
    <row r="88" spans="1:11" ht="21" customHeight="1">
      <c r="A88" s="99" t="s">
        <v>238</v>
      </c>
      <c r="B88" s="102"/>
      <c r="C88" s="103"/>
      <c r="E88" s="110">
        <v>2914067</v>
      </c>
      <c r="F88" s="110"/>
      <c r="G88" s="110">
        <v>4607421</v>
      </c>
      <c r="H88" s="110"/>
      <c r="I88" s="110">
        <v>944447</v>
      </c>
      <c r="J88" s="110"/>
      <c r="K88" s="110">
        <v>1287141</v>
      </c>
    </row>
    <row r="89" spans="1:11" ht="21" customHeight="1">
      <c r="A89" s="99" t="s">
        <v>386</v>
      </c>
      <c r="B89" s="102"/>
      <c r="C89" s="103"/>
      <c r="E89" s="110">
        <v>0</v>
      </c>
      <c r="F89" s="110"/>
      <c r="G89" s="110">
        <v>0</v>
      </c>
      <c r="H89" s="110"/>
      <c r="I89" s="110">
        <v>12843</v>
      </c>
      <c r="J89" s="110"/>
      <c r="K89" s="110">
        <v>0</v>
      </c>
    </row>
    <row r="90" spans="1:11" ht="21" customHeight="1">
      <c r="A90" s="99" t="s">
        <v>384</v>
      </c>
      <c r="B90" s="102"/>
      <c r="C90" s="103"/>
      <c r="E90" s="110"/>
      <c r="F90" s="110"/>
      <c r="G90" s="110"/>
      <c r="H90" s="110"/>
      <c r="J90" s="110"/>
      <c r="K90" s="110"/>
    </row>
    <row r="91" spans="1:11" ht="21" customHeight="1">
      <c r="A91" s="99" t="s">
        <v>385</v>
      </c>
      <c r="B91" s="102"/>
      <c r="C91" s="103"/>
      <c r="E91" s="110">
        <v>-18790</v>
      </c>
      <c r="F91" s="110"/>
      <c r="G91" s="110">
        <v>-96615</v>
      </c>
      <c r="H91" s="110"/>
      <c r="I91" s="110">
        <v>-18790</v>
      </c>
      <c r="J91" s="110"/>
      <c r="K91" s="110">
        <v>-96615</v>
      </c>
    </row>
    <row r="92" spans="1:11" ht="21" customHeight="1">
      <c r="A92" s="99" t="s">
        <v>411</v>
      </c>
      <c r="B92" s="102"/>
      <c r="C92" s="103"/>
      <c r="E92" s="110">
        <v>0</v>
      </c>
      <c r="F92" s="110"/>
      <c r="G92" s="110">
        <v>0</v>
      </c>
      <c r="H92" s="110"/>
      <c r="I92" s="110">
        <v>-669289</v>
      </c>
      <c r="K92" s="110">
        <v>0</v>
      </c>
    </row>
    <row r="93" spans="1:11" ht="21" customHeight="1">
      <c r="A93" s="99" t="s">
        <v>412</v>
      </c>
      <c r="B93" s="102"/>
      <c r="C93" s="103"/>
      <c r="E93" s="110">
        <v>-2000</v>
      </c>
      <c r="F93" s="110"/>
      <c r="G93" s="110">
        <v>0</v>
      </c>
      <c r="H93" s="110"/>
      <c r="I93" s="110">
        <v>0</v>
      </c>
      <c r="K93" s="110">
        <v>0</v>
      </c>
    </row>
    <row r="94" spans="1:11" ht="21" customHeight="1">
      <c r="A94" s="99" t="s">
        <v>240</v>
      </c>
      <c r="C94" s="103"/>
      <c r="E94" s="110">
        <v>-99173</v>
      </c>
      <c r="F94" s="110"/>
      <c r="G94" s="110">
        <v>-92938</v>
      </c>
      <c r="H94" s="110"/>
      <c r="I94" s="110">
        <v>-18634</v>
      </c>
      <c r="K94" s="110">
        <v>-5798</v>
      </c>
    </row>
    <row r="95" spans="1:11" ht="21" customHeight="1">
      <c r="A95" s="99" t="s">
        <v>241</v>
      </c>
      <c r="C95" s="103"/>
      <c r="E95" s="110">
        <v>-206031</v>
      </c>
      <c r="F95" s="110"/>
      <c r="G95" s="110">
        <v>-79745</v>
      </c>
      <c r="H95" s="110"/>
      <c r="I95" s="110">
        <v>-750</v>
      </c>
      <c r="J95" s="110"/>
      <c r="K95" s="110">
        <v>-3520</v>
      </c>
    </row>
    <row r="96" spans="1:11" ht="21" customHeight="1">
      <c r="A96" s="99" t="s">
        <v>242</v>
      </c>
      <c r="C96" s="103"/>
      <c r="K96" s="110"/>
    </row>
    <row r="97" spans="1:11" ht="21" customHeight="1">
      <c r="A97" s="99" t="s">
        <v>243</v>
      </c>
      <c r="C97" s="103"/>
      <c r="E97" s="110">
        <v>2521</v>
      </c>
      <c r="F97" s="110"/>
      <c r="G97" s="110">
        <v>1442</v>
      </c>
      <c r="H97" s="110"/>
      <c r="I97" s="110">
        <v>427</v>
      </c>
      <c r="K97" s="110">
        <v>0</v>
      </c>
    </row>
    <row r="98" spans="1:11" ht="21" customHeight="1">
      <c r="A98" s="99" t="s">
        <v>244</v>
      </c>
      <c r="C98" s="103"/>
      <c r="E98" s="110">
        <v>450</v>
      </c>
      <c r="F98" s="110"/>
      <c r="G98" s="110">
        <v>404</v>
      </c>
      <c r="H98" s="110"/>
      <c r="I98" s="110">
        <v>0</v>
      </c>
      <c r="K98" s="110">
        <v>0</v>
      </c>
    </row>
    <row r="99" spans="1:11" ht="21" customHeight="1">
      <c r="A99" s="97" t="s">
        <v>300</v>
      </c>
      <c r="C99" s="103"/>
      <c r="E99" s="116">
        <f>SUM(E80:E98)</f>
        <v>898169</v>
      </c>
      <c r="F99" s="108"/>
      <c r="G99" s="116">
        <f>SUM(G80:G98)</f>
        <v>-2379765</v>
      </c>
      <c r="H99" s="108"/>
      <c r="I99" s="116">
        <f>SUM(I80:I98)</f>
        <v>394254</v>
      </c>
      <c r="J99" s="108"/>
      <c r="K99" s="116">
        <f>SUM(K80:K98)</f>
        <v>-696231</v>
      </c>
    </row>
    <row r="100" spans="1:11" ht="21" customHeight="1">
      <c r="A100" s="97" t="s">
        <v>245</v>
      </c>
      <c r="B100" s="102"/>
      <c r="C100" s="103"/>
      <c r="E100" s="108"/>
      <c r="F100" s="108"/>
      <c r="G100" s="108"/>
      <c r="H100" s="108"/>
      <c r="I100" s="108"/>
      <c r="J100" s="108"/>
      <c r="K100" s="108"/>
    </row>
    <row r="101" spans="1:11" ht="21" customHeight="1">
      <c r="A101" s="109" t="s">
        <v>413</v>
      </c>
      <c r="B101" s="92"/>
      <c r="C101" s="103"/>
      <c r="J101" s="108"/>
    </row>
    <row r="102" spans="1:11" ht="21" customHeight="1">
      <c r="A102" s="109" t="s">
        <v>246</v>
      </c>
      <c r="B102" s="92"/>
      <c r="C102" s="103"/>
      <c r="E102" s="108">
        <v>-369971</v>
      </c>
      <c r="F102" s="108"/>
      <c r="G102" s="108">
        <v>406281</v>
      </c>
      <c r="H102" s="108"/>
      <c r="I102" s="110">
        <v>-300000</v>
      </c>
      <c r="J102" s="108"/>
      <c r="K102" s="110">
        <v>200000</v>
      </c>
    </row>
    <row r="103" spans="1:11" ht="21" customHeight="1">
      <c r="A103" s="109" t="s">
        <v>247</v>
      </c>
      <c r="B103" s="92"/>
      <c r="C103" s="103"/>
      <c r="E103" s="110">
        <v>300000</v>
      </c>
      <c r="F103" s="110"/>
      <c r="G103" s="110">
        <v>400000</v>
      </c>
      <c r="H103" s="110"/>
      <c r="I103" s="110">
        <v>0</v>
      </c>
      <c r="J103" s="108"/>
      <c r="K103" s="110">
        <v>0</v>
      </c>
    </row>
    <row r="104" spans="1:11" ht="21" customHeight="1">
      <c r="A104" s="99" t="s">
        <v>248</v>
      </c>
      <c r="C104" s="103"/>
      <c r="E104" s="108">
        <v>-125058</v>
      </c>
      <c r="F104" s="108"/>
      <c r="G104" s="108">
        <v>-49232</v>
      </c>
      <c r="H104" s="108"/>
      <c r="I104" s="110">
        <v>0</v>
      </c>
      <c r="J104" s="108"/>
      <c r="K104" s="110">
        <v>0</v>
      </c>
    </row>
    <row r="105" spans="1:11" ht="21" customHeight="1">
      <c r="A105" s="99" t="s">
        <v>249</v>
      </c>
      <c r="C105" s="103"/>
      <c r="E105" s="110">
        <v>-138473</v>
      </c>
      <c r="F105" s="108"/>
      <c r="G105" s="110">
        <v>-144476</v>
      </c>
      <c r="H105" s="108"/>
      <c r="I105" s="110">
        <v>-4416</v>
      </c>
      <c r="J105" s="108"/>
      <c r="K105" s="110">
        <v>-1067</v>
      </c>
    </row>
    <row r="106" spans="1:11" ht="21" customHeight="1">
      <c r="A106" s="109" t="s">
        <v>250</v>
      </c>
      <c r="C106" s="103"/>
      <c r="E106" s="110">
        <v>-1848800</v>
      </c>
      <c r="F106" s="108"/>
      <c r="G106" s="110">
        <v>-2000000</v>
      </c>
      <c r="H106" s="108"/>
      <c r="I106" s="110">
        <v>0</v>
      </c>
      <c r="J106" s="108"/>
      <c r="K106" s="110">
        <v>0</v>
      </c>
    </row>
    <row r="107" spans="1:11" ht="21" customHeight="1">
      <c r="A107" s="109" t="s">
        <v>271</v>
      </c>
      <c r="C107" s="103"/>
      <c r="F107" s="108"/>
      <c r="I107" s="110"/>
    </row>
    <row r="108" spans="1:11" ht="21" customHeight="1">
      <c r="A108" s="109" t="s">
        <v>272</v>
      </c>
      <c r="C108" s="103"/>
      <c r="E108" s="100">
        <v>-450</v>
      </c>
      <c r="F108" s="108"/>
      <c r="G108" s="100">
        <v>-2250</v>
      </c>
      <c r="H108" s="108"/>
      <c r="I108" s="110">
        <v>0</v>
      </c>
      <c r="J108" s="108"/>
      <c r="K108" s="110">
        <v>0</v>
      </c>
    </row>
    <row r="109" spans="1:11" ht="21" customHeight="1">
      <c r="A109" s="109" t="s">
        <v>273</v>
      </c>
      <c r="C109" s="103"/>
      <c r="F109" s="108"/>
      <c r="H109" s="108"/>
      <c r="J109" s="108"/>
    </row>
    <row r="110" spans="1:11" ht="21" customHeight="1">
      <c r="A110" s="109" t="s">
        <v>274</v>
      </c>
      <c r="C110" s="103"/>
      <c r="E110" s="110">
        <v>33129</v>
      </c>
      <c r="F110" s="108"/>
      <c r="G110" s="110">
        <v>3501236</v>
      </c>
      <c r="H110" s="108"/>
      <c r="I110" s="110">
        <v>0</v>
      </c>
      <c r="J110" s="110"/>
      <c r="K110" s="110">
        <v>0</v>
      </c>
    </row>
    <row r="111" spans="1:11" ht="21" customHeight="1">
      <c r="A111" s="109" t="s">
        <v>397</v>
      </c>
      <c r="C111" s="103"/>
      <c r="E111" s="110"/>
      <c r="F111" s="108"/>
      <c r="G111" s="110"/>
      <c r="H111" s="108"/>
      <c r="I111" s="110"/>
      <c r="J111" s="110"/>
      <c r="K111" s="110"/>
    </row>
    <row r="112" spans="1:11" ht="21" customHeight="1">
      <c r="A112" s="109" t="s">
        <v>274</v>
      </c>
      <c r="C112" s="103"/>
      <c r="E112" s="110">
        <v>-5907</v>
      </c>
      <c r="F112" s="108"/>
      <c r="G112" s="110">
        <v>0</v>
      </c>
      <c r="H112" s="108"/>
      <c r="I112" s="110">
        <v>0</v>
      </c>
      <c r="J112" s="110"/>
      <c r="K112" s="110"/>
    </row>
    <row r="113" spans="1:11" ht="21" customHeight="1">
      <c r="A113" s="109" t="s">
        <v>353</v>
      </c>
      <c r="C113" s="103"/>
      <c r="E113" s="110">
        <v>3756</v>
      </c>
      <c r="F113" s="108"/>
      <c r="G113" s="110">
        <v>3237</v>
      </c>
      <c r="H113" s="108"/>
      <c r="I113" s="110">
        <v>3756</v>
      </c>
      <c r="J113" s="110"/>
      <c r="K113" s="110">
        <v>3237</v>
      </c>
    </row>
    <row r="114" spans="1:11" ht="21" customHeight="1">
      <c r="A114" s="109" t="s">
        <v>275</v>
      </c>
      <c r="C114" s="103"/>
      <c r="F114" s="108"/>
      <c r="H114" s="108"/>
      <c r="J114" s="110"/>
      <c r="K114" s="110"/>
    </row>
    <row r="115" spans="1:11" ht="21" customHeight="1">
      <c r="A115" s="109" t="s">
        <v>274</v>
      </c>
      <c r="C115" s="103"/>
      <c r="E115" s="110">
        <v>0</v>
      </c>
      <c r="F115" s="108"/>
      <c r="G115" s="110">
        <v>12258</v>
      </c>
      <c r="H115" s="108">
        <v>0</v>
      </c>
      <c r="I115" s="110">
        <v>0</v>
      </c>
      <c r="J115" s="110"/>
      <c r="K115" s="110">
        <v>0</v>
      </c>
    </row>
    <row r="116" spans="1:11" ht="21" customHeight="1">
      <c r="A116" s="109" t="s">
        <v>251</v>
      </c>
      <c r="B116" s="92"/>
      <c r="C116" s="103"/>
      <c r="E116" s="110">
        <v>-292892</v>
      </c>
      <c r="F116" s="108"/>
      <c r="G116" s="110">
        <v>-246033</v>
      </c>
      <c r="H116" s="110"/>
      <c r="I116" s="110">
        <v>-107159</v>
      </c>
      <c r="J116" s="110"/>
      <c r="K116" s="110">
        <v>-99812</v>
      </c>
    </row>
    <row r="117" spans="1:11" ht="21" customHeight="1">
      <c r="A117" s="97" t="s">
        <v>404</v>
      </c>
      <c r="C117" s="103"/>
      <c r="E117" s="117">
        <f>SUM(E102:E116)</f>
        <v>-2444666</v>
      </c>
      <c r="F117" s="108"/>
      <c r="G117" s="117">
        <f>SUM(G102:G116)</f>
        <v>1881021</v>
      </c>
      <c r="H117" s="108"/>
      <c r="I117" s="117">
        <f>SUM(I102:I116)</f>
        <v>-407819</v>
      </c>
      <c r="J117" s="108"/>
      <c r="K117" s="117">
        <f>SUM(K102:K116)</f>
        <v>102358</v>
      </c>
    </row>
    <row r="118" spans="1:11" ht="21" customHeight="1">
      <c r="A118" s="99" t="s">
        <v>399</v>
      </c>
      <c r="C118" s="103"/>
      <c r="E118" s="113">
        <v>40</v>
      </c>
      <c r="F118" s="110"/>
      <c r="G118" s="113">
        <v>27</v>
      </c>
      <c r="H118" s="110"/>
      <c r="I118" s="113">
        <v>0</v>
      </c>
      <c r="J118" s="108"/>
      <c r="K118" s="113">
        <v>0</v>
      </c>
    </row>
    <row r="119" spans="1:11" ht="21" customHeight="1">
      <c r="A119" s="97" t="s">
        <v>400</v>
      </c>
      <c r="C119" s="103"/>
      <c r="E119" s="108">
        <f>SUM(E69,E99,E117:E118)</f>
        <v>-979993</v>
      </c>
      <c r="F119" s="108">
        <f>SUM(F117:F118)</f>
        <v>0</v>
      </c>
      <c r="G119" s="108">
        <f>SUM(G69,G99,G117:G118)</f>
        <v>-298659</v>
      </c>
      <c r="H119" s="108"/>
      <c r="I119" s="108">
        <f>SUM(I69,I99,I117:I118)</f>
        <v>-11249</v>
      </c>
      <c r="J119" s="108"/>
      <c r="K119" s="108">
        <f>SUM(K69,K99,K117:K118)</f>
        <v>-635535</v>
      </c>
    </row>
    <row r="120" spans="1:11" ht="21" customHeight="1">
      <c r="A120" s="109" t="s">
        <v>252</v>
      </c>
      <c r="B120" s="92"/>
      <c r="C120" s="103"/>
      <c r="E120" s="111">
        <v>2044008</v>
      </c>
      <c r="F120" s="108"/>
      <c r="G120" s="111">
        <v>4011289</v>
      </c>
      <c r="H120" s="108"/>
      <c r="I120" s="111">
        <v>58072</v>
      </c>
      <c r="J120" s="108"/>
      <c r="K120" s="111">
        <v>937563</v>
      </c>
    </row>
    <row r="121" spans="1:11" ht="21" customHeight="1" thickBot="1">
      <c r="A121" s="114" t="s">
        <v>253</v>
      </c>
      <c r="B121" s="92"/>
      <c r="C121" s="103"/>
      <c r="E121" s="118">
        <f>SUM(E119:E120)</f>
        <v>1064015</v>
      </c>
      <c r="F121" s="108"/>
      <c r="G121" s="118">
        <f>SUM(G119:G120)</f>
        <v>3712630</v>
      </c>
      <c r="H121" s="108"/>
      <c r="I121" s="118">
        <f>SUM(I119:I120)</f>
        <v>46823</v>
      </c>
      <c r="J121" s="108"/>
      <c r="K121" s="118">
        <f>SUM(K119:K120)</f>
        <v>302028</v>
      </c>
    </row>
    <row r="122" spans="1:11" ht="21" customHeight="1" thickTop="1">
      <c r="C122" s="103"/>
      <c r="E122" s="108">
        <f>SUM(E121-BS!E11)</f>
        <v>0</v>
      </c>
      <c r="F122" s="108"/>
      <c r="G122" s="108"/>
      <c r="H122" s="108"/>
      <c r="I122" s="108">
        <f>SUM(I121-BS!I11)</f>
        <v>0</v>
      </c>
      <c r="J122" s="108"/>
      <c r="K122" s="108"/>
    </row>
    <row r="123" spans="1:11" ht="21" customHeight="1">
      <c r="A123" s="115" t="s">
        <v>44</v>
      </c>
      <c r="B123" s="92"/>
      <c r="C123" s="103"/>
      <c r="F123" s="96"/>
    </row>
    <row r="124" spans="1:11" ht="21.75" customHeight="1">
      <c r="K124" s="96" t="s">
        <v>90</v>
      </c>
    </row>
    <row r="125" spans="1:11" s="92" customFormat="1" ht="21.75" customHeight="1">
      <c r="A125" s="97" t="s">
        <v>265</v>
      </c>
      <c r="B125" s="93"/>
      <c r="C125" s="94"/>
      <c r="D125" s="95"/>
      <c r="E125" s="95"/>
      <c r="F125" s="95"/>
      <c r="G125" s="95"/>
      <c r="H125" s="95"/>
      <c r="I125" s="95"/>
      <c r="J125" s="95"/>
      <c r="K125" s="95"/>
    </row>
    <row r="126" spans="1:11" s="92" customFormat="1" ht="21.75" customHeight="1">
      <c r="A126" s="97" t="s">
        <v>235</v>
      </c>
      <c r="B126" s="93"/>
      <c r="C126" s="94"/>
      <c r="D126" s="95"/>
      <c r="E126" s="95"/>
      <c r="F126" s="95"/>
      <c r="G126" s="95"/>
      <c r="H126" s="95"/>
      <c r="I126" s="95"/>
      <c r="J126" s="95"/>
      <c r="K126" s="95"/>
    </row>
    <row r="127" spans="1:11" s="92" customFormat="1" ht="21.75" customHeight="1">
      <c r="A127" s="97" t="s">
        <v>317</v>
      </c>
      <c r="B127" s="95"/>
      <c r="C127" s="94"/>
      <c r="D127" s="95"/>
      <c r="E127" s="95"/>
      <c r="F127" s="95"/>
      <c r="G127" s="95"/>
      <c r="H127" s="95"/>
      <c r="I127" s="95"/>
      <c r="J127" s="95"/>
      <c r="K127" s="95"/>
    </row>
    <row r="128" spans="1:11" s="92" customFormat="1" ht="21.75" customHeight="1">
      <c r="B128" s="95"/>
      <c r="C128" s="94"/>
      <c r="D128" s="95"/>
      <c r="E128" s="95"/>
      <c r="F128" s="95"/>
      <c r="G128" s="95"/>
      <c r="H128" s="95"/>
      <c r="I128" s="95"/>
      <c r="J128" s="95"/>
      <c r="K128" s="98" t="s">
        <v>1</v>
      </c>
    </row>
    <row r="129" spans="1:12" ht="21.75" customHeight="1">
      <c r="E129" s="101"/>
      <c r="F129" s="101" t="s">
        <v>2</v>
      </c>
      <c r="G129" s="101"/>
      <c r="H129" s="102"/>
      <c r="I129" s="101"/>
      <c r="J129" s="101" t="s">
        <v>3</v>
      </c>
      <c r="K129" s="101"/>
    </row>
    <row r="130" spans="1:12" ht="21.75" customHeight="1">
      <c r="C130" s="103"/>
      <c r="E130" s="104">
        <v>2024</v>
      </c>
      <c r="F130" s="105"/>
      <c r="G130" s="104">
        <v>2023</v>
      </c>
      <c r="H130" s="105"/>
      <c r="I130" s="104">
        <v>2024</v>
      </c>
      <c r="J130" s="105"/>
      <c r="K130" s="104">
        <v>2023</v>
      </c>
    </row>
    <row r="131" spans="1:12" ht="21.75" customHeight="1">
      <c r="A131" s="114" t="s">
        <v>254</v>
      </c>
      <c r="B131" s="119"/>
      <c r="C131" s="103"/>
      <c r="E131" s="108"/>
      <c r="F131" s="108"/>
      <c r="G131" s="108"/>
      <c r="H131" s="108"/>
      <c r="I131" s="108"/>
      <c r="J131" s="108"/>
      <c r="K131" s="108"/>
    </row>
    <row r="132" spans="1:12" ht="21.75" customHeight="1">
      <c r="A132" s="109" t="s">
        <v>255</v>
      </c>
      <c r="B132" s="119"/>
      <c r="C132" s="103"/>
      <c r="E132" s="108"/>
      <c r="F132" s="108"/>
      <c r="G132" s="108"/>
      <c r="H132" s="108"/>
      <c r="I132" s="108"/>
      <c r="J132" s="108"/>
      <c r="K132" s="108"/>
    </row>
    <row r="133" spans="1:12" ht="21.75" customHeight="1">
      <c r="A133" s="109" t="s">
        <v>256</v>
      </c>
      <c r="C133" s="103"/>
      <c r="D133" s="108"/>
    </row>
    <row r="134" spans="1:12" ht="21.75" customHeight="1">
      <c r="A134" s="99" t="s">
        <v>202</v>
      </c>
      <c r="E134" s="100">
        <v>36330</v>
      </c>
      <c r="F134" s="110"/>
      <c r="G134" s="100">
        <v>6150</v>
      </c>
      <c r="H134" s="110"/>
      <c r="I134" s="110">
        <v>9588</v>
      </c>
      <c r="J134" s="110"/>
      <c r="K134" s="110">
        <v>84</v>
      </c>
      <c r="L134" s="110"/>
    </row>
    <row r="135" spans="1:12" ht="21.75" customHeight="1">
      <c r="A135" s="109" t="s">
        <v>257</v>
      </c>
      <c r="C135" s="100"/>
      <c r="F135" s="110"/>
      <c r="H135" s="110"/>
      <c r="I135" s="110"/>
      <c r="K135" s="110"/>
    </row>
    <row r="136" spans="1:12" ht="21.75" customHeight="1">
      <c r="A136" s="109" t="s">
        <v>258</v>
      </c>
      <c r="C136" s="100"/>
      <c r="E136" s="100">
        <v>265125</v>
      </c>
      <c r="G136" s="100">
        <v>1061872</v>
      </c>
      <c r="I136" s="110">
        <v>0</v>
      </c>
      <c r="K136" s="110">
        <v>0</v>
      </c>
    </row>
    <row r="137" spans="1:12" ht="21.75" customHeight="1">
      <c r="A137" s="109" t="s">
        <v>259</v>
      </c>
      <c r="C137" s="100"/>
      <c r="I137" s="110"/>
      <c r="K137" s="110"/>
    </row>
    <row r="138" spans="1:12" ht="21.75" customHeight="1">
      <c r="A138" s="109" t="s">
        <v>260</v>
      </c>
      <c r="C138" s="100"/>
      <c r="E138" s="100">
        <v>172357</v>
      </c>
      <c r="G138" s="100">
        <v>230644</v>
      </c>
      <c r="I138" s="110">
        <v>0</v>
      </c>
      <c r="K138" s="110">
        <v>0</v>
      </c>
    </row>
    <row r="139" spans="1:12" ht="21.75" customHeight="1">
      <c r="A139" s="109" t="s">
        <v>261</v>
      </c>
      <c r="C139" s="100"/>
      <c r="E139" s="100">
        <v>16707</v>
      </c>
      <c r="F139" s="110"/>
      <c r="G139" s="100">
        <v>39490</v>
      </c>
      <c r="H139" s="108"/>
      <c r="I139" s="110">
        <v>0</v>
      </c>
      <c r="J139" s="110"/>
      <c r="K139" s="110">
        <v>0</v>
      </c>
      <c r="L139" s="110"/>
    </row>
    <row r="140" spans="1:12" ht="21.75" customHeight="1">
      <c r="A140" s="109" t="s">
        <v>262</v>
      </c>
      <c r="C140" s="103"/>
      <c r="D140" s="108"/>
      <c r="E140" s="100">
        <v>5</v>
      </c>
      <c r="F140" s="108"/>
      <c r="G140" s="100">
        <v>116</v>
      </c>
      <c r="H140" s="108"/>
      <c r="I140" s="110">
        <v>0</v>
      </c>
      <c r="J140" s="110"/>
      <c r="K140" s="110">
        <v>0</v>
      </c>
      <c r="L140" s="110"/>
    </row>
    <row r="141" spans="1:12" ht="21.75" customHeight="1">
      <c r="A141" s="109" t="s">
        <v>301</v>
      </c>
      <c r="C141" s="103"/>
      <c r="D141" s="108"/>
      <c r="E141" s="110">
        <v>0</v>
      </c>
      <c r="F141" s="108"/>
      <c r="G141" s="100">
        <v>56916</v>
      </c>
      <c r="H141" s="108"/>
      <c r="I141" s="110">
        <v>0</v>
      </c>
      <c r="J141" s="110"/>
      <c r="K141" s="110">
        <v>0</v>
      </c>
      <c r="L141" s="110"/>
    </row>
    <row r="142" spans="1:12" ht="21.75" customHeight="1">
      <c r="A142" s="109" t="s">
        <v>401</v>
      </c>
      <c r="C142" s="103"/>
      <c r="D142" s="108"/>
      <c r="E142" s="110">
        <v>434586</v>
      </c>
      <c r="F142" s="108"/>
      <c r="G142" s="110">
        <v>0</v>
      </c>
      <c r="H142" s="108"/>
      <c r="I142" s="110">
        <v>0</v>
      </c>
      <c r="J142" s="110"/>
      <c r="K142" s="110">
        <v>0</v>
      </c>
      <c r="L142" s="110"/>
    </row>
    <row r="143" spans="1:12" ht="21.75" customHeight="1">
      <c r="A143" s="109" t="s">
        <v>302</v>
      </c>
      <c r="C143" s="103"/>
      <c r="D143" s="108"/>
      <c r="E143" s="110">
        <v>0</v>
      </c>
      <c r="F143" s="108"/>
      <c r="G143" s="110">
        <v>0</v>
      </c>
      <c r="H143" s="108"/>
      <c r="I143" s="110">
        <v>0</v>
      </c>
      <c r="J143" s="110"/>
      <c r="K143" s="110">
        <v>3253</v>
      </c>
      <c r="L143" s="110"/>
    </row>
    <row r="144" spans="1:12" ht="21.75" customHeight="1">
      <c r="A144" s="99" t="s">
        <v>263</v>
      </c>
      <c r="E144" s="100">
        <v>967</v>
      </c>
      <c r="F144" s="108"/>
      <c r="G144" s="100">
        <v>845</v>
      </c>
      <c r="H144" s="108"/>
      <c r="I144" s="110">
        <v>0</v>
      </c>
      <c r="J144" s="108"/>
      <c r="K144" s="110">
        <v>0</v>
      </c>
      <c r="L144" s="108"/>
    </row>
    <row r="145" spans="1:12" ht="21.75" customHeight="1">
      <c r="A145" s="99" t="s">
        <v>409</v>
      </c>
      <c r="E145" s="100">
        <v>-28996</v>
      </c>
      <c r="F145" s="108"/>
      <c r="G145" s="100">
        <v>38206</v>
      </c>
      <c r="H145" s="108"/>
      <c r="I145" s="110">
        <v>0</v>
      </c>
      <c r="J145" s="108"/>
      <c r="K145" s="110">
        <v>0</v>
      </c>
      <c r="L145" s="108"/>
    </row>
    <row r="146" spans="1:12" ht="21.75" customHeight="1">
      <c r="A146" s="99" t="s">
        <v>355</v>
      </c>
      <c r="E146" s="100">
        <v>2524</v>
      </c>
      <c r="F146" s="108"/>
      <c r="G146" s="110">
        <v>0</v>
      </c>
      <c r="H146" s="108"/>
      <c r="I146" s="110">
        <v>0</v>
      </c>
      <c r="J146" s="108"/>
      <c r="K146" s="110">
        <v>0</v>
      </c>
      <c r="L146" s="108"/>
    </row>
    <row r="147" spans="1:12" ht="21.75" customHeight="1">
      <c r="A147" s="99" t="s">
        <v>264</v>
      </c>
      <c r="E147" s="100">
        <v>61077</v>
      </c>
      <c r="F147" s="108"/>
      <c r="G147" s="100">
        <v>230190</v>
      </c>
      <c r="H147" s="108"/>
      <c r="I147" s="110">
        <v>0</v>
      </c>
      <c r="J147" s="108"/>
      <c r="K147" s="110">
        <v>0</v>
      </c>
      <c r="L147" s="108"/>
    </row>
    <row r="148" spans="1:12" ht="21.75" customHeight="1">
      <c r="A148" s="99" t="s">
        <v>354</v>
      </c>
      <c r="E148" s="110">
        <v>166</v>
      </c>
      <c r="F148" s="108"/>
      <c r="G148" s="110">
        <v>232</v>
      </c>
      <c r="H148" s="108"/>
      <c r="I148" s="110">
        <v>0</v>
      </c>
      <c r="J148" s="108"/>
      <c r="K148" s="110">
        <v>0</v>
      </c>
      <c r="L148" s="108"/>
    </row>
    <row r="149" spans="1:12" ht="21.75" customHeight="1">
      <c r="A149" s="99" t="s">
        <v>276</v>
      </c>
      <c r="F149" s="108"/>
      <c r="H149" s="108"/>
      <c r="I149" s="110"/>
      <c r="J149" s="108"/>
      <c r="K149" s="110"/>
      <c r="L149" s="108"/>
    </row>
    <row r="150" spans="1:12" ht="21.75" customHeight="1">
      <c r="A150" s="99" t="s">
        <v>277</v>
      </c>
      <c r="E150" s="110">
        <v>9192</v>
      </c>
      <c r="F150" s="108"/>
      <c r="G150" s="100">
        <v>6752</v>
      </c>
      <c r="H150" s="108"/>
      <c r="I150" s="110">
        <v>0</v>
      </c>
      <c r="J150" s="108"/>
      <c r="K150" s="110">
        <v>0</v>
      </c>
      <c r="L150" s="108"/>
    </row>
    <row r="152" spans="1:12" ht="21.75" customHeight="1">
      <c r="A152" s="115" t="s">
        <v>44</v>
      </c>
    </row>
  </sheetData>
  <pageMargins left="0.78740157480314965" right="0.39370078740157483" top="0.78740157480314965" bottom="0.39370078740157483" header="0.19685039370078741" footer="0.19685039370078741"/>
  <pageSetup paperSize="9" scale="68" fitToHeight="7" orientation="portrait" r:id="rId1"/>
  <rowBreaks count="2" manualBreakCount="2">
    <brk id="71" max="16383" man="1"/>
    <brk id="12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10" ma:contentTypeDescription="สร้างเอกสารใหม่" ma:contentTypeScope="" ma:versionID="219f2225fd810d7c861a3be2cf87205b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1b0820b148a1d85413f74b3508608b02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A73123-E338-4495-8190-25DF81082F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8CB3C1-981D-4A1F-8981-B194E30171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DA8C1A-3716-461F-A971-ED6E48E342D5}">
  <ds:schemaRefs>
    <ds:schemaRef ds:uri="http://schemas.microsoft.com/office/2006/metadata/properties"/>
    <ds:schemaRef ds:uri="http://schemas.microsoft.com/office/infopath/2007/PartnerControls"/>
    <ds:schemaRef ds:uri="be8bc52d-5fbd-4735-8b5e-10eb3478f2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Aranya Ruenyan</cp:lastModifiedBy>
  <cp:revision/>
  <cp:lastPrinted>2024-05-09T08:57:18Z</cp:lastPrinted>
  <dcterms:created xsi:type="dcterms:W3CDTF">2011-03-15T03:50:46Z</dcterms:created>
  <dcterms:modified xsi:type="dcterms:W3CDTF">2024-05-15T09:16:33Z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