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(11) QUARTER 1 (24-67)\BLA-INSURANCE (3037188 )\FS - Q1\"/>
    </mc:Choice>
  </mc:AlternateContent>
  <xr:revisionPtr revIDLastSave="0" documentId="13_ncr:1_{CDAB6CB3-14BB-4C98-941B-3BEE60E409A1}" xr6:coauthVersionLast="47" xr6:coauthVersionMax="47" xr10:uidLastSave="{00000000-0000-0000-0000-000000000000}"/>
  <bookViews>
    <workbookView xWindow="-110" yWindow="-110" windowWidth="19420" windowHeight="10420" tabRatio="825" activeTab="1" xr2:uid="{00000000-000D-0000-FFFF-FFFF00000000}"/>
  </bookViews>
  <sheets>
    <sheet name="BS" sheetId="9" r:id="rId1"/>
    <sheet name="PL" sheetId="10" r:id="rId2"/>
    <sheet name="SCSE_Conso 66" sheetId="19" r:id="rId3"/>
    <sheet name="SCSE_Conso 67" sheetId="21" r:id="rId4"/>
    <sheet name="SCSE_Separate 66" sheetId="20" r:id="rId5"/>
    <sheet name="SCSE_Separate 67" sheetId="22" r:id="rId6"/>
    <sheet name="CF" sheetId="15" r:id="rId7"/>
  </sheets>
  <externalReferences>
    <externalReference r:id="rId8"/>
  </externalReferences>
  <definedNames>
    <definedName name="_xlnm.Print_Area" localSheetId="0">BS!$A$1:$J$94</definedName>
    <definedName name="_xlnm.Print_Area" localSheetId="5">'SCSE_Separate 67'!$A$1:$S$32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2" l="1"/>
  <c r="I24" i="22"/>
  <c r="G24" i="22"/>
  <c r="K26" i="21"/>
  <c r="G34" i="15" l="1"/>
  <c r="C34" i="15"/>
  <c r="I31" i="15"/>
  <c r="G31" i="15"/>
  <c r="E31" i="15"/>
  <c r="C31" i="15"/>
  <c r="G27" i="15"/>
  <c r="C27" i="15"/>
  <c r="C23" i="15"/>
  <c r="G23" i="15"/>
  <c r="G33" i="15" l="1"/>
  <c r="C33" i="15"/>
  <c r="G35" i="15"/>
  <c r="C35" i="15"/>
  <c r="I26" i="21" l="1"/>
  <c r="I27" i="21" s="1"/>
  <c r="U17" i="21"/>
  <c r="G73" i="10"/>
  <c r="C73" i="10"/>
  <c r="O25" i="19" l="1"/>
  <c r="Q24" i="19"/>
  <c r="Q25" i="19" s="1"/>
  <c r="O24" i="19"/>
  <c r="O26" i="21"/>
  <c r="H19" i="9"/>
  <c r="O21" i="20"/>
  <c r="O22" i="20" s="1"/>
  <c r="Q26" i="21" l="1"/>
  <c r="Q27" i="21" s="1"/>
  <c r="O27" i="21"/>
  <c r="K27" i="21"/>
  <c r="G26" i="21"/>
  <c r="G27" i="21" s="1"/>
  <c r="E26" i="21"/>
  <c r="E27" i="21" s="1"/>
  <c r="S23" i="21"/>
  <c r="Q21" i="20"/>
  <c r="W23" i="21" l="1"/>
  <c r="S20" i="21"/>
  <c r="W20" i="21" s="1"/>
  <c r="Q24" i="22"/>
  <c r="O24" i="22"/>
  <c r="E24" i="22"/>
  <c r="E25" i="22" s="1"/>
  <c r="S21" i="22"/>
  <c r="S19" i="22"/>
  <c r="U26" i="21" l="1"/>
  <c r="U27" i="21" s="1"/>
  <c r="M25" i="21" l="1"/>
  <c r="S25" i="21" s="1"/>
  <c r="W25" i="21" s="1"/>
  <c r="M23" i="22" l="1"/>
  <c r="S23" i="22" s="1"/>
  <c r="C61" i="10"/>
  <c r="C68" i="10" s="1"/>
  <c r="C74" i="10" s="1"/>
  <c r="G61" i="10"/>
  <c r="G68" i="10" s="1"/>
  <c r="G74" i="10" s="1"/>
  <c r="C30" i="10" l="1"/>
  <c r="C12" i="10"/>
  <c r="C14" i="10" s="1"/>
  <c r="C20" i="10" s="1"/>
  <c r="D87" i="9"/>
  <c r="D65" i="9"/>
  <c r="D29" i="9"/>
  <c r="D89" i="9" l="1"/>
  <c r="C31" i="10"/>
  <c r="C33" i="10" s="1"/>
  <c r="C36" i="10" s="1"/>
  <c r="M17" i="21" s="1"/>
  <c r="D90" i="9"/>
  <c r="H83" i="9"/>
  <c r="G23" i="10"/>
  <c r="H59" i="9"/>
  <c r="C83" i="10" l="1"/>
  <c r="C38" i="10"/>
  <c r="C57" i="10" s="1"/>
  <c r="C75" i="10" s="1"/>
  <c r="C78" i="10" s="1"/>
  <c r="C80" i="10" s="1"/>
  <c r="O25" i="22"/>
  <c r="Q25" i="22"/>
  <c r="I25" i="22"/>
  <c r="K25" i="22"/>
  <c r="G25" i="22"/>
  <c r="M26" i="21" l="1"/>
  <c r="M27" i="21" s="1"/>
  <c r="S17" i="21"/>
  <c r="W17" i="21" s="1"/>
  <c r="W26" i="21" l="1"/>
  <c r="S26" i="21"/>
  <c r="S27" i="21" s="1"/>
  <c r="G30" i="10"/>
  <c r="G18" i="10"/>
  <c r="G12" i="10"/>
  <c r="G14" i="10" s="1"/>
  <c r="H12" i="10"/>
  <c r="W27" i="21" l="1"/>
  <c r="G20" i="10"/>
  <c r="G31" i="10" s="1"/>
  <c r="G33" i="10" s="1"/>
  <c r="G83" i="10" l="1"/>
  <c r="G36" i="10"/>
  <c r="G57" i="10" s="1"/>
  <c r="M16" i="22"/>
  <c r="G75" i="10" l="1"/>
  <c r="G78" i="10" s="1"/>
  <c r="M24" i="22"/>
  <c r="S24" i="22" s="1"/>
  <c r="S16" i="22"/>
  <c r="M25" i="22" l="1"/>
  <c r="S25" i="22"/>
  <c r="H87" i="9" l="1"/>
  <c r="H89" i="9" s="1"/>
  <c r="H65" i="9"/>
  <c r="H29" i="9"/>
  <c r="H90" i="9" l="1"/>
  <c r="I35" i="15" l="1"/>
  <c r="E35" i="15"/>
  <c r="I27" i="15"/>
  <c r="E27" i="15"/>
  <c r="I23" i="15"/>
  <c r="E23" i="15"/>
  <c r="S21" i="20" l="1"/>
  <c r="S22" i="20" s="1"/>
  <c r="Q22" i="20"/>
  <c r="M21" i="20"/>
  <c r="M22" i="20" s="1"/>
  <c r="K21" i="20"/>
  <c r="K22" i="20" s="1"/>
  <c r="I21" i="20"/>
  <c r="I22" i="20" s="1"/>
  <c r="G21" i="20"/>
  <c r="G22" i="20" s="1"/>
  <c r="E21" i="20"/>
  <c r="E22" i="20" s="1"/>
  <c r="W24" i="19" l="1"/>
  <c r="W25" i="19" s="1"/>
  <c r="U24" i="19"/>
  <c r="U25" i="19" s="1"/>
  <c r="S24" i="19"/>
  <c r="S25" i="19" s="1"/>
  <c r="M24" i="19"/>
  <c r="M25" i="19" s="1"/>
  <c r="K24" i="19"/>
  <c r="K25" i="19" s="1"/>
  <c r="I24" i="19"/>
  <c r="I25" i="19" s="1"/>
  <c r="G24" i="19"/>
  <c r="G25" i="19" s="1"/>
  <c r="E24" i="19"/>
  <c r="E25" i="19" s="1"/>
  <c r="I30" i="10" l="1"/>
  <c r="I16" i="10"/>
  <c r="I12" i="10"/>
  <c r="I14" i="10" s="1"/>
  <c r="I20" i="10" l="1"/>
  <c r="I31" i="10" s="1"/>
  <c r="I33" i="10" s="1"/>
  <c r="I36" i="10" s="1"/>
  <c r="D23" i="20" l="1"/>
</calcChain>
</file>

<file path=xl/sharedStrings.xml><?xml version="1.0" encoding="utf-8"?>
<sst xmlns="http://schemas.openxmlformats.org/spreadsheetml/2006/main" count="408" uniqueCount="215">
  <si>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</si>
  <si>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</si>
  <si>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</si>
  <si>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</si>
  <si>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</si>
  <si>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</si>
  <si>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</si>
  <si>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</si>
  <si>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</si>
  <si>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</si>
  <si>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</si>
  <si>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</si>
  <si>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</si>
  <si>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</si>
  <si>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</si>
  <si>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</si>
  <si>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</si>
  <si>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</si>
  <si>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</si>
  <si>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</si>
  <si>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</si>
  <si>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</si>
  <si>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</si>
  <si>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</si>
  <si>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</si>
  <si>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</si>
  <si>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</si>
  <si>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</si>
  <si>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</si>
  <si>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</si>
  <si>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</si>
  <si>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</si>
  <si>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</si>
  <si>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</si>
  <si>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</si>
  <si>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</si>
  <si>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</si>
  <si>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ทุนเรือนหุ้น</t>
  </si>
  <si>
    <t xml:space="preserve">   ยังไม่ได้จัดสรร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</si>
  <si>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</si>
  <si>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</si>
  <si>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</si>
  <si>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</si>
  <si>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</si>
  <si>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</si>
  <si>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</t>
  </si>
  <si>
    <t xml:space="preserve">รายการที่จะถูกบันทึกในส่วนของกำไรหรือขาดทุนในภายหลัง 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</si>
  <si>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</si>
  <si>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</si>
  <si>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</si>
  <si>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</si>
  <si>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</si>
  <si>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</si>
  <si>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</si>
  <si>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</si>
  <si>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</si>
  <si>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</si>
  <si>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</si>
  <si>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</si>
  <si>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</si>
  <si>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</si>
  <si>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</si>
  <si>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</si>
  <si>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</si>
  <si>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</si>
  <si>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</si>
  <si>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</si>
  <si>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>17</t>
  </si>
  <si>
    <t>18</t>
  </si>
  <si>
    <t>19</t>
  </si>
  <si>
    <t>กำไรสะสม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</si>
  <si>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</si>
  <si>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</si>
  <si>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</si>
  <si>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</si>
  <si>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</si>
  <si>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</si>
  <si>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</si>
  <si>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</si>
  <si>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</si>
  <si>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</si>
  <si>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</si>
  <si>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</si>
  <si>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>12</t>
  </si>
  <si>
    <t>7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</si>
  <si>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</si>
  <si>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</si>
  <si>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</si>
  <si>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</si>
  <si>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</si>
  <si>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</si>
  <si>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 xml:space="preserve">   ทุนที่ออกและชำระแล้ว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</si>
  <si>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</si>
  <si>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</si>
  <si>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</si>
  <si>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</si>
  <si>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</si>
  <si>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t>ส่วนของผู้ถือหุ้นของบริษัท</t>
  </si>
  <si>
    <t>ส่วนที่เป็นของผู้ถือหุ้นบริษัท</t>
  </si>
  <si>
    <t>รายการที่จะถูกบันทึกในส่วนของกำไรหรือขาดทุนในภายหลัง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</si>
  <si>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</si>
  <si>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</si>
  <si>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</si>
  <si>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</si>
  <si>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</si>
  <si>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</si>
  <si>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</si>
  <si>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25</t>
  </si>
  <si>
    <t>20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</si>
  <si>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</si>
  <si>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 xml:space="preserve"> </t>
  </si>
  <si>
    <t xml:space="preserve">   เงินให้กู้ยืมและดอกเบี้ยค้างรับ</t>
  </si>
  <si>
    <t>การป้องกัน</t>
  </si>
  <si>
    <t>เงินลงทุนที่วัด</t>
  </si>
  <si>
    <t>ความเสี่ยงใน</t>
  </si>
  <si>
    <t>มูลค่ายุติธรรมผ่าน</t>
  </si>
  <si>
    <t>กระแสเงินสด</t>
  </si>
  <si>
    <t>กำไรขาดทุนเบ็ดเสร็จ</t>
  </si>
  <si>
    <t xml:space="preserve"> - สุทธิจาก</t>
  </si>
  <si>
    <t>อื่น - สุทธิจาก</t>
  </si>
  <si>
    <t xml:space="preserve">       ผ่านกำไรขาดทุนเบ็ดเสร็จอื่น - สุทธิจากภาษีเงินได้</t>
  </si>
  <si>
    <t xml:space="preserve">   ขาดทุนจากการวัดมูลค่ายุติธรรมตราสารอนุพันธ์</t>
  </si>
  <si>
    <t xml:space="preserve">       สำหรับการป้องกันความเสี่ยงในกระแสเงินสด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</si>
  <si>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</si>
  <si>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</si>
  <si>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</si>
  <si>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 xml:space="preserve"> - สุทธิจากภาษีเงินได้</t>
  </si>
  <si>
    <t xml:space="preserve">    ขาดทุนจากการวัดมูลค่าตราสารอนุพันธ์สำหรับการป้องกัน</t>
  </si>
  <si>
    <t xml:space="preserve">       ความเสี่ยงในกระแสเงินสด - สุทธิจากภาษีเงินได้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</si>
  <si>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</si>
  <si>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</si>
  <si>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เงินสดรับ - สินทรัพย์ทางการเงิน</t>
  </si>
  <si>
    <t>เงินสดจ่าย - สินทรัพย์ทางการเงิน</t>
  </si>
  <si>
    <t>สินทรัพย์ลงทุนที่ผู้เอาประกันภัยรับความเสี่ยง</t>
  </si>
  <si>
    <t>ดูหมายเหตุประกอบงบการเงินแบบย่อ</t>
  </si>
  <si>
    <t>-</t>
  </si>
  <si>
    <t>กำไรต่อหุ้น</t>
  </si>
  <si>
    <t>(ยังไม่ได้ตรวจสอบ</t>
  </si>
  <si>
    <t>แต่สอบทานแล้ว)</t>
  </si>
  <si>
    <t>(ตรวจสอบแล้ว)</t>
  </si>
  <si>
    <t>4</t>
  </si>
  <si>
    <t>5</t>
  </si>
  <si>
    <t>6, 17</t>
  </si>
  <si>
    <t>8</t>
  </si>
  <si>
    <t>31 ธันวาคม</t>
  </si>
  <si>
    <t>“ยังไม่ได้ตรวจสอบแต่สอบทานแล้ว”</t>
  </si>
  <si>
    <t>กำไร (ขาดทุน) เบ็ดเสร็จรวมสำหรับงวด</t>
  </si>
  <si>
    <t>กำไรสำหรับงวด</t>
  </si>
  <si>
    <t xml:space="preserve">   กำไรต่อหุ้นขั้นพื้นฐาน </t>
  </si>
  <si>
    <t>9</t>
  </si>
  <si>
    <t>23</t>
  </si>
  <si>
    <t>การแบ่งปันกำไรสุทธิสำหรับงวด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</si>
  <si>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</si>
  <si>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</si>
  <si>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กำไรสุทธิสำหรับงวด</t>
  </si>
  <si>
    <t>ยอดคงเหลือ ณ วันที่ 1 มกราคม 2566</t>
  </si>
  <si>
    <t xml:space="preserve">   กำไรจากการวัดมูลค่ายุติธรรมตราสารอนุพันธ์</t>
  </si>
  <si>
    <t xml:space="preserve">    กำไรจากการวัดมูลค่าตราสารอนุพันธ์สำหรับการป้องกัน</t>
  </si>
  <si>
    <t>หนี้สินและส่วนของเจ้าของ</t>
  </si>
  <si>
    <t>ส่วนของเจ้าของ</t>
  </si>
  <si>
    <t>รวมส่วนของเจ้าของ</t>
  </si>
  <si>
    <t>ที่วัดมูลค่ายุติธรรมผ่านกำไรขาดทุนเบ็ดเสร็จอื่น</t>
  </si>
  <si>
    <t>ผ่านกำไรขาดทุนเบ็ดเสร็จอื่น</t>
  </si>
  <si>
    <t>ภาษีเงินได้เกี่ยวกับองค์ประกอบของกำไรขาดทุนเบ็ดเสร็จอื่น</t>
  </si>
  <si>
    <t>การป้องกันความเสี่ยงในกระแสเงินสด</t>
  </si>
  <si>
    <t>- สุทธิจากภาษีเงินได้</t>
  </si>
  <si>
    <t>เงินปันผลจ่าย</t>
  </si>
  <si>
    <t>กำไร (ขาดทุน) เบ็ดเสร็จอื่น</t>
  </si>
  <si>
    <t>เงินลงทุนในบริษัทย่อย</t>
  </si>
  <si>
    <t xml:space="preserve">   ส่วนเกินทุนจากการวัดมูลค่าเงินลงทุน</t>
  </si>
  <si>
    <t xml:space="preserve">     ผ่านกำไรขาดทุนเบ็ดเสร็จอื่น - สุทธิจากภาษีเงินได้</t>
  </si>
  <si>
    <t>เงินสดสุทธิใช้ไปในกิจกรรมจัดหาเงิน</t>
  </si>
  <si>
    <t>หุ้นสามัญ 1,708,000,000 หุ้น มูลค่าหุ้นละ 1 บาท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</si>
  <si>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</si>
  <si>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</si>
  <si>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</si>
  <si>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ผลกำไร (ขาดทุน) จากการปรับมูลค่ายุติธรรม</t>
  </si>
  <si>
    <t>การโอนกลับกำไร (ขาดทุน) ที่เกิดขึ้นจริงจากการขายเงินลงทุน</t>
  </si>
  <si>
    <t>กำไร (ขาดทุน) จากการวัดมูลค่ายุติธรรมตราสารอนุพันธ์สำหรับ</t>
  </si>
  <si>
    <t>กำไร (ขาดทุน) เบ็ดเสร็จอื่นสำหรับงวด</t>
  </si>
  <si>
    <t>ผลกำไร (ขาดทุน) จากเงินลงทุน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</si>
  <si>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</si>
  <si>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</si>
  <si>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</si>
  <si>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31 มีนาคม 2566</t>
  </si>
  <si>
    <t>31 มีนาคม</t>
  </si>
  <si>
    <t>ณ วันที่ 31 มีนาคม 2567</t>
  </si>
  <si>
    <t xml:space="preserve">  -</t>
  </si>
  <si>
    <t xml:space="preserve">      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</si>
  <si>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</si>
  <si>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</si>
  <si>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</si>
  <si>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ผลกำไรจากการประมาณการตามหลักคณิตศาสตร์</t>
  </si>
  <si>
    <t>กำไรเบ็ดเสร็จอื่นสำหรับงวด</t>
  </si>
  <si>
    <t xml:space="preserve">   กำไรจากการวัดมูลค่าเงินลงทุนที่วัดมูลค่ายุติธรรม</t>
  </si>
  <si>
    <t>ผลกำไรจากการประมาณการตามหลักคณิตศาสตร์ประกันภัย</t>
  </si>
  <si>
    <t>เงินสดรับ (จ่าย) สุทธิจากการซื้อขายที่ดิน อาคารและอุปกรณ์</t>
  </si>
  <si>
    <t>เงินสดสุทธิได้มา (ใช้ไปใน) กิจกรรมลงทุน</t>
  </si>
  <si>
    <t xml:space="preserve">เงินสดสุทธิใช้ไปในกิจกรรมดำเนินงาน </t>
  </si>
  <si>
    <t xml:space="preserve">เงินสดและรายการเทียบเท่าเงินสดลดลงสุทธิ 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</si>
  <si>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</si>
  <si>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</si>
  <si>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หุ้นสามัญ 1,707,566,000 หุ้น</t>
  </si>
  <si>
    <t>กำไรเบ็ดเสร็จรวมสำหรับงวด</t>
  </si>
  <si>
    <t>กำไรจากการวัดมูลค่าเงินลงทุนที่วัดมูลค่ายุติธรรม</t>
  </si>
  <si>
    <t>งบการเปลี่ยนแปลงส่วนของเจ้าของ</t>
  </si>
  <si>
    <r>
      <t>งบการเปลี่ยนแปลงส่วนของเจ้าของ</t>
    </r>
    <r>
      <rPr>
        <sz val="18"/>
        <rFont val="Angsana New"/>
        <family val="1"/>
      </rPr>
      <t xml:space="preserve"> (ต่อ)</t>
    </r>
  </si>
  <si>
    <r>
      <t xml:space="preserve">งบการเปลี่ยนแปลงส่วนของเจ้าของ </t>
    </r>
    <r>
      <rPr>
        <sz val="18"/>
        <rFont val="Angsana New"/>
        <family val="1"/>
      </rPr>
      <t>(ต่อ)</t>
    </r>
  </si>
  <si>
    <t>รวมหนี้สินและส่วนของเจ้าของ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</si>
  <si>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สำรองเบี้ยประกันภัยที่ยังไม่ถือเป็นรายได้ลดลงจากงวดก่อน</t>
    </r>
  </si>
  <si>
    <t>กำไรเบ็ดเสร็จอื่นสำหรับงวด - สุทธิจากภาษีเงินได้</t>
  </si>
  <si>
    <t>การแบ่งปันกำไรเบ็ดเสร็จรวมสำหรับงวด</t>
  </si>
  <si>
    <t>ผลขาดทุนด้านเครดิตที่คาดว่าจะเกิดขึ้นและขาดทุนจากการด้อยค่า (กลับรายการ)</t>
  </si>
  <si>
    <t>22</t>
  </si>
  <si>
    <t>สำรองประกันภัยสำหรับสัญญาประกันภัยระยะยาวลดลงจากงวดก่อน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</si>
</sst>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-* #,##0_-;\-* #,##0_-;_-* &quot;-&quot;??_-;_-@_-"/>
    <numFmt numFmtId="167" formatCode="\-"/>
    <numFmt numFmtId="168" formatCode="_(* #,##0.00000_);_(* \(#,##0.00000\);_(* &quot;-&quot;?????_);_(@_)"/>
    <numFmt numFmtId="169" formatCode="_(* #,##0_);_(* \(#,##0\);_(* &quot;-&quot;?????_);_(@_)"/>
    <numFmt numFmtId="170" formatCode="_(* #,##0.000_);_(* \(#,##0.000\);_(* &quot;-&quot;???_);_(@_)"/>
    <numFmt numFmtId="171" formatCode="_(* #,##0.00_);_(* \(#,##0.00\);_(* &quot;-&quot;???_);_(@_)"/>
    <numFmt numFmtId="172" formatCode="_(* #,##0.000_);_(* \(#,##0.000\);_(* &quot;-&quot;??_);_(@_)"/>
    <numFmt numFmtId="173" formatCode="0.000"/>
    <numFmt numFmtId="174" formatCode="_-* #,##0.000000000000000000_-;\-* #,##0.000000000000000000_-;_-* &quot;-&quot;??_-;_-@_-"/>
    <numFmt numFmtId="175" formatCode="_-* #,##0.0000000_-;\-* #,##0.0000000_-;_-* &quot;-&quot;??_-;_-@_-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7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8"/>
      <name val="Cordia New"/>
      <family val="2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sz val="12"/>
      <color rgb="FFFF0000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u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2" fillId="0" borderId="0"/>
    <xf numFmtId="0" fontId="12" fillId="0" borderId="0"/>
  </cellStyleXfs>
  <cellXfs count="321">
    <xf numFmtId="0" fontId="0" fillId="0" borderId="0" xfId="0"/>
    <xf numFmtId="41" fontId="5" fillId="0" borderId="0" xfId="2" applyNumberFormat="1" applyFont="1" applyFill="1" applyBorder="1" applyAlignment="1">
      <alignment vertical="center"/>
    </xf>
    <xf numFmtId="49" fontId="4" fillId="0" borderId="0" xfId="4" applyNumberFormat="1" applyFont="1" applyFill="1" applyBorder="1" applyAlignment="1">
      <alignment horizontal="left" vertical="center"/>
    </xf>
    <xf numFmtId="1" fontId="5" fillId="0" borderId="0" xfId="4" quotePrefix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6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8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41" fontId="5" fillId="0" borderId="0" xfId="4" quotePrefix="1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9" fontId="5" fillId="0" borderId="0" xfId="4" applyNumberFormat="1" applyFont="1" applyFill="1" applyBorder="1" applyAlignment="1">
      <alignment horizontal="left" vertical="center" indent="1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4" fontId="5" fillId="0" borderId="0" xfId="1" applyFont="1" applyFill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41" fontId="19" fillId="0" borderId="0" xfId="3" applyNumberFormat="1" applyFont="1" applyFill="1" applyBorder="1" applyAlignment="1">
      <alignment vertical="center"/>
    </xf>
    <xf numFmtId="41" fontId="20" fillId="0" borderId="0" xfId="3" applyNumberFormat="1" applyFont="1" applyFill="1" applyBorder="1" applyAlignment="1">
      <alignment vertical="center"/>
    </xf>
    <xf numFmtId="41" fontId="18" fillId="0" borderId="0" xfId="3" applyNumberFormat="1" applyFont="1" applyFill="1" applyBorder="1" applyAlignment="1">
      <alignment vertical="center"/>
    </xf>
    <xf numFmtId="41" fontId="17" fillId="0" borderId="0" xfId="3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41" fontId="21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4" fontId="11" fillId="0" borderId="0" xfId="1" applyFont="1" applyFill="1" applyAlignment="1">
      <alignment vertical="center"/>
    </xf>
    <xf numFmtId="164" fontId="11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vertical="center"/>
    </xf>
    <xf numFmtId="164" fontId="24" fillId="0" borderId="0" xfId="1" applyFont="1" applyFill="1" applyAlignment="1">
      <alignment vertical="center"/>
    </xf>
    <xf numFmtId="164" fontId="25" fillId="0" borderId="0" xfId="1" applyFont="1" applyFill="1" applyAlignment="1">
      <alignment vertical="center"/>
    </xf>
    <xf numFmtId="164" fontId="25" fillId="0" borderId="0" xfId="1" applyFont="1" applyFill="1" applyAlignment="1">
      <alignment horizontal="center" vertical="center"/>
    </xf>
    <xf numFmtId="164" fontId="22" fillId="0" borderId="0" xfId="1" applyFont="1" applyFill="1" applyAlignment="1">
      <alignment vertical="center"/>
    </xf>
    <xf numFmtId="164" fontId="18" fillId="0" borderId="0" xfId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64" fontId="26" fillId="0" borderId="0" xfId="1" applyFont="1" applyFill="1" applyAlignment="1">
      <alignment horizontal="justify" vertical="center" wrapText="1"/>
    </xf>
    <xf numFmtId="164" fontId="22" fillId="0" borderId="0" xfId="1" applyFont="1" applyFill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41" fontId="28" fillId="0" borderId="0" xfId="3" applyNumberFormat="1" applyFont="1" applyFill="1" applyBorder="1" applyAlignment="1">
      <alignment vertical="center"/>
    </xf>
    <xf numFmtId="41" fontId="21" fillId="0" borderId="0" xfId="2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15" fillId="0" borderId="2" xfId="1" applyNumberFormat="1" applyFont="1" applyFill="1" applyBorder="1" applyAlignment="1">
      <alignment horizontal="center" vertical="center"/>
    </xf>
    <xf numFmtId="166" fontId="15" fillId="0" borderId="3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 vertical="center"/>
    </xf>
    <xf numFmtId="41" fontId="15" fillId="0" borderId="0" xfId="3" applyNumberFormat="1" applyFont="1" applyFill="1" applyBorder="1" applyAlignment="1">
      <alignment vertical="center"/>
    </xf>
    <xf numFmtId="164" fontId="28" fillId="0" borderId="0" xfId="1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41" fontId="15" fillId="0" borderId="0" xfId="1" applyNumberFormat="1" applyFont="1" applyFill="1" applyBorder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15" fillId="0" borderId="0" xfId="7" applyFont="1" applyAlignment="1">
      <alignment horizontal="left" vertical="center"/>
    </xf>
    <xf numFmtId="41" fontId="15" fillId="0" borderId="0" xfId="0" applyNumberFormat="1" applyFont="1" applyAlignment="1">
      <alignment horizontal="center" vertical="center"/>
    </xf>
    <xf numFmtId="0" fontId="15" fillId="0" borderId="0" xfId="7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41" fontId="5" fillId="0" borderId="0" xfId="0" applyNumberFormat="1" applyFont="1" applyAlignment="1">
      <alignment horizontal="center" vertical="center"/>
    </xf>
    <xf numFmtId="49" fontId="4" fillId="0" borderId="0" xfId="5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41" fontId="5" fillId="0" borderId="0" xfId="5" applyNumberFormat="1" applyFont="1" applyAlignment="1">
      <alignment horizontal="right" vertical="center"/>
    </xf>
    <xf numFmtId="41" fontId="5" fillId="0" borderId="0" xfId="5" applyNumberFormat="1" applyFont="1" applyAlignment="1">
      <alignment horizontal="center" vertical="center"/>
    </xf>
    <xf numFmtId="41" fontId="5" fillId="0" borderId="1" xfId="5" applyNumberFormat="1" applyFont="1" applyBorder="1" applyAlignment="1">
      <alignment horizontal="right" vertical="center"/>
    </xf>
    <xf numFmtId="0" fontId="4" fillId="0" borderId="0" xfId="5" applyFont="1" applyAlignment="1">
      <alignment horizontal="left" vertical="center" indent="2"/>
    </xf>
    <xf numFmtId="41" fontId="5" fillId="0" borderId="1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vertical="center"/>
    </xf>
    <xf numFmtId="49" fontId="22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0" fontId="15" fillId="0" borderId="0" xfId="0" applyFont="1"/>
    <xf numFmtId="164" fontId="20" fillId="0" borderId="0" xfId="1" applyFont="1" applyFill="1"/>
    <xf numFmtId="49" fontId="4" fillId="0" borderId="0" xfId="7" applyNumberFormat="1" applyFont="1" applyAlignment="1">
      <alignment vertical="top"/>
    </xf>
    <xf numFmtId="0" fontId="5" fillId="0" borderId="0" xfId="7" applyFont="1" applyAlignment="1">
      <alignment vertical="top"/>
    </xf>
    <xf numFmtId="49" fontId="9" fillId="0" borderId="1" xfId="7" applyNumberFormat="1" applyFont="1" applyBorder="1" applyAlignment="1">
      <alignment horizontal="left" vertical="center"/>
    </xf>
    <xf numFmtId="0" fontId="9" fillId="0" borderId="1" xfId="7" applyFont="1" applyBorder="1" applyAlignment="1">
      <alignment vertical="center"/>
    </xf>
    <xf numFmtId="0" fontId="11" fillId="0" borderId="1" xfId="7" applyFont="1" applyBorder="1" applyAlignment="1">
      <alignment vertical="center"/>
    </xf>
    <xf numFmtId="0" fontId="5" fillId="0" borderId="0" xfId="7" applyFont="1" applyAlignment="1">
      <alignment vertical="center"/>
    </xf>
    <xf numFmtId="49" fontId="4" fillId="0" borderId="0" xfId="7" applyNumberFormat="1" applyFont="1" applyAlignment="1">
      <alignment horizontal="left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right" vertical="center"/>
    </xf>
    <xf numFmtId="49" fontId="27" fillId="0" borderId="0" xfId="7" applyNumberFormat="1" applyFont="1" applyAlignment="1">
      <alignment horizontal="left" vertical="center"/>
    </xf>
    <xf numFmtId="49" fontId="27" fillId="0" borderId="0" xfId="7" applyNumberFormat="1" applyFont="1" applyAlignment="1">
      <alignment horizontal="center" vertical="center"/>
    </xf>
    <xf numFmtId="0" fontId="27" fillId="0" borderId="0" xfId="7" applyFont="1" applyAlignment="1">
      <alignment vertical="center"/>
    </xf>
    <xf numFmtId="0" fontId="27" fillId="0" borderId="0" xfId="7" applyFont="1" applyAlignment="1">
      <alignment horizontal="center" vertical="center"/>
    </xf>
    <xf numFmtId="0" fontId="27" fillId="0" borderId="1" xfId="7" quotePrefix="1" applyFont="1" applyBorder="1" applyAlignment="1">
      <alignment horizontal="center" vertical="center"/>
    </xf>
    <xf numFmtId="38" fontId="27" fillId="0" borderId="1" xfId="7" applyNumberFormat="1" applyFont="1" applyBorder="1" applyAlignment="1">
      <alignment horizontal="center" vertical="center"/>
    </xf>
    <xf numFmtId="0" fontId="27" fillId="0" borderId="0" xfId="7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41" fontId="15" fillId="0" borderId="0" xfId="7" applyNumberFormat="1" applyFont="1" applyAlignment="1">
      <alignment vertical="center"/>
    </xf>
    <xf numFmtId="166" fontId="15" fillId="0" borderId="0" xfId="7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67" fontId="15" fillId="0" borderId="0" xfId="7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167" fontId="15" fillId="0" borderId="2" xfId="7" applyNumberFormat="1" applyFont="1" applyBorder="1" applyAlignment="1">
      <alignment horizontal="center" vertical="center"/>
    </xf>
    <xf numFmtId="41" fontId="15" fillId="0" borderId="2" xfId="7" applyNumberFormat="1" applyFont="1" applyBorder="1" applyAlignment="1">
      <alignment vertical="center"/>
    </xf>
    <xf numFmtId="0" fontId="27" fillId="0" borderId="0" xfId="7" applyFont="1" applyAlignment="1">
      <alignment horizontal="left" vertical="center"/>
    </xf>
    <xf numFmtId="41" fontId="15" fillId="0" borderId="5" xfId="7" applyNumberFormat="1" applyFont="1" applyBorder="1" applyAlignment="1">
      <alignment vertical="center"/>
    </xf>
    <xf numFmtId="41" fontId="20" fillId="0" borderId="0" xfId="7" applyNumberFormat="1" applyFont="1" applyAlignment="1">
      <alignment vertical="center"/>
    </xf>
    <xf numFmtId="41" fontId="17" fillId="0" borderId="0" xfId="7" applyNumberFormat="1" applyFont="1" applyAlignment="1">
      <alignment vertical="center"/>
    </xf>
    <xf numFmtId="0" fontId="19" fillId="0" borderId="0" xfId="7" applyFont="1" applyAlignment="1">
      <alignment vertical="center"/>
    </xf>
    <xf numFmtId="0" fontId="4" fillId="0" borderId="0" xfId="7" applyFont="1" applyAlignment="1">
      <alignment horizontal="left" vertical="center"/>
    </xf>
    <xf numFmtId="41" fontId="5" fillId="0" borderId="0" xfId="7" applyNumberFormat="1" applyFont="1" applyAlignment="1">
      <alignment vertical="center"/>
    </xf>
    <xf numFmtId="0" fontId="17" fillId="0" borderId="0" xfId="7" applyFont="1" applyAlignment="1">
      <alignment vertical="center"/>
    </xf>
    <xf numFmtId="41" fontId="18" fillId="0" borderId="0" xfId="7" applyNumberFormat="1" applyFont="1" applyAlignment="1">
      <alignment vertical="center"/>
    </xf>
    <xf numFmtId="49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27" fillId="0" borderId="0" xfId="0" applyNumberFormat="1" applyFont="1" applyAlignment="1">
      <alignment horizontal="left" vertical="center"/>
    </xf>
    <xf numFmtId="49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167" fontId="15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166" fontId="4" fillId="0" borderId="0" xfId="1" applyNumberFormat="1" applyFont="1" applyFill="1" applyAlignment="1">
      <alignment vertical="top"/>
    </xf>
    <xf numFmtId="166" fontId="5" fillId="0" borderId="0" xfId="1" applyNumberFormat="1" applyFont="1" applyFill="1" applyAlignment="1">
      <alignment vertical="top"/>
    </xf>
    <xf numFmtId="166" fontId="27" fillId="0" borderId="0" xfId="1" applyNumberFormat="1" applyFont="1" applyFill="1" applyAlignment="1">
      <alignment vertical="center"/>
    </xf>
    <xf numFmtId="166" fontId="27" fillId="0" borderId="0" xfId="1" applyNumberFormat="1" applyFont="1" applyFill="1" applyAlignment="1">
      <alignment horizontal="center" vertical="center"/>
    </xf>
    <xf numFmtId="0" fontId="27" fillId="0" borderId="0" xfId="7" quotePrefix="1" applyFont="1" applyAlignment="1">
      <alignment horizontal="center" vertical="center"/>
    </xf>
    <xf numFmtId="41" fontId="15" fillId="0" borderId="0" xfId="7" applyNumberFormat="1" applyFont="1" applyAlignment="1">
      <alignment horizontal="center" vertical="center"/>
    </xf>
    <xf numFmtId="41" fontId="19" fillId="0" borderId="0" xfId="7" applyNumberFormat="1" applyFont="1" applyAlignment="1">
      <alignment vertical="center"/>
    </xf>
    <xf numFmtId="0" fontId="20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41" fontId="28" fillId="0" borderId="0" xfId="7" applyNumberFormat="1" applyFont="1" applyAlignment="1">
      <alignment vertical="center"/>
    </xf>
    <xf numFmtId="0" fontId="28" fillId="0" borderId="0" xfId="7" applyFont="1" applyAlignment="1">
      <alignment vertical="center"/>
    </xf>
    <xf numFmtId="0" fontId="5" fillId="0" borderId="0" xfId="7" applyFont="1" applyAlignment="1">
      <alignment horizontal="right" vertical="center"/>
    </xf>
    <xf numFmtId="0" fontId="27" fillId="0" borderId="0" xfId="0" quotePrefix="1" applyFont="1" applyAlignment="1">
      <alignment horizontal="center" vertical="center"/>
    </xf>
    <xf numFmtId="41" fontId="15" fillId="0" borderId="5" xfId="0" applyNumberFormat="1" applyFont="1" applyBorder="1" applyAlignment="1">
      <alignment vertical="center"/>
    </xf>
    <xf numFmtId="41" fontId="1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8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41" fontId="5" fillId="0" borderId="8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5" fillId="0" borderId="6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5" fillId="0" borderId="7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1" fontId="5" fillId="0" borderId="1" xfId="0" quotePrefix="1" applyNumberFormat="1" applyFont="1" applyBorder="1" applyAlignment="1">
      <alignment vertical="center"/>
    </xf>
    <xf numFmtId="38" fontId="5" fillId="0" borderId="0" xfId="0" applyNumberFormat="1" applyFont="1" applyAlignment="1">
      <alignment horizontal="left" vertical="center" indent="1"/>
    </xf>
    <xf numFmtId="38" fontId="5" fillId="0" borderId="0" xfId="0" applyNumberFormat="1" applyFont="1" applyAlignment="1">
      <alignment horizontal="left" vertical="center" indent="2"/>
    </xf>
    <xf numFmtId="49" fontId="5" fillId="0" borderId="0" xfId="0" applyNumberFormat="1" applyFont="1" applyAlignment="1">
      <alignment vertical="top"/>
    </xf>
    <xf numFmtId="38" fontId="5" fillId="0" borderId="0" xfId="0" quotePrefix="1" applyNumberFormat="1" applyFont="1" applyAlignment="1">
      <alignment horizontal="left" vertical="center" indent="1"/>
    </xf>
    <xf numFmtId="38" fontId="4" fillId="0" borderId="0" xfId="0" quotePrefix="1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171" fontId="5" fillId="0" borderId="7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172" fontId="5" fillId="0" borderId="0" xfId="0" applyNumberFormat="1" applyFont="1" applyAlignment="1">
      <alignment vertical="center"/>
    </xf>
    <xf numFmtId="170" fontId="5" fillId="0" borderId="9" xfId="0" applyNumberFormat="1" applyFont="1" applyBorder="1" applyAlignment="1">
      <alignment vertical="center"/>
    </xf>
    <xf numFmtId="171" fontId="5" fillId="0" borderId="9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41" fontId="29" fillId="0" borderId="0" xfId="0" applyNumberFormat="1" applyFont="1" applyAlignment="1">
      <alignment horizontal="center" vertical="center"/>
    </xf>
    <xf numFmtId="41" fontId="21" fillId="0" borderId="0" xfId="0" applyNumberFormat="1" applyFont="1" applyAlignment="1">
      <alignment vertical="center"/>
    </xf>
    <xf numFmtId="164" fontId="13" fillId="0" borderId="0" xfId="1" applyFont="1" applyFill="1" applyAlignment="1">
      <alignment horizontal="center" vertical="center" wrapText="1"/>
    </xf>
    <xf numFmtId="164" fontId="13" fillId="0" borderId="0" xfId="1" applyFont="1" applyFill="1" applyAlignment="1">
      <alignment horizontal="justify" vertical="center" wrapText="1"/>
    </xf>
    <xf numFmtId="164" fontId="13" fillId="0" borderId="0" xfId="1" applyFont="1" applyFill="1" applyAlignment="1">
      <alignment vertical="center" wrapText="1"/>
    </xf>
    <xf numFmtId="0" fontId="5" fillId="0" borderId="0" xfId="0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" xfId="7" applyFont="1" applyBorder="1" applyAlignment="1">
      <alignment horizontal="center" vertical="center"/>
    </xf>
    <xf numFmtId="0" fontId="5" fillId="0" borderId="0" xfId="7" applyFont="1" applyAlignment="1">
      <alignment horizontal="left" vertical="center"/>
    </xf>
    <xf numFmtId="41" fontId="5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74" fontId="5" fillId="0" borderId="0" xfId="1" applyNumberFormat="1" applyFont="1" applyFill="1" applyAlignment="1">
      <alignment vertical="center"/>
    </xf>
    <xf numFmtId="43" fontId="5" fillId="0" borderId="0" xfId="0" quotePrefix="1" applyNumberFormat="1" applyFont="1" applyAlignment="1">
      <alignment horizontal="center" vertical="center"/>
    </xf>
    <xf numFmtId="43" fontId="5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 indent="4"/>
    </xf>
    <xf numFmtId="164" fontId="5" fillId="0" borderId="0" xfId="1" applyFont="1" applyAlignment="1">
      <alignment vertical="center"/>
    </xf>
    <xf numFmtId="166" fontId="15" fillId="0" borderId="0" xfId="1" applyNumberFormat="1" applyFont="1" applyAlignment="1">
      <alignment horizontal="center" vertical="center"/>
    </xf>
    <xf numFmtId="164" fontId="20" fillId="0" borderId="0" xfId="1" applyFont="1" applyAlignment="1">
      <alignment vertical="center"/>
    </xf>
    <xf numFmtId="164" fontId="18" fillId="0" borderId="0" xfId="7" applyNumberFormat="1" applyFont="1" applyAlignment="1">
      <alignment vertical="center"/>
    </xf>
    <xf numFmtId="164" fontId="18" fillId="0" borderId="0" xfId="1" applyFont="1" applyFill="1" applyBorder="1" applyAlignment="1">
      <alignment vertical="center"/>
    </xf>
    <xf numFmtId="175" fontId="5" fillId="0" borderId="0" xfId="1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41" fontId="5" fillId="0" borderId="0" xfId="7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4" fillId="0" borderId="0" xfId="7" applyFont="1" applyFill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41" fontId="18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41" fontId="5" fillId="0" borderId="0" xfId="7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7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7" fillId="0" borderId="0" xfId="7" applyNumberFormat="1" applyFont="1" applyFill="1" applyAlignment="1">
      <alignment vertical="center"/>
    </xf>
    <xf numFmtId="41" fontId="18" fillId="0" borderId="0" xfId="7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1"/>
    </xf>
    <xf numFmtId="41" fontId="5" fillId="0" borderId="0" xfId="0" applyNumberFormat="1" applyFont="1" applyFill="1" applyAlignment="1">
      <alignment horizontal="center" vertical="center"/>
    </xf>
    <xf numFmtId="41" fontId="5" fillId="0" borderId="8" xfId="0" applyNumberFormat="1" applyFont="1" applyFill="1" applyBorder="1" applyAlignment="1">
      <alignment vertical="center"/>
    </xf>
    <xf numFmtId="41" fontId="5" fillId="0" borderId="8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center" vertical="center"/>
    </xf>
    <xf numFmtId="0" fontId="15" fillId="0" borderId="0" xfId="7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7" fontId="5" fillId="0" borderId="2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Alignment="1">
      <alignment horizontal="center" vertical="center"/>
    </xf>
    <xf numFmtId="167" fontId="15" fillId="0" borderId="2" xfId="0" applyNumberFormat="1" applyFont="1" applyFill="1" applyBorder="1" applyAlignment="1">
      <alignment horizontal="center" vertical="center"/>
    </xf>
    <xf numFmtId="41" fontId="15" fillId="0" borderId="2" xfId="0" applyNumberFormat="1" applyFont="1" applyFill="1" applyBorder="1" applyAlignment="1">
      <alignment vertical="center"/>
    </xf>
    <xf numFmtId="167" fontId="15" fillId="0" borderId="3" xfId="0" applyNumberFormat="1" applyFont="1" applyFill="1" applyBorder="1" applyAlignment="1">
      <alignment horizontal="center" vertical="center"/>
    </xf>
    <xf numFmtId="167" fontId="15" fillId="0" borderId="4" xfId="0" applyNumberFormat="1" applyFont="1" applyFill="1" applyBorder="1" applyAlignment="1">
      <alignment horizontal="center" vertical="center"/>
    </xf>
    <xf numFmtId="166" fontId="15" fillId="0" borderId="4" xfId="1" applyNumberFormat="1" applyFont="1" applyFill="1" applyBorder="1" applyAlignment="1">
      <alignment horizontal="center" vertical="center"/>
    </xf>
    <xf numFmtId="41" fontId="15" fillId="0" borderId="4" xfId="0" applyNumberFormat="1" applyFont="1" applyFill="1" applyBorder="1" applyAlignment="1">
      <alignment vertical="center"/>
    </xf>
    <xf numFmtId="0" fontId="15" fillId="0" borderId="0" xfId="7" quotePrefix="1" applyFont="1" applyFill="1" applyAlignment="1">
      <alignment horizontal="left" vertical="center"/>
    </xf>
    <xf numFmtId="41" fontId="15" fillId="0" borderId="0" xfId="7" applyNumberFormat="1" applyFont="1" applyFill="1" applyAlignment="1">
      <alignment vertical="center"/>
    </xf>
    <xf numFmtId="0" fontId="15" fillId="0" borderId="0" xfId="7" applyFont="1" applyFill="1" applyAlignment="1">
      <alignment vertical="center"/>
    </xf>
    <xf numFmtId="167" fontId="5" fillId="0" borderId="3" xfId="7" applyNumberFormat="1" applyFont="1" applyFill="1" applyBorder="1" applyAlignment="1">
      <alignment horizontal="center" vertical="center"/>
    </xf>
    <xf numFmtId="167" fontId="15" fillId="0" borderId="3" xfId="7" applyNumberFormat="1" applyFont="1" applyFill="1" applyBorder="1" applyAlignment="1">
      <alignment horizontal="center" vertical="center"/>
    </xf>
    <xf numFmtId="41" fontId="15" fillId="0" borderId="3" xfId="7" applyNumberFormat="1" applyFont="1" applyFill="1" applyBorder="1" applyAlignment="1">
      <alignment vertical="center"/>
    </xf>
    <xf numFmtId="167" fontId="15" fillId="0" borderId="4" xfId="7" applyNumberFormat="1" applyFont="1" applyFill="1" applyBorder="1" applyAlignment="1">
      <alignment horizontal="center" vertical="center"/>
    </xf>
    <xf numFmtId="41" fontId="15" fillId="0" borderId="4" xfId="7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quotePrefix="1" applyNumberFormat="1" applyFont="1" applyFill="1" applyAlignment="1">
      <alignment horizontal="center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Border="1" applyAlignment="1">
      <alignment vertical="center"/>
    </xf>
    <xf numFmtId="41" fontId="15" fillId="0" borderId="4" xfId="1" applyNumberFormat="1" applyFont="1" applyFill="1" applyBorder="1" applyAlignment="1">
      <alignment horizontal="center" vertical="center"/>
    </xf>
    <xf numFmtId="41" fontId="15" fillId="0" borderId="7" xfId="0" applyNumberFormat="1" applyFont="1" applyBorder="1" applyAlignment="1">
      <alignment vertical="center"/>
    </xf>
    <xf numFmtId="166" fontId="15" fillId="0" borderId="0" xfId="1" applyNumberFormat="1" applyFont="1" applyBorder="1" applyAlignment="1">
      <alignment horizontal="center" vertical="center"/>
    </xf>
    <xf numFmtId="167" fontId="15" fillId="0" borderId="1" xfId="0" applyNumberFormat="1" applyFont="1" applyFill="1" applyBorder="1" applyAlignment="1">
      <alignment horizontal="center" vertical="center"/>
    </xf>
    <xf numFmtId="41" fontId="15" fillId="0" borderId="7" xfId="7" applyNumberFormat="1" applyFont="1" applyBorder="1" applyAlignment="1">
      <alignment vertical="center"/>
    </xf>
    <xf numFmtId="167" fontId="15" fillId="0" borderId="6" xfId="7" applyNumberFormat="1" applyFont="1" applyFill="1" applyBorder="1" applyAlignment="1">
      <alignment horizontal="center" vertical="center"/>
    </xf>
    <xf numFmtId="167" fontId="15" fillId="0" borderId="2" xfId="0" applyNumberFormat="1" applyFont="1" applyBorder="1" applyAlignment="1">
      <alignment horizontal="center" vertical="center"/>
    </xf>
    <xf numFmtId="41" fontId="15" fillId="0" borderId="2" xfId="0" applyNumberFormat="1" applyFont="1" applyBorder="1" applyAlignment="1">
      <alignment vertical="center"/>
    </xf>
    <xf numFmtId="164" fontId="15" fillId="0" borderId="3" xfId="1" applyFont="1" applyBorder="1" applyAlignment="1">
      <alignment horizontal="center" vertical="center"/>
    </xf>
    <xf numFmtId="41" fontId="15" fillId="0" borderId="3" xfId="0" applyNumberFormat="1" applyFont="1" applyBorder="1" applyAlignment="1">
      <alignment vertical="center"/>
    </xf>
    <xf numFmtId="167" fontId="15" fillId="0" borderId="3" xfId="1" applyNumberFormat="1" applyFont="1" applyFill="1" applyBorder="1" applyAlignment="1">
      <alignment horizontal="center" vertical="center"/>
    </xf>
    <xf numFmtId="164" fontId="15" fillId="0" borderId="3" xfId="1" applyFont="1" applyFill="1" applyBorder="1" applyAlignment="1">
      <alignment horizontal="center" vertical="center"/>
    </xf>
    <xf numFmtId="41" fontId="15" fillId="0" borderId="3" xfId="1" applyNumberFormat="1" applyFont="1" applyFill="1" applyBorder="1" applyAlignment="1">
      <alignment horizontal="center" vertical="center"/>
    </xf>
    <xf numFmtId="41" fontId="15" fillId="0" borderId="6" xfId="0" applyNumberFormat="1" applyFont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4" fillId="0" borderId="1" xfId="9" applyFont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5" fillId="0" borderId="0" xfId="7" applyFont="1" applyAlignment="1">
      <alignment horizontal="left" vertical="center"/>
    </xf>
    <xf numFmtId="49" fontId="27" fillId="0" borderId="1" xfId="7" applyNumberFormat="1" applyFont="1" applyBorder="1" applyAlignment="1">
      <alignment horizontal="center" vertical="center"/>
    </xf>
    <xf numFmtId="49" fontId="27" fillId="0" borderId="6" xfId="7" applyNumberFormat="1" applyFont="1" applyBorder="1" applyAlignment="1">
      <alignment horizontal="center" vertical="center"/>
    </xf>
    <xf numFmtId="0" fontId="27" fillId="0" borderId="1" xfId="7" applyFont="1" applyBorder="1" applyAlignment="1">
      <alignment horizontal="center" vertical="center"/>
    </xf>
    <xf numFmtId="49" fontId="9" fillId="0" borderId="0" xfId="7" applyNumberFormat="1" applyFont="1" applyAlignment="1">
      <alignment horizontal="center" vertical="top"/>
    </xf>
    <xf numFmtId="0" fontId="9" fillId="0" borderId="0" xfId="7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0" fontId="9" fillId="0" borderId="1" xfId="7" applyFont="1" applyBorder="1" applyAlignment="1">
      <alignment horizontal="right" vertical="center"/>
    </xf>
    <xf numFmtId="49" fontId="27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center"/>
    </xf>
    <xf numFmtId="49" fontId="27" fillId="0" borderId="6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7" fillId="0" borderId="8" xfId="0" applyFont="1" applyBorder="1" applyAlignment="1">
      <alignment horizontal="center" vertical="center" wrapText="1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3" xfId="8" xr:uid="{00000000-0005-0000-0000-00000800000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FF99FF"/>
      <color rgb="FFFFFFCC"/>
      <color rgb="FFFF66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AF-AN-2768-Financial%20statement%20&amp;%20NFS%20support/FS%20Workspace/FS%20for%20TFRS9/Use/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 refreshError="1">
        <row r="72">
          <cell r="G72">
            <v>3360993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view="pageBreakPreview" topLeftCell="A35" zoomScaleNormal="100" zoomScaleSheetLayoutView="100" workbookViewId="0">
      <selection activeCell="A9" sqref="A9"/>
    </sheetView>
  </sheetViews>
  <sheetFormatPr defaultColWidth="9.09765625" defaultRowHeight="23.25" customHeight="1" x14ac:dyDescent="0.75"/>
  <cols>
    <col min="1" max="1" width="47.09765625" style="193" customWidth="1"/>
    <col min="2" max="2" width="10.59765625" style="60" customWidth="1"/>
    <col min="3" max="3" width="1.3984375" style="60" customWidth="1"/>
    <col min="4" max="4" width="17" style="59" customWidth="1"/>
    <col min="5" max="5" width="1.3984375" style="59" customWidth="1"/>
    <col min="6" max="6" width="17" style="59" customWidth="1"/>
    <col min="7" max="7" width="1.3984375" style="60" customWidth="1"/>
    <col min="8" max="8" width="17" style="59" customWidth="1"/>
    <col min="9" max="9" width="1.3984375" style="59" customWidth="1"/>
    <col min="10" max="10" width="17" style="59" customWidth="1"/>
    <col min="11" max="11" width="13.3984375" style="194" customWidth="1"/>
    <col min="12" max="12" width="14.8984375" style="19" customWidth="1"/>
    <col min="13" max="13" width="14.59765625" style="19" customWidth="1"/>
    <col min="14" max="16384" width="9.09765625" style="65"/>
  </cols>
  <sheetData>
    <row r="1" spans="1:17" s="64" customFormat="1" ht="26.9" customHeight="1" x14ac:dyDescent="0.75">
      <c r="A1" s="300" t="s">
        <v>95</v>
      </c>
      <c r="B1" s="300"/>
      <c r="C1" s="300"/>
      <c r="D1" s="300"/>
      <c r="E1" s="300"/>
      <c r="F1" s="300"/>
      <c r="G1" s="300"/>
      <c r="H1" s="300"/>
      <c r="I1" s="300"/>
      <c r="J1" s="300"/>
      <c r="K1" s="207" t="s">
        <v>110</v>
      </c>
      <c r="L1" s="33"/>
      <c r="M1" s="33"/>
      <c r="Q1" s="64" t="s">
        <v>110</v>
      </c>
    </row>
    <row r="2" spans="1:17" ht="26.9" customHeight="1" x14ac:dyDescent="0.75">
      <c r="A2" s="300" t="s">
        <v>200</v>
      </c>
      <c r="B2" s="300"/>
      <c r="C2" s="300"/>
      <c r="D2" s="300"/>
      <c r="E2" s="300"/>
      <c r="F2" s="300"/>
      <c r="G2" s="300"/>
      <c r="H2" s="300"/>
      <c r="I2" s="300"/>
      <c r="J2" s="300"/>
    </row>
    <row r="3" spans="1:17" ht="26.9" customHeight="1" x14ac:dyDescent="0.75">
      <c r="A3" s="300" t="s">
        <v>186</v>
      </c>
      <c r="B3" s="300"/>
      <c r="C3" s="300"/>
      <c r="D3" s="300"/>
      <c r="E3" s="300"/>
      <c r="F3" s="300"/>
      <c r="G3" s="300"/>
      <c r="H3" s="300"/>
      <c r="I3" s="300"/>
      <c r="J3" s="300"/>
      <c r="M3" s="19" t="s">
        <v>110</v>
      </c>
    </row>
    <row r="4" spans="1:17" ht="23.25" customHeight="1" x14ac:dyDescent="0.75">
      <c r="A4" s="66"/>
      <c r="B4" s="208"/>
      <c r="C4" s="208"/>
      <c r="D4" s="301"/>
      <c r="E4" s="301"/>
      <c r="F4" s="301"/>
      <c r="G4" s="81"/>
      <c r="H4" s="299" t="s">
        <v>86</v>
      </c>
      <c r="I4" s="299"/>
      <c r="J4" s="299"/>
    </row>
    <row r="5" spans="1:17" ht="6" customHeight="1" x14ac:dyDescent="0.75">
      <c r="A5" s="60"/>
      <c r="B5" s="65"/>
      <c r="C5" s="65"/>
      <c r="D5" s="57"/>
      <c r="E5" s="57"/>
      <c r="F5" s="57"/>
      <c r="G5" s="59"/>
      <c r="H5" s="201"/>
      <c r="I5" s="201"/>
      <c r="J5" s="201"/>
    </row>
    <row r="6" spans="1:17" s="64" customFormat="1" ht="24" customHeight="1" x14ac:dyDescent="0.75">
      <c r="A6" s="202"/>
      <c r="D6" s="297" t="s">
        <v>47</v>
      </c>
      <c r="E6" s="297"/>
      <c r="F6" s="297"/>
      <c r="G6" s="209"/>
      <c r="H6" s="297" t="s">
        <v>48</v>
      </c>
      <c r="I6" s="297"/>
      <c r="J6" s="297"/>
      <c r="K6" s="207"/>
      <c r="L6" s="33"/>
      <c r="M6" s="33"/>
    </row>
    <row r="7" spans="1:17" s="64" customFormat="1" ht="24" customHeight="1" x14ac:dyDescent="0.75">
      <c r="A7" s="202"/>
      <c r="D7" s="210" t="s">
        <v>137</v>
      </c>
      <c r="E7" s="210"/>
      <c r="F7" s="210" t="s">
        <v>139</v>
      </c>
      <c r="G7" s="210"/>
      <c r="H7" s="210" t="s">
        <v>137</v>
      </c>
      <c r="I7" s="210"/>
      <c r="J7" s="210" t="s">
        <v>139</v>
      </c>
      <c r="K7" s="207"/>
      <c r="L7" s="33"/>
      <c r="M7" s="33"/>
    </row>
    <row r="8" spans="1:17" s="64" customFormat="1" ht="24" customHeight="1" x14ac:dyDescent="0.75">
      <c r="A8" s="202"/>
      <c r="D8" s="210" t="s">
        <v>138</v>
      </c>
      <c r="E8" s="210"/>
      <c r="F8" s="210"/>
      <c r="G8" s="210"/>
      <c r="H8" s="210" t="s">
        <v>138</v>
      </c>
      <c r="I8" s="210"/>
      <c r="J8" s="210"/>
      <c r="K8" s="207"/>
      <c r="L8" s="33"/>
      <c r="M8" s="33"/>
    </row>
    <row r="9" spans="1:17" s="64" customFormat="1" ht="24" customHeight="1" x14ac:dyDescent="0.75">
      <c r="A9" s="202"/>
      <c r="D9" s="211" t="s">
        <v>185</v>
      </c>
      <c r="E9" s="209"/>
      <c r="F9" s="210" t="s">
        <v>144</v>
      </c>
      <c r="G9" s="209"/>
      <c r="H9" s="211" t="s">
        <v>185</v>
      </c>
      <c r="I9" s="210"/>
      <c r="J9" s="210" t="s">
        <v>144</v>
      </c>
      <c r="K9" s="207"/>
      <c r="L9" s="33"/>
      <c r="M9" s="33"/>
    </row>
    <row r="10" spans="1:17" s="64" customFormat="1" ht="24" customHeight="1" x14ac:dyDescent="0.75">
      <c r="A10" s="212"/>
      <c r="B10" s="202" t="s">
        <v>34</v>
      </c>
      <c r="C10" s="69"/>
      <c r="D10" s="67">
        <v>2567</v>
      </c>
      <c r="E10" s="213"/>
      <c r="F10" s="67">
        <v>2566</v>
      </c>
      <c r="G10" s="214"/>
      <c r="H10" s="67">
        <v>2567</v>
      </c>
      <c r="I10" s="213"/>
      <c r="J10" s="67">
        <v>2566</v>
      </c>
      <c r="K10" s="207"/>
      <c r="L10" s="33"/>
      <c r="M10" s="33"/>
    </row>
    <row r="11" spans="1:17" ht="24" customHeight="1" x14ac:dyDescent="0.75">
      <c r="A11" s="215" t="s">
        <v>12</v>
      </c>
      <c r="D11" s="168"/>
      <c r="E11" s="168"/>
      <c r="F11" s="168"/>
      <c r="G11" s="168"/>
      <c r="H11" s="168"/>
      <c r="I11" s="168"/>
      <c r="J11" s="168"/>
    </row>
    <row r="12" spans="1:17" ht="24" customHeight="1" x14ac:dyDescent="0.75">
      <c r="A12" s="56" t="s">
        <v>13</v>
      </c>
      <c r="B12" s="60" t="s">
        <v>140</v>
      </c>
      <c r="C12" s="167"/>
      <c r="D12" s="4">
        <v>2565662</v>
      </c>
      <c r="E12" s="4"/>
      <c r="F12" s="4">
        <v>16083827</v>
      </c>
      <c r="G12" s="4"/>
      <c r="H12" s="4">
        <v>2548460</v>
      </c>
      <c r="I12" s="4"/>
      <c r="J12" s="4">
        <v>16065650</v>
      </c>
      <c r="M12" s="216"/>
    </row>
    <row r="13" spans="1:17" ht="24" customHeight="1" x14ac:dyDescent="0.75">
      <c r="A13" s="56" t="s">
        <v>31</v>
      </c>
      <c r="B13" s="60" t="s">
        <v>141</v>
      </c>
      <c r="C13" s="167"/>
      <c r="D13" s="4">
        <v>2282797</v>
      </c>
      <c r="E13" s="4"/>
      <c r="F13" s="4">
        <v>1598550</v>
      </c>
      <c r="G13" s="4"/>
      <c r="H13" s="4">
        <v>2282797</v>
      </c>
      <c r="I13" s="4"/>
      <c r="J13" s="4">
        <v>1598550</v>
      </c>
      <c r="M13" s="216"/>
    </row>
    <row r="14" spans="1:17" ht="24" customHeight="1" x14ac:dyDescent="0.75">
      <c r="A14" s="56" t="s">
        <v>96</v>
      </c>
      <c r="C14" s="167"/>
      <c r="D14" s="4">
        <v>2529846</v>
      </c>
      <c r="E14" s="4"/>
      <c r="F14" s="4">
        <v>1470634</v>
      </c>
      <c r="G14" s="4"/>
      <c r="H14" s="4">
        <v>2529846</v>
      </c>
      <c r="I14" s="4"/>
      <c r="J14" s="4">
        <v>1470634</v>
      </c>
      <c r="M14" s="216"/>
    </row>
    <row r="15" spans="1:17" ht="24" customHeight="1" x14ac:dyDescent="0.75">
      <c r="A15" s="56" t="s">
        <v>35</v>
      </c>
      <c r="B15" s="60" t="s">
        <v>142</v>
      </c>
      <c r="C15" s="167"/>
      <c r="D15" s="29">
        <v>470220</v>
      </c>
      <c r="E15" s="4"/>
      <c r="F15" s="4">
        <v>459602</v>
      </c>
      <c r="G15" s="4"/>
      <c r="H15" s="4">
        <v>470220</v>
      </c>
      <c r="I15" s="4"/>
      <c r="J15" s="4">
        <v>459602</v>
      </c>
      <c r="M15" s="216"/>
    </row>
    <row r="16" spans="1:17" ht="24" customHeight="1" x14ac:dyDescent="0.75">
      <c r="A16" s="56" t="s">
        <v>32</v>
      </c>
      <c r="B16" s="60" t="s">
        <v>84</v>
      </c>
      <c r="C16" s="167"/>
      <c r="D16" s="29">
        <v>1133991</v>
      </c>
      <c r="E16" s="4"/>
      <c r="F16" s="4">
        <v>1035861</v>
      </c>
      <c r="G16" s="4"/>
      <c r="H16" s="4">
        <v>1133991</v>
      </c>
      <c r="I16" s="4"/>
      <c r="J16" s="4">
        <v>1035861</v>
      </c>
      <c r="M16" s="216"/>
    </row>
    <row r="17" spans="1:13" ht="24" customHeight="1" x14ac:dyDescent="0.75">
      <c r="A17" s="56" t="s">
        <v>22</v>
      </c>
      <c r="B17" s="60" t="s">
        <v>143</v>
      </c>
      <c r="C17" s="167"/>
      <c r="D17" s="4">
        <v>209117</v>
      </c>
      <c r="E17" s="4"/>
      <c r="F17" s="4">
        <v>342957</v>
      </c>
      <c r="G17" s="4"/>
      <c r="H17" s="4">
        <v>209117</v>
      </c>
      <c r="I17" s="4"/>
      <c r="J17" s="4">
        <v>342957</v>
      </c>
      <c r="M17" s="216"/>
    </row>
    <row r="18" spans="1:13" ht="24" customHeight="1" x14ac:dyDescent="0.75">
      <c r="A18" s="56" t="s">
        <v>16</v>
      </c>
      <c r="C18" s="167"/>
      <c r="D18" s="4"/>
      <c r="E18" s="4"/>
      <c r="F18" s="4"/>
      <c r="G18" s="4"/>
      <c r="H18" s="4"/>
      <c r="I18" s="4"/>
      <c r="J18" s="4"/>
      <c r="M18" s="216"/>
    </row>
    <row r="19" spans="1:13" ht="24" customHeight="1" x14ac:dyDescent="0.75">
      <c r="A19" s="56" t="s">
        <v>36</v>
      </c>
      <c r="B19" s="60" t="s">
        <v>149</v>
      </c>
      <c r="C19" s="167"/>
      <c r="D19" s="4">
        <v>287538478</v>
      </c>
      <c r="E19" s="4"/>
      <c r="F19" s="4">
        <v>289039078</v>
      </c>
      <c r="G19" s="4"/>
      <c r="H19" s="4">
        <f>136458+102869142+184532878</f>
        <v>287538478</v>
      </c>
      <c r="I19" s="4"/>
      <c r="J19" s="4">
        <v>289039078</v>
      </c>
      <c r="M19" s="216"/>
    </row>
    <row r="20" spans="1:13" ht="24" customHeight="1" x14ac:dyDescent="0.75">
      <c r="A20" s="56" t="s">
        <v>111</v>
      </c>
      <c r="B20" s="60" t="s">
        <v>63</v>
      </c>
      <c r="C20" s="167"/>
      <c r="D20" s="4">
        <v>11074026</v>
      </c>
      <c r="E20" s="4"/>
      <c r="F20" s="4">
        <v>11607323</v>
      </c>
      <c r="G20" s="4"/>
      <c r="H20" s="4">
        <v>11074026</v>
      </c>
      <c r="I20" s="4"/>
      <c r="J20" s="4">
        <v>11607323</v>
      </c>
      <c r="M20" s="216"/>
    </row>
    <row r="21" spans="1:13" ht="24" customHeight="1" x14ac:dyDescent="0.75">
      <c r="A21" s="56" t="s">
        <v>39</v>
      </c>
      <c r="B21" s="60" t="s">
        <v>64</v>
      </c>
      <c r="C21" s="167"/>
      <c r="D21" s="4">
        <v>124450</v>
      </c>
      <c r="E21" s="4"/>
      <c r="F21" s="4">
        <v>125372</v>
      </c>
      <c r="G21" s="4"/>
      <c r="H21" s="4">
        <v>124450</v>
      </c>
      <c r="I21" s="4"/>
      <c r="J21" s="4">
        <v>125372</v>
      </c>
      <c r="M21" s="216"/>
    </row>
    <row r="22" spans="1:13" ht="24" customHeight="1" x14ac:dyDescent="0.75">
      <c r="A22" s="56" t="s">
        <v>168</v>
      </c>
      <c r="B22" s="60" t="s">
        <v>83</v>
      </c>
      <c r="C22" s="167"/>
      <c r="D22" s="16">
        <v>0</v>
      </c>
      <c r="E22" s="16"/>
      <c r="F22" s="16">
        <v>0</v>
      </c>
      <c r="G22" s="4"/>
      <c r="H22" s="22">
        <v>23760</v>
      </c>
      <c r="I22" s="4"/>
      <c r="J22" s="22">
        <v>23760</v>
      </c>
      <c r="M22" s="216"/>
    </row>
    <row r="23" spans="1:13" ht="24" customHeight="1" x14ac:dyDescent="0.75">
      <c r="A23" s="56" t="s">
        <v>133</v>
      </c>
      <c r="B23" s="60" t="s">
        <v>105</v>
      </c>
      <c r="C23" s="167"/>
      <c r="D23" s="4">
        <v>196865</v>
      </c>
      <c r="E23" s="4"/>
      <c r="F23" s="4">
        <v>152252</v>
      </c>
      <c r="G23" s="4"/>
      <c r="H23" s="4">
        <v>196865</v>
      </c>
      <c r="I23" s="4"/>
      <c r="J23" s="4">
        <v>152252</v>
      </c>
      <c r="M23" s="216"/>
    </row>
    <row r="24" spans="1:13" ht="24" customHeight="1" x14ac:dyDescent="0.75">
      <c r="A24" s="56" t="s">
        <v>76</v>
      </c>
      <c r="B24" s="60" t="s">
        <v>85</v>
      </c>
      <c r="C24" s="167"/>
      <c r="D24" s="4">
        <v>1978514</v>
      </c>
      <c r="E24" s="4"/>
      <c r="F24" s="4">
        <v>2002762</v>
      </c>
      <c r="G24" s="4"/>
      <c r="H24" s="4">
        <v>1978514</v>
      </c>
      <c r="I24" s="4"/>
      <c r="J24" s="4">
        <v>2002762</v>
      </c>
      <c r="M24" s="216"/>
    </row>
    <row r="25" spans="1:13" ht="24" customHeight="1" x14ac:dyDescent="0.75">
      <c r="A25" s="56" t="s">
        <v>28</v>
      </c>
      <c r="C25" s="167"/>
      <c r="D25" s="4">
        <v>4955</v>
      </c>
      <c r="E25" s="4"/>
      <c r="F25" s="4">
        <v>4955</v>
      </c>
      <c r="G25" s="4"/>
      <c r="H25" s="17">
        <v>0</v>
      </c>
      <c r="I25" s="4"/>
      <c r="J25" s="17" t="s">
        <v>187</v>
      </c>
      <c r="M25" s="216"/>
    </row>
    <row r="26" spans="1:13" ht="24" customHeight="1" x14ac:dyDescent="0.75">
      <c r="A26" s="56" t="s">
        <v>77</v>
      </c>
      <c r="C26" s="167"/>
      <c r="D26" s="4">
        <v>130647</v>
      </c>
      <c r="E26" s="4"/>
      <c r="F26" s="4">
        <v>121142</v>
      </c>
      <c r="G26" s="4"/>
      <c r="H26" s="4">
        <v>130647</v>
      </c>
      <c r="I26" s="4"/>
      <c r="J26" s="4">
        <v>121142</v>
      </c>
      <c r="M26" s="216"/>
    </row>
    <row r="27" spans="1:13" ht="24" customHeight="1" x14ac:dyDescent="0.75">
      <c r="A27" s="56" t="s">
        <v>103</v>
      </c>
      <c r="B27" s="60" t="s">
        <v>65</v>
      </c>
      <c r="C27" s="167"/>
      <c r="D27" s="4">
        <v>1324895</v>
      </c>
      <c r="E27" s="4"/>
      <c r="F27" s="4">
        <v>1558583</v>
      </c>
      <c r="G27" s="4"/>
      <c r="H27" s="4">
        <v>1324895</v>
      </c>
      <c r="I27" s="4"/>
      <c r="J27" s="4">
        <v>1558583</v>
      </c>
      <c r="M27" s="216"/>
    </row>
    <row r="28" spans="1:13" ht="24" customHeight="1" x14ac:dyDescent="0.75">
      <c r="A28" s="56" t="s">
        <v>20</v>
      </c>
      <c r="B28" s="60" t="s">
        <v>66</v>
      </c>
      <c r="C28" s="167"/>
      <c r="D28" s="4">
        <v>560655</v>
      </c>
      <c r="E28" s="4"/>
      <c r="F28" s="4">
        <v>327951</v>
      </c>
      <c r="G28" s="4"/>
      <c r="H28" s="4">
        <v>544431</v>
      </c>
      <c r="I28" s="4"/>
      <c r="J28" s="4">
        <v>313510</v>
      </c>
      <c r="M28" s="216"/>
    </row>
    <row r="29" spans="1:13" ht="24" customHeight="1" thickBot="1" x14ac:dyDescent="0.8">
      <c r="A29" s="160" t="s">
        <v>0</v>
      </c>
      <c r="D29" s="5">
        <f>SUM(D12:D28)</f>
        <v>312125118</v>
      </c>
      <c r="E29" s="6"/>
      <c r="F29" s="5">
        <v>325930849</v>
      </c>
      <c r="G29" s="4"/>
      <c r="H29" s="5">
        <f>SUM(H12:H28)</f>
        <v>312110497</v>
      </c>
      <c r="I29" s="6"/>
      <c r="J29" s="5">
        <v>325917036</v>
      </c>
      <c r="M29" s="216"/>
    </row>
    <row r="30" spans="1:13" ht="24" customHeight="1" thickTop="1" x14ac:dyDescent="0.75">
      <c r="A30" s="160"/>
      <c r="D30" s="6"/>
      <c r="E30" s="6"/>
      <c r="F30" s="6"/>
      <c r="G30" s="4"/>
      <c r="H30" s="6"/>
      <c r="I30" s="6"/>
      <c r="J30" s="6"/>
    </row>
    <row r="31" spans="1:13" ht="24" customHeight="1" x14ac:dyDescent="0.75">
      <c r="A31" s="160"/>
      <c r="D31" s="6"/>
      <c r="E31" s="6"/>
      <c r="F31" s="6"/>
      <c r="G31" s="4"/>
      <c r="H31" s="6"/>
      <c r="I31" s="6"/>
      <c r="J31" s="6"/>
    </row>
    <row r="32" spans="1:13" ht="24" customHeight="1" x14ac:dyDescent="0.75">
      <c r="A32" s="160"/>
      <c r="D32" s="6"/>
      <c r="E32" s="6"/>
      <c r="F32" s="6"/>
      <c r="G32" s="4"/>
      <c r="H32" s="6"/>
      <c r="I32" s="6"/>
      <c r="J32" s="6"/>
    </row>
    <row r="33" spans="1:10" ht="24" customHeight="1" x14ac:dyDescent="0.75">
      <c r="A33" s="160"/>
      <c r="D33" s="6"/>
      <c r="E33" s="6"/>
      <c r="F33" s="6"/>
      <c r="G33" s="4"/>
      <c r="H33" s="6"/>
      <c r="I33" s="6"/>
      <c r="J33" s="6"/>
    </row>
    <row r="34" spans="1:10" ht="24" customHeight="1" x14ac:dyDescent="0.75">
      <c r="A34" s="160"/>
      <c r="D34" s="6"/>
      <c r="E34" s="6"/>
      <c r="F34" s="6"/>
      <c r="G34" s="4"/>
      <c r="H34" s="6"/>
      <c r="I34" s="6"/>
      <c r="J34" s="6"/>
    </row>
    <row r="35" spans="1:10" ht="24" customHeight="1" x14ac:dyDescent="0.75">
      <c r="A35" s="160"/>
      <c r="D35" s="6"/>
      <c r="E35" s="6"/>
      <c r="F35" s="6"/>
      <c r="G35" s="4"/>
      <c r="H35" s="6"/>
      <c r="I35" s="6"/>
      <c r="J35" s="6"/>
    </row>
    <row r="36" spans="1:10" ht="24" customHeight="1" x14ac:dyDescent="0.75">
      <c r="A36" s="160"/>
      <c r="D36" s="6"/>
      <c r="E36" s="6"/>
      <c r="F36" s="6"/>
      <c r="G36" s="4"/>
      <c r="H36" s="6"/>
      <c r="I36" s="6"/>
      <c r="J36" s="6"/>
    </row>
    <row r="37" spans="1:10" ht="24" customHeight="1" x14ac:dyDescent="0.75">
      <c r="A37" s="160"/>
      <c r="D37" s="6"/>
      <c r="E37" s="6"/>
      <c r="F37" s="6"/>
      <c r="G37" s="4"/>
      <c r="H37" s="6"/>
      <c r="I37" s="6"/>
      <c r="J37" s="6"/>
    </row>
    <row r="38" spans="1:10" ht="24" customHeight="1" x14ac:dyDescent="0.75">
      <c r="A38" s="160"/>
      <c r="D38" s="6"/>
      <c r="E38" s="6"/>
      <c r="F38" s="6"/>
      <c r="G38" s="4"/>
      <c r="H38" s="6"/>
      <c r="I38" s="6"/>
      <c r="J38" s="6"/>
    </row>
    <row r="39" spans="1:10" ht="24" customHeight="1" x14ac:dyDescent="0.75">
      <c r="A39" s="160"/>
      <c r="D39" s="6"/>
      <c r="E39" s="6"/>
      <c r="F39" s="6"/>
      <c r="G39" s="4"/>
      <c r="H39" s="6"/>
      <c r="I39" s="6"/>
      <c r="J39" s="6"/>
    </row>
    <row r="40" spans="1:10" ht="24" customHeight="1" x14ac:dyDescent="0.75">
      <c r="A40" s="160"/>
      <c r="D40" s="6"/>
      <c r="E40" s="6"/>
      <c r="F40" s="6"/>
      <c r="G40" s="4"/>
      <c r="H40" s="6"/>
      <c r="I40" s="6"/>
      <c r="J40" s="6"/>
    </row>
    <row r="41" spans="1:10" ht="24" customHeight="1" x14ac:dyDescent="0.75">
      <c r="A41" s="160"/>
      <c r="D41" s="6"/>
      <c r="E41" s="6"/>
      <c r="F41" s="6"/>
      <c r="G41" s="4"/>
      <c r="H41" s="6"/>
      <c r="I41" s="6"/>
      <c r="J41" s="6"/>
    </row>
    <row r="42" spans="1:10" ht="24" customHeight="1" x14ac:dyDescent="0.75">
      <c r="A42" s="160"/>
      <c r="D42" s="6"/>
      <c r="E42" s="6"/>
      <c r="F42" s="6"/>
      <c r="G42" s="4"/>
      <c r="H42" s="6"/>
      <c r="I42" s="6"/>
      <c r="J42" s="6"/>
    </row>
    <row r="43" spans="1:10" ht="24" customHeight="1" x14ac:dyDescent="0.75">
      <c r="A43" s="160"/>
      <c r="D43" s="6"/>
      <c r="E43" s="6"/>
      <c r="F43" s="6"/>
      <c r="G43" s="4"/>
      <c r="H43" s="6"/>
      <c r="I43" s="6"/>
      <c r="J43" s="6"/>
    </row>
    <row r="44" spans="1:10" ht="24" customHeight="1" x14ac:dyDescent="0.75">
      <c r="A44" s="160"/>
      <c r="D44" s="6"/>
      <c r="E44" s="6"/>
      <c r="F44" s="6"/>
      <c r="G44" s="4"/>
      <c r="H44" s="6"/>
      <c r="I44" s="6"/>
      <c r="J44" s="6"/>
    </row>
    <row r="45" spans="1:10" ht="24" customHeight="1" x14ac:dyDescent="0.75">
      <c r="A45" s="160"/>
      <c r="D45" s="6"/>
      <c r="E45" s="6"/>
      <c r="F45" s="6"/>
      <c r="G45" s="4"/>
      <c r="H45" s="6"/>
      <c r="I45" s="6"/>
      <c r="J45" s="6"/>
    </row>
    <row r="46" spans="1:10" ht="24" customHeight="1" x14ac:dyDescent="0.75">
      <c r="A46" s="302" t="s">
        <v>134</v>
      </c>
      <c r="B46" s="302"/>
      <c r="C46" s="302"/>
      <c r="D46" s="302"/>
      <c r="G46" s="59"/>
    </row>
    <row r="47" spans="1:10" ht="26.9" customHeight="1" x14ac:dyDescent="0.75">
      <c r="A47" s="300" t="s">
        <v>95</v>
      </c>
      <c r="B47" s="300"/>
      <c r="C47" s="300"/>
      <c r="D47" s="300"/>
      <c r="E47" s="300"/>
      <c r="F47" s="300"/>
      <c r="G47" s="300"/>
      <c r="H47" s="300"/>
      <c r="I47" s="300"/>
      <c r="J47" s="300"/>
    </row>
    <row r="48" spans="1:10" ht="26.9" customHeight="1" x14ac:dyDescent="0.75">
      <c r="A48" s="300" t="s">
        <v>201</v>
      </c>
      <c r="B48" s="300"/>
      <c r="C48" s="300"/>
      <c r="D48" s="300"/>
      <c r="E48" s="300"/>
      <c r="F48" s="300"/>
      <c r="G48" s="300"/>
      <c r="H48" s="300"/>
      <c r="I48" s="300"/>
      <c r="J48" s="300"/>
    </row>
    <row r="49" spans="1:13" ht="26.9" customHeight="1" x14ac:dyDescent="0.75">
      <c r="A49" s="300" t="s">
        <v>186</v>
      </c>
      <c r="B49" s="300"/>
      <c r="C49" s="300"/>
      <c r="D49" s="300"/>
      <c r="E49" s="300"/>
      <c r="F49" s="300"/>
      <c r="G49" s="300"/>
      <c r="H49" s="300"/>
      <c r="I49" s="300"/>
      <c r="J49" s="300"/>
    </row>
    <row r="50" spans="1:13" ht="23.25" customHeight="1" x14ac:dyDescent="0.75">
      <c r="A50" s="66"/>
      <c r="B50" s="208"/>
      <c r="C50" s="208"/>
      <c r="D50" s="301"/>
      <c r="E50" s="301"/>
      <c r="F50" s="301"/>
      <c r="G50" s="81"/>
      <c r="H50" s="299" t="s">
        <v>86</v>
      </c>
      <c r="I50" s="299"/>
      <c r="J50" s="299"/>
    </row>
    <row r="51" spans="1:13" ht="6" customHeight="1" x14ac:dyDescent="0.75">
      <c r="A51" s="60"/>
      <c r="B51" s="65"/>
      <c r="C51" s="65"/>
      <c r="D51" s="57"/>
      <c r="E51" s="57"/>
      <c r="F51" s="57"/>
      <c r="G51" s="59"/>
      <c r="H51" s="201"/>
      <c r="I51" s="201"/>
      <c r="J51" s="201"/>
    </row>
    <row r="52" spans="1:13" ht="24" customHeight="1" x14ac:dyDescent="0.75">
      <c r="A52" s="202"/>
      <c r="B52" s="64"/>
      <c r="C52" s="64"/>
      <c r="D52" s="297" t="s">
        <v>47</v>
      </c>
      <c r="E52" s="297"/>
      <c r="F52" s="297"/>
      <c r="G52" s="209"/>
      <c r="H52" s="297" t="s">
        <v>48</v>
      </c>
      <c r="I52" s="297"/>
      <c r="J52" s="297"/>
    </row>
    <row r="53" spans="1:13" ht="24" customHeight="1" x14ac:dyDescent="0.75">
      <c r="A53" s="202"/>
      <c r="B53" s="64"/>
      <c r="C53" s="64"/>
      <c r="D53" s="210" t="s">
        <v>137</v>
      </c>
      <c r="E53" s="210"/>
      <c r="F53" s="210" t="s">
        <v>139</v>
      </c>
      <c r="G53" s="210"/>
      <c r="H53" s="210" t="s">
        <v>137</v>
      </c>
      <c r="I53" s="210"/>
      <c r="J53" s="210" t="s">
        <v>139</v>
      </c>
    </row>
    <row r="54" spans="1:13" ht="24" customHeight="1" x14ac:dyDescent="0.75">
      <c r="A54" s="202"/>
      <c r="B54" s="64"/>
      <c r="C54" s="64"/>
      <c r="D54" s="210" t="s">
        <v>138</v>
      </c>
      <c r="E54" s="210"/>
      <c r="F54" s="210"/>
      <c r="G54" s="210"/>
      <c r="H54" s="210" t="s">
        <v>138</v>
      </c>
      <c r="I54" s="210"/>
      <c r="J54" s="210"/>
    </row>
    <row r="55" spans="1:13" ht="24" customHeight="1" x14ac:dyDescent="0.75">
      <c r="A55" s="202"/>
      <c r="B55" s="64"/>
      <c r="C55" s="64"/>
      <c r="D55" s="211" t="s">
        <v>185</v>
      </c>
      <c r="E55" s="209"/>
      <c r="F55" s="210" t="s">
        <v>144</v>
      </c>
      <c r="G55" s="209"/>
      <c r="H55" s="211" t="s">
        <v>185</v>
      </c>
      <c r="I55" s="210"/>
      <c r="J55" s="210" t="s">
        <v>144</v>
      </c>
    </row>
    <row r="56" spans="1:13" ht="24" customHeight="1" x14ac:dyDescent="0.75">
      <c r="A56" s="212"/>
      <c r="B56" s="202" t="s">
        <v>34</v>
      </c>
      <c r="C56" s="69"/>
      <c r="D56" s="67">
        <v>2567</v>
      </c>
      <c r="E56" s="213"/>
      <c r="F56" s="67">
        <v>2566</v>
      </c>
      <c r="G56" s="214"/>
      <c r="H56" s="67">
        <v>2567</v>
      </c>
      <c r="I56" s="213"/>
      <c r="J56" s="67">
        <v>2566</v>
      </c>
    </row>
    <row r="57" spans="1:13" ht="24" customHeight="1" x14ac:dyDescent="0.75">
      <c r="A57" s="215" t="s">
        <v>158</v>
      </c>
      <c r="C57" s="172"/>
      <c r="D57" s="217"/>
      <c r="E57" s="218"/>
      <c r="F57" s="217"/>
      <c r="G57" s="219"/>
      <c r="H57" s="217"/>
      <c r="I57" s="218"/>
      <c r="J57" s="217"/>
    </row>
    <row r="58" spans="1:13" ht="24" customHeight="1" x14ac:dyDescent="0.75">
      <c r="A58" s="160" t="s">
        <v>45</v>
      </c>
      <c r="C58" s="172"/>
      <c r="D58" s="217"/>
      <c r="E58" s="218"/>
      <c r="F58" s="217"/>
      <c r="G58" s="219"/>
      <c r="H58" s="217"/>
      <c r="I58" s="218"/>
      <c r="J58" s="217"/>
    </row>
    <row r="59" spans="1:13" ht="24" customHeight="1" x14ac:dyDescent="0.75">
      <c r="A59" s="56" t="s">
        <v>17</v>
      </c>
      <c r="B59" s="60" t="s">
        <v>67</v>
      </c>
      <c r="D59" s="4">
        <v>263084853</v>
      </c>
      <c r="E59" s="4"/>
      <c r="F59" s="4">
        <v>278896319</v>
      </c>
      <c r="G59" s="4"/>
      <c r="H59" s="4">
        <f>262886671+198182</f>
        <v>263084853</v>
      </c>
      <c r="I59" s="4"/>
      <c r="J59" s="4">
        <v>278896319</v>
      </c>
    </row>
    <row r="60" spans="1:13" s="194" customFormat="1" ht="24" customHeight="1" x14ac:dyDescent="0.75">
      <c r="A60" s="56" t="s">
        <v>18</v>
      </c>
      <c r="B60" s="60" t="s">
        <v>68</v>
      </c>
      <c r="C60" s="167"/>
      <c r="D60" s="4">
        <v>976720</v>
      </c>
      <c r="E60" s="4"/>
      <c r="F60" s="4">
        <v>916592</v>
      </c>
      <c r="G60" s="4"/>
      <c r="H60" s="4">
        <v>976720</v>
      </c>
      <c r="I60" s="4"/>
      <c r="J60" s="4">
        <v>916592</v>
      </c>
      <c r="L60" s="19"/>
      <c r="M60" s="19"/>
    </row>
    <row r="61" spans="1:13" s="194" customFormat="1" ht="24" customHeight="1" x14ac:dyDescent="0.75">
      <c r="A61" s="56" t="s">
        <v>23</v>
      </c>
      <c r="B61" s="60" t="s">
        <v>143</v>
      </c>
      <c r="C61" s="167"/>
      <c r="D61" s="4">
        <v>530003</v>
      </c>
      <c r="E61" s="4"/>
      <c r="F61" s="4">
        <v>133704</v>
      </c>
      <c r="G61" s="4"/>
      <c r="H61" s="4">
        <v>530003</v>
      </c>
      <c r="I61" s="4"/>
      <c r="J61" s="4">
        <v>133704</v>
      </c>
      <c r="L61" s="19"/>
      <c r="M61" s="19"/>
    </row>
    <row r="62" spans="1:13" s="194" customFormat="1" ht="24" customHeight="1" x14ac:dyDescent="0.75">
      <c r="A62" s="56" t="s">
        <v>15</v>
      </c>
      <c r="B62" s="60"/>
      <c r="C62" s="167"/>
      <c r="D62" s="22">
        <v>137200</v>
      </c>
      <c r="E62" s="4"/>
      <c r="F62" s="22">
        <v>25093</v>
      </c>
      <c r="G62" s="4"/>
      <c r="H62" s="22">
        <v>137200</v>
      </c>
      <c r="I62" s="4"/>
      <c r="J62" s="22">
        <v>25093</v>
      </c>
      <c r="L62" s="19"/>
      <c r="M62" s="19"/>
    </row>
    <row r="63" spans="1:13" s="194" customFormat="1" ht="24" customHeight="1" x14ac:dyDescent="0.75">
      <c r="A63" s="56" t="s">
        <v>24</v>
      </c>
      <c r="B63" s="60" t="s">
        <v>69</v>
      </c>
      <c r="C63" s="167"/>
      <c r="D63" s="4">
        <v>221476</v>
      </c>
      <c r="E63" s="4"/>
      <c r="F63" s="4">
        <v>217539</v>
      </c>
      <c r="G63" s="4"/>
      <c r="H63" s="4">
        <v>220379</v>
      </c>
      <c r="I63" s="4"/>
      <c r="J63" s="4">
        <v>216441</v>
      </c>
      <c r="L63" s="19"/>
      <c r="M63" s="19"/>
    </row>
    <row r="64" spans="1:13" s="194" customFormat="1" ht="24" customHeight="1" x14ac:dyDescent="0.75">
      <c r="A64" s="56" t="s">
        <v>1</v>
      </c>
      <c r="B64" s="60" t="s">
        <v>108</v>
      </c>
      <c r="C64" s="167"/>
      <c r="D64" s="4">
        <v>1101926</v>
      </c>
      <c r="E64" s="4"/>
      <c r="F64" s="4">
        <v>1306321</v>
      </c>
      <c r="G64" s="4"/>
      <c r="H64" s="4">
        <v>1093673</v>
      </c>
      <c r="I64" s="4"/>
      <c r="J64" s="4">
        <v>1297657</v>
      </c>
      <c r="L64" s="19"/>
      <c r="M64" s="19"/>
    </row>
    <row r="65" spans="1:13" s="194" customFormat="1" ht="24" customHeight="1" x14ac:dyDescent="0.75">
      <c r="A65" s="160" t="s">
        <v>2</v>
      </c>
      <c r="B65" s="60"/>
      <c r="C65" s="167"/>
      <c r="D65" s="7">
        <f>SUM(D59:D64)</f>
        <v>266052178</v>
      </c>
      <c r="E65" s="6"/>
      <c r="F65" s="7">
        <v>281495568</v>
      </c>
      <c r="G65" s="4"/>
      <c r="H65" s="7">
        <f>SUM(H59:H64)</f>
        <v>266042828</v>
      </c>
      <c r="I65" s="6"/>
      <c r="J65" s="7">
        <v>281485806</v>
      </c>
      <c r="L65" s="19"/>
      <c r="M65" s="19"/>
    </row>
    <row r="66" spans="1:13" s="194" customFormat="1" ht="24" customHeight="1" x14ac:dyDescent="0.75">
      <c r="A66" s="220"/>
      <c r="B66" s="60"/>
      <c r="C66" s="167"/>
      <c r="D66" s="9"/>
      <c r="E66" s="9"/>
      <c r="F66" s="9"/>
      <c r="G66" s="9"/>
      <c r="H66" s="9"/>
      <c r="I66" s="9"/>
      <c r="J66" s="9"/>
      <c r="L66" s="19"/>
      <c r="M66" s="19"/>
    </row>
    <row r="67" spans="1:13" s="194" customFormat="1" ht="24" customHeight="1" x14ac:dyDescent="0.75">
      <c r="A67" s="160" t="s">
        <v>159</v>
      </c>
      <c r="B67" s="60"/>
      <c r="C67" s="167"/>
      <c r="D67" s="4"/>
      <c r="E67" s="4"/>
      <c r="F67" s="4"/>
      <c r="G67" s="4"/>
      <c r="H67" s="4"/>
      <c r="I67" s="4"/>
      <c r="J67" s="4"/>
      <c r="L67" s="19"/>
      <c r="M67" s="19"/>
    </row>
    <row r="68" spans="1:13" s="194" customFormat="1" ht="24" customHeight="1" x14ac:dyDescent="0.75">
      <c r="A68" s="56" t="s">
        <v>37</v>
      </c>
      <c r="B68" s="60"/>
      <c r="C68" s="167"/>
      <c r="D68" s="4"/>
      <c r="E68" s="4"/>
      <c r="F68" s="4"/>
      <c r="G68" s="4"/>
      <c r="H68" s="4"/>
      <c r="I68" s="4"/>
      <c r="J68" s="4"/>
      <c r="L68" s="19"/>
      <c r="M68" s="19"/>
    </row>
    <row r="69" spans="1:13" s="194" customFormat="1" ht="24" customHeight="1" x14ac:dyDescent="0.75">
      <c r="A69" s="56" t="s">
        <v>40</v>
      </c>
      <c r="B69" s="60"/>
      <c r="C69" s="167"/>
      <c r="D69" s="4"/>
      <c r="E69" s="4"/>
      <c r="F69" s="4"/>
      <c r="G69" s="4"/>
      <c r="H69" s="4"/>
      <c r="I69" s="4"/>
      <c r="J69" s="4"/>
      <c r="L69" s="19"/>
      <c r="M69" s="19"/>
    </row>
    <row r="70" spans="1:13" s="194" customFormat="1" ht="24" customHeight="1" thickBot="1" x14ac:dyDescent="0.8">
      <c r="A70" s="175" t="s">
        <v>172</v>
      </c>
      <c r="B70" s="60"/>
      <c r="C70" s="167"/>
      <c r="D70" s="8">
        <v>1708000</v>
      </c>
      <c r="E70" s="9"/>
      <c r="F70" s="8">
        <v>1708000</v>
      </c>
      <c r="G70" s="9"/>
      <c r="H70" s="8">
        <v>1708000</v>
      </c>
      <c r="I70" s="9"/>
      <c r="J70" s="8">
        <v>1708000</v>
      </c>
      <c r="L70" s="19"/>
      <c r="M70" s="19"/>
    </row>
    <row r="71" spans="1:13" s="194" customFormat="1" ht="24" customHeight="1" thickTop="1" x14ac:dyDescent="0.75">
      <c r="A71" s="56" t="s">
        <v>91</v>
      </c>
      <c r="B71" s="60"/>
      <c r="C71" s="167"/>
      <c r="D71" s="4"/>
      <c r="E71" s="4"/>
      <c r="F71" s="4"/>
      <c r="G71" s="4"/>
      <c r="H71" s="4"/>
      <c r="I71" s="4"/>
      <c r="J71" s="4"/>
      <c r="L71" s="19"/>
      <c r="M71" s="19"/>
    </row>
    <row r="72" spans="1:13" s="194" customFormat="1" ht="24" customHeight="1" x14ac:dyDescent="0.75">
      <c r="A72" s="175" t="s">
        <v>202</v>
      </c>
      <c r="B72" s="60"/>
      <c r="C72" s="167"/>
      <c r="D72" s="4"/>
      <c r="E72" s="4"/>
      <c r="F72" s="4"/>
      <c r="G72" s="4"/>
      <c r="H72" s="4"/>
      <c r="I72" s="4"/>
      <c r="J72" s="4"/>
      <c r="L72" s="19"/>
      <c r="M72" s="19"/>
    </row>
    <row r="73" spans="1:13" s="194" customFormat="1" ht="24" customHeight="1" x14ac:dyDescent="0.75">
      <c r="A73" s="220" t="s">
        <v>92</v>
      </c>
      <c r="B73" s="60"/>
      <c r="C73" s="167"/>
      <c r="D73" s="18">
        <v>1707566</v>
      </c>
      <c r="E73" s="4"/>
      <c r="F73" s="18">
        <v>1707566</v>
      </c>
      <c r="G73" s="4"/>
      <c r="H73" s="18">
        <v>1707566</v>
      </c>
      <c r="I73" s="4"/>
      <c r="J73" s="18">
        <v>1707566</v>
      </c>
      <c r="L73" s="19"/>
      <c r="M73" s="19"/>
    </row>
    <row r="74" spans="1:13" s="194" customFormat="1" ht="24" customHeight="1" x14ac:dyDescent="0.75">
      <c r="A74" s="220"/>
      <c r="B74" s="60"/>
      <c r="C74" s="167"/>
      <c r="D74" s="9"/>
      <c r="E74" s="9"/>
      <c r="F74" s="9"/>
      <c r="G74" s="9"/>
      <c r="H74" s="9"/>
      <c r="I74" s="9"/>
      <c r="J74" s="9"/>
      <c r="L74" s="19"/>
      <c r="M74" s="19"/>
    </row>
    <row r="75" spans="1:13" s="194" customFormat="1" ht="24" customHeight="1" x14ac:dyDescent="0.75">
      <c r="A75" s="56" t="s">
        <v>74</v>
      </c>
      <c r="B75" s="60"/>
      <c r="C75" s="167"/>
      <c r="D75" s="9">
        <v>3360993</v>
      </c>
      <c r="E75" s="9"/>
      <c r="F75" s="9">
        <v>3360993</v>
      </c>
      <c r="G75" s="9"/>
      <c r="H75" s="9">
        <v>3360993</v>
      </c>
      <c r="I75" s="9"/>
      <c r="J75" s="9">
        <v>3360993</v>
      </c>
      <c r="L75" s="19"/>
      <c r="M75" s="19"/>
    </row>
    <row r="76" spans="1:13" s="194" customFormat="1" ht="24" customHeight="1" x14ac:dyDescent="0.75">
      <c r="A76" s="56" t="s">
        <v>70</v>
      </c>
      <c r="B76" s="167"/>
      <c r="C76" s="167"/>
      <c r="D76" s="9"/>
      <c r="E76" s="9"/>
      <c r="F76" s="9"/>
      <c r="G76" s="9"/>
      <c r="H76" s="9"/>
      <c r="I76" s="9"/>
      <c r="J76" s="9"/>
      <c r="L76" s="19"/>
      <c r="M76" s="19"/>
    </row>
    <row r="77" spans="1:13" s="194" customFormat="1" ht="24" customHeight="1" x14ac:dyDescent="0.75">
      <c r="A77" s="56" t="s">
        <v>41</v>
      </c>
      <c r="B77" s="167"/>
      <c r="C77" s="167"/>
      <c r="D77" s="9"/>
      <c r="E77" s="9"/>
      <c r="F77" s="9"/>
      <c r="G77" s="9"/>
      <c r="H77" s="9"/>
      <c r="I77" s="9"/>
      <c r="J77" s="9"/>
      <c r="L77" s="19"/>
      <c r="M77" s="19"/>
    </row>
    <row r="78" spans="1:13" s="194" customFormat="1" ht="24" customHeight="1" x14ac:dyDescent="0.75">
      <c r="A78" s="56" t="s">
        <v>104</v>
      </c>
      <c r="B78" s="60"/>
      <c r="C78" s="167"/>
      <c r="D78" s="9">
        <v>170800</v>
      </c>
      <c r="E78" s="9"/>
      <c r="F78" s="9">
        <v>170800</v>
      </c>
      <c r="G78" s="9"/>
      <c r="H78" s="9">
        <v>170800</v>
      </c>
      <c r="I78" s="9"/>
      <c r="J78" s="9">
        <v>170800</v>
      </c>
      <c r="L78" s="19"/>
      <c r="M78" s="19"/>
    </row>
    <row r="79" spans="1:13" s="194" customFormat="1" ht="24" customHeight="1" x14ac:dyDescent="0.75">
      <c r="A79" s="56" t="s">
        <v>94</v>
      </c>
      <c r="B79" s="167"/>
      <c r="C79" s="167"/>
      <c r="D79" s="9">
        <v>400000</v>
      </c>
      <c r="E79" s="9"/>
      <c r="F79" s="9">
        <v>400000</v>
      </c>
      <c r="G79" s="9"/>
      <c r="H79" s="9">
        <v>400000</v>
      </c>
      <c r="I79" s="9"/>
      <c r="J79" s="9">
        <v>400000</v>
      </c>
      <c r="L79" s="19"/>
      <c r="M79" s="19"/>
    </row>
    <row r="80" spans="1:13" s="194" customFormat="1" ht="24" customHeight="1" x14ac:dyDescent="0.75">
      <c r="A80" s="56" t="s">
        <v>38</v>
      </c>
      <c r="B80" s="167"/>
      <c r="C80" s="167"/>
      <c r="D80" s="9">
        <v>38510273</v>
      </c>
      <c r="E80" s="9"/>
      <c r="F80" s="9">
        <v>37254526</v>
      </c>
      <c r="G80" s="9"/>
      <c r="H80" s="9">
        <v>38505303</v>
      </c>
      <c r="I80" s="9"/>
      <c r="J80" s="9">
        <v>37250765</v>
      </c>
      <c r="L80" s="19"/>
      <c r="M80" s="19"/>
    </row>
    <row r="81" spans="1:13" s="194" customFormat="1" ht="24" customHeight="1" x14ac:dyDescent="0.75">
      <c r="A81" s="56" t="s">
        <v>82</v>
      </c>
      <c r="B81" s="167"/>
      <c r="C81" s="167"/>
      <c r="D81" s="4"/>
      <c r="E81" s="4"/>
      <c r="F81" s="4"/>
      <c r="G81" s="4"/>
      <c r="H81" s="4"/>
      <c r="I81" s="4"/>
      <c r="J81" s="4"/>
      <c r="L81" s="19"/>
      <c r="M81" s="19"/>
    </row>
    <row r="82" spans="1:13" s="194" customFormat="1" ht="24" customHeight="1" x14ac:dyDescent="0.75">
      <c r="A82" s="56" t="s">
        <v>169</v>
      </c>
      <c r="B82" s="167"/>
      <c r="C82" s="167"/>
      <c r="L82" s="19"/>
      <c r="M82" s="19"/>
    </row>
    <row r="83" spans="1:13" s="194" customFormat="1" ht="24" customHeight="1" x14ac:dyDescent="0.75">
      <c r="A83" s="181" t="s">
        <v>170</v>
      </c>
      <c r="B83" s="60"/>
      <c r="C83" s="167"/>
      <c r="D83" s="50">
        <v>1766767</v>
      </c>
      <c r="E83" s="4"/>
      <c r="F83" s="9">
        <v>1470994</v>
      </c>
      <c r="G83" s="9"/>
      <c r="H83" s="9">
        <f>1797520-30753</f>
        <v>1766767</v>
      </c>
      <c r="I83" s="9"/>
      <c r="J83" s="9">
        <v>1470994</v>
      </c>
      <c r="L83" s="19"/>
      <c r="M83" s="19"/>
    </row>
    <row r="84" spans="1:13" s="194" customFormat="1" ht="24" customHeight="1" x14ac:dyDescent="0.75">
      <c r="A84" s="181" t="s">
        <v>129</v>
      </c>
      <c r="B84" s="60"/>
      <c r="C84" s="167"/>
      <c r="D84" s="4"/>
      <c r="E84" s="4"/>
      <c r="F84" s="4"/>
      <c r="G84" s="9"/>
      <c r="H84" s="9"/>
      <c r="I84" s="9"/>
      <c r="J84" s="9"/>
      <c r="L84" s="19"/>
      <c r="M84" s="19"/>
    </row>
    <row r="85" spans="1:13" s="194" customFormat="1" ht="24" customHeight="1" x14ac:dyDescent="0.75">
      <c r="A85" s="181" t="s">
        <v>130</v>
      </c>
      <c r="B85" s="60"/>
      <c r="C85" s="167"/>
      <c r="D85" s="4"/>
      <c r="E85" s="4"/>
      <c r="F85" s="4"/>
      <c r="G85" s="9"/>
      <c r="H85" s="9"/>
      <c r="I85" s="9"/>
      <c r="J85" s="9"/>
      <c r="L85" s="19"/>
      <c r="M85" s="19"/>
    </row>
    <row r="86" spans="1:13" s="194" customFormat="1" ht="24" customHeight="1" x14ac:dyDescent="0.75">
      <c r="A86" s="181" t="s">
        <v>93</v>
      </c>
      <c r="B86" s="60"/>
      <c r="C86" s="167"/>
      <c r="D86" s="4">
        <v>156240</v>
      </c>
      <c r="E86" s="4"/>
      <c r="F86" s="4">
        <v>70112</v>
      </c>
      <c r="G86" s="9"/>
      <c r="H86" s="9">
        <v>156240</v>
      </c>
      <c r="I86" s="9"/>
      <c r="J86" s="9">
        <v>70112</v>
      </c>
      <c r="L86" s="19"/>
      <c r="M86" s="19"/>
    </row>
    <row r="87" spans="1:13" s="194" customFormat="1" ht="24" customHeight="1" x14ac:dyDescent="0.75">
      <c r="A87" s="296" t="s">
        <v>97</v>
      </c>
      <c r="B87" s="296"/>
      <c r="C87" s="167"/>
      <c r="D87" s="10">
        <f>SUM(D71:D86)</f>
        <v>46072639</v>
      </c>
      <c r="E87" s="4"/>
      <c r="F87" s="10">
        <v>44434991</v>
      </c>
      <c r="G87" s="4"/>
      <c r="H87" s="10">
        <f>SUM(H71:H86)</f>
        <v>46067669</v>
      </c>
      <c r="I87" s="4"/>
      <c r="J87" s="10">
        <v>44431230</v>
      </c>
      <c r="L87" s="19"/>
      <c r="M87" s="19"/>
    </row>
    <row r="88" spans="1:13" s="194" customFormat="1" ht="24" customHeight="1" x14ac:dyDescent="0.75">
      <c r="A88" s="296" t="s">
        <v>50</v>
      </c>
      <c r="B88" s="296"/>
      <c r="C88" s="167"/>
      <c r="D88" s="4">
        <v>301</v>
      </c>
      <c r="E88" s="4"/>
      <c r="F88" s="4">
        <v>290</v>
      </c>
      <c r="G88" s="4"/>
      <c r="H88" s="16">
        <v>0</v>
      </c>
      <c r="I88" s="4"/>
      <c r="J88" s="16">
        <v>0</v>
      </c>
      <c r="L88" s="19"/>
      <c r="M88" s="19"/>
    </row>
    <row r="89" spans="1:13" s="194" customFormat="1" ht="24" customHeight="1" x14ac:dyDescent="0.75">
      <c r="A89" s="160" t="s">
        <v>160</v>
      </c>
      <c r="B89" s="60"/>
      <c r="C89" s="60"/>
      <c r="D89" s="7">
        <f>D87+D88</f>
        <v>46072940</v>
      </c>
      <c r="E89" s="6"/>
      <c r="F89" s="7">
        <v>44435281</v>
      </c>
      <c r="G89" s="4"/>
      <c r="H89" s="7">
        <f>H87+H88</f>
        <v>46067669</v>
      </c>
      <c r="I89" s="6"/>
      <c r="J89" s="7">
        <v>44431230</v>
      </c>
      <c r="L89" s="19"/>
      <c r="M89" s="19"/>
    </row>
    <row r="90" spans="1:13" s="194" customFormat="1" ht="24" customHeight="1" thickBot="1" x14ac:dyDescent="0.8">
      <c r="A90" s="160" t="s">
        <v>208</v>
      </c>
      <c r="B90" s="60"/>
      <c r="C90" s="60"/>
      <c r="D90" s="11">
        <f>D89+D65</f>
        <v>312125118</v>
      </c>
      <c r="E90" s="6"/>
      <c r="F90" s="11">
        <v>325930849</v>
      </c>
      <c r="G90" s="4"/>
      <c r="H90" s="11">
        <f>H89+H65</f>
        <v>312110497</v>
      </c>
      <c r="I90" s="6"/>
      <c r="J90" s="11">
        <v>325917036</v>
      </c>
      <c r="L90" s="19"/>
      <c r="M90" s="19"/>
    </row>
    <row r="91" spans="1:13" ht="11.4" customHeight="1" thickTop="1" x14ac:dyDescent="0.75">
      <c r="F91" s="85"/>
    </row>
    <row r="92" spans="1:13" ht="10.25" customHeight="1" x14ac:dyDescent="0.75">
      <c r="A92" s="65"/>
      <c r="B92" s="65"/>
      <c r="C92" s="65"/>
      <c r="D92" s="65"/>
      <c r="E92" s="65"/>
      <c r="F92" s="65"/>
    </row>
    <row r="93" spans="1:13" ht="10.25" customHeight="1" x14ac:dyDescent="0.75">
      <c r="A93" s="65"/>
      <c r="B93" s="65"/>
      <c r="C93" s="65"/>
      <c r="D93" s="65"/>
      <c r="E93" s="65"/>
      <c r="F93" s="65"/>
    </row>
    <row r="94" spans="1:13" ht="18.649999999999999" customHeight="1" x14ac:dyDescent="0.75">
      <c r="A94" s="298" t="s">
        <v>134</v>
      </c>
      <c r="B94" s="298"/>
      <c r="C94" s="298"/>
      <c r="D94" s="298"/>
      <c r="E94" s="298"/>
      <c r="F94" s="298"/>
    </row>
  </sheetData>
  <mergeCells count="19">
    <mergeCell ref="A1:J1"/>
    <mergeCell ref="A2:J2"/>
    <mergeCell ref="A3:J3"/>
    <mergeCell ref="A47:J47"/>
    <mergeCell ref="A48:J48"/>
    <mergeCell ref="D4:F4"/>
    <mergeCell ref="H4:J4"/>
    <mergeCell ref="A46:B46"/>
    <mergeCell ref="C46:D46"/>
    <mergeCell ref="A87:B87"/>
    <mergeCell ref="D52:F52"/>
    <mergeCell ref="H52:J52"/>
    <mergeCell ref="A94:F94"/>
    <mergeCell ref="H6:J6"/>
    <mergeCell ref="D6:F6"/>
    <mergeCell ref="H50:J50"/>
    <mergeCell ref="A88:B88"/>
    <mergeCell ref="A49:J49"/>
    <mergeCell ref="D50:F50"/>
  </mergeCells>
  <pageMargins left="0.98425196850393704" right="0.39370078740157499" top="0.78740157480314998" bottom="0.511811023622047" header="0.31496062992126" footer="0.31496062992126"/>
  <pageSetup paperSize="9" scale="70" orientation="portrait" r:id="rId1"/>
  <headerFooter scaleWithDoc="0"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96"/>
  <sheetViews>
    <sheetView tabSelected="1" view="pageBreakPreview" zoomScale="70" zoomScaleNormal="100" zoomScaleSheetLayoutView="70" workbookViewId="0">
      <selection sqref="A1:I1"/>
    </sheetView>
  </sheetViews>
  <sheetFormatPr defaultColWidth="9.09765625" defaultRowHeight="23.25" customHeight="1" x14ac:dyDescent="0.75"/>
  <cols>
    <col min="1" max="1" width="72.5" style="193" customWidth="1"/>
    <col min="2" max="2" width="9" style="60" customWidth="1"/>
    <col min="3" max="3" width="13.09765625" style="59" customWidth="1"/>
    <col min="4" max="4" width="1" style="59" customWidth="1"/>
    <col min="5" max="5" width="13.09765625" style="59" customWidth="1"/>
    <col min="6" max="6" width="1" style="60" customWidth="1"/>
    <col min="7" max="7" width="13.09765625" style="59" customWidth="1"/>
    <col min="8" max="8" width="1" style="59" customWidth="1"/>
    <col min="9" max="9" width="13.09765625" style="59" customWidth="1"/>
    <col min="10" max="10" width="9.09765625" style="65"/>
    <col min="11" max="11" width="18.59765625" style="38" customWidth="1"/>
    <col min="12" max="12" width="16.3984375" style="19" customWidth="1"/>
    <col min="13" max="13" width="17.59765625" style="19" customWidth="1"/>
    <col min="14" max="14" width="15.59765625" style="19" customWidth="1"/>
    <col min="15" max="15" width="18" style="19" customWidth="1"/>
    <col min="16" max="16" width="13.59765625" style="19" bestFit="1" customWidth="1"/>
    <col min="17" max="17" width="9.09765625" style="19"/>
    <col min="18" max="19" width="9.09765625" style="65"/>
    <col min="20" max="20" width="13.59765625" style="19" bestFit="1" customWidth="1"/>
    <col min="21" max="16384" width="9.09765625" style="65"/>
  </cols>
  <sheetData>
    <row r="1" spans="1:20" s="156" customFormat="1" ht="26.9" customHeight="1" x14ac:dyDescent="0.75">
      <c r="A1" s="300" t="s">
        <v>95</v>
      </c>
      <c r="B1" s="300"/>
      <c r="C1" s="300"/>
      <c r="D1" s="300"/>
      <c r="E1" s="300"/>
      <c r="F1" s="300"/>
      <c r="G1" s="300"/>
      <c r="H1" s="300"/>
      <c r="I1" s="300"/>
      <c r="K1" s="34"/>
      <c r="L1" s="30"/>
      <c r="M1" s="30"/>
      <c r="N1" s="30"/>
      <c r="O1" s="30"/>
      <c r="P1" s="30"/>
      <c r="Q1" s="30"/>
      <c r="T1" s="30"/>
    </row>
    <row r="2" spans="1:20" s="157" customFormat="1" ht="26.9" customHeight="1" x14ac:dyDescent="0.75">
      <c r="A2" s="305" t="s">
        <v>100</v>
      </c>
      <c r="B2" s="305"/>
      <c r="C2" s="305"/>
      <c r="D2" s="305"/>
      <c r="E2" s="305"/>
      <c r="F2" s="305"/>
      <c r="G2" s="305"/>
      <c r="H2" s="305"/>
      <c r="I2" s="305"/>
      <c r="K2" s="35"/>
      <c r="L2" s="31"/>
      <c r="M2" s="31"/>
      <c r="N2" s="31"/>
      <c r="O2" s="31"/>
      <c r="P2" s="31"/>
      <c r="Q2" s="31"/>
      <c r="T2" s="31"/>
    </row>
    <row r="3" spans="1:20" s="157" customFormat="1" ht="26.9" customHeight="1" x14ac:dyDescent="0.75">
      <c r="A3" s="300" t="s">
        <v>181</v>
      </c>
      <c r="B3" s="300"/>
      <c r="C3" s="300"/>
      <c r="D3" s="300"/>
      <c r="E3" s="300"/>
      <c r="F3" s="300"/>
      <c r="G3" s="300"/>
      <c r="H3" s="300"/>
      <c r="I3" s="300"/>
      <c r="K3" s="36"/>
      <c r="L3" s="32"/>
      <c r="M3" s="31"/>
      <c r="N3" s="31"/>
      <c r="O3" s="31"/>
      <c r="P3" s="31"/>
      <c r="Q3" s="31"/>
      <c r="T3" s="31"/>
    </row>
    <row r="4" spans="1:20" s="157" customFormat="1" ht="26.9" customHeight="1" x14ac:dyDescent="0.75">
      <c r="A4" s="300" t="s">
        <v>145</v>
      </c>
      <c r="B4" s="300"/>
      <c r="C4" s="300"/>
      <c r="D4" s="300"/>
      <c r="E4" s="300"/>
      <c r="F4" s="300"/>
      <c r="G4" s="300"/>
      <c r="H4" s="300"/>
      <c r="I4" s="300"/>
      <c r="K4" s="35"/>
      <c r="L4" s="31"/>
      <c r="M4" s="31"/>
      <c r="N4" s="31"/>
      <c r="O4" s="31"/>
      <c r="P4" s="31"/>
      <c r="Q4" s="31"/>
      <c r="T4" s="31"/>
    </row>
    <row r="5" spans="1:20" s="64" customFormat="1" ht="23.25" customHeight="1" x14ac:dyDescent="0.75">
      <c r="A5" s="202"/>
      <c r="B5" s="202"/>
      <c r="C5" s="303"/>
      <c r="D5" s="303"/>
      <c r="E5" s="303"/>
      <c r="F5" s="202"/>
      <c r="G5" s="299" t="s">
        <v>86</v>
      </c>
      <c r="H5" s="299"/>
      <c r="I5" s="299"/>
      <c r="K5" s="37"/>
      <c r="L5" s="33"/>
      <c r="M5" s="33"/>
      <c r="N5" s="33"/>
      <c r="O5" s="33"/>
      <c r="P5" s="33"/>
      <c r="Q5" s="33"/>
      <c r="T5" s="33"/>
    </row>
    <row r="6" spans="1:20" s="64" customFormat="1" ht="5.25" customHeight="1" x14ac:dyDescent="0.75">
      <c r="A6" s="158"/>
      <c r="B6" s="158"/>
      <c r="C6" s="159"/>
      <c r="D6" s="159"/>
      <c r="E6" s="159"/>
      <c r="F6" s="158"/>
      <c r="G6" s="159"/>
      <c r="H6" s="159"/>
      <c r="I6" s="159"/>
      <c r="K6" s="37"/>
      <c r="L6" s="33"/>
      <c r="M6" s="33"/>
      <c r="N6" s="33"/>
      <c r="O6" s="33"/>
      <c r="P6" s="33"/>
      <c r="Q6" s="33"/>
      <c r="T6" s="33"/>
    </row>
    <row r="7" spans="1:20" s="64" customFormat="1" ht="18.75" customHeight="1" x14ac:dyDescent="0.75">
      <c r="A7" s="202"/>
      <c r="C7" s="304" t="s">
        <v>47</v>
      </c>
      <c r="D7" s="304"/>
      <c r="E7" s="304"/>
      <c r="F7" s="202"/>
      <c r="G7" s="304" t="s">
        <v>48</v>
      </c>
      <c r="H7" s="304"/>
      <c r="I7" s="304"/>
      <c r="K7" s="37"/>
      <c r="L7" s="33"/>
      <c r="M7" s="33"/>
      <c r="N7" s="33"/>
      <c r="O7" s="33"/>
      <c r="P7" s="33"/>
      <c r="Q7" s="33"/>
      <c r="T7" s="33"/>
    </row>
    <row r="8" spans="1:20" s="64" customFormat="1" ht="20.25" customHeight="1" x14ac:dyDescent="0.75">
      <c r="A8" s="202"/>
      <c r="B8" s="202" t="s">
        <v>34</v>
      </c>
      <c r="C8" s="67">
        <v>2567</v>
      </c>
      <c r="D8" s="68"/>
      <c r="E8" s="67">
        <v>2566</v>
      </c>
      <c r="F8" s="69"/>
      <c r="G8" s="67">
        <v>2567</v>
      </c>
      <c r="H8" s="68"/>
      <c r="I8" s="67">
        <v>2566</v>
      </c>
      <c r="K8" s="37"/>
      <c r="L8" s="33"/>
      <c r="M8" s="33"/>
      <c r="N8" s="33"/>
      <c r="O8" s="33"/>
      <c r="P8" s="33"/>
      <c r="Q8" s="33"/>
      <c r="T8" s="33"/>
    </row>
    <row r="9" spans="1:20" ht="23.15" customHeight="1" x14ac:dyDescent="0.75">
      <c r="A9" s="160" t="s">
        <v>3</v>
      </c>
      <c r="F9" s="74"/>
    </row>
    <row r="10" spans="1:20" ht="23.15" customHeight="1" x14ac:dyDescent="0.75">
      <c r="A10" s="56" t="s">
        <v>29</v>
      </c>
      <c r="B10" s="60" t="s">
        <v>75</v>
      </c>
      <c r="C10" s="57">
        <v>8558854</v>
      </c>
      <c r="E10" s="57">
        <v>8796138</v>
      </c>
      <c r="F10" s="74"/>
      <c r="G10" s="57">
        <v>8559042</v>
      </c>
      <c r="I10" s="57">
        <v>8796318</v>
      </c>
    </row>
    <row r="11" spans="1:20" ht="23.15" customHeight="1" x14ac:dyDescent="0.75">
      <c r="A11" s="56" t="s">
        <v>106</v>
      </c>
      <c r="B11" s="60" t="s">
        <v>75</v>
      </c>
      <c r="C11" s="57">
        <v>-272715</v>
      </c>
      <c r="E11" s="57">
        <v>-349956</v>
      </c>
      <c r="F11" s="74"/>
      <c r="G11" s="57">
        <v>-272715</v>
      </c>
      <c r="H11" s="280"/>
      <c r="I11" s="57">
        <v>-349956</v>
      </c>
    </row>
    <row r="12" spans="1:20" ht="23.15" customHeight="1" x14ac:dyDescent="0.75">
      <c r="A12" s="56" t="s">
        <v>4</v>
      </c>
      <c r="C12" s="161">
        <f t="shared" ref="C12" si="0">SUM(C10:C11)</f>
        <v>8286139</v>
      </c>
      <c r="E12" s="161">
        <v>8446182</v>
      </c>
      <c r="F12" s="74"/>
      <c r="G12" s="161">
        <f t="shared" ref="G12:H12" si="1">SUM(G10:G11)</f>
        <v>8286327</v>
      </c>
      <c r="H12" s="280">
        <f t="shared" si="1"/>
        <v>0</v>
      </c>
      <c r="I12" s="161">
        <f>SUM(I10:I11)</f>
        <v>8446362</v>
      </c>
    </row>
    <row r="13" spans="1:20" ht="23.15" customHeight="1" x14ac:dyDescent="0.75">
      <c r="A13" s="56" t="s">
        <v>209</v>
      </c>
      <c r="B13" s="60" t="s">
        <v>75</v>
      </c>
      <c r="C13" s="59">
        <v>-402633</v>
      </c>
      <c r="E13" s="59">
        <v>-403262</v>
      </c>
      <c r="F13" s="74"/>
      <c r="G13" s="59">
        <v>-402633</v>
      </c>
      <c r="I13" s="59">
        <v>-403262</v>
      </c>
    </row>
    <row r="14" spans="1:20" ht="23.15" customHeight="1" x14ac:dyDescent="0.75">
      <c r="A14" s="56" t="s">
        <v>78</v>
      </c>
      <c r="C14" s="161">
        <f>SUM(C12:C13)</f>
        <v>7883506</v>
      </c>
      <c r="E14" s="161">
        <v>8042920</v>
      </c>
      <c r="F14" s="74"/>
      <c r="G14" s="161">
        <f>SUM(G12:G13)</f>
        <v>7883694</v>
      </c>
      <c r="I14" s="161">
        <f>SUM(I12:I13)</f>
        <v>8043100</v>
      </c>
    </row>
    <row r="15" spans="1:20" ht="23.15" customHeight="1" x14ac:dyDescent="0.75">
      <c r="A15" s="56" t="s">
        <v>14</v>
      </c>
      <c r="B15" s="60" t="s">
        <v>75</v>
      </c>
      <c r="C15" s="1">
        <v>86020</v>
      </c>
      <c r="E15" s="1">
        <v>138271</v>
      </c>
      <c r="F15" s="162"/>
      <c r="G15" s="1">
        <v>86020</v>
      </c>
      <c r="I15" s="1">
        <v>138271</v>
      </c>
    </row>
    <row r="16" spans="1:20" ht="23.15" customHeight="1" x14ac:dyDescent="0.75">
      <c r="A16" s="56" t="s">
        <v>42</v>
      </c>
      <c r="C16" s="1">
        <v>2791661</v>
      </c>
      <c r="E16" s="1">
        <v>2934100</v>
      </c>
      <c r="F16" s="162"/>
      <c r="G16" s="44">
        <v>2791661</v>
      </c>
      <c r="I16" s="1">
        <f>2934099+1</f>
        <v>2934100</v>
      </c>
      <c r="K16" s="39"/>
    </row>
    <row r="17" spans="1:11" ht="23.15" customHeight="1" x14ac:dyDescent="0.75">
      <c r="A17" s="56" t="s">
        <v>180</v>
      </c>
      <c r="B17" s="60" t="s">
        <v>149</v>
      </c>
      <c r="C17" s="1">
        <v>-14587</v>
      </c>
      <c r="E17" s="1">
        <v>27053</v>
      </c>
      <c r="F17" s="162"/>
      <c r="G17" s="44">
        <v>-14587</v>
      </c>
      <c r="I17" s="1">
        <v>27053</v>
      </c>
    </row>
    <row r="18" spans="1:11" ht="23.15" customHeight="1" x14ac:dyDescent="0.75">
      <c r="A18" s="56" t="s">
        <v>176</v>
      </c>
      <c r="B18" s="60" t="s">
        <v>150</v>
      </c>
      <c r="C18" s="1">
        <v>118842</v>
      </c>
      <c r="D18" s="74"/>
      <c r="E18" s="1">
        <v>-61019</v>
      </c>
      <c r="F18" s="162"/>
      <c r="G18" s="44">
        <f>56056+62786</f>
        <v>118842</v>
      </c>
      <c r="H18" s="74"/>
      <c r="I18" s="1">
        <v>-61019</v>
      </c>
    </row>
    <row r="19" spans="1:11" ht="23.15" customHeight="1" x14ac:dyDescent="0.75">
      <c r="A19" s="56" t="s">
        <v>5</v>
      </c>
      <c r="C19" s="27">
        <v>25881</v>
      </c>
      <c r="D19" s="74"/>
      <c r="E19" s="27">
        <v>26498</v>
      </c>
      <c r="F19" s="162"/>
      <c r="G19" s="44">
        <v>21039</v>
      </c>
      <c r="H19" s="74"/>
      <c r="I19" s="1">
        <v>21737</v>
      </c>
    </row>
    <row r="20" spans="1:11" ht="21.65" customHeight="1" x14ac:dyDescent="0.75">
      <c r="A20" s="160" t="s">
        <v>6</v>
      </c>
      <c r="C20" s="163">
        <f>SUM(C14:C19)</f>
        <v>10891323</v>
      </c>
      <c r="D20" s="74"/>
      <c r="E20" s="163">
        <v>11107823</v>
      </c>
      <c r="F20" s="162"/>
      <c r="G20" s="163">
        <f>SUM(G14:G19)</f>
        <v>10886669</v>
      </c>
      <c r="H20" s="74"/>
      <c r="I20" s="163">
        <f>SUM(I14:I19)</f>
        <v>11103242</v>
      </c>
      <c r="K20" s="39"/>
    </row>
    <row r="21" spans="1:11" ht="23.15" customHeight="1" x14ac:dyDescent="0.75">
      <c r="A21" s="160" t="s">
        <v>43</v>
      </c>
      <c r="C21" s="164"/>
      <c r="D21" s="164"/>
      <c r="E21" s="164"/>
      <c r="F21" s="162"/>
      <c r="G21" s="195"/>
      <c r="H21" s="164"/>
      <c r="I21" s="164"/>
    </row>
    <row r="22" spans="1:11" ht="23.15" customHeight="1" x14ac:dyDescent="0.75">
      <c r="A22" s="295" t="s">
        <v>214</v>
      </c>
      <c r="B22" s="60" t="s">
        <v>75</v>
      </c>
      <c r="C22" s="1">
        <v>-16209628</v>
      </c>
      <c r="D22" s="164"/>
      <c r="E22" s="1">
        <v>-6109970</v>
      </c>
      <c r="F22" s="162"/>
      <c r="G22" s="44">
        <v>-16209628</v>
      </c>
      <c r="H22" s="164"/>
      <c r="I22" s="1">
        <v>-6109970</v>
      </c>
    </row>
    <row r="23" spans="1:11" ht="23.15" customHeight="1" x14ac:dyDescent="0.75">
      <c r="A23" s="56" t="s">
        <v>79</v>
      </c>
      <c r="B23" s="60" t="s">
        <v>75</v>
      </c>
      <c r="C23" s="1">
        <v>24449499</v>
      </c>
      <c r="D23" s="164"/>
      <c r="E23" s="1">
        <v>15208245</v>
      </c>
      <c r="F23" s="162"/>
      <c r="G23" s="44">
        <f>23613580+835919</f>
        <v>24449499</v>
      </c>
      <c r="H23" s="164"/>
      <c r="I23" s="1">
        <v>15208245</v>
      </c>
    </row>
    <row r="24" spans="1:11" ht="23.15" customHeight="1" x14ac:dyDescent="0.75">
      <c r="A24" s="56" t="s">
        <v>109</v>
      </c>
      <c r="B24" s="65"/>
      <c r="F24" s="59"/>
      <c r="G24" s="196"/>
    </row>
    <row r="25" spans="1:11" ht="23.15" customHeight="1" x14ac:dyDescent="0.75">
      <c r="A25" s="56" t="s">
        <v>102</v>
      </c>
      <c r="B25" s="60" t="s">
        <v>75</v>
      </c>
      <c r="C25" s="1">
        <v>-133963</v>
      </c>
      <c r="D25" s="164"/>
      <c r="E25" s="1">
        <v>-141479</v>
      </c>
      <c r="F25" s="59"/>
      <c r="G25" s="196">
        <v>-133963</v>
      </c>
      <c r="I25" s="59">
        <v>-141479</v>
      </c>
      <c r="K25" s="39"/>
    </row>
    <row r="26" spans="1:11" ht="23.15" customHeight="1" x14ac:dyDescent="0.75">
      <c r="A26" s="56" t="s">
        <v>10</v>
      </c>
      <c r="B26" s="60" t="s">
        <v>75</v>
      </c>
      <c r="C26" s="1">
        <v>680593</v>
      </c>
      <c r="D26" s="164"/>
      <c r="E26" s="1">
        <v>642495</v>
      </c>
      <c r="F26" s="162"/>
      <c r="G26" s="44">
        <v>678062</v>
      </c>
      <c r="H26" s="164"/>
      <c r="I26" s="1">
        <v>639939</v>
      </c>
      <c r="K26" s="39"/>
    </row>
    <row r="27" spans="1:11" ht="23.15" customHeight="1" x14ac:dyDescent="0.75">
      <c r="A27" s="56" t="s">
        <v>11</v>
      </c>
      <c r="B27" s="60" t="s">
        <v>75</v>
      </c>
      <c r="C27" s="1">
        <v>195162</v>
      </c>
      <c r="E27" s="1">
        <v>205983</v>
      </c>
      <c r="F27" s="162"/>
      <c r="G27" s="44">
        <v>195162</v>
      </c>
      <c r="I27" s="1">
        <v>205983</v>
      </c>
      <c r="K27" s="39"/>
    </row>
    <row r="28" spans="1:11" ht="23.15" customHeight="1" x14ac:dyDescent="0.75">
      <c r="A28" s="56" t="s">
        <v>7</v>
      </c>
      <c r="B28" s="60" t="s">
        <v>213</v>
      </c>
      <c r="C28" s="1">
        <v>407220</v>
      </c>
      <c r="E28" s="1">
        <v>394171</v>
      </c>
      <c r="F28" s="162"/>
      <c r="G28" s="44">
        <v>406317</v>
      </c>
      <c r="I28" s="1">
        <v>392478</v>
      </c>
      <c r="K28" s="165"/>
    </row>
    <row r="29" spans="1:11" ht="23.15" customHeight="1" x14ac:dyDescent="0.75">
      <c r="A29" s="56" t="s">
        <v>212</v>
      </c>
      <c r="B29" s="60" t="s">
        <v>107</v>
      </c>
      <c r="C29" s="27">
        <v>-4722</v>
      </c>
      <c r="E29" s="27">
        <v>2202</v>
      </c>
      <c r="F29" s="162"/>
      <c r="G29" s="44">
        <v>-4722</v>
      </c>
      <c r="I29" s="1">
        <v>2202</v>
      </c>
    </row>
    <row r="30" spans="1:11" ht="23.15" customHeight="1" x14ac:dyDescent="0.75">
      <c r="A30" s="160" t="s">
        <v>25</v>
      </c>
      <c r="C30" s="163">
        <f>SUM(C22:C29)</f>
        <v>9384161</v>
      </c>
      <c r="E30" s="163">
        <v>10201647</v>
      </c>
      <c r="F30" s="162"/>
      <c r="G30" s="163">
        <f>SUM(G22:G29)</f>
        <v>9380727</v>
      </c>
      <c r="I30" s="163">
        <f>SUM(I22:I29)</f>
        <v>10197398</v>
      </c>
      <c r="K30" s="39"/>
    </row>
    <row r="31" spans="1:11" ht="23.15" customHeight="1" x14ac:dyDescent="0.75">
      <c r="A31" s="160" t="s">
        <v>81</v>
      </c>
      <c r="C31" s="161">
        <f>C20-C30</f>
        <v>1507162</v>
      </c>
      <c r="E31" s="161">
        <v>906176</v>
      </c>
      <c r="F31" s="59"/>
      <c r="G31" s="161">
        <f>G20-G30</f>
        <v>1505942</v>
      </c>
      <c r="I31" s="161">
        <f>I20-I30</f>
        <v>905844</v>
      </c>
    </row>
    <row r="32" spans="1:11" ht="23.15" customHeight="1" x14ac:dyDescent="0.75">
      <c r="A32" s="56" t="s">
        <v>33</v>
      </c>
      <c r="B32" s="60" t="s">
        <v>65</v>
      </c>
      <c r="C32" s="1">
        <v>-265898</v>
      </c>
      <c r="D32" s="164"/>
      <c r="E32" s="1">
        <v>-150034</v>
      </c>
      <c r="F32" s="162"/>
      <c r="G32" s="1">
        <v>-265898</v>
      </c>
      <c r="H32" s="164"/>
      <c r="I32" s="1">
        <v>-149877</v>
      </c>
    </row>
    <row r="33" spans="1:20" ht="23.15" customHeight="1" thickBot="1" x14ac:dyDescent="0.8">
      <c r="A33" s="64" t="s">
        <v>154</v>
      </c>
      <c r="B33" s="167"/>
      <c r="C33" s="82">
        <f>SUM(C31:C32)</f>
        <v>1241264</v>
      </c>
      <c r="D33" s="168"/>
      <c r="E33" s="82">
        <v>756142</v>
      </c>
      <c r="F33" s="169"/>
      <c r="G33" s="82">
        <f>SUM(G31:G32)</f>
        <v>1240044</v>
      </c>
      <c r="H33" s="168"/>
      <c r="I33" s="82">
        <f>SUM(I31:I32)</f>
        <v>755967</v>
      </c>
      <c r="K33" s="40"/>
    </row>
    <row r="34" spans="1:20" ht="23.5" thickTop="1" x14ac:dyDescent="0.75">
      <c r="A34" s="64"/>
      <c r="B34" s="167"/>
      <c r="D34" s="168"/>
      <c r="F34" s="169"/>
      <c r="H34" s="168"/>
      <c r="K34" s="40"/>
    </row>
    <row r="35" spans="1:20" ht="23.15" customHeight="1" x14ac:dyDescent="0.75">
      <c r="A35" s="64" t="s">
        <v>151</v>
      </c>
      <c r="B35" s="167"/>
      <c r="D35" s="168"/>
      <c r="F35" s="169"/>
      <c r="H35" s="168"/>
    </row>
    <row r="36" spans="1:20" ht="23.15" customHeight="1" thickBot="1" x14ac:dyDescent="0.8">
      <c r="A36" s="65" t="s">
        <v>98</v>
      </c>
      <c r="B36" s="167"/>
      <c r="C36" s="59">
        <f>C33-C37</f>
        <v>1241253</v>
      </c>
      <c r="D36" s="168"/>
      <c r="E36" s="59">
        <v>756140</v>
      </c>
      <c r="F36" s="169"/>
      <c r="G36" s="170">
        <f>G33</f>
        <v>1240044</v>
      </c>
      <c r="H36" s="168"/>
      <c r="I36" s="170">
        <f>I33</f>
        <v>755967</v>
      </c>
      <c r="K36" s="40"/>
      <c r="N36" s="197"/>
      <c r="O36" s="198"/>
      <c r="P36" s="197"/>
      <c r="Q36" s="198"/>
    </row>
    <row r="37" spans="1:20" ht="23.15" customHeight="1" thickTop="1" x14ac:dyDescent="0.75">
      <c r="A37" s="65" t="s">
        <v>51</v>
      </c>
      <c r="B37" s="167"/>
      <c r="C37" s="81">
        <v>11</v>
      </c>
      <c r="D37" s="65"/>
      <c r="E37" s="81">
        <v>2</v>
      </c>
      <c r="F37" s="169"/>
      <c r="H37" s="168"/>
      <c r="I37" s="168"/>
      <c r="K37" s="40"/>
    </row>
    <row r="38" spans="1:20" ht="23.15" customHeight="1" thickBot="1" x14ac:dyDescent="0.8">
      <c r="A38" s="64"/>
      <c r="B38" s="167"/>
      <c r="C38" s="171">
        <f>C36+C37</f>
        <v>1241264</v>
      </c>
      <c r="D38" s="164"/>
      <c r="E38" s="171">
        <v>756142</v>
      </c>
      <c r="F38" s="162"/>
      <c r="G38" s="74"/>
      <c r="H38" s="164"/>
      <c r="I38" s="164"/>
    </row>
    <row r="39" spans="1:20" ht="23.15" customHeight="1" thickTop="1" x14ac:dyDescent="0.75">
      <c r="A39" s="64"/>
      <c r="B39" s="167"/>
      <c r="C39" s="28"/>
      <c r="D39" s="164"/>
      <c r="E39" s="57"/>
      <c r="F39" s="162"/>
      <c r="G39" s="74"/>
      <c r="H39" s="164"/>
      <c r="I39" s="164"/>
    </row>
    <row r="40" spans="1:20" ht="26.15" customHeight="1" x14ac:dyDescent="0.75">
      <c r="A40" s="64"/>
      <c r="B40" s="167"/>
      <c r="C40" s="57"/>
      <c r="D40" s="164"/>
      <c r="E40" s="57"/>
      <c r="F40" s="162"/>
      <c r="G40" s="74"/>
      <c r="H40" s="164"/>
      <c r="I40" s="164"/>
    </row>
    <row r="41" spans="1:20" ht="26.15" customHeight="1" x14ac:dyDescent="0.75">
      <c r="A41" s="64"/>
      <c r="B41" s="167"/>
      <c r="C41" s="57"/>
      <c r="D41" s="164"/>
      <c r="E41" s="57"/>
      <c r="F41" s="162"/>
      <c r="G41" s="74"/>
      <c r="H41" s="164"/>
      <c r="I41" s="164"/>
    </row>
    <row r="42" spans="1:20" ht="26.15" customHeight="1" x14ac:dyDescent="0.75">
      <c r="A42" s="64"/>
      <c r="B42" s="167"/>
      <c r="C42" s="57"/>
      <c r="D42" s="164"/>
      <c r="E42" s="57"/>
      <c r="F42" s="162"/>
      <c r="G42" s="74"/>
      <c r="H42" s="164"/>
      <c r="I42" s="164"/>
    </row>
    <row r="43" spans="1:20" ht="26.15" customHeight="1" x14ac:dyDescent="0.75">
      <c r="A43" s="64"/>
      <c r="B43" s="167"/>
      <c r="C43" s="57"/>
      <c r="D43" s="164"/>
      <c r="E43" s="57"/>
      <c r="F43" s="162"/>
      <c r="G43" s="74"/>
      <c r="H43" s="164"/>
      <c r="I43" s="164"/>
    </row>
    <row r="44" spans="1:20" ht="26.15" customHeight="1" x14ac:dyDescent="0.75">
      <c r="A44" s="64"/>
      <c r="B44" s="167"/>
      <c r="C44" s="57"/>
      <c r="D44" s="164"/>
      <c r="E44" s="57"/>
      <c r="F44" s="162"/>
      <c r="G44" s="74"/>
      <c r="H44" s="164"/>
      <c r="I44" s="164"/>
    </row>
    <row r="45" spans="1:20" ht="20.399999999999999" customHeight="1" x14ac:dyDescent="0.75">
      <c r="A45" s="64"/>
      <c r="B45" s="167"/>
      <c r="C45" s="57"/>
      <c r="D45" s="164"/>
      <c r="E45" s="57"/>
      <c r="F45" s="162"/>
      <c r="G45" s="74"/>
      <c r="H45" s="164"/>
      <c r="I45" s="164"/>
    </row>
    <row r="46" spans="1:20" ht="26.15" customHeight="1" x14ac:dyDescent="0.75">
      <c r="A46" s="64"/>
      <c r="B46" s="167"/>
      <c r="C46" s="57"/>
      <c r="D46" s="164"/>
      <c r="E46" s="57"/>
      <c r="F46" s="162"/>
      <c r="G46" s="74"/>
      <c r="H46" s="164"/>
      <c r="I46" s="164"/>
    </row>
    <row r="47" spans="1:20" ht="26.15" customHeight="1" x14ac:dyDescent="0.75">
      <c r="A47" s="64"/>
      <c r="B47" s="167"/>
      <c r="C47" s="57"/>
      <c r="D47" s="164"/>
      <c r="E47" s="57"/>
      <c r="F47" s="162"/>
      <c r="G47" s="74"/>
      <c r="H47" s="164"/>
      <c r="I47" s="164"/>
    </row>
    <row r="48" spans="1:20" s="156" customFormat="1" ht="26.9" customHeight="1" x14ac:dyDescent="0.75">
      <c r="A48" s="300" t="s">
        <v>95</v>
      </c>
      <c r="B48" s="300"/>
      <c r="C48" s="300"/>
      <c r="D48" s="300"/>
      <c r="E48" s="300"/>
      <c r="F48" s="300"/>
      <c r="G48" s="300"/>
      <c r="H48" s="300"/>
      <c r="I48" s="300"/>
      <c r="K48" s="34"/>
      <c r="L48" s="30"/>
      <c r="M48" s="19"/>
      <c r="N48" s="30"/>
      <c r="O48" s="30"/>
      <c r="P48" s="30"/>
      <c r="Q48" s="30"/>
      <c r="T48" s="30"/>
    </row>
    <row r="49" spans="1:21" s="157" customFormat="1" ht="26.9" customHeight="1" x14ac:dyDescent="0.75">
      <c r="A49" s="305" t="s">
        <v>101</v>
      </c>
      <c r="B49" s="305"/>
      <c r="C49" s="305"/>
      <c r="D49" s="305"/>
      <c r="E49" s="305"/>
      <c r="F49" s="305"/>
      <c r="G49" s="305"/>
      <c r="H49" s="305"/>
      <c r="I49" s="305"/>
      <c r="K49" s="35"/>
      <c r="L49" s="31"/>
      <c r="M49" s="19"/>
      <c r="N49" s="31"/>
      <c r="O49" s="31"/>
      <c r="P49" s="31"/>
      <c r="Q49" s="31"/>
      <c r="T49" s="31"/>
    </row>
    <row r="50" spans="1:21" s="157" customFormat="1" ht="26.9" customHeight="1" x14ac:dyDescent="0.75">
      <c r="A50" s="300" t="s">
        <v>181</v>
      </c>
      <c r="B50" s="300"/>
      <c r="C50" s="300"/>
      <c r="D50" s="300"/>
      <c r="E50" s="300"/>
      <c r="F50" s="300"/>
      <c r="G50" s="300"/>
      <c r="H50" s="300"/>
      <c r="I50" s="300"/>
      <c r="K50" s="35"/>
      <c r="L50" s="31"/>
      <c r="M50" s="19"/>
      <c r="N50" s="31"/>
      <c r="O50" s="31"/>
      <c r="P50" s="31"/>
      <c r="Q50" s="31"/>
      <c r="T50" s="31"/>
    </row>
    <row r="51" spans="1:21" s="157" customFormat="1" ht="26.9" customHeight="1" x14ac:dyDescent="0.75">
      <c r="A51" s="300" t="s">
        <v>145</v>
      </c>
      <c r="B51" s="300"/>
      <c r="C51" s="300"/>
      <c r="D51" s="300"/>
      <c r="E51" s="300"/>
      <c r="F51" s="300"/>
      <c r="G51" s="300"/>
      <c r="H51" s="300"/>
      <c r="I51" s="300"/>
      <c r="K51" s="35"/>
      <c r="L51" s="31"/>
      <c r="M51" s="19"/>
      <c r="N51" s="31"/>
      <c r="O51" s="31"/>
      <c r="P51" s="31"/>
      <c r="Q51" s="31"/>
      <c r="T51" s="31"/>
    </row>
    <row r="52" spans="1:21" ht="23.25" customHeight="1" x14ac:dyDescent="0.75">
      <c r="A52" s="202"/>
      <c r="B52" s="202"/>
      <c r="C52" s="303"/>
      <c r="D52" s="303"/>
      <c r="E52" s="303"/>
      <c r="F52" s="202"/>
      <c r="G52" s="299" t="s">
        <v>86</v>
      </c>
      <c r="H52" s="299"/>
      <c r="I52" s="299"/>
    </row>
    <row r="53" spans="1:21" ht="6" customHeight="1" x14ac:dyDescent="0.75">
      <c r="A53" s="158"/>
      <c r="B53" s="158"/>
      <c r="C53" s="159"/>
      <c r="D53" s="159"/>
      <c r="E53" s="159"/>
      <c r="F53" s="158"/>
      <c r="G53" s="159"/>
      <c r="H53" s="159"/>
      <c r="I53" s="159"/>
    </row>
    <row r="54" spans="1:21" s="64" customFormat="1" ht="24" customHeight="1" x14ac:dyDescent="0.75">
      <c r="A54" s="202"/>
      <c r="C54" s="304" t="s">
        <v>47</v>
      </c>
      <c r="D54" s="304"/>
      <c r="E54" s="304"/>
      <c r="F54" s="202"/>
      <c r="G54" s="304" t="s">
        <v>48</v>
      </c>
      <c r="H54" s="304"/>
      <c r="I54" s="304"/>
      <c r="K54" s="37"/>
      <c r="L54" s="33"/>
      <c r="M54" s="19"/>
      <c r="N54" s="33"/>
      <c r="O54" s="33"/>
      <c r="P54" s="33"/>
      <c r="Q54" s="33"/>
      <c r="T54" s="33"/>
    </row>
    <row r="55" spans="1:21" s="64" customFormat="1" ht="24" customHeight="1" x14ac:dyDescent="0.75">
      <c r="A55" s="202"/>
      <c r="B55" s="202" t="s">
        <v>34</v>
      </c>
      <c r="C55" s="67">
        <v>2567</v>
      </c>
      <c r="D55" s="68"/>
      <c r="E55" s="67">
        <v>2566</v>
      </c>
      <c r="F55" s="69"/>
      <c r="G55" s="67">
        <v>2567</v>
      </c>
      <c r="H55" s="68"/>
      <c r="I55" s="67">
        <v>2566</v>
      </c>
      <c r="K55" s="41"/>
      <c r="L55" s="19"/>
      <c r="N55" s="33"/>
      <c r="O55" s="33"/>
      <c r="P55" s="33"/>
      <c r="Q55" s="33"/>
      <c r="T55" s="33"/>
    </row>
    <row r="56" spans="1:21" ht="24" customHeight="1" x14ac:dyDescent="0.75">
      <c r="A56" s="60"/>
      <c r="C56" s="58"/>
      <c r="D56" s="164"/>
      <c r="E56" s="58"/>
      <c r="F56" s="172"/>
      <c r="G56" s="58"/>
      <c r="H56" s="164"/>
      <c r="I56" s="58"/>
    </row>
    <row r="57" spans="1:21" ht="24" customHeight="1" x14ac:dyDescent="0.75">
      <c r="A57" s="64" t="s">
        <v>154</v>
      </c>
      <c r="C57" s="173">
        <f>C38</f>
        <v>1241264</v>
      </c>
      <c r="D57" s="168"/>
      <c r="E57" s="173">
        <v>756142</v>
      </c>
      <c r="F57" s="168"/>
      <c r="G57" s="173">
        <f>+G36</f>
        <v>1240044</v>
      </c>
      <c r="H57" s="168"/>
      <c r="I57" s="173">
        <v>755967</v>
      </c>
      <c r="U57" s="166"/>
    </row>
    <row r="58" spans="1:21" ht="24" customHeight="1" x14ac:dyDescent="0.75">
      <c r="A58" s="64" t="s">
        <v>167</v>
      </c>
      <c r="B58" s="167"/>
      <c r="F58" s="162"/>
      <c r="U58" s="166"/>
    </row>
    <row r="59" spans="1:21" ht="24" customHeight="1" x14ac:dyDescent="0.75">
      <c r="A59" s="65" t="s">
        <v>99</v>
      </c>
      <c r="B59" s="167"/>
      <c r="F59" s="162"/>
      <c r="U59" s="166"/>
    </row>
    <row r="60" spans="1:21" ht="24" customHeight="1" x14ac:dyDescent="0.75">
      <c r="A60" s="250" t="s">
        <v>204</v>
      </c>
      <c r="B60" s="65"/>
      <c r="C60" s="65"/>
      <c r="D60" s="65"/>
      <c r="E60" s="65"/>
      <c r="F60" s="65"/>
      <c r="G60" s="65"/>
      <c r="H60" s="65"/>
      <c r="I60" s="65"/>
      <c r="K60" s="42"/>
      <c r="U60" s="166"/>
    </row>
    <row r="61" spans="1:21" ht="24" customHeight="1" x14ac:dyDescent="0.75">
      <c r="A61" s="175" t="s">
        <v>162</v>
      </c>
      <c r="C61" s="1">
        <f>369716-C63</f>
        <v>372016</v>
      </c>
      <c r="D61" s="1"/>
      <c r="E61" s="1">
        <v>608670.42700000003</v>
      </c>
      <c r="F61" s="162"/>
      <c r="G61" s="1">
        <f>369716-G63</f>
        <v>372016</v>
      </c>
      <c r="H61" s="1"/>
      <c r="I61" s="1">
        <v>608670</v>
      </c>
      <c r="L61" s="1"/>
      <c r="U61" s="166"/>
    </row>
    <row r="62" spans="1:21" ht="24" customHeight="1" x14ac:dyDescent="0.75">
      <c r="A62" s="174" t="s">
        <v>177</v>
      </c>
      <c r="B62" s="65"/>
      <c r="C62" s="19"/>
      <c r="D62" s="65"/>
      <c r="E62" s="221"/>
      <c r="F62" s="65"/>
      <c r="G62" s="1"/>
      <c r="H62" s="65"/>
      <c r="I62" s="65"/>
      <c r="L62" s="65"/>
      <c r="U62" s="166"/>
    </row>
    <row r="63" spans="1:21" ht="24" customHeight="1" x14ac:dyDescent="0.75">
      <c r="A63" s="175" t="s">
        <v>161</v>
      </c>
      <c r="C63" s="1">
        <v>-2300</v>
      </c>
      <c r="E63" s="1">
        <v>-214423.427</v>
      </c>
      <c r="F63" s="162"/>
      <c r="G63" s="1">
        <v>-2300</v>
      </c>
      <c r="I63" s="1">
        <v>-214423</v>
      </c>
      <c r="L63" s="1"/>
      <c r="U63" s="166"/>
    </row>
    <row r="64" spans="1:21" ht="24" customHeight="1" x14ac:dyDescent="0.75">
      <c r="A64" s="174" t="s">
        <v>178</v>
      </c>
      <c r="C64" s="1"/>
      <c r="E64" s="1"/>
      <c r="F64" s="162"/>
      <c r="G64" s="1"/>
      <c r="I64" s="1"/>
      <c r="Q64" s="199"/>
      <c r="U64" s="166"/>
    </row>
    <row r="65" spans="1:21" ht="24" customHeight="1" x14ac:dyDescent="0.75">
      <c r="A65" s="175" t="s">
        <v>164</v>
      </c>
      <c r="C65" s="21">
        <v>107660</v>
      </c>
      <c r="E65" s="21">
        <v>-76724</v>
      </c>
      <c r="F65" s="162"/>
      <c r="G65" s="1">
        <v>107660</v>
      </c>
      <c r="H65" s="74"/>
      <c r="I65" s="21">
        <v>-76724</v>
      </c>
      <c r="Q65" s="199"/>
      <c r="U65" s="166"/>
    </row>
    <row r="66" spans="1:21" ht="24" customHeight="1" x14ac:dyDescent="0.75">
      <c r="A66" s="174" t="s">
        <v>163</v>
      </c>
      <c r="B66" s="60" t="s">
        <v>65</v>
      </c>
      <c r="C66" s="81">
        <v>-95475</v>
      </c>
      <c r="E66" s="81">
        <v>-63505</v>
      </c>
      <c r="F66" s="162"/>
      <c r="G66" s="81">
        <v>-95475</v>
      </c>
      <c r="I66" s="81">
        <v>-63505</v>
      </c>
      <c r="Q66" s="199"/>
      <c r="U66" s="166"/>
    </row>
    <row r="67" spans="1:21" ht="24" customHeight="1" x14ac:dyDescent="0.75">
      <c r="A67" s="176" t="s">
        <v>46</v>
      </c>
      <c r="F67" s="162"/>
      <c r="Q67" s="199"/>
      <c r="U67" s="166"/>
    </row>
    <row r="68" spans="1:21" ht="24" customHeight="1" x14ac:dyDescent="0.75">
      <c r="A68" s="177" t="s">
        <v>165</v>
      </c>
      <c r="C68" s="81">
        <f>SUM(C61:C66)</f>
        <v>381901</v>
      </c>
      <c r="E68" s="81">
        <v>254018</v>
      </c>
      <c r="F68" s="162"/>
      <c r="G68" s="81">
        <f>SUM(G61:G66)</f>
        <v>381901</v>
      </c>
      <c r="I68" s="81">
        <v>254018</v>
      </c>
      <c r="Q68" s="199"/>
      <c r="U68" s="166"/>
    </row>
    <row r="69" spans="1:21" ht="24" customHeight="1" x14ac:dyDescent="0.75">
      <c r="A69" s="246" t="s">
        <v>191</v>
      </c>
      <c r="B69" s="247"/>
      <c r="C69" s="248"/>
      <c r="D69" s="248"/>
      <c r="E69" s="248"/>
      <c r="F69" s="249"/>
      <c r="G69" s="248"/>
      <c r="H69" s="248"/>
      <c r="I69" s="248"/>
      <c r="Q69" s="199"/>
      <c r="U69" s="166"/>
    </row>
    <row r="70" spans="1:21" ht="24" customHeight="1" x14ac:dyDescent="0.75">
      <c r="A70" s="250" t="s">
        <v>195</v>
      </c>
      <c r="B70" s="247"/>
      <c r="C70" s="248">
        <v>18118</v>
      </c>
      <c r="D70" s="248"/>
      <c r="E70" s="251" t="s">
        <v>135</v>
      </c>
      <c r="F70" s="249"/>
      <c r="G70" s="248">
        <v>18118</v>
      </c>
      <c r="H70" s="248"/>
      <c r="I70" s="251" t="s">
        <v>135</v>
      </c>
      <c r="Q70" s="199"/>
      <c r="U70" s="166"/>
    </row>
    <row r="71" spans="1:21" ht="24" customHeight="1" x14ac:dyDescent="0.75">
      <c r="A71" s="250" t="s">
        <v>163</v>
      </c>
      <c r="B71" s="247" t="s">
        <v>65</v>
      </c>
      <c r="C71" s="248">
        <v>-3624</v>
      </c>
      <c r="D71" s="248"/>
      <c r="E71" s="251" t="s">
        <v>135</v>
      </c>
      <c r="F71" s="249"/>
      <c r="G71" s="248">
        <v>-3624</v>
      </c>
      <c r="H71" s="248"/>
      <c r="I71" s="251" t="s">
        <v>135</v>
      </c>
      <c r="Q71" s="199"/>
      <c r="U71" s="166"/>
    </row>
    <row r="72" spans="1:21" ht="24" customHeight="1" x14ac:dyDescent="0.75">
      <c r="A72" s="246" t="s">
        <v>189</v>
      </c>
      <c r="B72" s="247"/>
      <c r="C72" s="252"/>
      <c r="D72" s="248"/>
      <c r="E72" s="253"/>
      <c r="F72" s="249"/>
      <c r="G72" s="252"/>
      <c r="H72" s="248"/>
      <c r="I72" s="253"/>
      <c r="Q72" s="199"/>
      <c r="U72" s="166"/>
    </row>
    <row r="73" spans="1:21" ht="24" customHeight="1" x14ac:dyDescent="0.75">
      <c r="A73" s="246" t="s">
        <v>190</v>
      </c>
      <c r="B73" s="247"/>
      <c r="C73" s="254">
        <f>SUM(C70:C71)</f>
        <v>14494</v>
      </c>
      <c r="D73" s="248"/>
      <c r="E73" s="255" t="s">
        <v>135</v>
      </c>
      <c r="F73" s="249"/>
      <c r="G73" s="254">
        <f>SUM(G70:G71)</f>
        <v>14494</v>
      </c>
      <c r="H73" s="248"/>
      <c r="I73" s="255" t="s">
        <v>135</v>
      </c>
      <c r="Q73" s="199"/>
      <c r="U73" s="166"/>
    </row>
    <row r="74" spans="1:21" ht="24" customHeight="1" x14ac:dyDescent="0.75">
      <c r="A74" s="64" t="s">
        <v>210</v>
      </c>
      <c r="C74" s="81">
        <f>C68+C73</f>
        <v>396395</v>
      </c>
      <c r="E74" s="81">
        <v>254018</v>
      </c>
      <c r="F74" s="162"/>
      <c r="G74" s="81">
        <f>G68+G73</f>
        <v>396395</v>
      </c>
      <c r="I74" s="81">
        <v>254018</v>
      </c>
      <c r="U74" s="166"/>
    </row>
    <row r="75" spans="1:21" ht="24" customHeight="1" thickBot="1" x14ac:dyDescent="0.8">
      <c r="A75" s="160" t="s">
        <v>203</v>
      </c>
      <c r="C75" s="12">
        <f>+C74+C57</f>
        <v>1637659</v>
      </c>
      <c r="E75" s="12">
        <v>1010160</v>
      </c>
      <c r="F75" s="162"/>
      <c r="G75" s="12">
        <f>+G74+G57</f>
        <v>1636439</v>
      </c>
      <c r="I75" s="12">
        <v>1009985</v>
      </c>
      <c r="U75" s="166"/>
    </row>
    <row r="76" spans="1:21" ht="24" customHeight="1" thickTop="1" x14ac:dyDescent="0.75">
      <c r="A76" s="64"/>
      <c r="C76" s="74"/>
      <c r="D76" s="164"/>
      <c r="E76" s="74"/>
      <c r="F76" s="167"/>
      <c r="G76" s="74"/>
      <c r="H76" s="164"/>
      <c r="I76" s="74"/>
      <c r="U76" s="166"/>
    </row>
    <row r="77" spans="1:21" ht="24" customHeight="1" x14ac:dyDescent="0.75">
      <c r="A77" s="64" t="s">
        <v>211</v>
      </c>
      <c r="C77" s="74"/>
      <c r="D77" s="164"/>
      <c r="E77" s="74"/>
      <c r="F77" s="162"/>
      <c r="G77" s="74"/>
      <c r="H77" s="164"/>
      <c r="I77" s="74"/>
      <c r="U77" s="166"/>
    </row>
    <row r="78" spans="1:21" ht="24" customHeight="1" thickBot="1" x14ac:dyDescent="0.8">
      <c r="A78" s="65" t="s">
        <v>98</v>
      </c>
      <c r="C78" s="59">
        <f>C75-C79</f>
        <v>1637648</v>
      </c>
      <c r="D78" s="168"/>
      <c r="E78" s="59">
        <v>1010158</v>
      </c>
      <c r="F78" s="169"/>
      <c r="G78" s="170">
        <f>+G75</f>
        <v>1636439</v>
      </c>
      <c r="H78" s="168"/>
      <c r="I78" s="170">
        <v>1009985</v>
      </c>
      <c r="U78" s="166"/>
    </row>
    <row r="79" spans="1:21" ht="24" customHeight="1" thickTop="1" x14ac:dyDescent="0.75">
      <c r="A79" s="65" t="s">
        <v>51</v>
      </c>
      <c r="C79" s="81">
        <v>11</v>
      </c>
      <c r="D79" s="168"/>
      <c r="E79" s="81">
        <v>2</v>
      </c>
      <c r="F79" s="169"/>
      <c r="H79" s="168"/>
      <c r="U79" s="166"/>
    </row>
    <row r="80" spans="1:21" ht="24" customHeight="1" thickBot="1" x14ac:dyDescent="0.8">
      <c r="A80" s="64"/>
      <c r="C80" s="82">
        <f>SUM(C78:C79)</f>
        <v>1637659</v>
      </c>
      <c r="D80" s="169"/>
      <c r="E80" s="82">
        <v>1010160</v>
      </c>
      <c r="F80" s="169"/>
      <c r="H80" s="168"/>
      <c r="U80" s="166"/>
    </row>
    <row r="81" spans="1:21" ht="24" customHeight="1" thickTop="1" x14ac:dyDescent="0.75">
      <c r="A81" s="64"/>
      <c r="C81" s="74"/>
      <c r="D81" s="164"/>
      <c r="E81" s="74"/>
      <c r="F81" s="167"/>
      <c r="G81" s="74"/>
      <c r="H81" s="164"/>
      <c r="I81" s="74"/>
      <c r="U81" s="166"/>
    </row>
    <row r="82" spans="1:21" ht="24" customHeight="1" x14ac:dyDescent="0.75">
      <c r="A82" s="178" t="s">
        <v>136</v>
      </c>
      <c r="B82" s="179">
        <v>29</v>
      </c>
      <c r="C82" s="180"/>
      <c r="D82" s="180"/>
      <c r="E82" s="180"/>
      <c r="F82" s="180"/>
      <c r="G82" s="180"/>
      <c r="H82" s="180"/>
      <c r="I82" s="180"/>
      <c r="U82" s="166"/>
    </row>
    <row r="83" spans="1:21" ht="24" customHeight="1" thickBot="1" x14ac:dyDescent="0.8">
      <c r="A83" s="181" t="s">
        <v>148</v>
      </c>
      <c r="C83" s="182">
        <f>ROUND(C33/BS!D70,2)</f>
        <v>0.73</v>
      </c>
      <c r="D83" s="183"/>
      <c r="E83" s="182">
        <v>0.44270608899297426</v>
      </c>
      <c r="F83" s="183"/>
      <c r="G83" s="182">
        <f>ROUND(G33/BS!H70,2)</f>
        <v>0.73</v>
      </c>
      <c r="H83" s="184"/>
      <c r="I83" s="182">
        <v>0.44260362997658081</v>
      </c>
      <c r="U83" s="166"/>
    </row>
    <row r="84" spans="1:21" s="188" customFormat="1" ht="20.399999999999999" customHeight="1" thickTop="1" x14ac:dyDescent="0.75">
      <c r="A84" s="56"/>
      <c r="B84" s="70"/>
      <c r="C84" s="185"/>
      <c r="D84" s="183"/>
      <c r="E84" s="186"/>
      <c r="F84" s="187"/>
      <c r="G84" s="185"/>
      <c r="H84" s="187"/>
      <c r="I84" s="185"/>
      <c r="K84" s="38"/>
      <c r="L84" s="19"/>
      <c r="M84" s="19"/>
      <c r="N84" s="19"/>
      <c r="O84" s="19"/>
      <c r="P84" s="19"/>
      <c r="Q84" s="19"/>
      <c r="T84" s="19"/>
    </row>
    <row r="85" spans="1:21" s="188" customFormat="1" ht="20.399999999999999" customHeight="1" x14ac:dyDescent="0.75">
      <c r="A85" s="181"/>
      <c r="B85" s="179"/>
      <c r="C85" s="20"/>
      <c r="D85" s="189"/>
      <c r="E85" s="20"/>
      <c r="F85" s="187"/>
      <c r="G85" s="187"/>
      <c r="H85" s="187"/>
      <c r="I85" s="187"/>
      <c r="K85" s="38"/>
      <c r="L85" s="19"/>
      <c r="M85" s="19"/>
      <c r="N85" s="19"/>
      <c r="O85" s="19"/>
      <c r="P85" s="19"/>
      <c r="Q85" s="19"/>
      <c r="T85" s="19"/>
    </row>
    <row r="86" spans="1:21" s="188" customFormat="1" ht="20.399999999999999" customHeight="1" x14ac:dyDescent="0.75">
      <c r="A86" s="56"/>
      <c r="B86" s="60"/>
      <c r="C86" s="183"/>
      <c r="D86" s="183"/>
      <c r="E86" s="183"/>
      <c r="F86" s="187"/>
      <c r="G86" s="190"/>
      <c r="H86" s="191"/>
      <c r="I86" s="183"/>
      <c r="K86" s="38"/>
      <c r="L86" s="19"/>
      <c r="M86" s="19"/>
      <c r="N86" s="19"/>
      <c r="O86" s="19"/>
      <c r="P86" s="19"/>
      <c r="Q86" s="19"/>
      <c r="T86" s="19"/>
    </row>
    <row r="87" spans="1:21" s="188" customFormat="1" ht="20.399999999999999" customHeight="1" x14ac:dyDescent="0.75">
      <c r="A87" s="56"/>
      <c r="B87" s="60"/>
      <c r="C87" s="187"/>
      <c r="D87" s="192"/>
      <c r="E87" s="192"/>
      <c r="F87" s="187"/>
      <c r="G87" s="187"/>
      <c r="H87" s="192"/>
      <c r="I87" s="192"/>
      <c r="K87" s="38"/>
      <c r="L87" s="19"/>
      <c r="M87" s="19"/>
      <c r="N87" s="19"/>
      <c r="O87" s="19"/>
      <c r="P87" s="19"/>
      <c r="Q87" s="19"/>
      <c r="T87" s="19"/>
    </row>
    <row r="88" spans="1:21" s="188" customFormat="1" ht="20.399999999999999" customHeight="1" x14ac:dyDescent="0.75">
      <c r="A88" s="56"/>
      <c r="B88" s="60"/>
      <c r="C88" s="187"/>
      <c r="D88" s="192"/>
      <c r="E88" s="192"/>
      <c r="F88" s="187"/>
      <c r="G88" s="187"/>
      <c r="H88" s="192"/>
      <c r="I88" s="192"/>
      <c r="K88" s="38"/>
      <c r="L88" s="19"/>
      <c r="M88" s="19"/>
      <c r="N88" s="19"/>
      <c r="O88" s="19"/>
      <c r="P88" s="19"/>
      <c r="Q88" s="19"/>
      <c r="T88" s="19"/>
    </row>
    <row r="89" spans="1:21" s="188" customFormat="1" ht="20.399999999999999" customHeight="1" x14ac:dyDescent="0.75">
      <c r="A89" s="56"/>
      <c r="B89" s="60"/>
      <c r="C89" s="187"/>
      <c r="D89" s="192"/>
      <c r="E89" s="192"/>
      <c r="F89" s="187"/>
      <c r="G89" s="187"/>
      <c r="H89" s="192"/>
      <c r="I89" s="192"/>
      <c r="K89" s="38"/>
      <c r="L89" s="19"/>
      <c r="M89" s="19"/>
      <c r="N89" s="19"/>
      <c r="O89" s="19"/>
      <c r="P89" s="19"/>
      <c r="Q89" s="19"/>
      <c r="T89" s="19"/>
    </row>
    <row r="90" spans="1:21" s="188" customFormat="1" ht="20.399999999999999" customHeight="1" x14ac:dyDescent="0.75">
      <c r="A90" s="56"/>
      <c r="B90" s="60"/>
      <c r="C90" s="187"/>
      <c r="D90" s="192"/>
      <c r="E90" s="192"/>
      <c r="F90" s="187"/>
      <c r="G90" s="187"/>
      <c r="H90" s="192"/>
      <c r="I90" s="192"/>
      <c r="K90" s="38"/>
      <c r="L90" s="19"/>
      <c r="M90" s="19"/>
      <c r="N90" s="19"/>
      <c r="O90" s="19"/>
      <c r="P90" s="19"/>
      <c r="Q90" s="19"/>
      <c r="T90" s="19"/>
    </row>
    <row r="91" spans="1:21" s="188" customFormat="1" ht="20.399999999999999" customHeight="1" x14ac:dyDescent="0.75">
      <c r="A91" s="56"/>
      <c r="B91" s="60"/>
      <c r="C91" s="187"/>
      <c r="D91" s="192"/>
      <c r="E91" s="192"/>
      <c r="F91" s="187"/>
      <c r="G91" s="187"/>
      <c r="H91" s="192"/>
      <c r="I91" s="192"/>
      <c r="K91" s="38"/>
      <c r="L91" s="19"/>
      <c r="M91" s="19"/>
      <c r="N91" s="19"/>
      <c r="O91" s="19"/>
      <c r="P91" s="19"/>
      <c r="Q91" s="19"/>
      <c r="T91" s="19"/>
    </row>
    <row r="92" spans="1:21" ht="20.399999999999999" customHeight="1" x14ac:dyDescent="0.75"/>
    <row r="93" spans="1:21" ht="20.399999999999999" customHeight="1" x14ac:dyDescent="0.75"/>
    <row r="94" spans="1:21" ht="23" x14ac:dyDescent="0.75">
      <c r="A94" s="302" t="s">
        <v>134</v>
      </c>
      <c r="B94" s="302"/>
    </row>
    <row r="95" spans="1:21" ht="24" customHeight="1" x14ac:dyDescent="0.75"/>
    <row r="96" spans="1:21" ht="24" customHeight="1" x14ac:dyDescent="0.75"/>
    <row r="97" ht="24" customHeight="1" x14ac:dyDescent="0.75"/>
    <row r="98" ht="24" customHeight="1" x14ac:dyDescent="0.75"/>
    <row r="99" ht="24" customHeight="1" x14ac:dyDescent="0.75"/>
    <row r="100" ht="24" customHeight="1" x14ac:dyDescent="0.75"/>
    <row r="101" ht="24" customHeight="1" x14ac:dyDescent="0.75"/>
    <row r="102" ht="24" customHeight="1" x14ac:dyDescent="0.75"/>
    <row r="103" ht="24" customHeight="1" x14ac:dyDescent="0.75"/>
    <row r="104" ht="24" customHeight="1" x14ac:dyDescent="0.75"/>
    <row r="105" ht="24" customHeight="1" x14ac:dyDescent="0.75"/>
    <row r="106" ht="24" customHeight="1" x14ac:dyDescent="0.75"/>
    <row r="107" ht="24" customHeight="1" x14ac:dyDescent="0.75"/>
    <row r="108" ht="24" customHeight="1" x14ac:dyDescent="0.75"/>
    <row r="109" ht="24" customHeight="1" x14ac:dyDescent="0.75"/>
    <row r="110" ht="24" customHeight="1" x14ac:dyDescent="0.75"/>
    <row r="111" ht="24" customHeight="1" x14ac:dyDescent="0.75"/>
    <row r="112" ht="24" customHeight="1" x14ac:dyDescent="0.75"/>
    <row r="113" ht="24" customHeight="1" x14ac:dyDescent="0.75"/>
    <row r="114" ht="24" customHeight="1" x14ac:dyDescent="0.75"/>
    <row r="115" ht="24" customHeight="1" x14ac:dyDescent="0.75"/>
    <row r="116" ht="24" customHeight="1" x14ac:dyDescent="0.75"/>
    <row r="117" ht="24" customHeight="1" x14ac:dyDescent="0.75"/>
    <row r="118" ht="24" customHeight="1" x14ac:dyDescent="0.75"/>
    <row r="119" ht="24" customHeight="1" x14ac:dyDescent="0.75"/>
    <row r="120" ht="24" customHeight="1" x14ac:dyDescent="0.75"/>
    <row r="121" ht="24" customHeight="1" x14ac:dyDescent="0.75"/>
    <row r="122" ht="24" customHeight="1" x14ac:dyDescent="0.75"/>
    <row r="123" ht="24" customHeight="1" x14ac:dyDescent="0.75"/>
    <row r="124" ht="24" customHeight="1" x14ac:dyDescent="0.75"/>
    <row r="125" ht="24" customHeight="1" x14ac:dyDescent="0.75"/>
    <row r="126" ht="24" customHeight="1" x14ac:dyDescent="0.75"/>
    <row r="127" ht="24" customHeight="1" x14ac:dyDescent="0.75"/>
    <row r="128" ht="24" customHeight="1" x14ac:dyDescent="0.75"/>
    <row r="129" spans="1:20" ht="24" customHeight="1" x14ac:dyDescent="0.75"/>
    <row r="130" spans="1:20" ht="24" customHeight="1" x14ac:dyDescent="0.75">
      <c r="A130" s="60"/>
    </row>
    <row r="131" spans="1:20" ht="24" customHeight="1" x14ac:dyDescent="0.75">
      <c r="A131" s="60"/>
    </row>
    <row r="132" spans="1:20" ht="24" customHeight="1" x14ac:dyDescent="0.75">
      <c r="A132" s="60"/>
    </row>
    <row r="133" spans="1:20" ht="24" customHeight="1" x14ac:dyDescent="0.75">
      <c r="A133" s="60"/>
    </row>
    <row r="134" spans="1:20" ht="24" customHeight="1" x14ac:dyDescent="0.75">
      <c r="A134" s="60"/>
    </row>
    <row r="135" spans="1:20" ht="24" customHeight="1" x14ac:dyDescent="0.75">
      <c r="A135" s="60"/>
    </row>
    <row r="136" spans="1:20" ht="24" customHeight="1" x14ac:dyDescent="0.75">
      <c r="A136" s="60"/>
    </row>
    <row r="137" spans="1:20" ht="24" customHeight="1" x14ac:dyDescent="0.75">
      <c r="A137" s="60"/>
    </row>
    <row r="138" spans="1:20" ht="24" customHeight="1" x14ac:dyDescent="0.75">
      <c r="A138" s="60"/>
    </row>
    <row r="139" spans="1:20" s="194" customFormat="1" ht="24" customHeight="1" x14ac:dyDescent="0.75">
      <c r="A139" s="60"/>
      <c r="B139" s="65"/>
      <c r="C139" s="65"/>
      <c r="D139" s="65"/>
      <c r="E139" s="65"/>
      <c r="F139" s="65"/>
      <c r="G139" s="65"/>
      <c r="H139" s="65"/>
      <c r="I139" s="65"/>
      <c r="K139" s="38"/>
      <c r="L139" s="19"/>
      <c r="M139" s="19"/>
      <c r="N139" s="19"/>
      <c r="O139" s="19"/>
      <c r="P139" s="19"/>
      <c r="Q139" s="19"/>
      <c r="T139" s="19"/>
    </row>
    <row r="140" spans="1:20" s="194" customFormat="1" ht="24" customHeight="1" x14ac:dyDescent="0.75">
      <c r="A140" s="60"/>
      <c r="B140" s="65"/>
      <c r="C140" s="65"/>
      <c r="D140" s="65"/>
      <c r="E140" s="65"/>
      <c r="F140" s="65"/>
      <c r="G140" s="65"/>
      <c r="H140" s="65"/>
      <c r="I140" s="65"/>
      <c r="K140" s="38"/>
      <c r="L140" s="19"/>
      <c r="M140" s="19"/>
      <c r="N140" s="19"/>
      <c r="O140" s="19"/>
      <c r="P140" s="19"/>
      <c r="Q140" s="19"/>
      <c r="T140" s="19"/>
    </row>
    <row r="141" spans="1:20" s="194" customFormat="1" ht="24" customHeight="1" x14ac:dyDescent="0.75">
      <c r="A141" s="60"/>
      <c r="B141" s="65"/>
      <c r="C141" s="65"/>
      <c r="D141" s="65"/>
      <c r="E141" s="65"/>
      <c r="F141" s="65"/>
      <c r="G141" s="65"/>
      <c r="H141" s="65"/>
      <c r="I141" s="65"/>
      <c r="K141" s="38"/>
      <c r="L141" s="19"/>
      <c r="M141" s="19"/>
      <c r="N141" s="19"/>
      <c r="O141" s="19"/>
      <c r="P141" s="19"/>
      <c r="Q141" s="19"/>
      <c r="T141" s="19"/>
    </row>
    <row r="142" spans="1:20" s="194" customFormat="1" ht="24" customHeight="1" x14ac:dyDescent="0.75">
      <c r="A142" s="60"/>
      <c r="B142" s="65"/>
      <c r="C142" s="65"/>
      <c r="D142" s="65"/>
      <c r="E142" s="65"/>
      <c r="F142" s="65"/>
      <c r="G142" s="65"/>
      <c r="H142" s="65"/>
      <c r="I142" s="65"/>
      <c r="K142" s="38"/>
      <c r="L142" s="19"/>
      <c r="M142" s="19"/>
      <c r="N142" s="19"/>
      <c r="O142" s="19"/>
      <c r="P142" s="19"/>
      <c r="Q142" s="19"/>
      <c r="T142" s="19"/>
    </row>
    <row r="143" spans="1:20" s="194" customFormat="1" ht="24" customHeight="1" x14ac:dyDescent="0.75">
      <c r="A143" s="60"/>
      <c r="B143" s="65"/>
      <c r="C143" s="65"/>
      <c r="D143" s="65"/>
      <c r="E143" s="65"/>
      <c r="F143" s="65"/>
      <c r="G143" s="65"/>
      <c r="H143" s="65"/>
      <c r="I143" s="65"/>
      <c r="K143" s="38"/>
      <c r="L143" s="19"/>
      <c r="M143" s="19"/>
      <c r="N143" s="19"/>
      <c r="O143" s="19"/>
      <c r="P143" s="19"/>
      <c r="Q143" s="19"/>
      <c r="T143" s="19"/>
    </row>
    <row r="144" spans="1:20" s="194" customFormat="1" ht="24" customHeight="1" x14ac:dyDescent="0.75">
      <c r="A144" s="60"/>
      <c r="B144" s="65"/>
      <c r="C144" s="65"/>
      <c r="D144" s="65"/>
      <c r="E144" s="65"/>
      <c r="F144" s="65"/>
      <c r="G144" s="65"/>
      <c r="H144" s="65"/>
      <c r="I144" s="65"/>
      <c r="K144" s="38"/>
      <c r="L144" s="19"/>
      <c r="M144" s="19"/>
      <c r="N144" s="19"/>
      <c r="O144" s="19"/>
      <c r="P144" s="19"/>
      <c r="Q144" s="19"/>
      <c r="T144" s="19"/>
    </row>
    <row r="145" spans="1:20" s="194" customFormat="1" ht="24" customHeight="1" x14ac:dyDescent="0.75">
      <c r="A145" s="60"/>
      <c r="B145" s="65"/>
      <c r="C145" s="65"/>
      <c r="D145" s="65"/>
      <c r="E145" s="65"/>
      <c r="F145" s="65"/>
      <c r="G145" s="65"/>
      <c r="H145" s="65"/>
      <c r="I145" s="65"/>
      <c r="K145" s="38"/>
      <c r="L145" s="19"/>
      <c r="M145" s="19"/>
      <c r="N145" s="19"/>
      <c r="O145" s="19"/>
      <c r="P145" s="19"/>
      <c r="Q145" s="19"/>
      <c r="T145" s="19"/>
    </row>
    <row r="146" spans="1:20" s="194" customFormat="1" ht="24" customHeight="1" x14ac:dyDescent="0.75">
      <c r="A146" s="60"/>
      <c r="B146" s="65"/>
      <c r="C146" s="65"/>
      <c r="D146" s="65"/>
      <c r="E146" s="65"/>
      <c r="F146" s="65"/>
      <c r="G146" s="65"/>
      <c r="H146" s="65"/>
      <c r="I146" s="65"/>
      <c r="K146" s="38"/>
      <c r="L146" s="19"/>
      <c r="M146" s="19"/>
      <c r="N146" s="19"/>
      <c r="O146" s="19"/>
      <c r="P146" s="19"/>
      <c r="Q146" s="19"/>
      <c r="T146" s="19"/>
    </row>
    <row r="147" spans="1:20" s="194" customFormat="1" ht="24" customHeight="1" x14ac:dyDescent="0.75">
      <c r="A147" s="60"/>
      <c r="B147" s="65"/>
      <c r="C147" s="65"/>
      <c r="D147" s="65"/>
      <c r="E147" s="65"/>
      <c r="F147" s="65"/>
      <c r="G147" s="65"/>
      <c r="H147" s="65"/>
      <c r="I147" s="65"/>
      <c r="K147" s="38"/>
      <c r="L147" s="19"/>
      <c r="M147" s="19"/>
      <c r="N147" s="19"/>
      <c r="O147" s="19"/>
      <c r="P147" s="19"/>
      <c r="Q147" s="19"/>
      <c r="T147" s="19"/>
    </row>
    <row r="148" spans="1:20" s="194" customFormat="1" ht="24" customHeight="1" x14ac:dyDescent="0.75">
      <c r="A148" s="60"/>
      <c r="B148" s="65"/>
      <c r="C148" s="65"/>
      <c r="D148" s="65"/>
      <c r="E148" s="65"/>
      <c r="F148" s="65"/>
      <c r="G148" s="65"/>
      <c r="H148" s="65"/>
      <c r="I148" s="65"/>
      <c r="K148" s="38"/>
      <c r="L148" s="19"/>
      <c r="M148" s="19"/>
      <c r="N148" s="19"/>
      <c r="O148" s="19"/>
      <c r="P148" s="19"/>
      <c r="Q148" s="19"/>
      <c r="T148" s="19"/>
    </row>
    <row r="149" spans="1:20" s="194" customFormat="1" ht="24" customHeight="1" x14ac:dyDescent="0.75">
      <c r="A149" s="60"/>
      <c r="B149" s="65"/>
      <c r="C149" s="65"/>
      <c r="D149" s="65"/>
      <c r="E149" s="65"/>
      <c r="F149" s="65"/>
      <c r="G149" s="65"/>
      <c r="H149" s="65"/>
      <c r="I149" s="65"/>
      <c r="K149" s="38"/>
      <c r="L149" s="19"/>
      <c r="M149" s="19"/>
      <c r="N149" s="19"/>
      <c r="O149" s="19"/>
      <c r="P149" s="19"/>
      <c r="Q149" s="19"/>
      <c r="T149" s="19"/>
    </row>
    <row r="150" spans="1:20" s="194" customFormat="1" ht="24" customHeight="1" x14ac:dyDescent="0.75">
      <c r="A150" s="60"/>
      <c r="B150" s="65"/>
      <c r="C150" s="65"/>
      <c r="D150" s="65"/>
      <c r="E150" s="65"/>
      <c r="F150" s="65"/>
      <c r="G150" s="65"/>
      <c r="H150" s="65"/>
      <c r="I150" s="65"/>
      <c r="K150" s="38"/>
      <c r="L150" s="19"/>
      <c r="M150" s="19"/>
      <c r="N150" s="19"/>
      <c r="O150" s="19"/>
      <c r="P150" s="19"/>
      <c r="Q150" s="19"/>
      <c r="T150" s="19"/>
    </row>
    <row r="151" spans="1:20" s="194" customFormat="1" ht="24" customHeight="1" x14ac:dyDescent="0.75">
      <c r="A151" s="60"/>
      <c r="B151" s="65"/>
      <c r="C151" s="65"/>
      <c r="D151" s="65"/>
      <c r="E151" s="65"/>
      <c r="F151" s="65"/>
      <c r="G151" s="65"/>
      <c r="H151" s="65"/>
      <c r="I151" s="65"/>
      <c r="K151" s="38"/>
      <c r="L151" s="19"/>
      <c r="M151" s="19"/>
      <c r="N151" s="19"/>
      <c r="O151" s="19"/>
      <c r="P151" s="19"/>
      <c r="Q151" s="19"/>
      <c r="T151" s="19"/>
    </row>
    <row r="152" spans="1:20" s="194" customFormat="1" ht="24" customHeight="1" x14ac:dyDescent="0.75">
      <c r="A152" s="60"/>
      <c r="B152" s="65"/>
      <c r="C152" s="65"/>
      <c r="D152" s="65"/>
      <c r="E152" s="65"/>
      <c r="F152" s="65"/>
      <c r="G152" s="65"/>
      <c r="H152" s="65"/>
      <c r="I152" s="65"/>
      <c r="K152" s="38"/>
      <c r="L152" s="19"/>
      <c r="M152" s="19"/>
      <c r="N152" s="19"/>
      <c r="O152" s="19"/>
      <c r="P152" s="19"/>
      <c r="Q152" s="19"/>
      <c r="T152" s="19"/>
    </row>
    <row r="153" spans="1:20" s="194" customFormat="1" ht="24" customHeight="1" x14ac:dyDescent="0.75">
      <c r="A153" s="60"/>
      <c r="B153" s="65"/>
      <c r="C153" s="65"/>
      <c r="D153" s="65"/>
      <c r="E153" s="65"/>
      <c r="F153" s="65"/>
      <c r="G153" s="65"/>
      <c r="H153" s="65"/>
      <c r="I153" s="65"/>
      <c r="K153" s="38"/>
      <c r="L153" s="19"/>
      <c r="M153" s="19"/>
      <c r="N153" s="19"/>
      <c r="O153" s="19"/>
      <c r="P153" s="19"/>
      <c r="Q153" s="19"/>
      <c r="T153" s="19"/>
    </row>
    <row r="154" spans="1:20" s="194" customFormat="1" ht="24" customHeight="1" x14ac:dyDescent="0.75">
      <c r="A154" s="60"/>
      <c r="B154" s="65"/>
      <c r="C154" s="65"/>
      <c r="D154" s="65"/>
      <c r="E154" s="65"/>
      <c r="F154" s="65"/>
      <c r="G154" s="65"/>
      <c r="H154" s="65"/>
      <c r="I154" s="65"/>
      <c r="K154" s="38"/>
      <c r="L154" s="19"/>
      <c r="M154" s="19"/>
      <c r="N154" s="19"/>
      <c r="O154" s="19"/>
      <c r="P154" s="19"/>
      <c r="Q154" s="19"/>
      <c r="T154" s="19"/>
    </row>
    <row r="155" spans="1:20" s="194" customFormat="1" ht="24" customHeight="1" x14ac:dyDescent="0.75">
      <c r="A155" s="60"/>
      <c r="B155" s="65"/>
      <c r="C155" s="65"/>
      <c r="D155" s="65"/>
      <c r="E155" s="65"/>
      <c r="F155" s="65"/>
      <c r="G155" s="65"/>
      <c r="H155" s="65"/>
      <c r="I155" s="65"/>
      <c r="K155" s="38"/>
      <c r="L155" s="19"/>
      <c r="M155" s="19"/>
      <c r="N155" s="19"/>
      <c r="O155" s="19"/>
      <c r="P155" s="19"/>
      <c r="Q155" s="19"/>
      <c r="T155" s="19"/>
    </row>
    <row r="156" spans="1:20" s="194" customFormat="1" ht="24" customHeight="1" x14ac:dyDescent="0.75">
      <c r="A156" s="60"/>
      <c r="B156" s="65"/>
      <c r="C156" s="65"/>
      <c r="D156" s="65"/>
      <c r="E156" s="65"/>
      <c r="F156" s="65"/>
      <c r="G156" s="65"/>
      <c r="H156" s="65"/>
      <c r="I156" s="65"/>
      <c r="K156" s="38"/>
      <c r="L156" s="19"/>
      <c r="M156" s="19"/>
      <c r="N156" s="19"/>
      <c r="O156" s="19"/>
      <c r="P156" s="19"/>
      <c r="Q156" s="19"/>
      <c r="T156" s="19"/>
    </row>
    <row r="157" spans="1:20" s="194" customFormat="1" ht="24" customHeight="1" x14ac:dyDescent="0.75">
      <c r="A157" s="60"/>
      <c r="B157" s="65"/>
      <c r="C157" s="65"/>
      <c r="D157" s="65"/>
      <c r="E157" s="65"/>
      <c r="F157" s="65"/>
      <c r="G157" s="65"/>
      <c r="H157" s="65"/>
      <c r="I157" s="65"/>
      <c r="K157" s="38"/>
      <c r="L157" s="19"/>
      <c r="M157" s="19"/>
      <c r="N157" s="19"/>
      <c r="O157" s="19"/>
      <c r="P157" s="19"/>
      <c r="Q157" s="19"/>
      <c r="T157" s="19"/>
    </row>
    <row r="158" spans="1:20" s="194" customFormat="1" ht="24" customHeight="1" x14ac:dyDescent="0.75">
      <c r="A158" s="193"/>
      <c r="B158" s="60"/>
      <c r="C158" s="59"/>
      <c r="D158" s="59"/>
      <c r="E158" s="59"/>
      <c r="F158" s="60"/>
      <c r="G158" s="59"/>
      <c r="H158" s="59"/>
      <c r="I158" s="59"/>
      <c r="K158" s="38"/>
      <c r="L158" s="19"/>
      <c r="M158" s="19"/>
      <c r="N158" s="19"/>
      <c r="O158" s="19"/>
      <c r="P158" s="19"/>
      <c r="Q158" s="19"/>
      <c r="T158" s="19"/>
    </row>
    <row r="159" spans="1:20" s="194" customFormat="1" ht="24" customHeight="1" x14ac:dyDescent="0.75">
      <c r="A159" s="193"/>
      <c r="B159" s="60"/>
      <c r="C159" s="59"/>
      <c r="D159" s="59"/>
      <c r="E159" s="59"/>
      <c r="F159" s="60"/>
      <c r="G159" s="59"/>
      <c r="H159" s="59"/>
      <c r="I159" s="59"/>
      <c r="K159" s="38"/>
      <c r="L159" s="19"/>
      <c r="M159" s="19"/>
      <c r="N159" s="19"/>
      <c r="O159" s="19"/>
      <c r="P159" s="19"/>
      <c r="Q159" s="19"/>
      <c r="T159" s="19"/>
    </row>
    <row r="160" spans="1:20" ht="24" customHeight="1" x14ac:dyDescent="0.75"/>
    <row r="161" ht="24" customHeight="1" x14ac:dyDescent="0.75"/>
    <row r="162" ht="24" customHeight="1" x14ac:dyDescent="0.75"/>
    <row r="163" ht="24" customHeight="1" x14ac:dyDescent="0.75"/>
    <row r="164" ht="24" customHeight="1" x14ac:dyDescent="0.75"/>
    <row r="165" ht="24" customHeight="1" x14ac:dyDescent="0.75"/>
    <row r="166" ht="24" customHeight="1" x14ac:dyDescent="0.75"/>
    <row r="167" ht="24" customHeight="1" x14ac:dyDescent="0.75"/>
    <row r="168" ht="24" customHeight="1" x14ac:dyDescent="0.75"/>
    <row r="169" ht="24" customHeight="1" x14ac:dyDescent="0.75"/>
    <row r="170" ht="24" customHeight="1" x14ac:dyDescent="0.75"/>
    <row r="171" ht="24" customHeight="1" x14ac:dyDescent="0.75"/>
    <row r="172" ht="24" customHeight="1" x14ac:dyDescent="0.75"/>
    <row r="173" ht="24" customHeight="1" x14ac:dyDescent="0.75"/>
    <row r="174" ht="24" customHeight="1" x14ac:dyDescent="0.75"/>
    <row r="175" ht="24" customHeight="1" x14ac:dyDescent="0.75"/>
    <row r="176" ht="24" customHeight="1" x14ac:dyDescent="0.75"/>
    <row r="177" ht="24" customHeight="1" x14ac:dyDescent="0.75"/>
    <row r="178" ht="24" customHeight="1" x14ac:dyDescent="0.75"/>
    <row r="179" ht="24" customHeight="1" x14ac:dyDescent="0.75"/>
    <row r="180" ht="24" customHeight="1" x14ac:dyDescent="0.75"/>
    <row r="181" ht="24" customHeight="1" x14ac:dyDescent="0.75"/>
    <row r="182" ht="24" customHeight="1" x14ac:dyDescent="0.75"/>
    <row r="183" ht="24" customHeight="1" x14ac:dyDescent="0.75"/>
    <row r="184" ht="24" customHeight="1" x14ac:dyDescent="0.75"/>
    <row r="185" ht="24" customHeight="1" x14ac:dyDescent="0.75"/>
    <row r="186" ht="24" customHeight="1" x14ac:dyDescent="0.75"/>
    <row r="187" ht="24" customHeight="1" x14ac:dyDescent="0.75"/>
    <row r="188" ht="24" customHeight="1" x14ac:dyDescent="0.75"/>
    <row r="189" ht="24" customHeight="1" x14ac:dyDescent="0.75"/>
    <row r="190" ht="24" customHeight="1" x14ac:dyDescent="0.75"/>
    <row r="191" ht="24" customHeight="1" x14ac:dyDescent="0.75"/>
    <row r="192" ht="24" customHeight="1" x14ac:dyDescent="0.75"/>
    <row r="193" ht="24" customHeight="1" x14ac:dyDescent="0.75"/>
    <row r="194" ht="24" customHeight="1" x14ac:dyDescent="0.75"/>
    <row r="195" ht="24" customHeight="1" x14ac:dyDescent="0.75"/>
    <row r="196" ht="24" customHeight="1" x14ac:dyDescent="0.75"/>
  </sheetData>
  <mergeCells count="17">
    <mergeCell ref="A4:I4"/>
    <mergeCell ref="A51:I51"/>
    <mergeCell ref="A94:B94"/>
    <mergeCell ref="A1:I1"/>
    <mergeCell ref="C5:E5"/>
    <mergeCell ref="C54:E54"/>
    <mergeCell ref="G5:I5"/>
    <mergeCell ref="C7:E7"/>
    <mergeCell ref="A2:I2"/>
    <mergeCell ref="A3:I3"/>
    <mergeCell ref="A49:I49"/>
    <mergeCell ref="A50:I50"/>
    <mergeCell ref="G54:I54"/>
    <mergeCell ref="A48:I48"/>
    <mergeCell ref="C52:E52"/>
    <mergeCell ref="G52:I52"/>
    <mergeCell ref="G7:I7"/>
  </mergeCells>
  <phoneticPr fontId="23" type="noConversion"/>
  <pageMargins left="0.98425196850393704" right="0.39370078740157499" top="0.78740157480314998" bottom="0.511811023622047" header="0.31496062992126" footer="0.31496062992126"/>
  <pageSetup paperSize="9" scale="70" orientation="portrait" r:id="rId1"/>
  <headerFooter scaleWithDoc="0"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1"/>
  <sheetViews>
    <sheetView view="pageBreakPreview" zoomScaleNormal="90" zoomScaleSheetLayoutView="100" workbookViewId="0">
      <selection sqref="A1:W1"/>
    </sheetView>
  </sheetViews>
  <sheetFormatPr defaultColWidth="9.09765625" defaultRowHeight="23" x14ac:dyDescent="0.75"/>
  <cols>
    <col min="1" max="1" width="44.5" style="205" customWidth="1"/>
    <col min="2" max="2" width="1.59765625" style="205" customWidth="1"/>
    <col min="3" max="3" width="8.8984375" style="205" customWidth="1"/>
    <col min="4" max="4" width="1.59765625" style="205" customWidth="1"/>
    <col min="5" max="5" width="13.5" style="96" customWidth="1"/>
    <col min="6" max="6" width="0.59765625" style="96" customWidth="1"/>
    <col min="7" max="7" width="13.8984375" style="96" customWidth="1"/>
    <col min="8" max="8" width="0.59765625" style="96" customWidth="1"/>
    <col min="9" max="9" width="15.3984375" style="96" customWidth="1"/>
    <col min="10" max="10" width="0.59765625" style="96" customWidth="1"/>
    <col min="11" max="11" width="13.8984375" style="96" customWidth="1"/>
    <col min="12" max="12" width="0.59765625" style="96" customWidth="1"/>
    <col min="13" max="13" width="13.8984375" style="96" customWidth="1"/>
    <col min="14" max="14" width="0.59765625" style="96" customWidth="1"/>
    <col min="15" max="15" width="17.69921875" style="96" customWidth="1"/>
    <col min="16" max="16" width="0.59765625" style="96" customWidth="1"/>
    <col min="17" max="17" width="13.3984375" style="96" customWidth="1"/>
    <col min="18" max="18" width="0.59765625" style="96" customWidth="1"/>
    <col min="19" max="19" width="13.8984375" style="96" customWidth="1"/>
    <col min="20" max="20" width="0.59765625" style="96" customWidth="1"/>
    <col min="21" max="21" width="13.09765625" style="96" customWidth="1"/>
    <col min="22" max="22" width="0.59765625" style="96" customWidth="1"/>
    <col min="23" max="23" width="13.8984375" style="96" customWidth="1"/>
    <col min="24" max="24" width="12.09765625" style="96" bestFit="1" customWidth="1"/>
    <col min="25" max="25" width="12.09765625" style="45" bestFit="1" customWidth="1"/>
    <col min="26" max="26" width="12" style="96" customWidth="1"/>
    <col min="27" max="16384" width="9.09765625" style="96"/>
  </cols>
  <sheetData>
    <row r="1" spans="1:26" s="91" customFormat="1" ht="24" customHeight="1" x14ac:dyDescent="0.75">
      <c r="A1" s="310" t="s">
        <v>95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Y1" s="141"/>
    </row>
    <row r="2" spans="1:26" s="92" customFormat="1" ht="24" customHeight="1" x14ac:dyDescent="0.75">
      <c r="A2" s="311" t="s">
        <v>205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Y2" s="142"/>
    </row>
    <row r="3" spans="1:26" s="92" customFormat="1" ht="26" x14ac:dyDescent="0.75">
      <c r="A3" s="312" t="s">
        <v>181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Y3" s="142"/>
    </row>
    <row r="4" spans="1:26" s="92" customFormat="1" ht="24" customHeight="1" x14ac:dyDescent="0.75">
      <c r="A4" s="312" t="s">
        <v>145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Y4" s="142"/>
    </row>
    <row r="5" spans="1:26" ht="24" customHeight="1" x14ac:dyDescent="0.75">
      <c r="A5" s="93" t="s">
        <v>110</v>
      </c>
      <c r="B5" s="93"/>
      <c r="C5" s="93"/>
      <c r="D5" s="93"/>
      <c r="E5" s="93"/>
      <c r="F5" s="93"/>
      <c r="G5" s="94"/>
      <c r="H5" s="94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313" t="s">
        <v>89</v>
      </c>
      <c r="V5" s="313"/>
      <c r="W5" s="313"/>
    </row>
    <row r="6" spans="1:26" ht="9" customHeight="1" x14ac:dyDescent="0.75">
      <c r="A6" s="97"/>
      <c r="B6" s="97"/>
      <c r="C6" s="97"/>
      <c r="D6" s="97"/>
      <c r="E6" s="97"/>
      <c r="F6" s="97"/>
      <c r="G6" s="98"/>
      <c r="H6" s="98"/>
      <c r="U6" s="99"/>
      <c r="V6" s="99"/>
      <c r="W6" s="99"/>
    </row>
    <row r="7" spans="1:26" s="102" customFormat="1" ht="24" customHeight="1" x14ac:dyDescent="0.75">
      <c r="A7" s="100"/>
      <c r="B7" s="100"/>
      <c r="C7" s="100"/>
      <c r="D7" s="100"/>
      <c r="E7" s="307" t="s">
        <v>47</v>
      </c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Y7" s="143"/>
    </row>
    <row r="8" spans="1:26" s="102" customFormat="1" ht="24" customHeight="1" x14ac:dyDescent="0.75">
      <c r="A8" s="100"/>
      <c r="B8" s="100"/>
      <c r="C8" s="100"/>
      <c r="D8" s="100"/>
      <c r="E8" s="308" t="s">
        <v>98</v>
      </c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101"/>
      <c r="U8" s="101"/>
      <c r="V8" s="101"/>
      <c r="W8" s="101"/>
      <c r="Y8" s="143"/>
    </row>
    <row r="9" spans="1:26" s="103" customFormat="1" ht="24" customHeight="1" x14ac:dyDescent="0.75">
      <c r="A9" s="101"/>
      <c r="B9" s="101"/>
      <c r="C9" s="101"/>
      <c r="D9" s="101"/>
      <c r="E9" s="101"/>
      <c r="F9" s="101"/>
      <c r="O9" s="309" t="s">
        <v>82</v>
      </c>
      <c r="P9" s="309"/>
      <c r="Q9" s="309"/>
      <c r="R9" s="309"/>
      <c r="Y9" s="144"/>
    </row>
    <row r="10" spans="1:26" s="103" customFormat="1" ht="24" customHeight="1" x14ac:dyDescent="0.75">
      <c r="A10" s="101"/>
      <c r="B10" s="101"/>
      <c r="C10" s="101"/>
      <c r="D10" s="101"/>
      <c r="E10" s="101"/>
      <c r="F10" s="101"/>
      <c r="O10" s="103" t="s">
        <v>113</v>
      </c>
      <c r="Q10" s="103" t="s">
        <v>112</v>
      </c>
      <c r="U10" s="103" t="s">
        <v>56</v>
      </c>
      <c r="Y10" s="144"/>
    </row>
    <row r="11" spans="1:26" s="103" customFormat="1" ht="24" customHeight="1" x14ac:dyDescent="0.75">
      <c r="O11" s="103" t="s">
        <v>115</v>
      </c>
      <c r="Q11" s="103" t="s">
        <v>114</v>
      </c>
      <c r="U11" s="103" t="s">
        <v>57</v>
      </c>
      <c r="Y11" s="144"/>
    </row>
    <row r="12" spans="1:26" s="103" customFormat="1" ht="24" customHeight="1" x14ac:dyDescent="0.75">
      <c r="I12" s="309" t="s">
        <v>70</v>
      </c>
      <c r="J12" s="309"/>
      <c r="K12" s="309"/>
      <c r="L12" s="309"/>
      <c r="M12" s="309"/>
      <c r="O12" s="103" t="s">
        <v>117</v>
      </c>
      <c r="Q12" s="103" t="s">
        <v>116</v>
      </c>
      <c r="S12" s="103" t="s">
        <v>61</v>
      </c>
      <c r="U12" s="103" t="s">
        <v>58</v>
      </c>
      <c r="Y12" s="144"/>
    </row>
    <row r="13" spans="1:26" s="103" customFormat="1" ht="24" customHeight="1" x14ac:dyDescent="0.75">
      <c r="E13" s="103" t="s">
        <v>27</v>
      </c>
      <c r="G13" s="103" t="s">
        <v>72</v>
      </c>
      <c r="I13" s="309" t="s">
        <v>52</v>
      </c>
      <c r="J13" s="309"/>
      <c r="K13" s="309"/>
      <c r="O13" s="103" t="s">
        <v>119</v>
      </c>
      <c r="Q13" s="145" t="s">
        <v>118</v>
      </c>
      <c r="S13" s="103" t="s">
        <v>62</v>
      </c>
      <c r="U13" s="103" t="s">
        <v>59</v>
      </c>
      <c r="Y13" s="144"/>
      <c r="Z13" s="145"/>
    </row>
    <row r="14" spans="1:26" s="103" customFormat="1" ht="24" customHeight="1" x14ac:dyDescent="0.75">
      <c r="D14" s="101"/>
      <c r="E14" s="204" t="s">
        <v>44</v>
      </c>
      <c r="G14" s="104" t="s">
        <v>73</v>
      </c>
      <c r="I14" s="204" t="s">
        <v>53</v>
      </c>
      <c r="K14" s="204" t="s">
        <v>54</v>
      </c>
      <c r="M14" s="105" t="s">
        <v>55</v>
      </c>
      <c r="O14" s="204" t="s">
        <v>71</v>
      </c>
      <c r="Q14" s="204" t="s">
        <v>71</v>
      </c>
      <c r="S14" s="204" t="s">
        <v>90</v>
      </c>
      <c r="U14" s="204" t="s">
        <v>60</v>
      </c>
      <c r="W14" s="204" t="s">
        <v>9</v>
      </c>
      <c r="Y14" s="144"/>
    </row>
    <row r="15" spans="1:26" s="63" customFormat="1" ht="24" customHeight="1" x14ac:dyDescent="0.75">
      <c r="A15" s="115"/>
      <c r="B15" s="115"/>
      <c r="C15" s="115"/>
      <c r="D15" s="61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Y15" s="53"/>
      <c r="Z15" s="146"/>
    </row>
    <row r="16" spans="1:26" s="63" customFormat="1" ht="24" customHeight="1" x14ac:dyDescent="0.75">
      <c r="A16" s="115" t="s">
        <v>155</v>
      </c>
      <c r="B16" s="115"/>
      <c r="C16" s="115"/>
      <c r="D16" s="61"/>
      <c r="E16" s="112">
        <v>1707566</v>
      </c>
      <c r="F16" s="112"/>
      <c r="G16" s="112">
        <v>3360993</v>
      </c>
      <c r="H16" s="112"/>
      <c r="I16" s="112">
        <v>170800</v>
      </c>
      <c r="J16" s="112"/>
      <c r="K16" s="112">
        <v>400000</v>
      </c>
      <c r="L16" s="112"/>
      <c r="M16" s="112">
        <v>35670135</v>
      </c>
      <c r="N16" s="112"/>
      <c r="O16" s="112">
        <v>3169089</v>
      </c>
      <c r="P16" s="112"/>
      <c r="Q16" s="112">
        <v>304456</v>
      </c>
      <c r="R16" s="112"/>
      <c r="S16" s="112">
        <v>44783039</v>
      </c>
      <c r="T16" s="112"/>
      <c r="U16" s="112">
        <v>278</v>
      </c>
      <c r="V16" s="112"/>
      <c r="W16" s="112">
        <v>44783317</v>
      </c>
      <c r="Y16" s="53"/>
      <c r="Z16" s="112"/>
    </row>
    <row r="17" spans="1:26" s="63" customFormat="1" ht="24" customHeight="1" x14ac:dyDescent="0.75">
      <c r="A17" s="61" t="s">
        <v>147</v>
      </c>
      <c r="B17" s="61"/>
      <c r="C17" s="61"/>
      <c r="D17" s="61"/>
      <c r="E17" s="287">
        <v>0</v>
      </c>
      <c r="F17" s="139"/>
      <c r="G17" s="287">
        <v>0</v>
      </c>
      <c r="H17" s="139"/>
      <c r="I17" s="287">
        <v>0</v>
      </c>
      <c r="J17" s="139"/>
      <c r="K17" s="287">
        <v>0</v>
      </c>
      <c r="L17" s="139"/>
      <c r="M17" s="46">
        <v>756140</v>
      </c>
      <c r="N17" s="139"/>
      <c r="O17" s="287">
        <v>0</v>
      </c>
      <c r="P17" s="139"/>
      <c r="Q17" s="287">
        <v>0</v>
      </c>
      <c r="R17" s="139"/>
      <c r="S17" s="46">
        <v>756140</v>
      </c>
      <c r="T17" s="139"/>
      <c r="U17" s="288">
        <v>2</v>
      </c>
      <c r="V17" s="139"/>
      <c r="W17" s="46">
        <v>756142</v>
      </c>
      <c r="Y17" s="53"/>
      <c r="Z17" s="139"/>
    </row>
    <row r="18" spans="1:26" s="63" customFormat="1" ht="24" customHeight="1" x14ac:dyDescent="0.75">
      <c r="A18" s="256" t="s">
        <v>179</v>
      </c>
      <c r="B18" s="256"/>
      <c r="C18" s="256"/>
      <c r="D18" s="256"/>
      <c r="E18" s="264"/>
      <c r="F18" s="261"/>
      <c r="G18" s="264"/>
      <c r="H18" s="261"/>
      <c r="I18" s="264"/>
      <c r="J18" s="261"/>
      <c r="K18" s="264"/>
      <c r="L18" s="261"/>
      <c r="M18" s="264"/>
      <c r="N18" s="261"/>
      <c r="O18" s="264"/>
      <c r="P18" s="261"/>
      <c r="Q18" s="264"/>
      <c r="R18" s="139"/>
      <c r="S18" s="47"/>
      <c r="T18" s="139"/>
      <c r="U18" s="289"/>
      <c r="V18" s="139"/>
      <c r="W18" s="47"/>
      <c r="Y18" s="53"/>
      <c r="Z18" s="139"/>
    </row>
    <row r="19" spans="1:26" s="63" customFormat="1" ht="24" customHeight="1" x14ac:dyDescent="0.75">
      <c r="A19" s="256" t="s">
        <v>194</v>
      </c>
      <c r="B19" s="256"/>
      <c r="C19" s="256"/>
      <c r="D19" s="256"/>
      <c r="E19" s="264"/>
      <c r="F19" s="261"/>
      <c r="G19" s="264"/>
      <c r="H19" s="261"/>
      <c r="I19" s="264"/>
      <c r="J19" s="261"/>
      <c r="K19" s="264"/>
      <c r="L19" s="261"/>
      <c r="M19" s="264"/>
      <c r="N19" s="261"/>
      <c r="O19" s="264"/>
      <c r="P19" s="261"/>
      <c r="Q19" s="264"/>
      <c r="R19" s="139"/>
      <c r="S19" s="47"/>
      <c r="T19" s="139"/>
      <c r="U19" s="289"/>
      <c r="V19" s="139"/>
      <c r="W19" s="47"/>
      <c r="Y19" s="53"/>
      <c r="Z19" s="139"/>
    </row>
    <row r="20" spans="1:26" s="63" customFormat="1" ht="24" customHeight="1" x14ac:dyDescent="0.75">
      <c r="A20" s="256" t="s">
        <v>120</v>
      </c>
      <c r="B20" s="256"/>
      <c r="C20" s="256"/>
      <c r="D20" s="256"/>
      <c r="E20" s="264">
        <v>0</v>
      </c>
      <c r="F20" s="261"/>
      <c r="G20" s="264">
        <v>0</v>
      </c>
      <c r="H20" s="261"/>
      <c r="I20" s="264">
        <v>0</v>
      </c>
      <c r="J20" s="261"/>
      <c r="K20" s="264">
        <v>0</v>
      </c>
      <c r="L20" s="261"/>
      <c r="M20" s="264">
        <v>0</v>
      </c>
      <c r="N20" s="261"/>
      <c r="O20" s="47">
        <v>315397</v>
      </c>
      <c r="P20" s="261"/>
      <c r="Q20" s="264">
        <v>0</v>
      </c>
      <c r="R20" s="139"/>
      <c r="S20" s="290">
        <v>315397</v>
      </c>
      <c r="T20" s="139"/>
      <c r="U20" s="291">
        <v>0</v>
      </c>
      <c r="V20" s="139"/>
      <c r="W20" s="290">
        <v>315397</v>
      </c>
      <c r="X20" s="108"/>
      <c r="Z20" s="139"/>
    </row>
    <row r="21" spans="1:26" s="63" customFormat="1" ht="24" customHeight="1" x14ac:dyDescent="0.75">
      <c r="A21" s="256" t="s">
        <v>121</v>
      </c>
      <c r="B21" s="256"/>
      <c r="C21" s="256"/>
      <c r="D21" s="256"/>
      <c r="E21" s="264"/>
      <c r="F21" s="261"/>
      <c r="G21" s="264"/>
      <c r="H21" s="261"/>
      <c r="I21" s="264"/>
      <c r="J21" s="261"/>
      <c r="K21" s="264"/>
      <c r="L21" s="261"/>
      <c r="M21" s="264"/>
      <c r="N21" s="261"/>
      <c r="O21" s="228"/>
      <c r="P21" s="261"/>
      <c r="Q21" s="228"/>
      <c r="R21" s="139"/>
      <c r="S21" s="290"/>
      <c r="T21" s="139"/>
      <c r="U21" s="292"/>
      <c r="V21" s="139"/>
      <c r="W21" s="290"/>
      <c r="X21" s="108"/>
      <c r="Z21" s="112"/>
    </row>
    <row r="22" spans="1:26" s="63" customFormat="1" ht="24" customHeight="1" x14ac:dyDescent="0.75">
      <c r="A22" s="256" t="s">
        <v>122</v>
      </c>
      <c r="B22" s="256"/>
      <c r="C22" s="256"/>
      <c r="D22" s="256"/>
      <c r="E22" s="264"/>
      <c r="F22" s="261"/>
      <c r="G22" s="264"/>
      <c r="H22" s="261"/>
      <c r="I22" s="264"/>
      <c r="J22" s="261"/>
      <c r="K22" s="264"/>
      <c r="L22" s="261"/>
      <c r="M22" s="264"/>
      <c r="N22" s="261"/>
      <c r="O22" s="228"/>
      <c r="P22" s="261"/>
      <c r="Q22" s="228"/>
      <c r="R22" s="139"/>
      <c r="S22" s="290"/>
      <c r="T22" s="139"/>
      <c r="U22" s="292"/>
      <c r="V22" s="139"/>
      <c r="W22" s="290"/>
      <c r="X22" s="108"/>
      <c r="Y22" s="108"/>
      <c r="Z22" s="112"/>
    </row>
    <row r="23" spans="1:26" s="63" customFormat="1" ht="24" customHeight="1" x14ac:dyDescent="0.75">
      <c r="A23" s="256" t="s">
        <v>49</v>
      </c>
      <c r="B23" s="256"/>
      <c r="C23" s="256"/>
      <c r="D23" s="256"/>
      <c r="E23" s="265">
        <v>0</v>
      </c>
      <c r="F23" s="261"/>
      <c r="G23" s="265">
        <v>0</v>
      </c>
      <c r="H23" s="261"/>
      <c r="I23" s="265">
        <v>0</v>
      </c>
      <c r="J23" s="261"/>
      <c r="K23" s="265">
        <v>0</v>
      </c>
      <c r="L23" s="261"/>
      <c r="M23" s="265">
        <v>0</v>
      </c>
      <c r="N23" s="261"/>
      <c r="O23" s="265">
        <v>0</v>
      </c>
      <c r="P23" s="261"/>
      <c r="Q23" s="293">
        <v>-61379</v>
      </c>
      <c r="R23" s="139"/>
      <c r="S23" s="290">
        <v>-61379</v>
      </c>
      <c r="T23" s="139"/>
      <c r="U23" s="291">
        <v>0</v>
      </c>
      <c r="V23" s="139"/>
      <c r="W23" s="290">
        <v>-61379</v>
      </c>
      <c r="X23" s="108"/>
      <c r="Z23" s="112"/>
    </row>
    <row r="24" spans="1:26" s="63" customFormat="1" ht="24" customHeight="1" x14ac:dyDescent="0.75">
      <c r="A24" s="61" t="s">
        <v>146</v>
      </c>
      <c r="B24" s="61"/>
      <c r="C24" s="61"/>
      <c r="D24" s="61"/>
      <c r="E24" s="139">
        <f>SUM(E17:E23)</f>
        <v>0</v>
      </c>
      <c r="F24" s="139"/>
      <c r="G24" s="139">
        <f>SUM(G17:G23)</f>
        <v>0</v>
      </c>
      <c r="H24" s="139"/>
      <c r="I24" s="139">
        <f>SUM(I17:I23)</f>
        <v>0</v>
      </c>
      <c r="J24" s="139"/>
      <c r="K24" s="139">
        <f>SUM(K17:K23)</f>
        <v>0</v>
      </c>
      <c r="L24" s="139"/>
      <c r="M24" s="48">
        <f>SUM(M17:M23)</f>
        <v>756140</v>
      </c>
      <c r="N24" s="48"/>
      <c r="O24" s="294">
        <f>SUM(O17:O23)</f>
        <v>315397</v>
      </c>
      <c r="P24" s="48"/>
      <c r="Q24" s="294">
        <f>SUM(Q17:Q23)</f>
        <v>-61379</v>
      </c>
      <c r="R24" s="48"/>
      <c r="S24" s="294">
        <f>SUM(S17:S23)</f>
        <v>1010158</v>
      </c>
      <c r="T24" s="139"/>
      <c r="U24" s="294">
        <f>SUM(U17:U23)</f>
        <v>2</v>
      </c>
      <c r="V24" s="139"/>
      <c r="W24" s="294">
        <f>SUM(W17:W23)</f>
        <v>1010160</v>
      </c>
      <c r="X24" s="54"/>
      <c r="Z24" s="55"/>
    </row>
    <row r="25" spans="1:26" s="63" customFormat="1" ht="24" customHeight="1" thickBot="1" x14ac:dyDescent="0.8">
      <c r="A25" s="115" t="s">
        <v>184</v>
      </c>
      <c r="B25" s="115"/>
      <c r="C25" s="115"/>
      <c r="D25" s="61"/>
      <c r="E25" s="154">
        <f>SUM(E16:E16,E24)</f>
        <v>1707566</v>
      </c>
      <c r="F25" s="112"/>
      <c r="G25" s="154">
        <f>SUM(G16:G16,G24)</f>
        <v>3360993</v>
      </c>
      <c r="H25" s="112"/>
      <c r="I25" s="154">
        <f>SUM(I16:I16,I24)</f>
        <v>170800</v>
      </c>
      <c r="J25" s="112"/>
      <c r="K25" s="154">
        <f>SUM(K16:K24)</f>
        <v>400000</v>
      </c>
      <c r="L25" s="112"/>
      <c r="M25" s="154">
        <f>SUM(M16:M16,M24)</f>
        <v>36426275</v>
      </c>
      <c r="N25" s="112"/>
      <c r="O25" s="154">
        <f>SUM(O24,O16:O16)</f>
        <v>3484486</v>
      </c>
      <c r="P25" s="112"/>
      <c r="Q25" s="154">
        <f>SUM(Q24,Q16)</f>
        <v>243077</v>
      </c>
      <c r="R25" s="112"/>
      <c r="S25" s="154">
        <f>SUM(S24,S16)</f>
        <v>45793197</v>
      </c>
      <c r="T25" s="112"/>
      <c r="U25" s="154">
        <f>SUM(U24,U16)</f>
        <v>280</v>
      </c>
      <c r="V25" s="112"/>
      <c r="W25" s="154">
        <f>SUM(W24,W16)</f>
        <v>45793477</v>
      </c>
      <c r="X25" s="223"/>
      <c r="Z25" s="108"/>
    </row>
    <row r="26" spans="1:26" ht="24" customHeight="1" thickTop="1" x14ac:dyDescent="0.75">
      <c r="A26" s="63"/>
      <c r="B26" s="63"/>
      <c r="C26" s="63"/>
      <c r="D26" s="61"/>
      <c r="E26" s="147"/>
      <c r="F26" s="147"/>
      <c r="G26" s="147"/>
      <c r="H26" s="23"/>
      <c r="I26" s="23"/>
      <c r="J26" s="23"/>
      <c r="K26" s="24"/>
      <c r="L26" s="148"/>
      <c r="M26" s="117"/>
      <c r="N26" s="148"/>
      <c r="O26" s="117"/>
      <c r="P26" s="148"/>
      <c r="Q26" s="117"/>
      <c r="R26" s="148"/>
      <c r="S26" s="117"/>
      <c r="T26" s="148"/>
      <c r="U26" s="117"/>
      <c r="V26" s="148"/>
      <c r="W26" s="117"/>
      <c r="X26" s="224"/>
    </row>
    <row r="27" spans="1:26" ht="24" customHeight="1" x14ac:dyDescent="0.75">
      <c r="A27" s="63"/>
      <c r="B27" s="63"/>
      <c r="C27" s="106"/>
      <c r="D27" s="61"/>
      <c r="E27" s="150"/>
      <c r="F27" s="150"/>
      <c r="G27" s="150"/>
      <c r="H27" s="43"/>
      <c r="I27" s="43"/>
      <c r="J27" s="43"/>
      <c r="K27" s="43"/>
      <c r="L27" s="151"/>
      <c r="M27" s="150"/>
      <c r="N27" s="151"/>
      <c r="O27" s="150"/>
      <c r="P27" s="151"/>
      <c r="Q27" s="150"/>
      <c r="R27" s="151"/>
      <c r="S27" s="150"/>
      <c r="T27" s="151"/>
      <c r="U27" s="150"/>
      <c r="V27" s="151"/>
      <c r="W27" s="150"/>
      <c r="X27" s="149"/>
    </row>
    <row r="28" spans="1:26" ht="24" customHeight="1" x14ac:dyDescent="0.75">
      <c r="C28" s="106"/>
      <c r="E28" s="150"/>
      <c r="F28" s="151"/>
      <c r="G28" s="150"/>
      <c r="H28" s="151"/>
      <c r="I28" s="150"/>
      <c r="J28" s="151"/>
      <c r="K28" s="150"/>
      <c r="L28" s="151"/>
      <c r="M28" s="150"/>
      <c r="N28" s="151"/>
      <c r="O28" s="150"/>
      <c r="P28" s="151"/>
      <c r="Q28" s="150"/>
      <c r="R28" s="151"/>
      <c r="S28" s="150"/>
      <c r="T28" s="151"/>
      <c r="U28" s="150"/>
      <c r="V28" s="151"/>
      <c r="W28" s="52"/>
    </row>
    <row r="29" spans="1:26" ht="24" customHeight="1" x14ac:dyDescent="0.75">
      <c r="C29" s="152"/>
      <c r="E29" s="121"/>
      <c r="G29" s="121"/>
      <c r="I29" s="121"/>
      <c r="K29" s="121"/>
      <c r="M29" s="121"/>
      <c r="O29" s="121"/>
      <c r="Q29" s="121"/>
      <c r="S29" s="121"/>
      <c r="U29" s="121"/>
      <c r="W29" s="19"/>
    </row>
    <row r="30" spans="1:26" ht="24" customHeight="1" x14ac:dyDescent="0.75">
      <c r="W30" s="19"/>
    </row>
    <row r="31" spans="1:26" x14ac:dyDescent="0.75">
      <c r="A31" s="306" t="s">
        <v>134</v>
      </c>
      <c r="B31" s="306"/>
      <c r="C31" s="306"/>
      <c r="D31" s="306"/>
    </row>
  </sheetData>
  <mergeCells count="11">
    <mergeCell ref="A1:W1"/>
    <mergeCell ref="A2:W2"/>
    <mergeCell ref="A3:W3"/>
    <mergeCell ref="A4:W4"/>
    <mergeCell ref="U5:W5"/>
    <mergeCell ref="A31:D31"/>
    <mergeCell ref="E7:W7"/>
    <mergeCell ref="E8:S8"/>
    <mergeCell ref="O9:R9"/>
    <mergeCell ref="I12:M12"/>
    <mergeCell ref="I13:K13"/>
  </mergeCells>
  <pageMargins left="0.98425196850393704" right="0.39370078740157499" top="0.78740157480314998" bottom="0.511811023622047" header="0.31496062992126" footer="0.31496062992126"/>
  <pageSetup paperSize="9" scale="7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6"/>
  <sheetViews>
    <sheetView view="pageBreakPreview" zoomScaleNormal="90" zoomScaleSheetLayoutView="100" workbookViewId="0">
      <selection activeCell="A2" sqref="A2:W2"/>
    </sheetView>
  </sheetViews>
  <sheetFormatPr defaultColWidth="9.09765625" defaultRowHeight="23" x14ac:dyDescent="0.75"/>
  <cols>
    <col min="1" max="1" width="44.5" style="200" customWidth="1"/>
    <col min="2" max="2" width="1.59765625" style="200" customWidth="1"/>
    <col min="3" max="3" width="8.8984375" style="200" customWidth="1"/>
    <col min="4" max="4" width="1.59765625" style="200" customWidth="1"/>
    <col min="5" max="5" width="13.5" style="70" customWidth="1"/>
    <col min="6" max="6" width="0.59765625" style="70" customWidth="1"/>
    <col min="7" max="7" width="14.09765625" style="70" customWidth="1"/>
    <col min="8" max="8" width="0.59765625" style="70" customWidth="1"/>
    <col min="9" max="9" width="15.3984375" style="70" customWidth="1"/>
    <col min="10" max="10" width="0.59765625" style="70" customWidth="1"/>
    <col min="11" max="11" width="14.3984375" style="70" customWidth="1"/>
    <col min="12" max="12" width="0.59765625" style="70" customWidth="1"/>
    <col min="13" max="13" width="13.59765625" style="70" bestFit="1" customWidth="1"/>
    <col min="14" max="14" width="0.59765625" style="70" customWidth="1"/>
    <col min="15" max="15" width="17.69921875" style="70" customWidth="1"/>
    <col min="16" max="16" width="0.59765625" style="70" customWidth="1"/>
    <col min="17" max="17" width="13.3984375" style="70" customWidth="1"/>
    <col min="18" max="18" width="0.59765625" style="70" customWidth="1"/>
    <col min="19" max="19" width="13.3984375" style="70" customWidth="1"/>
    <col min="20" max="20" width="0.59765625" style="70" customWidth="1"/>
    <col min="21" max="21" width="12.3984375" style="70" customWidth="1"/>
    <col min="22" max="22" width="0.59765625" style="70" customWidth="1"/>
    <col min="23" max="23" width="12.3984375" style="70" customWidth="1"/>
    <col min="24" max="24" width="9.09765625" style="70"/>
    <col min="25" max="25" width="15.69921875" style="70" customWidth="1"/>
    <col min="26" max="16384" width="9.09765625" style="70"/>
  </cols>
  <sheetData>
    <row r="1" spans="1:23" s="124" customFormat="1" ht="24" customHeight="1" x14ac:dyDescent="0.75">
      <c r="A1" s="312" t="s">
        <v>95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</row>
    <row r="2" spans="1:23" s="125" customFormat="1" ht="24" customHeight="1" x14ac:dyDescent="0.75">
      <c r="A2" s="315" t="s">
        <v>206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</row>
    <row r="3" spans="1:23" s="125" customFormat="1" ht="24" customHeight="1" x14ac:dyDescent="0.75">
      <c r="A3" s="312" t="s">
        <v>181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</row>
    <row r="4" spans="1:23" s="125" customFormat="1" ht="24" customHeight="1" x14ac:dyDescent="0.75">
      <c r="A4" s="312" t="s">
        <v>145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</row>
    <row r="5" spans="1:23" ht="24" customHeight="1" x14ac:dyDescent="0.75">
      <c r="A5" s="126"/>
      <c r="B5" s="126"/>
      <c r="C5" s="126"/>
      <c r="D5" s="126"/>
      <c r="E5" s="126"/>
      <c r="F5" s="126"/>
      <c r="G5" s="127"/>
      <c r="H5" s="127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316" t="s">
        <v>89</v>
      </c>
      <c r="V5" s="316"/>
      <c r="W5" s="316"/>
    </row>
    <row r="6" spans="1:23" ht="9" customHeight="1" x14ac:dyDescent="0.75">
      <c r="A6" s="129"/>
      <c r="B6" s="129"/>
      <c r="C6" s="129"/>
      <c r="D6" s="129"/>
      <c r="E6" s="129"/>
      <c r="F6" s="129"/>
      <c r="G6" s="130"/>
      <c r="H6" s="130"/>
      <c r="U6" s="131"/>
      <c r="V6" s="131"/>
      <c r="W6" s="131"/>
    </row>
    <row r="7" spans="1:23" s="134" customFormat="1" ht="24" customHeight="1" x14ac:dyDescent="0.75">
      <c r="A7" s="132"/>
      <c r="B7" s="132"/>
      <c r="C7" s="132"/>
      <c r="D7" s="132"/>
      <c r="E7" s="314" t="s">
        <v>47</v>
      </c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</row>
    <row r="8" spans="1:23" s="134" customFormat="1" ht="24" customHeight="1" x14ac:dyDescent="0.75">
      <c r="A8" s="132"/>
      <c r="B8" s="132"/>
      <c r="C8" s="132"/>
      <c r="D8" s="132"/>
      <c r="E8" s="317" t="s">
        <v>98</v>
      </c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133"/>
      <c r="U8" s="133"/>
      <c r="V8" s="133"/>
      <c r="W8" s="133"/>
    </row>
    <row r="9" spans="1:23" s="135" customFormat="1" ht="24" customHeight="1" x14ac:dyDescent="0.75">
      <c r="A9" s="133"/>
      <c r="B9" s="133"/>
      <c r="C9" s="133"/>
      <c r="D9" s="133"/>
      <c r="E9" s="133"/>
      <c r="F9" s="133"/>
      <c r="O9" s="318" t="s">
        <v>82</v>
      </c>
      <c r="P9" s="318"/>
      <c r="Q9" s="318"/>
      <c r="R9" s="318"/>
    </row>
    <row r="10" spans="1:23" s="135" customFormat="1" ht="24" customHeight="1" x14ac:dyDescent="0.75">
      <c r="A10" s="133"/>
      <c r="B10" s="133"/>
      <c r="C10" s="133"/>
      <c r="D10" s="133"/>
      <c r="E10" s="133"/>
      <c r="F10" s="133"/>
      <c r="O10" s="135" t="s">
        <v>113</v>
      </c>
      <c r="Q10" s="135" t="s">
        <v>112</v>
      </c>
      <c r="U10" s="135" t="s">
        <v>56</v>
      </c>
    </row>
    <row r="11" spans="1:23" s="135" customFormat="1" ht="24" customHeight="1" x14ac:dyDescent="0.75">
      <c r="O11" s="135" t="s">
        <v>115</v>
      </c>
      <c r="Q11" s="135" t="s">
        <v>114</v>
      </c>
      <c r="U11" s="135" t="s">
        <v>57</v>
      </c>
    </row>
    <row r="12" spans="1:23" s="135" customFormat="1" ht="24" customHeight="1" x14ac:dyDescent="0.75">
      <c r="I12" s="318" t="s">
        <v>70</v>
      </c>
      <c r="J12" s="318"/>
      <c r="K12" s="318"/>
      <c r="L12" s="318"/>
      <c r="M12" s="318"/>
      <c r="O12" s="135" t="s">
        <v>117</v>
      </c>
      <c r="Q12" s="135" t="s">
        <v>116</v>
      </c>
      <c r="S12" s="103" t="s">
        <v>61</v>
      </c>
      <c r="U12" s="135" t="s">
        <v>58</v>
      </c>
    </row>
    <row r="13" spans="1:23" s="135" customFormat="1" ht="24" customHeight="1" x14ac:dyDescent="0.75">
      <c r="E13" s="135" t="s">
        <v>27</v>
      </c>
      <c r="G13" s="135" t="s">
        <v>72</v>
      </c>
      <c r="I13" s="309" t="s">
        <v>52</v>
      </c>
      <c r="J13" s="309"/>
      <c r="K13" s="309"/>
      <c r="O13" s="135" t="s">
        <v>119</v>
      </c>
      <c r="Q13" s="153" t="s">
        <v>118</v>
      </c>
      <c r="S13" s="103" t="s">
        <v>62</v>
      </c>
      <c r="U13" s="135" t="s">
        <v>59</v>
      </c>
    </row>
    <row r="14" spans="1:23" s="135" customFormat="1" ht="24" customHeight="1" x14ac:dyDescent="0.75">
      <c r="C14" s="103"/>
      <c r="D14" s="133"/>
      <c r="E14" s="203" t="s">
        <v>44</v>
      </c>
      <c r="G14" s="136" t="s">
        <v>73</v>
      </c>
      <c r="I14" s="204" t="s">
        <v>53</v>
      </c>
      <c r="J14" s="103"/>
      <c r="K14" s="204" t="s">
        <v>54</v>
      </c>
      <c r="M14" s="105" t="s">
        <v>55</v>
      </c>
      <c r="O14" s="203" t="s">
        <v>71</v>
      </c>
      <c r="Q14" s="203" t="s">
        <v>71</v>
      </c>
      <c r="S14" s="204" t="s">
        <v>90</v>
      </c>
      <c r="U14" s="203" t="s">
        <v>60</v>
      </c>
      <c r="W14" s="203" t="s">
        <v>9</v>
      </c>
    </row>
    <row r="15" spans="1:23" s="137" customFormat="1" ht="24" customHeight="1" x14ac:dyDescent="0.75">
      <c r="A15" s="107"/>
      <c r="B15" s="107"/>
      <c r="C15" s="107"/>
      <c r="D15" s="110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</row>
    <row r="16" spans="1:23" s="137" customFormat="1" ht="24" customHeight="1" x14ac:dyDescent="0.75">
      <c r="A16" s="258" t="s">
        <v>182</v>
      </c>
      <c r="B16" s="258"/>
      <c r="C16" s="258"/>
      <c r="D16" s="259"/>
      <c r="E16" s="240">
        <v>1707566</v>
      </c>
      <c r="F16" s="240"/>
      <c r="G16" s="240">
        <v>3360993</v>
      </c>
      <c r="H16" s="240"/>
      <c r="I16" s="240">
        <v>170800</v>
      </c>
      <c r="J16" s="240"/>
      <c r="K16" s="240">
        <v>400000</v>
      </c>
      <c r="L16" s="240"/>
      <c r="M16" s="240">
        <v>37254526</v>
      </c>
      <c r="N16" s="240"/>
      <c r="O16" s="240">
        <v>1470994</v>
      </c>
      <c r="P16" s="240"/>
      <c r="Q16" s="240">
        <v>70112</v>
      </c>
      <c r="R16" s="240"/>
      <c r="S16" s="240">
        <v>44434991</v>
      </c>
      <c r="T16" s="240"/>
      <c r="U16" s="240">
        <v>290</v>
      </c>
      <c r="V16" s="240"/>
      <c r="W16" s="240">
        <v>44435281</v>
      </c>
    </row>
    <row r="17" spans="1:26" s="137" customFormat="1" ht="24" customHeight="1" x14ac:dyDescent="0.75">
      <c r="A17" s="256" t="s">
        <v>147</v>
      </c>
      <c r="B17" s="256"/>
      <c r="C17" s="256"/>
      <c r="D17" s="259"/>
      <c r="E17" s="260">
        <v>0</v>
      </c>
      <c r="F17" s="257"/>
      <c r="G17" s="260">
        <v>0</v>
      </c>
      <c r="H17" s="257"/>
      <c r="I17" s="260">
        <v>0</v>
      </c>
      <c r="J17" s="257"/>
      <c r="K17" s="260">
        <v>0</v>
      </c>
      <c r="L17" s="261"/>
      <c r="M17" s="46">
        <f>PL!C36</f>
        <v>1241253</v>
      </c>
      <c r="N17" s="261"/>
      <c r="O17" s="262">
        <v>0</v>
      </c>
      <c r="P17" s="261"/>
      <c r="Q17" s="262">
        <v>0</v>
      </c>
      <c r="R17" s="261"/>
      <c r="S17" s="46">
        <f>SUM(E17:Q17)</f>
        <v>1241253</v>
      </c>
      <c r="T17" s="261"/>
      <c r="U17" s="263">
        <f>PL!C37</f>
        <v>11</v>
      </c>
      <c r="V17" s="261"/>
      <c r="W17" s="46">
        <f>SUM(S17:U17)</f>
        <v>1241264</v>
      </c>
    </row>
    <row r="18" spans="1:26" s="137" customFormat="1" ht="24" customHeight="1" x14ac:dyDescent="0.75">
      <c r="A18" s="268" t="s">
        <v>193</v>
      </c>
      <c r="B18" s="256"/>
      <c r="C18" s="256"/>
      <c r="D18" s="259"/>
      <c r="E18" s="264"/>
      <c r="F18" s="261"/>
      <c r="G18" s="264"/>
      <c r="H18" s="261"/>
      <c r="I18" s="264"/>
      <c r="J18" s="261"/>
      <c r="K18" s="264"/>
      <c r="L18" s="261"/>
      <c r="M18" s="264"/>
      <c r="N18" s="261"/>
      <c r="O18" s="264"/>
      <c r="P18" s="261"/>
      <c r="Q18" s="264"/>
      <c r="R18" s="261"/>
      <c r="S18" s="47"/>
      <c r="T18" s="261"/>
      <c r="U18" s="264"/>
      <c r="V18" s="261"/>
      <c r="W18" s="47"/>
    </row>
    <row r="19" spans="1:26" s="137" customFormat="1" ht="24" customHeight="1" x14ac:dyDescent="0.75">
      <c r="A19" s="256" t="s">
        <v>194</v>
      </c>
      <c r="B19" s="256"/>
      <c r="C19" s="256"/>
      <c r="D19" s="259"/>
      <c r="E19" s="264"/>
      <c r="F19" s="261"/>
      <c r="G19" s="264"/>
      <c r="H19" s="261"/>
      <c r="I19" s="264"/>
      <c r="J19" s="261"/>
      <c r="K19" s="264"/>
      <c r="L19" s="261"/>
      <c r="M19" s="264"/>
      <c r="N19" s="261"/>
      <c r="O19" s="264"/>
      <c r="P19" s="261"/>
      <c r="Q19" s="264"/>
      <c r="R19" s="261"/>
      <c r="S19" s="47"/>
      <c r="T19" s="261"/>
      <c r="U19" s="264"/>
      <c r="V19" s="261"/>
      <c r="W19" s="47"/>
    </row>
    <row r="20" spans="1:26" s="137" customFormat="1" ht="24" customHeight="1" x14ac:dyDescent="0.75">
      <c r="A20" s="256" t="s">
        <v>120</v>
      </c>
      <c r="B20" s="256"/>
      <c r="C20" s="256"/>
      <c r="D20" s="259"/>
      <c r="E20" s="264">
        <v>0</v>
      </c>
      <c r="F20" s="261"/>
      <c r="G20" s="264">
        <v>0</v>
      </c>
      <c r="H20" s="261"/>
      <c r="I20" s="264">
        <v>0</v>
      </c>
      <c r="J20" s="261"/>
      <c r="K20" s="264">
        <v>0</v>
      </c>
      <c r="L20" s="261"/>
      <c r="M20" s="264">
        <v>0</v>
      </c>
      <c r="N20" s="261"/>
      <c r="O20" s="228">
        <v>295773</v>
      </c>
      <c r="P20" s="261"/>
      <c r="Q20" s="264">
        <v>0</v>
      </c>
      <c r="R20" s="261"/>
      <c r="S20" s="228">
        <f>SUM(E20:Q20)</f>
        <v>295773</v>
      </c>
      <c r="T20" s="261"/>
      <c r="U20" s="264">
        <v>0</v>
      </c>
      <c r="V20" s="261"/>
      <c r="W20" s="228">
        <f>SUM(S20:U20)</f>
        <v>295773</v>
      </c>
    </row>
    <row r="21" spans="1:26" s="137" customFormat="1" ht="24" customHeight="1" x14ac:dyDescent="0.75">
      <c r="A21" s="256" t="s">
        <v>156</v>
      </c>
      <c r="B21" s="256"/>
      <c r="C21" s="256"/>
      <c r="D21" s="259"/>
      <c r="E21" s="264"/>
      <c r="F21" s="261"/>
      <c r="G21" s="264"/>
      <c r="H21" s="261"/>
      <c r="I21" s="264"/>
      <c r="J21" s="261"/>
      <c r="K21" s="264"/>
      <c r="L21" s="261"/>
      <c r="M21" s="264"/>
      <c r="N21" s="261"/>
      <c r="O21" s="228"/>
      <c r="P21" s="261"/>
      <c r="Q21" s="264"/>
      <c r="R21" s="261"/>
      <c r="S21" s="228"/>
      <c r="T21" s="261"/>
      <c r="U21" s="264"/>
      <c r="V21" s="261"/>
      <c r="W21" s="228"/>
    </row>
    <row r="22" spans="1:26" s="137" customFormat="1" ht="24" customHeight="1" x14ac:dyDescent="0.75">
      <c r="A22" s="256" t="s">
        <v>122</v>
      </c>
      <c r="B22" s="256"/>
      <c r="C22" s="256"/>
      <c r="D22" s="259"/>
      <c r="E22" s="264"/>
      <c r="F22" s="261"/>
      <c r="G22" s="264"/>
      <c r="H22" s="261"/>
      <c r="I22" s="264"/>
      <c r="J22" s="261"/>
      <c r="K22" s="264"/>
      <c r="L22" s="261"/>
      <c r="M22" s="264"/>
      <c r="N22" s="261"/>
      <c r="O22" s="228"/>
      <c r="P22" s="261"/>
      <c r="Q22" s="264"/>
      <c r="R22" s="261"/>
      <c r="S22" s="228"/>
      <c r="T22" s="261"/>
      <c r="U22" s="264"/>
      <c r="V22" s="261"/>
      <c r="W22" s="228"/>
    </row>
    <row r="23" spans="1:26" s="137" customFormat="1" ht="24" customHeight="1" x14ac:dyDescent="0.75">
      <c r="A23" s="256" t="s">
        <v>49</v>
      </c>
      <c r="B23" s="256"/>
      <c r="C23" s="256"/>
      <c r="D23" s="259"/>
      <c r="E23" s="264">
        <v>0</v>
      </c>
      <c r="F23" s="261"/>
      <c r="G23" s="264">
        <v>0</v>
      </c>
      <c r="H23" s="261"/>
      <c r="I23" s="264">
        <v>0</v>
      </c>
      <c r="J23" s="261"/>
      <c r="K23" s="264">
        <v>0</v>
      </c>
      <c r="L23" s="261"/>
      <c r="M23" s="264">
        <v>0</v>
      </c>
      <c r="N23" s="261"/>
      <c r="O23" s="264">
        <v>0</v>
      </c>
      <c r="P23" s="261"/>
      <c r="Q23" s="47">
        <v>86128</v>
      </c>
      <c r="R23" s="261"/>
      <c r="S23" s="228">
        <f>SUM(E23:Q23)</f>
        <v>86128</v>
      </c>
      <c r="T23" s="261"/>
      <c r="U23" s="264">
        <v>0</v>
      </c>
      <c r="V23" s="261"/>
      <c r="W23" s="228">
        <f>SUM(S23:U23)</f>
        <v>86128</v>
      </c>
    </row>
    <row r="24" spans="1:26" s="137" customFormat="1" ht="24" customHeight="1" x14ac:dyDescent="0.75">
      <c r="A24" s="256" t="s">
        <v>192</v>
      </c>
      <c r="B24" s="256"/>
      <c r="C24" s="256"/>
      <c r="D24" s="259"/>
      <c r="E24" s="264"/>
      <c r="F24" s="261"/>
      <c r="G24" s="264"/>
      <c r="H24" s="261"/>
      <c r="I24" s="264"/>
      <c r="J24" s="261"/>
      <c r="K24" s="264"/>
      <c r="L24" s="261"/>
      <c r="M24" s="264"/>
      <c r="N24" s="261"/>
      <c r="O24" s="228"/>
      <c r="P24" s="261"/>
      <c r="Q24" s="228"/>
      <c r="R24" s="261"/>
      <c r="S24" s="228"/>
      <c r="T24" s="261"/>
      <c r="U24" s="264"/>
      <c r="V24" s="261"/>
      <c r="W24" s="228"/>
    </row>
    <row r="25" spans="1:26" s="137" customFormat="1" ht="24" customHeight="1" x14ac:dyDescent="0.75">
      <c r="A25" s="256" t="s">
        <v>188</v>
      </c>
      <c r="B25" s="256"/>
      <c r="C25" s="256"/>
      <c r="D25" s="259"/>
      <c r="E25" s="265">
        <v>0</v>
      </c>
      <c r="F25" s="261"/>
      <c r="G25" s="265">
        <v>0</v>
      </c>
      <c r="H25" s="261"/>
      <c r="I25" s="265">
        <v>0</v>
      </c>
      <c r="J25" s="261"/>
      <c r="K25" s="265">
        <v>0</v>
      </c>
      <c r="L25" s="261"/>
      <c r="M25" s="266">
        <f>PL!C73</f>
        <v>14494</v>
      </c>
      <c r="N25" s="261"/>
      <c r="O25" s="265">
        <v>0</v>
      </c>
      <c r="P25" s="261"/>
      <c r="Q25" s="265">
        <v>0</v>
      </c>
      <c r="R25" s="261"/>
      <c r="S25" s="267">
        <f>SUM(E25:Q25)</f>
        <v>14494</v>
      </c>
      <c r="T25" s="261"/>
      <c r="U25" s="265">
        <v>0</v>
      </c>
      <c r="V25" s="261"/>
      <c r="W25" s="267">
        <f>SUM(S25:U25)</f>
        <v>14494</v>
      </c>
    </row>
    <row r="26" spans="1:26" s="137" customFormat="1" ht="24" customHeight="1" x14ac:dyDescent="0.75">
      <c r="A26" s="259" t="s">
        <v>203</v>
      </c>
      <c r="B26" s="110"/>
      <c r="C26" s="110"/>
      <c r="D26" s="110"/>
      <c r="E26" s="284">
        <f>SUM(E17:E25)</f>
        <v>0</v>
      </c>
      <c r="F26" s="283"/>
      <c r="G26" s="284">
        <f>SUM(G17:G25)</f>
        <v>0</v>
      </c>
      <c r="H26" s="283"/>
      <c r="I26" s="284">
        <f>SUM(I17:I25)</f>
        <v>0</v>
      </c>
      <c r="J26" s="283"/>
      <c r="K26" s="284">
        <f>SUM(K17:K25)</f>
        <v>0</v>
      </c>
      <c r="L26" s="222"/>
      <c r="M26" s="222">
        <f>SUM(M17:M25)</f>
        <v>1255747</v>
      </c>
      <c r="N26" s="48"/>
      <c r="O26" s="222">
        <f>SUM(O17:O25)</f>
        <v>295773</v>
      </c>
      <c r="P26" s="48"/>
      <c r="Q26" s="222">
        <f>SUM(Q17:Q25)</f>
        <v>86128</v>
      </c>
      <c r="R26" s="48"/>
      <c r="S26" s="222">
        <f>SUM(S17:S25)</f>
        <v>1637648</v>
      </c>
      <c r="T26" s="222"/>
      <c r="U26" s="222">
        <f>SUM(U17:U25)</f>
        <v>11</v>
      </c>
      <c r="V26" s="222"/>
      <c r="W26" s="222">
        <f>SUM(W17:W25)</f>
        <v>1637659</v>
      </c>
      <c r="X26" s="227"/>
      <c r="Y26" s="229"/>
      <c r="Z26" s="230"/>
    </row>
    <row r="27" spans="1:26" s="137" customFormat="1" ht="24" customHeight="1" thickBot="1" x14ac:dyDescent="0.8">
      <c r="A27" s="107" t="s">
        <v>183</v>
      </c>
      <c r="B27" s="107"/>
      <c r="C27" s="107"/>
      <c r="D27" s="110"/>
      <c r="E27" s="282">
        <f>E16+E26</f>
        <v>1707566</v>
      </c>
      <c r="F27" s="112"/>
      <c r="G27" s="282">
        <f>G16+G26</f>
        <v>3360993</v>
      </c>
      <c r="H27" s="112"/>
      <c r="I27" s="282">
        <f>I16+I26</f>
        <v>170800</v>
      </c>
      <c r="J27" s="112"/>
      <c r="K27" s="282">
        <f>K16+K26</f>
        <v>400000</v>
      </c>
      <c r="L27" s="112"/>
      <c r="M27" s="154">
        <f>M16+M26</f>
        <v>38510273</v>
      </c>
      <c r="N27" s="112"/>
      <c r="O27" s="154">
        <f>O16+O26</f>
        <v>1766767</v>
      </c>
      <c r="P27" s="112"/>
      <c r="Q27" s="154">
        <f>Q16+Q26</f>
        <v>156240</v>
      </c>
      <c r="R27" s="112"/>
      <c r="S27" s="154">
        <f>S16+S26</f>
        <v>46072639</v>
      </c>
      <c r="T27" s="112"/>
      <c r="U27" s="154">
        <f>U16+U26</f>
        <v>301</v>
      </c>
      <c r="V27" s="112"/>
      <c r="W27" s="154">
        <f>W16+W26</f>
        <v>46072940</v>
      </c>
      <c r="Y27" s="231"/>
      <c r="Z27" s="232"/>
    </row>
    <row r="28" spans="1:26" s="137" customFormat="1" ht="13.75" customHeight="1" thickTop="1" x14ac:dyDescent="0.75">
      <c r="D28" s="110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</row>
    <row r="29" spans="1:26" s="233" customFormat="1" ht="13.75" customHeight="1" x14ac:dyDescent="0.75">
      <c r="C29" s="234"/>
      <c r="D29" s="235"/>
      <c r="E29" s="236"/>
      <c r="F29" s="236"/>
      <c r="G29" s="236"/>
      <c r="H29" s="25"/>
      <c r="I29" s="25"/>
      <c r="J29" s="25"/>
      <c r="K29" s="25"/>
      <c r="M29" s="236"/>
      <c r="O29" s="236"/>
      <c r="Q29" s="236"/>
      <c r="S29" s="236"/>
      <c r="U29" s="236"/>
      <c r="W29" s="236"/>
    </row>
    <row r="30" spans="1:26" s="237" customFormat="1" ht="13.75" customHeight="1" x14ac:dyDescent="0.75">
      <c r="C30" s="231"/>
      <c r="D30" s="238"/>
      <c r="E30" s="38"/>
      <c r="F30" s="38"/>
      <c r="G30" s="38"/>
      <c r="H30" s="225"/>
      <c r="I30" s="225"/>
      <c r="J30" s="225"/>
      <c r="K30" s="225"/>
      <c r="L30" s="38"/>
      <c r="M30" s="225"/>
      <c r="N30" s="38"/>
      <c r="O30" s="225"/>
      <c r="P30" s="38"/>
      <c r="Q30" s="225"/>
      <c r="R30" s="38"/>
      <c r="S30" s="225"/>
      <c r="T30" s="38"/>
      <c r="U30" s="225"/>
      <c r="V30" s="38"/>
      <c r="W30" s="225"/>
    </row>
    <row r="31" spans="1:26" ht="13.75" customHeight="1" x14ac:dyDescent="0.75">
      <c r="I31" s="226"/>
      <c r="M31" s="59"/>
      <c r="O31" s="135"/>
      <c r="S31" s="59"/>
      <c r="U31" s="59"/>
      <c r="W31" s="59"/>
    </row>
    <row r="32" spans="1:26" ht="13.75" customHeight="1" x14ac:dyDescent="0.75">
      <c r="O32" s="135"/>
    </row>
    <row r="33" spans="1:15" x14ac:dyDescent="0.75">
      <c r="A33" s="302" t="s">
        <v>134</v>
      </c>
      <c r="B33" s="302"/>
      <c r="C33" s="302"/>
      <c r="D33" s="302"/>
      <c r="O33" s="153"/>
    </row>
    <row r="34" spans="1:15" x14ac:dyDescent="0.75">
      <c r="O34" s="135"/>
    </row>
    <row r="35" spans="1:15" x14ac:dyDescent="0.75">
      <c r="O35" s="62"/>
    </row>
    <row r="36" spans="1:15" x14ac:dyDescent="0.75">
      <c r="O36" s="112"/>
    </row>
    <row r="37" spans="1:15" x14ac:dyDescent="0.75">
      <c r="O37" s="111"/>
    </row>
    <row r="38" spans="1:15" x14ac:dyDescent="0.75">
      <c r="O38" s="139"/>
    </row>
    <row r="39" spans="1:15" x14ac:dyDescent="0.75">
      <c r="O39" s="139"/>
    </row>
    <row r="40" spans="1:15" x14ac:dyDescent="0.75">
      <c r="O40" s="139"/>
    </row>
    <row r="41" spans="1:15" x14ac:dyDescent="0.75">
      <c r="O41" s="139"/>
    </row>
    <row r="42" spans="1:15" x14ac:dyDescent="0.75">
      <c r="O42" s="112"/>
    </row>
    <row r="43" spans="1:15" x14ac:dyDescent="0.75">
      <c r="O43" s="112"/>
    </row>
    <row r="44" spans="1:15" x14ac:dyDescent="0.75">
      <c r="O44" s="112"/>
    </row>
    <row r="45" spans="1:15" x14ac:dyDescent="0.75">
      <c r="O45" s="112"/>
    </row>
    <row r="46" spans="1:15" x14ac:dyDescent="0.75">
      <c r="O46" s="112"/>
    </row>
  </sheetData>
  <mergeCells count="11">
    <mergeCell ref="E8:S8"/>
    <mergeCell ref="O9:R9"/>
    <mergeCell ref="I12:M12"/>
    <mergeCell ref="I13:K13"/>
    <mergeCell ref="A33:D33"/>
    <mergeCell ref="E7:W7"/>
    <mergeCell ref="A1:W1"/>
    <mergeCell ref="A2:W2"/>
    <mergeCell ref="A3:W3"/>
    <mergeCell ref="A4:W4"/>
    <mergeCell ref="U5:W5"/>
  </mergeCells>
  <pageMargins left="0.98425196850393704" right="0.39370078740157499" top="0.78740157480314998" bottom="0.511811023622047" header="0.31496062992126" footer="0.31496062992126"/>
  <pageSetup paperSize="9" scale="7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0"/>
  <sheetViews>
    <sheetView view="pageBreakPreview" zoomScaleNormal="100" zoomScaleSheetLayoutView="100" workbookViewId="0">
      <selection sqref="A1:S1"/>
    </sheetView>
  </sheetViews>
  <sheetFormatPr defaultColWidth="9.09765625" defaultRowHeight="23" x14ac:dyDescent="0.75"/>
  <cols>
    <col min="1" max="1" width="46.8984375" style="205" customWidth="1"/>
    <col min="2" max="2" width="1.59765625" style="205" customWidth="1"/>
    <col min="3" max="3" width="11" style="96" customWidth="1"/>
    <col min="4" max="4" width="1.59765625" style="96" customWidth="1"/>
    <col min="5" max="5" width="15.09765625" style="96" customWidth="1"/>
    <col min="6" max="6" width="1.3984375" style="96" customWidth="1"/>
    <col min="7" max="7" width="16.09765625" style="96" customWidth="1"/>
    <col min="8" max="8" width="1.3984375" style="96" customWidth="1"/>
    <col min="9" max="9" width="16.09765625" style="96" customWidth="1"/>
    <col min="10" max="10" width="1.3984375" style="96" customWidth="1"/>
    <col min="11" max="11" width="15.3984375" style="96" customWidth="1"/>
    <col min="12" max="12" width="1.3984375" style="96" customWidth="1"/>
    <col min="13" max="13" width="16" style="96" customWidth="1"/>
    <col min="14" max="14" width="1.3984375" style="96" customWidth="1"/>
    <col min="15" max="15" width="17.59765625" style="96" customWidth="1"/>
    <col min="16" max="16" width="1.3984375" style="96" customWidth="1"/>
    <col min="17" max="17" width="20.59765625" style="96" bestFit="1" customWidth="1"/>
    <col min="18" max="18" width="1.3984375" style="96" customWidth="1"/>
    <col min="19" max="19" width="16" style="96" customWidth="1"/>
    <col min="20" max="20" width="1.3984375" style="96" customWidth="1"/>
    <col min="21" max="21" width="13.09765625" style="96" bestFit="1" customWidth="1"/>
    <col min="22" max="22" width="21.3984375" style="96" customWidth="1"/>
    <col min="23" max="16384" width="9.09765625" style="96"/>
  </cols>
  <sheetData>
    <row r="1" spans="1:22" s="91" customFormat="1" ht="24" customHeight="1" x14ac:dyDescent="0.75">
      <c r="A1" s="310" t="s">
        <v>95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</row>
    <row r="2" spans="1:22" s="92" customFormat="1" ht="26" x14ac:dyDescent="0.75">
      <c r="A2" s="311" t="s">
        <v>207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</row>
    <row r="3" spans="1:22" s="92" customFormat="1" ht="26" x14ac:dyDescent="0.75">
      <c r="A3" s="312" t="s">
        <v>181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</row>
    <row r="4" spans="1:22" s="92" customFormat="1" ht="24" customHeight="1" x14ac:dyDescent="0.75">
      <c r="A4" s="312" t="s">
        <v>145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</row>
    <row r="5" spans="1:22" ht="24" customHeight="1" x14ac:dyDescent="0.75">
      <c r="A5" s="93"/>
      <c r="B5" s="93"/>
      <c r="C5" s="93"/>
      <c r="D5" s="94"/>
      <c r="E5" s="94"/>
      <c r="F5" s="94"/>
      <c r="G5" s="94"/>
      <c r="H5" s="94"/>
      <c r="I5" s="95"/>
      <c r="J5" s="95"/>
      <c r="K5" s="95"/>
      <c r="L5" s="95"/>
      <c r="M5" s="95"/>
      <c r="N5" s="95"/>
      <c r="O5" s="95"/>
      <c r="P5" s="95"/>
      <c r="Q5" s="313" t="s">
        <v>89</v>
      </c>
      <c r="R5" s="313"/>
      <c r="S5" s="313"/>
    </row>
    <row r="6" spans="1:22" ht="9" customHeight="1" x14ac:dyDescent="0.75">
      <c r="A6" s="97"/>
      <c r="B6" s="97"/>
      <c r="C6" s="97"/>
      <c r="D6" s="98"/>
      <c r="E6" s="98"/>
      <c r="F6" s="98"/>
      <c r="G6" s="98"/>
      <c r="H6" s="98"/>
      <c r="O6" s="99"/>
      <c r="P6" s="99"/>
      <c r="Q6" s="99"/>
      <c r="R6" s="99"/>
      <c r="S6" s="99"/>
    </row>
    <row r="7" spans="1:22" s="102" customFormat="1" ht="24" customHeight="1" x14ac:dyDescent="0.75">
      <c r="A7" s="100"/>
      <c r="B7" s="100"/>
      <c r="C7" s="101"/>
      <c r="D7" s="101"/>
      <c r="E7" s="314" t="s">
        <v>48</v>
      </c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</row>
    <row r="8" spans="1:22" s="103" customFormat="1" ht="24" customHeight="1" x14ac:dyDescent="0.75">
      <c r="A8" s="101"/>
      <c r="B8" s="101"/>
      <c r="C8" s="101"/>
      <c r="O8" s="309" t="s">
        <v>82</v>
      </c>
      <c r="P8" s="309"/>
      <c r="Q8" s="309"/>
    </row>
    <row r="9" spans="1:22" s="103" customFormat="1" ht="24" customHeight="1" x14ac:dyDescent="0.75">
      <c r="A9" s="101"/>
      <c r="B9" s="101"/>
      <c r="C9" s="101"/>
      <c r="O9" s="103" t="s">
        <v>123</v>
      </c>
      <c r="Q9" s="103" t="s">
        <v>112</v>
      </c>
    </row>
    <row r="10" spans="1:22" s="103" customFormat="1" ht="24" customHeight="1" x14ac:dyDescent="0.75">
      <c r="I10" s="309" t="s">
        <v>70</v>
      </c>
      <c r="J10" s="309"/>
      <c r="K10" s="309"/>
      <c r="L10" s="309"/>
      <c r="M10" s="309"/>
      <c r="O10" s="103" t="s">
        <v>124</v>
      </c>
      <c r="Q10" s="103" t="s">
        <v>114</v>
      </c>
    </row>
    <row r="11" spans="1:22" s="103" customFormat="1" ht="24" customHeight="1" x14ac:dyDescent="0.75">
      <c r="E11" s="103" t="s">
        <v>27</v>
      </c>
      <c r="G11" s="103" t="s">
        <v>72</v>
      </c>
      <c r="I11" s="309" t="s">
        <v>52</v>
      </c>
      <c r="J11" s="309"/>
      <c r="K11" s="309"/>
      <c r="O11" s="103" t="s">
        <v>125</v>
      </c>
      <c r="Q11" s="103" t="s">
        <v>116</v>
      </c>
    </row>
    <row r="12" spans="1:22" s="103" customFormat="1" ht="24" customHeight="1" x14ac:dyDescent="0.75">
      <c r="E12" s="204" t="s">
        <v>44</v>
      </c>
      <c r="G12" s="104" t="s">
        <v>73</v>
      </c>
      <c r="I12" s="204" t="s">
        <v>53</v>
      </c>
      <c r="K12" s="204" t="s">
        <v>54</v>
      </c>
      <c r="M12" s="105" t="s">
        <v>55</v>
      </c>
      <c r="O12" s="204" t="s">
        <v>71</v>
      </c>
      <c r="Q12" s="104" t="s">
        <v>126</v>
      </c>
      <c r="S12" s="204" t="s">
        <v>9</v>
      </c>
      <c r="V12" s="145"/>
    </row>
    <row r="13" spans="1:22" s="63" customFormat="1" ht="24" customHeight="1" x14ac:dyDescent="0.75">
      <c r="A13" s="100"/>
      <c r="B13" s="100"/>
      <c r="C13" s="100"/>
      <c r="E13" s="100"/>
      <c r="F13" s="102"/>
      <c r="G13" s="102"/>
      <c r="H13" s="102"/>
      <c r="O13" s="106"/>
      <c r="P13" s="106"/>
      <c r="Q13" s="106"/>
      <c r="R13" s="106"/>
      <c r="S13" s="106"/>
      <c r="V13" s="106"/>
    </row>
    <row r="14" spans="1:22" s="63" customFormat="1" ht="24" customHeight="1" x14ac:dyDescent="0.75">
      <c r="A14" s="107" t="s">
        <v>155</v>
      </c>
      <c r="B14" s="61"/>
      <c r="C14" s="108"/>
      <c r="E14" s="108">
        <v>1707566</v>
      </c>
      <c r="F14" s="108"/>
      <c r="G14" s="108">
        <v>3360993</v>
      </c>
      <c r="H14" s="108"/>
      <c r="I14" s="108">
        <v>170800</v>
      </c>
      <c r="J14" s="108"/>
      <c r="K14" s="108">
        <v>400000</v>
      </c>
      <c r="L14" s="108"/>
      <c r="M14" s="49">
        <v>35667423</v>
      </c>
      <c r="N14" s="109"/>
      <c r="O14" s="49">
        <v>3169089</v>
      </c>
      <c r="P14" s="109"/>
      <c r="Q14" s="49">
        <v>304456</v>
      </c>
      <c r="R14" s="108"/>
      <c r="S14" s="108">
        <v>44780327</v>
      </c>
      <c r="V14" s="49"/>
    </row>
    <row r="15" spans="1:22" s="63" customFormat="1" ht="24" customHeight="1" x14ac:dyDescent="0.75">
      <c r="A15" s="61" t="s">
        <v>147</v>
      </c>
      <c r="B15" s="61"/>
      <c r="C15" s="108"/>
      <c r="E15" s="113">
        <v>0</v>
      </c>
      <c r="F15" s="108"/>
      <c r="G15" s="113">
        <v>0</v>
      </c>
      <c r="H15" s="108"/>
      <c r="I15" s="113">
        <v>0</v>
      </c>
      <c r="J15" s="108"/>
      <c r="K15" s="113">
        <v>0</v>
      </c>
      <c r="L15" s="108"/>
      <c r="M15" s="114">
        <v>755967</v>
      </c>
      <c r="N15" s="108"/>
      <c r="O15" s="113">
        <v>0</v>
      </c>
      <c r="P15" s="108"/>
      <c r="Q15" s="113">
        <v>0</v>
      </c>
      <c r="R15" s="108"/>
      <c r="S15" s="114">
        <v>755967</v>
      </c>
      <c r="V15" s="111"/>
    </row>
    <row r="16" spans="1:22" s="63" customFormat="1" ht="24" customHeight="1" x14ac:dyDescent="0.75">
      <c r="A16" s="268" t="s">
        <v>179</v>
      </c>
      <c r="B16" s="256"/>
      <c r="C16" s="269"/>
      <c r="D16" s="270"/>
      <c r="E16" s="272"/>
      <c r="F16" s="269"/>
      <c r="G16" s="272"/>
      <c r="H16" s="269"/>
      <c r="I16" s="272"/>
      <c r="J16" s="269"/>
      <c r="K16" s="272"/>
      <c r="L16" s="269"/>
      <c r="M16" s="272"/>
      <c r="N16" s="269"/>
      <c r="O16" s="272"/>
      <c r="P16" s="269"/>
      <c r="Q16" s="272"/>
      <c r="R16" s="269"/>
      <c r="S16" s="272"/>
      <c r="V16" s="111"/>
    </row>
    <row r="17" spans="1:22" s="63" customFormat="1" ht="24" customHeight="1" x14ac:dyDescent="0.75">
      <c r="A17" s="256" t="s">
        <v>194</v>
      </c>
      <c r="B17" s="256"/>
      <c r="C17" s="269"/>
      <c r="D17" s="270"/>
      <c r="E17" s="272"/>
      <c r="F17" s="269"/>
      <c r="G17" s="272"/>
      <c r="H17" s="269"/>
      <c r="I17" s="272"/>
      <c r="J17" s="269"/>
      <c r="K17" s="272"/>
      <c r="L17" s="269"/>
      <c r="M17" s="272"/>
      <c r="N17" s="269"/>
      <c r="O17" s="272"/>
      <c r="P17" s="269"/>
      <c r="Q17" s="272"/>
      <c r="R17" s="269"/>
      <c r="S17" s="272"/>
      <c r="U17" s="108"/>
      <c r="V17" s="111"/>
    </row>
    <row r="18" spans="1:22" s="63" customFormat="1" ht="24" customHeight="1" x14ac:dyDescent="0.75">
      <c r="A18" s="256" t="s">
        <v>120</v>
      </c>
      <c r="B18" s="256"/>
      <c r="C18" s="269"/>
      <c r="D18" s="270"/>
      <c r="E18" s="272" t="s">
        <v>135</v>
      </c>
      <c r="F18" s="269"/>
      <c r="G18" s="272" t="s">
        <v>135</v>
      </c>
      <c r="H18" s="269"/>
      <c r="I18" s="272" t="s">
        <v>135</v>
      </c>
      <c r="J18" s="269"/>
      <c r="K18" s="272" t="s">
        <v>135</v>
      </c>
      <c r="L18" s="269"/>
      <c r="M18" s="272" t="s">
        <v>135</v>
      </c>
      <c r="N18" s="269"/>
      <c r="O18" s="47">
        <v>315397</v>
      </c>
      <c r="P18" s="269"/>
      <c r="Q18" s="272">
        <v>0</v>
      </c>
      <c r="R18" s="269"/>
      <c r="S18" s="273">
        <v>315397</v>
      </c>
      <c r="U18" s="108"/>
      <c r="V18" s="111"/>
    </row>
    <row r="19" spans="1:22" s="63" customFormat="1" ht="24" customHeight="1" x14ac:dyDescent="0.75">
      <c r="A19" s="268" t="s">
        <v>127</v>
      </c>
      <c r="B19" s="256"/>
      <c r="C19" s="269"/>
      <c r="D19" s="270"/>
      <c r="E19" s="272"/>
      <c r="F19" s="269"/>
      <c r="G19" s="272"/>
      <c r="H19" s="269"/>
      <c r="I19" s="272"/>
      <c r="J19" s="269"/>
      <c r="K19" s="272"/>
      <c r="L19" s="269"/>
      <c r="M19" s="272"/>
      <c r="N19" s="269"/>
      <c r="O19" s="272"/>
      <c r="P19" s="269"/>
      <c r="Q19" s="272"/>
      <c r="R19" s="269"/>
      <c r="S19" s="272"/>
      <c r="U19" s="108"/>
      <c r="V19" s="111"/>
    </row>
    <row r="20" spans="1:22" s="63" customFormat="1" ht="24" customHeight="1" x14ac:dyDescent="0.75">
      <c r="A20" s="256" t="s">
        <v>128</v>
      </c>
      <c r="B20" s="256"/>
      <c r="C20" s="269"/>
      <c r="D20" s="270"/>
      <c r="E20" s="274">
        <v>0</v>
      </c>
      <c r="F20" s="269"/>
      <c r="G20" s="274">
        <v>0</v>
      </c>
      <c r="H20" s="269"/>
      <c r="I20" s="274">
        <v>0</v>
      </c>
      <c r="J20" s="269"/>
      <c r="K20" s="274">
        <v>0</v>
      </c>
      <c r="L20" s="269"/>
      <c r="M20" s="274">
        <v>0</v>
      </c>
      <c r="N20" s="269"/>
      <c r="O20" s="274">
        <v>0</v>
      </c>
      <c r="P20" s="269"/>
      <c r="Q20" s="281">
        <v>-61379</v>
      </c>
      <c r="R20" s="269"/>
      <c r="S20" s="275">
        <v>-61379</v>
      </c>
      <c r="U20" s="108"/>
      <c r="V20" s="108"/>
    </row>
    <row r="21" spans="1:22" s="63" customFormat="1" ht="24" customHeight="1" x14ac:dyDescent="0.75">
      <c r="A21" s="61" t="s">
        <v>146</v>
      </c>
      <c r="B21" s="61"/>
      <c r="C21" s="111"/>
      <c r="E21" s="111">
        <f>SUM(E15:E20)</f>
        <v>0</v>
      </c>
      <c r="F21" s="111"/>
      <c r="G21" s="111">
        <f>SUM(G15:G20)</f>
        <v>0</v>
      </c>
      <c r="H21" s="111"/>
      <c r="I21" s="111">
        <f>SUM(I15:I20)</f>
        <v>0</v>
      </c>
      <c r="J21" s="111"/>
      <c r="K21" s="111">
        <f>SUM(K15:K20)</f>
        <v>0</v>
      </c>
      <c r="L21" s="111"/>
      <c r="M21" s="108">
        <f>SUM(M15:M20)</f>
        <v>755967</v>
      </c>
      <c r="N21" s="111"/>
      <c r="O21" s="108">
        <f>SUM(O15:O20)</f>
        <v>315397</v>
      </c>
      <c r="P21" s="111"/>
      <c r="Q21" s="108">
        <f>SUM(Q15:Q20)</f>
        <v>-61379</v>
      </c>
      <c r="R21" s="111"/>
      <c r="S21" s="108">
        <f>SUM(S15:S20)</f>
        <v>1009985</v>
      </c>
      <c r="U21" s="54"/>
      <c r="V21" s="108"/>
    </row>
    <row r="22" spans="1:22" s="63" customFormat="1" ht="24" customHeight="1" thickBot="1" x14ac:dyDescent="0.8">
      <c r="A22" s="115" t="s">
        <v>184</v>
      </c>
      <c r="B22" s="61"/>
      <c r="C22" s="108"/>
      <c r="E22" s="116">
        <f>SUM(E21,E14)</f>
        <v>1707566</v>
      </c>
      <c r="F22" s="146"/>
      <c r="G22" s="116">
        <f>SUM(G21,G14)</f>
        <v>3360993</v>
      </c>
      <c r="H22" s="108"/>
      <c r="I22" s="116">
        <f>SUM(I21,I14)</f>
        <v>170800</v>
      </c>
      <c r="J22" s="108"/>
      <c r="K22" s="116">
        <f>SUM(K21,K14)</f>
        <v>400000</v>
      </c>
      <c r="L22" s="108"/>
      <c r="M22" s="116">
        <f>SUM(M21,M14)</f>
        <v>36423390</v>
      </c>
      <c r="N22" s="108"/>
      <c r="O22" s="116">
        <f>SUM(O21,O14)</f>
        <v>3484486</v>
      </c>
      <c r="P22" s="108"/>
      <c r="Q22" s="116">
        <f>SUM(Q21,Q14)</f>
        <v>243077</v>
      </c>
      <c r="R22" s="108"/>
      <c r="S22" s="116">
        <f>SUM(S21,S14)</f>
        <v>45790312</v>
      </c>
      <c r="U22" s="117"/>
      <c r="V22" s="108"/>
    </row>
    <row r="23" spans="1:22" ht="29.9" customHeight="1" thickTop="1" x14ac:dyDescent="0.75">
      <c r="A23" s="96"/>
      <c r="C23" s="118"/>
      <c r="D23" s="118">
        <f>+G22-[1]bs!G72</f>
        <v>0</v>
      </c>
      <c r="E23" s="108"/>
      <c r="F23" s="111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19"/>
      <c r="U23" s="119"/>
      <c r="V23" s="119"/>
    </row>
    <row r="24" spans="1:22" x14ac:dyDescent="0.75">
      <c r="C24" s="120"/>
      <c r="E24" s="108"/>
      <c r="F24" s="108"/>
      <c r="G24" s="51"/>
      <c r="H24" s="51"/>
      <c r="I24" s="51"/>
      <c r="J24" s="51"/>
      <c r="K24" s="51"/>
      <c r="L24" s="63"/>
      <c r="M24" s="108"/>
      <c r="N24" s="63"/>
      <c r="O24" s="108"/>
      <c r="P24" s="63"/>
      <c r="Q24" s="108"/>
      <c r="R24" s="63"/>
      <c r="S24" s="108"/>
      <c r="T24" s="63"/>
      <c r="U24" s="63"/>
      <c r="V24" s="63"/>
    </row>
    <row r="25" spans="1:22" x14ac:dyDescent="0.75">
      <c r="C25" s="121"/>
      <c r="E25" s="108"/>
      <c r="F25" s="111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63"/>
      <c r="U25" s="63"/>
      <c r="V25" s="63"/>
    </row>
    <row r="26" spans="1:22" ht="24" customHeight="1" x14ac:dyDescent="0.75">
      <c r="A26" s="96"/>
      <c r="E26" s="108"/>
      <c r="F26" s="108"/>
      <c r="G26" s="108"/>
      <c r="H26" s="51"/>
      <c r="I26" s="108"/>
      <c r="J26" s="51"/>
      <c r="K26" s="108"/>
      <c r="L26" s="63"/>
      <c r="M26" s="108"/>
      <c r="N26" s="63"/>
      <c r="O26" s="108"/>
      <c r="P26" s="63"/>
      <c r="Q26" s="108"/>
      <c r="R26" s="63"/>
      <c r="S26" s="108"/>
      <c r="T26" s="63"/>
      <c r="U26" s="63"/>
      <c r="V26" s="63"/>
    </row>
    <row r="27" spans="1:22" ht="24" customHeight="1" x14ac:dyDescent="0.75">
      <c r="A27" s="96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63"/>
      <c r="U27" s="63"/>
      <c r="V27" s="63"/>
    </row>
    <row r="28" spans="1:22" ht="24" customHeight="1" x14ac:dyDescent="0.75">
      <c r="E28" s="118"/>
      <c r="F28" s="118"/>
      <c r="G28" s="26"/>
      <c r="H28" s="26"/>
      <c r="I28" s="26"/>
      <c r="J28" s="26"/>
      <c r="K28" s="26"/>
      <c r="L28" s="122"/>
      <c r="M28" s="118"/>
      <c r="N28" s="122"/>
      <c r="O28" s="118"/>
      <c r="P28" s="122"/>
      <c r="Q28" s="121"/>
      <c r="R28" s="122"/>
      <c r="S28" s="123"/>
    </row>
    <row r="29" spans="1:22" ht="24" customHeight="1" x14ac:dyDescent="0.75"/>
    <row r="30" spans="1:22" x14ac:dyDescent="0.75">
      <c r="A30" s="306" t="s">
        <v>134</v>
      </c>
      <c r="B30" s="306"/>
    </row>
  </sheetData>
  <mergeCells count="10">
    <mergeCell ref="A30:B30"/>
    <mergeCell ref="A1:S1"/>
    <mergeCell ref="A2:S2"/>
    <mergeCell ref="Q5:S5"/>
    <mergeCell ref="A3:T3"/>
    <mergeCell ref="A4:T4"/>
    <mergeCell ref="E7:S7"/>
    <mergeCell ref="O8:Q8"/>
    <mergeCell ref="I10:M10"/>
    <mergeCell ref="I11:K11"/>
  </mergeCells>
  <pageMargins left="0.98425196850393704" right="0.39370078740157499" top="0.78740157480314998" bottom="0.511811023622047" header="0.31496062992126" footer="0.31496062992126"/>
  <pageSetup paperSize="9" scale="7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7"/>
  <sheetViews>
    <sheetView view="pageBreakPreview" zoomScaleNormal="86" zoomScaleSheetLayoutView="100" workbookViewId="0">
      <selection sqref="A1:S1"/>
    </sheetView>
  </sheetViews>
  <sheetFormatPr defaultColWidth="9.09765625" defaultRowHeight="23" x14ac:dyDescent="0.75"/>
  <cols>
    <col min="1" max="1" width="52.19921875" style="200" customWidth="1"/>
    <col min="2" max="2" width="1.59765625" style="200" customWidth="1"/>
    <col min="3" max="3" width="8.59765625" style="70" customWidth="1"/>
    <col min="4" max="4" width="1.59765625" style="70" customWidth="1"/>
    <col min="5" max="5" width="15.3984375" style="70" customWidth="1"/>
    <col min="6" max="6" width="1.3984375" style="70" customWidth="1"/>
    <col min="7" max="7" width="15.3984375" style="70" customWidth="1"/>
    <col min="8" max="8" width="1.3984375" style="70" customWidth="1"/>
    <col min="9" max="9" width="16.3984375" style="70" customWidth="1"/>
    <col min="10" max="10" width="1.3984375" style="70" customWidth="1"/>
    <col min="11" max="11" width="15.3984375" style="70" customWidth="1"/>
    <col min="12" max="12" width="1.3984375" style="70" customWidth="1"/>
    <col min="13" max="13" width="15.09765625" style="70" customWidth="1"/>
    <col min="14" max="14" width="1.3984375" style="70" customWidth="1"/>
    <col min="15" max="15" width="18.59765625" style="70" bestFit="1" customWidth="1"/>
    <col min="16" max="16" width="1.3984375" style="70" customWidth="1"/>
    <col min="17" max="17" width="21.09765625" style="70" customWidth="1"/>
    <col min="18" max="18" width="1.3984375" style="70" customWidth="1"/>
    <col min="19" max="19" width="14" style="70" customWidth="1"/>
    <col min="20" max="16384" width="9.09765625" style="70"/>
  </cols>
  <sheetData>
    <row r="1" spans="1:21" s="124" customFormat="1" ht="24" customHeight="1" x14ac:dyDescent="0.75">
      <c r="A1" s="312" t="s">
        <v>95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</row>
    <row r="2" spans="1:21" s="125" customFormat="1" ht="24" customHeight="1" x14ac:dyDescent="0.75">
      <c r="A2" s="315" t="s">
        <v>207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</row>
    <row r="3" spans="1:21" s="125" customFormat="1" ht="24" customHeight="1" x14ac:dyDescent="0.75">
      <c r="A3" s="312" t="s">
        <v>181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</row>
    <row r="4" spans="1:21" s="125" customFormat="1" ht="24" customHeight="1" x14ac:dyDescent="0.75">
      <c r="A4" s="312" t="s">
        <v>145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</row>
    <row r="5" spans="1:21" ht="24" customHeight="1" x14ac:dyDescent="0.75">
      <c r="A5" s="126"/>
      <c r="B5" s="126"/>
      <c r="C5" s="127"/>
      <c r="D5" s="126"/>
      <c r="E5" s="127"/>
      <c r="F5" s="127"/>
      <c r="G5" s="127"/>
      <c r="H5" s="127"/>
      <c r="I5" s="128"/>
      <c r="J5" s="128"/>
      <c r="K5" s="128"/>
      <c r="L5" s="128"/>
      <c r="M5" s="128"/>
      <c r="N5" s="128"/>
      <c r="O5" s="128"/>
      <c r="P5" s="128"/>
      <c r="Q5" s="319" t="s">
        <v>89</v>
      </c>
      <c r="R5" s="319"/>
      <c r="S5" s="319"/>
    </row>
    <row r="6" spans="1:21" ht="9" customHeight="1" x14ac:dyDescent="0.75">
      <c r="A6" s="129"/>
      <c r="B6" s="129"/>
      <c r="C6" s="130"/>
      <c r="D6" s="129"/>
      <c r="E6" s="130"/>
      <c r="F6" s="130"/>
      <c r="G6" s="130"/>
      <c r="H6" s="130"/>
      <c r="O6" s="131"/>
      <c r="P6" s="131"/>
      <c r="Q6" s="131"/>
      <c r="R6" s="131"/>
      <c r="S6" s="131"/>
    </row>
    <row r="7" spans="1:21" s="134" customFormat="1" ht="24" customHeight="1" x14ac:dyDescent="0.75">
      <c r="A7" s="132"/>
      <c r="B7" s="132"/>
      <c r="C7" s="133"/>
      <c r="D7" s="133"/>
      <c r="E7" s="314" t="s">
        <v>48</v>
      </c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</row>
    <row r="8" spans="1:21" s="135" customFormat="1" ht="24" customHeight="1" x14ac:dyDescent="0.75">
      <c r="A8" s="133"/>
      <c r="B8" s="133"/>
      <c r="D8" s="133"/>
      <c r="O8" s="320"/>
      <c r="P8" s="320"/>
      <c r="Q8" s="320"/>
    </row>
    <row r="9" spans="1:21" s="135" customFormat="1" ht="24" customHeight="1" x14ac:dyDescent="0.75">
      <c r="A9" s="133"/>
      <c r="B9" s="133"/>
      <c r="D9" s="133"/>
      <c r="O9" s="318" t="s">
        <v>82</v>
      </c>
      <c r="P9" s="318"/>
      <c r="Q9" s="318"/>
    </row>
    <row r="10" spans="1:21" s="135" customFormat="1" ht="24" customHeight="1" x14ac:dyDescent="0.75">
      <c r="A10" s="133"/>
      <c r="B10" s="133"/>
      <c r="D10" s="133"/>
      <c r="O10" s="135" t="s">
        <v>123</v>
      </c>
      <c r="Q10" s="135" t="s">
        <v>112</v>
      </c>
    </row>
    <row r="11" spans="1:21" s="135" customFormat="1" ht="24" customHeight="1" x14ac:dyDescent="0.75">
      <c r="I11" s="318" t="s">
        <v>70</v>
      </c>
      <c r="J11" s="318"/>
      <c r="K11" s="318"/>
      <c r="L11" s="318"/>
      <c r="M11" s="318"/>
      <c r="O11" s="135" t="s">
        <v>124</v>
      </c>
      <c r="Q11" s="135" t="s">
        <v>114</v>
      </c>
    </row>
    <row r="12" spans="1:21" s="135" customFormat="1" ht="24" customHeight="1" x14ac:dyDescent="0.75">
      <c r="E12" s="135" t="s">
        <v>27</v>
      </c>
      <c r="G12" s="135" t="s">
        <v>72</v>
      </c>
      <c r="I12" s="309" t="s">
        <v>52</v>
      </c>
      <c r="J12" s="309"/>
      <c r="K12" s="309"/>
      <c r="O12" s="135" t="s">
        <v>125</v>
      </c>
      <c r="Q12" s="135" t="s">
        <v>116</v>
      </c>
    </row>
    <row r="13" spans="1:21" s="135" customFormat="1" ht="24" customHeight="1" x14ac:dyDescent="0.75">
      <c r="C13" s="103"/>
      <c r="E13" s="203" t="s">
        <v>44</v>
      </c>
      <c r="G13" s="136" t="s">
        <v>73</v>
      </c>
      <c r="I13" s="204" t="s">
        <v>53</v>
      </c>
      <c r="J13" s="103"/>
      <c r="K13" s="204" t="s">
        <v>54</v>
      </c>
      <c r="M13" s="105" t="s">
        <v>55</v>
      </c>
      <c r="O13" s="203" t="s">
        <v>71</v>
      </c>
      <c r="Q13" s="136" t="s">
        <v>126</v>
      </c>
      <c r="S13" s="203" t="s">
        <v>9</v>
      </c>
      <c r="U13" s="153"/>
    </row>
    <row r="14" spans="1:21" s="137" customFormat="1" ht="24" customHeight="1" x14ac:dyDescent="0.75">
      <c r="A14" s="132"/>
      <c r="B14" s="132"/>
      <c r="C14" s="115"/>
      <c r="D14" s="132"/>
      <c r="E14" s="132"/>
      <c r="F14" s="134"/>
      <c r="G14" s="134"/>
      <c r="H14" s="134"/>
      <c r="O14" s="138"/>
      <c r="P14" s="138"/>
      <c r="Q14" s="138"/>
      <c r="R14" s="138"/>
      <c r="S14" s="138"/>
      <c r="U14" s="138"/>
    </row>
    <row r="15" spans="1:21" s="137" customFormat="1" ht="24" customHeight="1" x14ac:dyDescent="0.75">
      <c r="A15" s="107" t="s">
        <v>182</v>
      </c>
      <c r="B15" s="110"/>
      <c r="C15" s="115"/>
      <c r="D15" s="112"/>
      <c r="E15" s="108">
        <v>1707566</v>
      </c>
      <c r="F15" s="111"/>
      <c r="G15" s="108">
        <v>3360993</v>
      </c>
      <c r="H15" s="108"/>
      <c r="I15" s="108">
        <v>170800</v>
      </c>
      <c r="J15" s="108"/>
      <c r="K15" s="108">
        <v>400000</v>
      </c>
      <c r="L15" s="108"/>
      <c r="M15" s="108">
        <v>37250765</v>
      </c>
      <c r="N15" s="108"/>
      <c r="O15" s="108">
        <v>1470994</v>
      </c>
      <c r="P15" s="108"/>
      <c r="Q15" s="108">
        <v>70112</v>
      </c>
      <c r="R15" s="108"/>
      <c r="S15" s="108">
        <v>44431230</v>
      </c>
      <c r="U15" s="49"/>
    </row>
    <row r="16" spans="1:21" s="137" customFormat="1" ht="24" customHeight="1" x14ac:dyDescent="0.75">
      <c r="A16" s="61" t="s">
        <v>147</v>
      </c>
      <c r="B16" s="110"/>
      <c r="D16" s="112"/>
      <c r="E16" s="113">
        <v>0</v>
      </c>
      <c r="F16" s="108"/>
      <c r="G16" s="113">
        <v>0</v>
      </c>
      <c r="H16" s="108"/>
      <c r="I16" s="113">
        <v>0</v>
      </c>
      <c r="J16" s="108"/>
      <c r="K16" s="113">
        <v>0</v>
      </c>
      <c r="L16" s="108"/>
      <c r="M16" s="114">
        <f>+PL!G33</f>
        <v>1240044</v>
      </c>
      <c r="N16" s="108"/>
      <c r="O16" s="113">
        <v>0</v>
      </c>
      <c r="P16" s="108"/>
      <c r="Q16" s="113">
        <v>0</v>
      </c>
      <c r="R16" s="108"/>
      <c r="S16" s="114">
        <f>SUM(E16:Q16)</f>
        <v>1240044</v>
      </c>
      <c r="U16" s="111"/>
    </row>
    <row r="17" spans="1:21" s="137" customFormat="1" ht="24" customHeight="1" x14ac:dyDescent="0.75">
      <c r="A17" s="268" t="s">
        <v>193</v>
      </c>
      <c r="B17" s="259"/>
      <c r="C17" s="232"/>
      <c r="D17" s="240"/>
      <c r="E17" s="272"/>
      <c r="F17" s="269"/>
      <c r="G17" s="272"/>
      <c r="H17" s="269"/>
      <c r="I17" s="272"/>
      <c r="J17" s="269"/>
      <c r="K17" s="272"/>
      <c r="L17" s="269"/>
      <c r="M17" s="272"/>
      <c r="N17" s="269"/>
      <c r="O17" s="272"/>
      <c r="P17" s="269"/>
      <c r="Q17" s="272"/>
      <c r="R17" s="269"/>
      <c r="S17" s="272"/>
      <c r="U17" s="111"/>
    </row>
    <row r="18" spans="1:21" s="137" customFormat="1" ht="24" customHeight="1" x14ac:dyDescent="0.75">
      <c r="A18" s="256" t="s">
        <v>194</v>
      </c>
      <c r="B18" s="259"/>
      <c r="C18" s="232"/>
      <c r="D18" s="240"/>
      <c r="E18" s="271"/>
      <c r="F18" s="239"/>
      <c r="G18" s="271"/>
      <c r="H18" s="239"/>
      <c r="I18" s="271"/>
      <c r="J18" s="239"/>
      <c r="K18" s="271"/>
      <c r="L18" s="239"/>
      <c r="M18" s="271"/>
      <c r="N18" s="239"/>
      <c r="O18" s="271"/>
      <c r="P18" s="269"/>
      <c r="Q18" s="272"/>
      <c r="R18" s="269"/>
      <c r="S18" s="272"/>
      <c r="U18" s="111"/>
    </row>
    <row r="19" spans="1:21" s="137" customFormat="1" ht="24" customHeight="1" x14ac:dyDescent="0.75">
      <c r="A19" s="256" t="s">
        <v>120</v>
      </c>
      <c r="B19" s="259"/>
      <c r="C19" s="232"/>
      <c r="D19" s="240"/>
      <c r="E19" s="272">
        <v>0</v>
      </c>
      <c r="F19" s="269"/>
      <c r="G19" s="272">
        <v>0</v>
      </c>
      <c r="H19" s="269"/>
      <c r="I19" s="272">
        <v>0</v>
      </c>
      <c r="J19" s="269"/>
      <c r="K19" s="272">
        <v>0</v>
      </c>
      <c r="L19" s="269"/>
      <c r="M19" s="272">
        <v>0</v>
      </c>
      <c r="N19" s="269"/>
      <c r="O19" s="273">
        <v>295773</v>
      </c>
      <c r="P19" s="269"/>
      <c r="Q19" s="272">
        <v>0</v>
      </c>
      <c r="R19" s="269"/>
      <c r="S19" s="273">
        <f>SUM(E19:Q19)</f>
        <v>295773</v>
      </c>
      <c r="U19" s="111"/>
    </row>
    <row r="20" spans="1:21" s="137" customFormat="1" ht="24" customHeight="1" x14ac:dyDescent="0.75">
      <c r="A20" s="268" t="s">
        <v>157</v>
      </c>
      <c r="B20" s="259"/>
      <c r="C20" s="232"/>
      <c r="D20" s="240"/>
      <c r="E20" s="272"/>
      <c r="F20" s="269"/>
      <c r="G20" s="272"/>
      <c r="H20" s="269"/>
      <c r="I20" s="272"/>
      <c r="J20" s="269"/>
      <c r="K20" s="272"/>
      <c r="L20" s="269"/>
      <c r="M20" s="272"/>
      <c r="N20" s="269"/>
      <c r="O20" s="272"/>
      <c r="P20" s="269"/>
      <c r="Q20" s="272"/>
      <c r="R20" s="269"/>
      <c r="S20" s="272"/>
      <c r="U20" s="111"/>
    </row>
    <row r="21" spans="1:21" s="137" customFormat="1" ht="24" customHeight="1" x14ac:dyDescent="0.75">
      <c r="A21" s="268" t="s">
        <v>128</v>
      </c>
      <c r="B21" s="259"/>
      <c r="C21" s="232"/>
      <c r="D21" s="240"/>
      <c r="E21" s="272">
        <v>0</v>
      </c>
      <c r="F21" s="269"/>
      <c r="G21" s="272">
        <v>0</v>
      </c>
      <c r="H21" s="269"/>
      <c r="I21" s="272">
        <v>0</v>
      </c>
      <c r="J21" s="269"/>
      <c r="K21" s="272">
        <v>0</v>
      </c>
      <c r="L21" s="269"/>
      <c r="M21" s="272">
        <v>0</v>
      </c>
      <c r="N21" s="269"/>
      <c r="O21" s="272">
        <v>0</v>
      </c>
      <c r="P21" s="269"/>
      <c r="Q21" s="273">
        <v>86128</v>
      </c>
      <c r="R21" s="269"/>
      <c r="S21" s="273">
        <f>SUM(E21:Q21)</f>
        <v>86128</v>
      </c>
      <c r="U21" s="111"/>
    </row>
    <row r="22" spans="1:21" s="137" customFormat="1" ht="24" customHeight="1" x14ac:dyDescent="0.75">
      <c r="A22" s="256" t="s">
        <v>192</v>
      </c>
      <c r="B22" s="259"/>
      <c r="C22" s="232"/>
      <c r="D22" s="240"/>
      <c r="E22" s="272"/>
      <c r="F22" s="269"/>
      <c r="G22" s="272"/>
      <c r="H22" s="269"/>
      <c r="I22" s="272"/>
      <c r="J22" s="269"/>
      <c r="K22" s="272"/>
      <c r="L22" s="269"/>
      <c r="M22" s="272"/>
      <c r="N22" s="269"/>
      <c r="O22" s="272"/>
      <c r="P22" s="269"/>
      <c r="Q22" s="272"/>
      <c r="R22" s="269"/>
      <c r="S22" s="272"/>
      <c r="U22" s="111"/>
    </row>
    <row r="23" spans="1:21" s="137" customFormat="1" ht="24" customHeight="1" x14ac:dyDescent="0.75">
      <c r="A23" s="256" t="s">
        <v>188</v>
      </c>
      <c r="B23" s="259"/>
      <c r="C23" s="232"/>
      <c r="D23" s="240"/>
      <c r="E23" s="272">
        <v>0</v>
      </c>
      <c r="F23" s="269"/>
      <c r="G23" s="274">
        <v>0</v>
      </c>
      <c r="H23" s="269"/>
      <c r="I23" s="274">
        <v>0</v>
      </c>
      <c r="J23" s="269"/>
      <c r="K23" s="274">
        <v>0</v>
      </c>
      <c r="L23" s="269"/>
      <c r="M23" s="275">
        <f>PL!G73</f>
        <v>14494</v>
      </c>
      <c r="N23" s="269"/>
      <c r="O23" s="274">
        <v>0</v>
      </c>
      <c r="P23" s="269"/>
      <c r="Q23" s="274">
        <v>0</v>
      </c>
      <c r="R23" s="269"/>
      <c r="S23" s="275">
        <f>SUM(E23:Q23)</f>
        <v>14494</v>
      </c>
      <c r="U23" s="108"/>
    </row>
    <row r="24" spans="1:21" s="137" customFormat="1" ht="24" customHeight="1" x14ac:dyDescent="0.75">
      <c r="A24" s="259" t="s">
        <v>203</v>
      </c>
      <c r="B24" s="110"/>
      <c r="D24" s="139"/>
      <c r="E24" s="286">
        <f>SUM(E16:E23)</f>
        <v>0</v>
      </c>
      <c r="F24" s="111"/>
      <c r="G24" s="286">
        <f>SUM(G16:G23)</f>
        <v>0</v>
      </c>
      <c r="H24" s="111"/>
      <c r="I24" s="286">
        <f>SUM(I16:I23)</f>
        <v>0</v>
      </c>
      <c r="J24" s="111"/>
      <c r="K24" s="286">
        <f>SUM(K16:K23)</f>
        <v>0</v>
      </c>
      <c r="L24" s="111"/>
      <c r="M24" s="108">
        <f>SUM(M16:M23)</f>
        <v>1254538</v>
      </c>
      <c r="N24" s="111"/>
      <c r="O24" s="108">
        <f>SUM(O16:O23)</f>
        <v>295773</v>
      </c>
      <c r="P24" s="111"/>
      <c r="Q24" s="108">
        <f>SUM(Q16:Q23)</f>
        <v>86128</v>
      </c>
      <c r="R24" s="111"/>
      <c r="S24" s="108">
        <f>SUM(E24:Q24)</f>
        <v>1636439</v>
      </c>
      <c r="U24" s="108"/>
    </row>
    <row r="25" spans="1:21" s="137" customFormat="1" ht="24" customHeight="1" thickBot="1" x14ac:dyDescent="0.8">
      <c r="A25" s="107" t="s">
        <v>183</v>
      </c>
      <c r="B25" s="110"/>
      <c r="D25" s="112"/>
      <c r="E25" s="285">
        <f>+E15+E24</f>
        <v>1707566</v>
      </c>
      <c r="F25" s="111"/>
      <c r="G25" s="116">
        <f>+G15+G24</f>
        <v>3360993</v>
      </c>
      <c r="H25" s="108"/>
      <c r="I25" s="116">
        <f>+I15+I24</f>
        <v>170800</v>
      </c>
      <c r="J25" s="108"/>
      <c r="K25" s="116">
        <f>+K15+K24</f>
        <v>400000</v>
      </c>
      <c r="L25" s="108"/>
      <c r="M25" s="116">
        <f>+M15+M24</f>
        <v>38505303</v>
      </c>
      <c r="N25" s="108"/>
      <c r="O25" s="116">
        <f>+O15+O24</f>
        <v>1766767</v>
      </c>
      <c r="P25" s="108"/>
      <c r="Q25" s="116">
        <f>+Q15+Q24</f>
        <v>156240</v>
      </c>
      <c r="R25" s="108"/>
      <c r="S25" s="116">
        <f>+S15+S24</f>
        <v>46067669</v>
      </c>
      <c r="U25" s="108"/>
    </row>
    <row r="26" spans="1:21" ht="24" customHeight="1" thickTop="1" x14ac:dyDescent="0.75">
      <c r="A26" s="70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140"/>
      <c r="U26" s="140"/>
    </row>
    <row r="27" spans="1:21" ht="24" customHeight="1" x14ac:dyDescent="0.75">
      <c r="A27" s="70"/>
      <c r="C27" s="88"/>
      <c r="D27" s="88"/>
      <c r="E27" s="88"/>
      <c r="F27" s="88"/>
      <c r="G27" s="26"/>
      <c r="H27" s="26"/>
      <c r="I27" s="26"/>
      <c r="J27" s="26"/>
      <c r="K27" s="26"/>
      <c r="L27" s="140"/>
      <c r="M27" s="88"/>
      <c r="N27" s="140"/>
      <c r="O27" s="88"/>
      <c r="P27" s="140"/>
      <c r="Q27" s="88"/>
      <c r="R27" s="140"/>
      <c r="S27" s="88"/>
      <c r="T27" s="140"/>
      <c r="U27" s="140"/>
    </row>
    <row r="28" spans="1:21" ht="24" customHeight="1" x14ac:dyDescent="0.75">
      <c r="A28" s="237"/>
      <c r="B28" s="238"/>
      <c r="C28" s="243"/>
      <c r="D28" s="243"/>
      <c r="E28" s="243"/>
      <c r="F28" s="243"/>
      <c r="G28" s="26"/>
      <c r="H28" s="26"/>
      <c r="I28" s="26"/>
      <c r="J28" s="26"/>
      <c r="K28" s="26"/>
      <c r="L28" s="241"/>
      <c r="M28" s="243"/>
      <c r="N28" s="241"/>
      <c r="O28" s="243"/>
      <c r="P28" s="241"/>
      <c r="Q28" s="243"/>
      <c r="R28" s="241"/>
      <c r="S28" s="243"/>
      <c r="T28" s="140"/>
      <c r="U28" s="140"/>
    </row>
    <row r="29" spans="1:21" ht="24" customHeight="1" x14ac:dyDescent="0.75">
      <c r="A29" s="237"/>
      <c r="B29" s="238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121"/>
    </row>
    <row r="30" spans="1:21" ht="21.65" customHeight="1" x14ac:dyDescent="0.75">
      <c r="A30" s="238"/>
      <c r="B30" s="238"/>
      <c r="C30" s="244"/>
      <c r="D30" s="244"/>
      <c r="E30" s="244"/>
      <c r="F30" s="244"/>
      <c r="G30" s="26"/>
      <c r="H30" s="26"/>
      <c r="I30" s="26"/>
      <c r="J30" s="26"/>
      <c r="K30" s="26"/>
      <c r="L30" s="242"/>
      <c r="M30" s="244"/>
      <c r="N30" s="242"/>
      <c r="O30" s="244"/>
      <c r="P30" s="242"/>
      <c r="Q30" s="239"/>
      <c r="R30" s="242"/>
      <c r="S30" s="245"/>
      <c r="T30" s="123"/>
    </row>
    <row r="31" spans="1:21" ht="7.75" customHeight="1" x14ac:dyDescent="0.75">
      <c r="A31" s="238"/>
      <c r="B31" s="238"/>
      <c r="C31" s="244"/>
      <c r="D31" s="244"/>
      <c r="E31" s="244"/>
      <c r="F31" s="244"/>
      <c r="G31" s="26"/>
      <c r="H31" s="26"/>
      <c r="I31" s="26"/>
      <c r="J31" s="26"/>
      <c r="K31" s="26"/>
      <c r="L31" s="242"/>
      <c r="M31" s="244"/>
      <c r="N31" s="242"/>
      <c r="O31" s="244"/>
      <c r="P31" s="242"/>
      <c r="Q31" s="239"/>
      <c r="R31" s="242"/>
      <c r="S31" s="245"/>
      <c r="T31" s="123"/>
    </row>
    <row r="32" spans="1:21" ht="24" customHeight="1" x14ac:dyDescent="0.75">
      <c r="A32" s="302" t="s">
        <v>134</v>
      </c>
      <c r="B32" s="302"/>
    </row>
    <row r="33" ht="24" customHeight="1" x14ac:dyDescent="0.75"/>
    <row r="34" ht="24" customHeight="1" x14ac:dyDescent="0.75"/>
    <row r="35" ht="24" customHeight="1" x14ac:dyDescent="0.75"/>
    <row r="36" ht="24" customHeight="1" x14ac:dyDescent="0.75"/>
    <row r="37" ht="24" customHeight="1" x14ac:dyDescent="0.75"/>
  </sheetData>
  <mergeCells count="11">
    <mergeCell ref="O8:Q8"/>
    <mergeCell ref="O9:Q9"/>
    <mergeCell ref="I11:M11"/>
    <mergeCell ref="I12:K12"/>
    <mergeCell ref="A32:B32"/>
    <mergeCell ref="E7:S7"/>
    <mergeCell ref="A1:S1"/>
    <mergeCell ref="A2:S2"/>
    <mergeCell ref="A3:S3"/>
    <mergeCell ref="A4:S4"/>
    <mergeCell ref="Q5:S5"/>
  </mergeCells>
  <pageMargins left="0.98425196850393704" right="0.39370078740157499" top="0.78740157480314998" bottom="0.511811023622047" header="0.31496062992126" footer="0.31496062992126"/>
  <pageSetup paperSize="9" scale="7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6"/>
  <sheetViews>
    <sheetView view="pageBreakPreview" zoomScale="70" zoomScaleNormal="67" zoomScaleSheetLayoutView="70" workbookViewId="0">
      <selection sqref="A1:I1"/>
    </sheetView>
  </sheetViews>
  <sheetFormatPr defaultColWidth="8.59765625" defaultRowHeight="20" x14ac:dyDescent="0.6"/>
  <cols>
    <col min="1" max="1" width="55.3984375" style="89" customWidth="1"/>
    <col min="2" max="2" width="11.59765625" style="89" customWidth="1"/>
    <col min="3" max="3" width="16.3984375" style="89" customWidth="1"/>
    <col min="4" max="4" width="1.3984375" style="89" customWidth="1"/>
    <col min="5" max="5" width="15.59765625" style="89" customWidth="1"/>
    <col min="6" max="6" width="1.3984375" style="89" customWidth="1"/>
    <col min="7" max="7" width="15.09765625" style="89" customWidth="1"/>
    <col min="8" max="8" width="1.3984375" style="89" customWidth="1"/>
    <col min="9" max="9" width="15.59765625" style="89" customWidth="1"/>
    <col min="10" max="10" width="8.59765625" style="89"/>
    <col min="11" max="11" width="18.59765625" style="90" bestFit="1" customWidth="1"/>
    <col min="12" max="12" width="16.09765625" style="90" customWidth="1"/>
    <col min="13" max="13" width="10" style="89" customWidth="1"/>
    <col min="14" max="14" width="15.3984375" style="89" customWidth="1"/>
    <col min="15" max="16384" width="8.59765625" style="89"/>
  </cols>
  <sheetData>
    <row r="1" spans="1:14" s="64" customFormat="1" ht="26" x14ac:dyDescent="0.75">
      <c r="A1" s="300" t="s">
        <v>95</v>
      </c>
      <c r="B1" s="300"/>
      <c r="C1" s="300"/>
      <c r="D1" s="300"/>
      <c r="E1" s="300"/>
      <c r="F1" s="300"/>
      <c r="G1" s="300"/>
      <c r="H1" s="300"/>
      <c r="I1" s="300"/>
      <c r="K1" s="37"/>
      <c r="L1" s="37"/>
    </row>
    <row r="2" spans="1:14" s="65" customFormat="1" ht="26" x14ac:dyDescent="0.75">
      <c r="A2" s="300" t="s">
        <v>8</v>
      </c>
      <c r="B2" s="300"/>
      <c r="C2" s="300"/>
      <c r="D2" s="300"/>
      <c r="E2" s="300"/>
      <c r="F2" s="300"/>
      <c r="G2" s="300"/>
      <c r="H2" s="300"/>
      <c r="I2" s="300"/>
      <c r="K2" s="38"/>
      <c r="L2" s="38"/>
    </row>
    <row r="3" spans="1:14" s="65" customFormat="1" ht="26.9" customHeight="1" x14ac:dyDescent="0.75">
      <c r="A3" s="300" t="s">
        <v>181</v>
      </c>
      <c r="B3" s="300"/>
      <c r="C3" s="300"/>
      <c r="D3" s="300"/>
      <c r="E3" s="300"/>
      <c r="F3" s="300"/>
      <c r="G3" s="300"/>
      <c r="H3" s="300"/>
      <c r="I3" s="300"/>
      <c r="K3" s="38"/>
      <c r="L3" s="38"/>
    </row>
    <row r="4" spans="1:14" s="65" customFormat="1" ht="26.9" customHeight="1" x14ac:dyDescent="0.75">
      <c r="A4" s="300" t="s">
        <v>145</v>
      </c>
      <c r="B4" s="300"/>
      <c r="C4" s="300"/>
      <c r="D4" s="300"/>
      <c r="E4" s="300"/>
      <c r="F4" s="300"/>
      <c r="G4" s="300"/>
      <c r="H4" s="300"/>
      <c r="I4" s="300"/>
      <c r="K4" s="38"/>
      <c r="L4" s="38"/>
    </row>
    <row r="5" spans="1:14" s="65" customFormat="1" ht="23.25" customHeight="1" x14ac:dyDescent="0.75">
      <c r="A5" s="66" t="s">
        <v>110</v>
      </c>
      <c r="B5" s="66"/>
      <c r="C5" s="301"/>
      <c r="D5" s="301"/>
      <c r="E5" s="301"/>
      <c r="F5" s="66"/>
      <c r="G5" s="299" t="s">
        <v>86</v>
      </c>
      <c r="H5" s="299"/>
      <c r="I5" s="299"/>
      <c r="K5" s="38"/>
      <c r="L5" s="38"/>
    </row>
    <row r="6" spans="1:14" s="65" customFormat="1" ht="6" customHeight="1" x14ac:dyDescent="0.75">
      <c r="A6" s="60"/>
      <c r="B6" s="60"/>
      <c r="C6" s="57"/>
      <c r="D6" s="57"/>
      <c r="E6" s="57"/>
      <c r="F6" s="60"/>
      <c r="G6" s="201"/>
      <c r="H6" s="201"/>
      <c r="I6" s="201"/>
      <c r="K6" s="38"/>
      <c r="L6" s="38"/>
    </row>
    <row r="7" spans="1:14" s="65" customFormat="1" ht="24" customHeight="1" x14ac:dyDescent="0.75">
      <c r="A7" s="202"/>
      <c r="C7" s="304" t="s">
        <v>47</v>
      </c>
      <c r="D7" s="304"/>
      <c r="E7" s="304"/>
      <c r="F7" s="202"/>
      <c r="G7" s="304" t="s">
        <v>48</v>
      </c>
      <c r="H7" s="304"/>
      <c r="I7" s="304"/>
      <c r="K7" s="38"/>
      <c r="L7" s="38"/>
    </row>
    <row r="8" spans="1:14" s="65" customFormat="1" ht="24" customHeight="1" x14ac:dyDescent="0.75">
      <c r="A8" s="202"/>
      <c r="B8" s="202" t="s">
        <v>34</v>
      </c>
      <c r="C8" s="67">
        <v>2567</v>
      </c>
      <c r="D8" s="68"/>
      <c r="E8" s="67">
        <v>2566</v>
      </c>
      <c r="F8" s="69"/>
      <c r="G8" s="67">
        <v>2567</v>
      </c>
      <c r="H8" s="68"/>
      <c r="I8" s="67">
        <v>2566</v>
      </c>
      <c r="K8" s="38"/>
      <c r="L8" s="38"/>
    </row>
    <row r="9" spans="1:14" s="65" customFormat="1" ht="24" customHeight="1" x14ac:dyDescent="0.75">
      <c r="A9" s="2" t="s">
        <v>173</v>
      </c>
      <c r="B9" s="2"/>
      <c r="C9" s="2"/>
      <c r="D9" s="2"/>
      <c r="E9" s="2"/>
      <c r="F9" s="2"/>
      <c r="G9" s="3"/>
      <c r="H9" s="3"/>
      <c r="I9" s="3"/>
      <c r="K9" s="38"/>
      <c r="L9" s="38"/>
    </row>
    <row r="10" spans="1:14" s="65" customFormat="1" ht="24" customHeight="1" x14ac:dyDescent="0.75">
      <c r="A10" s="15" t="s">
        <v>26</v>
      </c>
      <c r="B10" s="2"/>
      <c r="C10" s="13">
        <v>8125046</v>
      </c>
      <c r="D10" s="13"/>
      <c r="E10" s="13">
        <v>8390503</v>
      </c>
      <c r="F10" s="14"/>
      <c r="G10" s="13">
        <v>8125235</v>
      </c>
      <c r="H10" s="13"/>
      <c r="I10" s="13">
        <v>8390683</v>
      </c>
      <c r="K10" s="38"/>
      <c r="L10" s="38"/>
      <c r="M10" s="19"/>
      <c r="N10" s="19"/>
    </row>
    <row r="11" spans="1:14" s="65" customFormat="1" ht="24" customHeight="1" x14ac:dyDescent="0.75">
      <c r="A11" s="15" t="s">
        <v>80</v>
      </c>
      <c r="B11" s="60"/>
      <c r="C11" s="57">
        <v>-136634</v>
      </c>
      <c r="D11" s="57"/>
      <c r="E11" s="57">
        <v>-342329</v>
      </c>
      <c r="F11" s="58"/>
      <c r="G11" s="57">
        <v>-136634</v>
      </c>
      <c r="H11" s="57"/>
      <c r="I11" s="57">
        <v>-342329</v>
      </c>
      <c r="K11" s="38"/>
      <c r="L11" s="38"/>
      <c r="M11" s="19"/>
      <c r="N11" s="19"/>
    </row>
    <row r="12" spans="1:14" s="65" customFormat="1" ht="24" customHeight="1" x14ac:dyDescent="0.75">
      <c r="A12" s="15" t="s">
        <v>19</v>
      </c>
      <c r="B12" s="200"/>
      <c r="C12" s="57">
        <v>1574658</v>
      </c>
      <c r="D12" s="57"/>
      <c r="E12" s="57">
        <v>2675562</v>
      </c>
      <c r="F12" s="58"/>
      <c r="G12" s="57">
        <v>1511727</v>
      </c>
      <c r="H12" s="57"/>
      <c r="I12" s="57">
        <v>2675562</v>
      </c>
      <c r="K12" s="38"/>
      <c r="L12" s="38"/>
      <c r="M12" s="19"/>
      <c r="N12" s="19"/>
    </row>
    <row r="13" spans="1:14" s="65" customFormat="1" ht="24" customHeight="1" x14ac:dyDescent="0.75">
      <c r="A13" s="15" t="s">
        <v>21</v>
      </c>
      <c r="B13" s="200"/>
      <c r="C13" s="57">
        <v>193244</v>
      </c>
      <c r="D13" s="57"/>
      <c r="E13" s="57">
        <v>236913</v>
      </c>
      <c r="F13" s="58"/>
      <c r="G13" s="57">
        <v>193244</v>
      </c>
      <c r="H13" s="57"/>
      <c r="I13" s="57">
        <v>236913</v>
      </c>
      <c r="K13" s="38"/>
      <c r="L13" s="38"/>
      <c r="M13" s="19"/>
      <c r="N13" s="19"/>
    </row>
    <row r="14" spans="1:14" s="65" customFormat="1" ht="24" customHeight="1" x14ac:dyDescent="0.75">
      <c r="A14" s="15" t="s">
        <v>5</v>
      </c>
      <c r="B14" s="70"/>
      <c r="C14" s="57">
        <v>21565</v>
      </c>
      <c r="D14" s="57"/>
      <c r="E14" s="57">
        <v>23359</v>
      </c>
      <c r="F14" s="58"/>
      <c r="G14" s="57">
        <v>21040</v>
      </c>
      <c r="H14" s="57"/>
      <c r="I14" s="57">
        <v>21609</v>
      </c>
      <c r="K14" s="38"/>
      <c r="L14" s="38"/>
      <c r="M14" s="19"/>
      <c r="N14" s="19"/>
    </row>
    <row r="15" spans="1:14" s="65" customFormat="1" ht="24" customHeight="1" x14ac:dyDescent="0.75">
      <c r="A15" s="15" t="s">
        <v>88</v>
      </c>
      <c r="B15" s="70"/>
      <c r="C15" s="59"/>
      <c r="D15" s="59"/>
      <c r="E15" s="59"/>
      <c r="F15" s="60"/>
      <c r="G15" s="59"/>
      <c r="H15" s="59"/>
      <c r="I15" s="59"/>
      <c r="L15" s="38"/>
      <c r="M15" s="19"/>
      <c r="N15" s="19"/>
    </row>
    <row r="16" spans="1:14" s="65" customFormat="1" ht="24" customHeight="1" x14ac:dyDescent="0.75">
      <c r="A16" s="15" t="s">
        <v>87</v>
      </c>
      <c r="B16" s="70"/>
      <c r="C16" s="57">
        <v>-24538973</v>
      </c>
      <c r="D16" s="57"/>
      <c r="E16" s="57">
        <v>-14957623</v>
      </c>
      <c r="F16" s="57"/>
      <c r="G16" s="57">
        <v>-24538973</v>
      </c>
      <c r="H16" s="57"/>
      <c r="I16" s="57">
        <v>-14957623</v>
      </c>
      <c r="K16" s="38"/>
      <c r="L16" s="38"/>
      <c r="M16" s="19"/>
      <c r="N16" s="19"/>
    </row>
    <row r="17" spans="1:14" s="65" customFormat="1" ht="24" customHeight="1" x14ac:dyDescent="0.75">
      <c r="A17" s="15" t="s">
        <v>30</v>
      </c>
      <c r="B17" s="70"/>
      <c r="C17" s="57">
        <v>-788392</v>
      </c>
      <c r="D17" s="57"/>
      <c r="E17" s="57">
        <v>-763322</v>
      </c>
      <c r="F17" s="58"/>
      <c r="G17" s="57">
        <v>-786249</v>
      </c>
      <c r="H17" s="57"/>
      <c r="I17" s="57">
        <v>-761154</v>
      </c>
      <c r="K17" s="38"/>
      <c r="L17" s="38"/>
      <c r="M17" s="19"/>
      <c r="N17" s="19"/>
    </row>
    <row r="18" spans="1:14" s="65" customFormat="1" ht="24" customHeight="1" x14ac:dyDescent="0.75">
      <c r="A18" s="15" t="s">
        <v>11</v>
      </c>
      <c r="B18" s="70"/>
      <c r="C18" s="57">
        <v>-228290</v>
      </c>
      <c r="D18" s="57"/>
      <c r="E18" s="57">
        <v>-216086</v>
      </c>
      <c r="F18" s="58"/>
      <c r="G18" s="57">
        <v>-228290</v>
      </c>
      <c r="H18" s="57"/>
      <c r="I18" s="57">
        <v>-216086</v>
      </c>
      <c r="K18" s="38"/>
      <c r="L18" s="38"/>
      <c r="M18" s="19"/>
      <c r="N18" s="19"/>
    </row>
    <row r="19" spans="1:14" s="65" customFormat="1" ht="24" customHeight="1" x14ac:dyDescent="0.75">
      <c r="A19" s="15" t="s">
        <v>7</v>
      </c>
      <c r="B19" s="70"/>
      <c r="C19" s="57">
        <v>-560257</v>
      </c>
      <c r="D19" s="57"/>
      <c r="E19" s="57">
        <v>-498696</v>
      </c>
      <c r="F19" s="58"/>
      <c r="G19" s="57">
        <v>-561088</v>
      </c>
      <c r="H19" s="57"/>
      <c r="I19" s="57">
        <v>-498283</v>
      </c>
      <c r="K19" s="38"/>
      <c r="L19" s="38"/>
      <c r="M19" s="19"/>
      <c r="N19" s="19"/>
    </row>
    <row r="20" spans="1:14" s="65" customFormat="1" ht="24" customHeight="1" x14ac:dyDescent="0.75">
      <c r="A20" s="15" t="s">
        <v>33</v>
      </c>
      <c r="B20" s="70"/>
      <c r="C20" s="57">
        <v>-15579</v>
      </c>
      <c r="D20" s="57"/>
      <c r="E20" s="57">
        <v>-19008</v>
      </c>
      <c r="F20" s="58"/>
      <c r="G20" s="57">
        <v>-15579</v>
      </c>
      <c r="H20" s="57"/>
      <c r="I20" s="57">
        <v>-18851</v>
      </c>
      <c r="K20" s="38"/>
      <c r="L20" s="38"/>
      <c r="M20" s="19"/>
      <c r="N20" s="19"/>
    </row>
    <row r="21" spans="1:14" s="65" customFormat="1" ht="24" customHeight="1" x14ac:dyDescent="0.75">
      <c r="A21" s="15" t="s">
        <v>131</v>
      </c>
      <c r="B21" s="70"/>
      <c r="C21" s="276">
        <v>5203471</v>
      </c>
      <c r="D21" s="276"/>
      <c r="E21" s="276">
        <v>5824801</v>
      </c>
      <c r="F21" s="277"/>
      <c r="G21" s="276">
        <v>5266401</v>
      </c>
      <c r="H21" s="276"/>
      <c r="I21" s="276">
        <v>5824801</v>
      </c>
      <c r="K21" s="38"/>
      <c r="L21" s="38"/>
      <c r="M21" s="19"/>
      <c r="N21" s="19"/>
    </row>
    <row r="22" spans="1:14" s="65" customFormat="1" ht="24" customHeight="1" x14ac:dyDescent="0.75">
      <c r="A22" s="15" t="s">
        <v>132</v>
      </c>
      <c r="B22" s="70"/>
      <c r="C22" s="276">
        <v>-2372978</v>
      </c>
      <c r="D22" s="276"/>
      <c r="E22" s="276">
        <v>-4741758</v>
      </c>
      <c r="F22" s="277"/>
      <c r="G22" s="276">
        <v>-2372978</v>
      </c>
      <c r="H22" s="276"/>
      <c r="I22" s="276">
        <v>-4741758</v>
      </c>
      <c r="K22" s="38"/>
      <c r="L22" s="38"/>
      <c r="M22" s="19"/>
      <c r="N22" s="19"/>
    </row>
    <row r="23" spans="1:14" s="65" customFormat="1" ht="24" customHeight="1" x14ac:dyDescent="0.75">
      <c r="A23" s="71" t="s">
        <v>198</v>
      </c>
      <c r="B23" s="72"/>
      <c r="C23" s="278">
        <f>SUM(C10:C22)</f>
        <v>-13523119</v>
      </c>
      <c r="D23" s="276"/>
      <c r="E23" s="278">
        <f>SUM(E10:E22)</f>
        <v>-4387684</v>
      </c>
      <c r="F23" s="277"/>
      <c r="G23" s="278">
        <f>SUM(G10:G22)</f>
        <v>-13522144</v>
      </c>
      <c r="H23" s="276"/>
      <c r="I23" s="278">
        <f>SUM(I10:I22)</f>
        <v>-4386516</v>
      </c>
      <c r="K23" s="38"/>
      <c r="L23" s="38"/>
      <c r="M23" s="19"/>
      <c r="N23" s="19"/>
    </row>
    <row r="24" spans="1:14" s="65" customFormat="1" ht="24" customHeight="1" x14ac:dyDescent="0.75">
      <c r="A24" s="73"/>
      <c r="B24" s="72"/>
      <c r="C24" s="276"/>
      <c r="D24" s="276"/>
      <c r="E24" s="276"/>
      <c r="F24" s="277"/>
      <c r="G24" s="276"/>
      <c r="H24" s="276"/>
      <c r="I24" s="276"/>
      <c r="K24" s="38"/>
      <c r="L24" s="38"/>
      <c r="M24" s="19"/>
      <c r="N24" s="19"/>
    </row>
    <row r="25" spans="1:14" s="65" customFormat="1" ht="24" customHeight="1" x14ac:dyDescent="0.75">
      <c r="A25" s="64" t="s">
        <v>174</v>
      </c>
      <c r="B25" s="72"/>
      <c r="C25" s="248"/>
      <c r="D25" s="248"/>
      <c r="E25" s="248"/>
      <c r="F25" s="277"/>
      <c r="G25" s="248"/>
      <c r="H25" s="248"/>
      <c r="I25" s="248"/>
      <c r="K25" s="38"/>
      <c r="L25" s="38"/>
      <c r="M25" s="19"/>
      <c r="N25" s="19"/>
    </row>
    <row r="26" spans="1:14" s="65" customFormat="1" ht="24" customHeight="1" x14ac:dyDescent="0.75">
      <c r="A26" s="15" t="s">
        <v>196</v>
      </c>
      <c r="B26" s="72"/>
      <c r="C26" s="279">
        <v>4954</v>
      </c>
      <c r="D26" s="276"/>
      <c r="E26" s="279">
        <v>-25654</v>
      </c>
      <c r="F26" s="251"/>
      <c r="G26" s="279">
        <v>4954</v>
      </c>
      <c r="H26" s="276"/>
      <c r="I26" s="279">
        <v>-25654</v>
      </c>
      <c r="K26" s="38"/>
      <c r="L26" s="38"/>
      <c r="M26" s="19"/>
      <c r="N26" s="19"/>
    </row>
    <row r="27" spans="1:14" s="65" customFormat="1" ht="24" customHeight="1" x14ac:dyDescent="0.75">
      <c r="A27" s="71" t="s">
        <v>197</v>
      </c>
      <c r="B27" s="72"/>
      <c r="C27" s="279">
        <f>SUM(C26)</f>
        <v>4954</v>
      </c>
      <c r="D27" s="276"/>
      <c r="E27" s="279">
        <f>SUM(E26)</f>
        <v>-25654</v>
      </c>
      <c r="F27" s="251"/>
      <c r="G27" s="279">
        <f>SUM(G26)</f>
        <v>4954</v>
      </c>
      <c r="H27" s="276"/>
      <c r="I27" s="279">
        <f>SUM(I26)</f>
        <v>-25654</v>
      </c>
      <c r="K27" s="38"/>
      <c r="L27" s="38"/>
      <c r="M27" s="19"/>
      <c r="N27" s="19"/>
    </row>
    <row r="28" spans="1:14" s="65" customFormat="1" ht="24" customHeight="1" x14ac:dyDescent="0.75">
      <c r="A28" s="71"/>
      <c r="B28" s="72"/>
      <c r="C28" s="57"/>
      <c r="D28" s="57"/>
      <c r="E28" s="57"/>
      <c r="F28" s="74"/>
      <c r="G28" s="57"/>
      <c r="H28" s="57"/>
      <c r="I28" s="57"/>
      <c r="K28" s="38"/>
      <c r="L28" s="38"/>
      <c r="M28" s="19"/>
      <c r="N28" s="19"/>
    </row>
    <row r="29" spans="1:14" s="65" customFormat="1" ht="24" hidden="1" customHeight="1" x14ac:dyDescent="0.75">
      <c r="A29" s="75" t="s">
        <v>175</v>
      </c>
      <c r="B29" s="76"/>
      <c r="C29" s="77"/>
      <c r="D29" s="77"/>
      <c r="E29" s="57"/>
      <c r="F29" s="78"/>
      <c r="G29" s="77"/>
      <c r="H29" s="77"/>
      <c r="I29" s="57"/>
      <c r="K29" s="38"/>
      <c r="L29" s="38"/>
      <c r="M29" s="19"/>
      <c r="N29" s="19"/>
    </row>
    <row r="30" spans="1:14" s="65" customFormat="1" ht="24" hidden="1" customHeight="1" x14ac:dyDescent="0.75">
      <c r="A30" s="15" t="s">
        <v>166</v>
      </c>
      <c r="B30" s="76"/>
      <c r="C30" s="79"/>
      <c r="D30" s="77"/>
      <c r="E30" s="81"/>
      <c r="F30" s="78"/>
      <c r="G30" s="79"/>
      <c r="H30" s="77"/>
      <c r="I30" s="81"/>
      <c r="K30" s="38"/>
      <c r="L30" s="38"/>
      <c r="M30" s="19"/>
      <c r="N30" s="19"/>
    </row>
    <row r="31" spans="1:14" s="65" customFormat="1" ht="24" hidden="1" customHeight="1" x14ac:dyDescent="0.75">
      <c r="A31" s="80" t="s">
        <v>171</v>
      </c>
      <c r="B31" s="76"/>
      <c r="C31" s="206">
        <f>SUM(C30)</f>
        <v>0</v>
      </c>
      <c r="D31" s="77"/>
      <c r="E31" s="206">
        <f>SUM(E30)</f>
        <v>0</v>
      </c>
      <c r="F31" s="78"/>
      <c r="G31" s="206">
        <f>SUM(G30)</f>
        <v>0</v>
      </c>
      <c r="H31" s="77"/>
      <c r="I31" s="206">
        <f>SUM(I30)</f>
        <v>0</v>
      </c>
      <c r="K31" s="38"/>
      <c r="L31" s="38"/>
      <c r="M31" s="19"/>
      <c r="N31" s="19"/>
    </row>
    <row r="32" spans="1:14" s="65" customFormat="1" ht="24" hidden="1" customHeight="1" x14ac:dyDescent="0.75">
      <c r="A32" s="71"/>
      <c r="B32" s="72"/>
      <c r="C32" s="57"/>
      <c r="D32" s="57"/>
      <c r="E32" s="77"/>
      <c r="F32" s="74"/>
      <c r="G32" s="57"/>
      <c r="H32" s="57"/>
      <c r="I32" s="77"/>
      <c r="K32" s="38"/>
      <c r="L32" s="38"/>
      <c r="M32" s="19"/>
      <c r="N32" s="19"/>
    </row>
    <row r="33" spans="1:14" s="65" customFormat="1" ht="24" customHeight="1" x14ac:dyDescent="0.75">
      <c r="A33" s="64" t="s">
        <v>199</v>
      </c>
      <c r="B33" s="70"/>
      <c r="C33" s="57">
        <f>C23+C27</f>
        <v>-13518165</v>
      </c>
      <c r="D33" s="59"/>
      <c r="E33" s="57">
        <v>-4413338</v>
      </c>
      <c r="F33" s="59"/>
      <c r="G33" s="57">
        <f>G23+G27</f>
        <v>-13517190</v>
      </c>
      <c r="H33" s="59"/>
      <c r="I33" s="57">
        <v>-4412170</v>
      </c>
      <c r="K33" s="38"/>
      <c r="L33" s="38"/>
      <c r="M33" s="19"/>
      <c r="N33" s="19"/>
    </row>
    <row r="34" spans="1:14" s="65" customFormat="1" ht="24" customHeight="1" x14ac:dyDescent="0.75">
      <c r="A34" s="65" t="s">
        <v>152</v>
      </c>
      <c r="B34" s="70"/>
      <c r="C34" s="81">
        <f>BS!F12</f>
        <v>16083827</v>
      </c>
      <c r="D34" s="59"/>
      <c r="E34" s="81">
        <v>12681084</v>
      </c>
      <c r="F34" s="59"/>
      <c r="G34" s="81">
        <f>BS!J12</f>
        <v>16065650</v>
      </c>
      <c r="H34" s="59"/>
      <c r="I34" s="81">
        <v>12665453</v>
      </c>
      <c r="K34" s="38"/>
      <c r="L34" s="38"/>
      <c r="M34" s="19"/>
      <c r="N34" s="19"/>
    </row>
    <row r="35" spans="1:14" s="65" customFormat="1" ht="24" customHeight="1" thickBot="1" x14ac:dyDescent="0.8">
      <c r="A35" s="64" t="s">
        <v>153</v>
      </c>
      <c r="B35" s="72">
        <v>4</v>
      </c>
      <c r="C35" s="82">
        <f>SUM(C33:C34)</f>
        <v>2565662</v>
      </c>
      <c r="D35" s="59"/>
      <c r="E35" s="82">
        <f>SUM(E33:E34)</f>
        <v>8267746</v>
      </c>
      <c r="F35" s="59"/>
      <c r="G35" s="82">
        <f>SUM(G33:G34)</f>
        <v>2548460</v>
      </c>
      <c r="H35" s="59"/>
      <c r="I35" s="82">
        <f>SUM(I33:I34)</f>
        <v>8253283</v>
      </c>
      <c r="K35" s="38"/>
      <c r="L35" s="38"/>
      <c r="M35" s="19"/>
      <c r="N35" s="19"/>
    </row>
    <row r="36" spans="1:14" s="86" customFormat="1" ht="24" customHeight="1" thickTop="1" x14ac:dyDescent="0.75">
      <c r="A36" s="83"/>
      <c r="B36" s="84"/>
      <c r="C36" s="85"/>
      <c r="D36" s="85"/>
      <c r="E36" s="85"/>
      <c r="F36" s="85"/>
      <c r="G36" s="85"/>
      <c r="H36" s="85"/>
      <c r="I36" s="85"/>
      <c r="K36" s="38"/>
    </row>
    <row r="37" spans="1:14" s="86" customFormat="1" ht="24" customHeight="1" x14ac:dyDescent="0.75">
      <c r="A37" s="83"/>
      <c r="B37" s="84"/>
      <c r="C37" s="85"/>
      <c r="D37" s="85"/>
      <c r="E37" s="85"/>
      <c r="F37" s="85"/>
      <c r="G37" s="39"/>
      <c r="H37" s="85"/>
      <c r="I37" s="85"/>
      <c r="K37" s="38"/>
      <c r="L37" s="38"/>
    </row>
    <row r="38" spans="1:14" s="65" customFormat="1" ht="23" x14ac:dyDescent="0.75">
      <c r="A38" s="64"/>
      <c r="B38" s="84"/>
      <c r="C38" s="59"/>
      <c r="D38" s="59"/>
      <c r="E38" s="59"/>
      <c r="G38" s="59"/>
      <c r="H38" s="59"/>
      <c r="I38" s="59"/>
      <c r="K38" s="38"/>
      <c r="L38" s="38"/>
    </row>
    <row r="39" spans="1:14" s="65" customFormat="1" ht="23" x14ac:dyDescent="0.75">
      <c r="A39" s="64"/>
      <c r="B39" s="84"/>
      <c r="C39" s="85"/>
      <c r="D39" s="59"/>
      <c r="E39" s="59"/>
      <c r="F39" s="59"/>
      <c r="G39" s="85"/>
      <c r="H39" s="59"/>
      <c r="I39" s="59"/>
      <c r="K39" s="38"/>
      <c r="L39" s="38"/>
    </row>
    <row r="40" spans="1:14" s="65" customFormat="1" ht="23" x14ac:dyDescent="0.75">
      <c r="A40" s="64"/>
      <c r="B40" s="87"/>
      <c r="C40" s="88"/>
      <c r="D40" s="88"/>
      <c r="E40" s="88"/>
      <c r="F40" s="88"/>
      <c r="G40" s="88"/>
      <c r="H40" s="88"/>
      <c r="I40" s="88">
        <v>0</v>
      </c>
      <c r="K40" s="38"/>
      <c r="L40" s="38"/>
    </row>
    <row r="41" spans="1:14" s="65" customFormat="1" ht="23" x14ac:dyDescent="0.75">
      <c r="A41" s="64"/>
      <c r="B41" s="87"/>
      <c r="C41" s="88"/>
      <c r="D41" s="88"/>
      <c r="E41" s="88"/>
      <c r="F41" s="88"/>
      <c r="G41" s="88"/>
      <c r="H41" s="88"/>
      <c r="I41" s="88"/>
      <c r="K41" s="38"/>
      <c r="L41" s="38"/>
    </row>
    <row r="52" spans="1:2" ht="23" x14ac:dyDescent="0.6">
      <c r="A52" s="306" t="s">
        <v>134</v>
      </c>
      <c r="B52" s="306"/>
    </row>
    <row r="53" spans="1:2" ht="24" customHeight="1" x14ac:dyDescent="0.6"/>
    <row r="54" spans="1:2" ht="24" customHeight="1" x14ac:dyDescent="0.6"/>
    <row r="55" spans="1:2" ht="24" customHeight="1" x14ac:dyDescent="0.6"/>
    <row r="56" spans="1:2" ht="24" customHeight="1" x14ac:dyDescent="0.6"/>
  </sheetData>
  <mergeCells count="9">
    <mergeCell ref="A52:B52"/>
    <mergeCell ref="C7:E7"/>
    <mergeCell ref="G7:I7"/>
    <mergeCell ref="G5:I5"/>
    <mergeCell ref="A1:I1"/>
    <mergeCell ref="C5:E5"/>
    <mergeCell ref="A3:I3"/>
    <mergeCell ref="A2:I2"/>
    <mergeCell ref="A4:I4"/>
  </mergeCells>
  <pageMargins left="0.98425196850393704" right="0.39370078740157499" top="0.78740157480314998" bottom="0.511811023622047" header="0.31496062992126" footer="0.31496062992126"/>
  <pageSetup paperSize="9" scale="7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BDCF0E-B9B0-49D2-BE54-71FDA8050DDB}">
  <ds:schemaRefs>
    <ds:schemaRef ds:uri="ee7dcf24-4a12-4830-b800-636c29676ad4"/>
    <ds:schemaRef ds:uri="http://schemas.microsoft.com/office/2006/metadata/properties"/>
    <ds:schemaRef ds:uri="b6a3c8a3-5a6c-420d-89d1-daa90c9eabcb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21754DC-A3D6-480C-90C6-15B8243FD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</vt:lpstr>
      <vt:lpstr>PL</vt:lpstr>
      <vt:lpstr>SCSE_Conso 66</vt:lpstr>
      <vt:lpstr>SCSE_Conso 67</vt:lpstr>
      <vt:lpstr>SCSE_Separate 66</vt:lpstr>
      <vt:lpstr>SCSE_Separate 67</vt:lpstr>
      <vt:lpstr>CF</vt:lpstr>
      <vt:lpstr>BS!Print_Area</vt:lpstr>
      <vt:lpstr>'SCSE_Separate 67'!Print_Area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Nkhanchai@deloitte.com</cp:lastModifiedBy>
  <cp:lastPrinted>2024-05-08T09:02:24Z</cp:lastPrinted>
  <dcterms:created xsi:type="dcterms:W3CDTF">2001-10-04T03:02:51Z</dcterms:created>
  <dcterms:modified xsi:type="dcterms:W3CDTF">2024-05-08T09:02:26Z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