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wongwichai\OneDrive - Deloitte (O365D)\Desktop\FY2023\BLA\Q1 24\FS\Final\"/>
    </mc:Choice>
  </mc:AlternateContent>
  <xr:revisionPtr revIDLastSave="0" documentId="13_ncr:1_{4087AA5C-3E2B-4397-B44E-CBDC79B82AE0}" xr6:coauthVersionLast="47" xr6:coauthVersionMax="47" xr10:uidLastSave="{00000000-0000-0000-0000-000000000000}"/>
  <bookViews>
    <workbookView xWindow="-110" yWindow="-110" windowWidth="19420" windowHeight="10420" tabRatio="887" xr2:uid="{00000000-000D-0000-FFFF-FFFF00000000}"/>
  </bookViews>
  <sheets>
    <sheet name="BS" sheetId="12" r:id="rId1"/>
    <sheet name="PL" sheetId="1" r:id="rId2"/>
    <sheet name="SCSE_Conso 23" sheetId="23" r:id="rId3"/>
    <sheet name="SCSE_Conso 24" sheetId="25" r:id="rId4"/>
    <sheet name="SCSE_Separate 23" sheetId="24" r:id="rId5"/>
    <sheet name="SCSE_Separate 24" sheetId="26" r:id="rId6"/>
    <sheet name="CF" sheetId="20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1" i="26" l="1"/>
  <c r="R19" i="26"/>
  <c r="P23" i="26"/>
  <c r="P24" i="26" s="1"/>
  <c r="N23" i="26"/>
  <c r="N24" i="26" s="1"/>
  <c r="J23" i="26"/>
  <c r="J24" i="26" s="1"/>
  <c r="H24" i="26"/>
  <c r="H23" i="26"/>
  <c r="F24" i="26"/>
  <c r="F23" i="26"/>
  <c r="D24" i="26"/>
  <c r="D23" i="26"/>
  <c r="O25" i="25"/>
  <c r="M25" i="25"/>
  <c r="I25" i="25"/>
  <c r="G25" i="25"/>
  <c r="E25" i="25"/>
  <c r="C25" i="25"/>
  <c r="O24" i="25"/>
  <c r="M24" i="25"/>
  <c r="I24" i="25"/>
  <c r="G24" i="25"/>
  <c r="E24" i="25"/>
  <c r="C24" i="25"/>
  <c r="Q22" i="25"/>
  <c r="U22" i="25" s="1"/>
  <c r="Q20" i="25"/>
  <c r="U20" i="25" s="1"/>
  <c r="S17" i="25"/>
  <c r="S24" i="25" s="1"/>
  <c r="S25" i="25" s="1"/>
  <c r="I83" i="1"/>
  <c r="E83" i="1"/>
  <c r="G83" i="1"/>
  <c r="C83" i="1"/>
  <c r="G70" i="1"/>
  <c r="G77" i="1" s="1"/>
  <c r="C70" i="1"/>
  <c r="C77" i="1" s="1"/>
  <c r="G32" i="1"/>
  <c r="C32" i="1"/>
  <c r="G19" i="1"/>
  <c r="G13" i="1"/>
  <c r="G15" i="1" s="1"/>
  <c r="G21" i="1" s="1"/>
  <c r="G33" i="1" s="1"/>
  <c r="G35" i="1" s="1"/>
  <c r="G94" i="1" s="1"/>
  <c r="C13" i="1"/>
  <c r="C15" i="1" s="1"/>
  <c r="C21" i="1" s="1"/>
  <c r="C33" i="1" s="1"/>
  <c r="C35" i="1" s="1"/>
  <c r="C94" i="1" s="1"/>
  <c r="G36" i="20"/>
  <c r="G37" i="20" s="1"/>
  <c r="C36" i="20"/>
  <c r="C37" i="20" s="1"/>
  <c r="H113" i="12"/>
  <c r="H115" i="12" s="1"/>
  <c r="D113" i="12"/>
  <c r="D115" i="12" s="1"/>
  <c r="H90" i="12"/>
  <c r="D90" i="12"/>
  <c r="H30" i="12"/>
  <c r="D30" i="12"/>
  <c r="G35" i="20"/>
  <c r="C35" i="20"/>
  <c r="C29" i="20"/>
  <c r="G29" i="20"/>
  <c r="C24" i="20"/>
  <c r="G24" i="20"/>
  <c r="C85" i="1" l="1"/>
  <c r="G85" i="1"/>
  <c r="K23" i="25"/>
  <c r="Q23" i="25" s="1"/>
  <c r="U23" i="25" s="1"/>
  <c r="L22" i="26"/>
  <c r="R22" i="26" s="1"/>
  <c r="D116" i="12"/>
  <c r="H116" i="12"/>
  <c r="C40" i="1"/>
  <c r="C38" i="1" s="1"/>
  <c r="K17" i="25" s="1"/>
  <c r="C65" i="1"/>
  <c r="C86" i="1" s="1"/>
  <c r="C91" i="1" s="1"/>
  <c r="C89" i="1" s="1"/>
  <c r="G65" i="1"/>
  <c r="G38" i="1"/>
  <c r="L16" i="26" s="1"/>
  <c r="G86" i="1" l="1"/>
  <c r="G89" i="1" s="1"/>
  <c r="R16" i="26"/>
  <c r="L23" i="26"/>
  <c r="Q17" i="25"/>
  <c r="K24" i="25"/>
  <c r="K25" i="25" s="1"/>
  <c r="E29" i="20"/>
  <c r="O23" i="24"/>
  <c r="M23" i="24"/>
  <c r="I32" i="1"/>
  <c r="I17" i="1"/>
  <c r="I13" i="1"/>
  <c r="I15" i="1" s="1"/>
  <c r="Q19" i="24"/>
  <c r="Q16" i="24"/>
  <c r="Q15" i="24"/>
  <c r="E24" i="20"/>
  <c r="U17" i="25" l="1"/>
  <c r="U24" i="25" s="1"/>
  <c r="U25" i="25" s="1"/>
  <c r="Q24" i="25"/>
  <c r="Q25" i="25" s="1"/>
  <c r="L24" i="26"/>
  <c r="R24" i="26" s="1"/>
  <c r="R23" i="26"/>
  <c r="I21" i="1"/>
  <c r="I33" i="1" s="1"/>
  <c r="I35" i="1" s="1"/>
  <c r="I38" i="1" s="1"/>
</calcChain>
</file>

<file path=xl/sharedStrings.xml><?xml version="1.0" encoding="utf-8"?>
<sst xmlns="http://schemas.openxmlformats.org/spreadsheetml/2006/main" count="417" uniqueCount="228">
  <si>
    <t>Other assets</t>
  </si>
  <si>
    <t>Income tax payable</t>
  </si>
  <si>
    <t>Insurance contract liabilities</t>
  </si>
  <si>
    <t>Total liabilities</t>
  </si>
  <si>
    <t>Share capital</t>
  </si>
  <si>
    <t>Retained earnings</t>
  </si>
  <si>
    <t>Expenses</t>
  </si>
  <si>
    <t>Operating expenses</t>
  </si>
  <si>
    <t>Net investment income</t>
  </si>
  <si>
    <t>Other income</t>
  </si>
  <si>
    <t>Interest income</t>
  </si>
  <si>
    <t>Dividend income</t>
  </si>
  <si>
    <t>Other underwriting expenses</t>
  </si>
  <si>
    <t>Issued and</t>
  </si>
  <si>
    <t>Total</t>
  </si>
  <si>
    <t>Appropriated</t>
  </si>
  <si>
    <t>share capital</t>
  </si>
  <si>
    <t>General reserve</t>
  </si>
  <si>
    <t>Unappropriated</t>
  </si>
  <si>
    <t>Reinsurance assets</t>
  </si>
  <si>
    <t>Investment assets</t>
  </si>
  <si>
    <t>Other liabilities</t>
  </si>
  <si>
    <t>Premium on share capital</t>
  </si>
  <si>
    <t>Premium receivables</t>
  </si>
  <si>
    <t>Corporate income taxes</t>
  </si>
  <si>
    <t>Cash and cash equivalents</t>
  </si>
  <si>
    <t>Goodwill</t>
  </si>
  <si>
    <t>Non-controlling interests of the subsidiary</t>
  </si>
  <si>
    <t xml:space="preserve"> to non-controlling</t>
  </si>
  <si>
    <t xml:space="preserve"> interests of</t>
  </si>
  <si>
    <t>the Company</t>
  </si>
  <si>
    <t xml:space="preserve">   - net of income taxes</t>
  </si>
  <si>
    <t>Derivative assets</t>
  </si>
  <si>
    <t xml:space="preserve">   Investment property</t>
  </si>
  <si>
    <t>Intangible assets</t>
  </si>
  <si>
    <t>Derivative liabilities</t>
  </si>
  <si>
    <t>Fee and commission income</t>
  </si>
  <si>
    <t>Benefit payments under life policies and claims</t>
  </si>
  <si>
    <t>Commissions and brokerages expenses</t>
  </si>
  <si>
    <t>Total expenses</t>
  </si>
  <si>
    <t>Gross premium</t>
  </si>
  <si>
    <t>25</t>
  </si>
  <si>
    <t>15</t>
  </si>
  <si>
    <t>10</t>
  </si>
  <si>
    <t>11</t>
  </si>
  <si>
    <t>14</t>
  </si>
  <si>
    <t>16</t>
  </si>
  <si>
    <t>17</t>
  </si>
  <si>
    <t>18</t>
  </si>
  <si>
    <t>19</t>
  </si>
  <si>
    <t>20</t>
  </si>
  <si>
    <t>21</t>
  </si>
  <si>
    <t>Cash payments from reinsurance</t>
  </si>
  <si>
    <t>Premium on</t>
  </si>
  <si>
    <t>Commissions and brokerages on direct insurance</t>
  </si>
  <si>
    <t>Employee benefit obligations</t>
  </si>
  <si>
    <t>paid-up</t>
  </si>
  <si>
    <t>Net earned premium</t>
  </si>
  <si>
    <t>7</t>
  </si>
  <si>
    <t>12</t>
  </si>
  <si>
    <t>Revenues</t>
  </si>
  <si>
    <t>STATEMENTS  OF  FINANCIAL  POSITION</t>
  </si>
  <si>
    <t>ASSETS</t>
  </si>
  <si>
    <t>TOTAL  ASSETS</t>
  </si>
  <si>
    <r>
      <t xml:space="preserve">STATEMENTS  OF  FINANCIAL  POSITION  </t>
    </r>
    <r>
      <rPr>
        <sz val="9.3000000000000007"/>
        <rFont val="Times New Roman"/>
        <family val="1"/>
      </rPr>
      <t>(CONTINUED)</t>
    </r>
  </si>
  <si>
    <t xml:space="preserve">LIABILITIES  </t>
  </si>
  <si>
    <t>STATEMENTS  OF  CASH  FLOWS</t>
  </si>
  <si>
    <t>Benefit payments under life policies and loss</t>
  </si>
  <si>
    <t>Notes</t>
  </si>
  <si>
    <t>Accrued investment income</t>
  </si>
  <si>
    <t>Deferred tax assets</t>
  </si>
  <si>
    <t>Consolidated</t>
  </si>
  <si>
    <t>financial statements</t>
  </si>
  <si>
    <t>Separate</t>
  </si>
  <si>
    <t>STATEMENTS  OF  PROFIT  OR  LOSS  AND  OTHER  COMPREHENSIVE  INCOME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</si>
  <si>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 Premium ceded to reinsurers</t>
    </r>
  </si>
  <si>
    <t>Total revenues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</si>
  <si>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</si>
  <si>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 xml:space="preserve">  incurred on direct insurance</t>
  </si>
  <si>
    <t>Consolidated financial statement</t>
  </si>
  <si>
    <t>Amount due from reinsurance</t>
  </si>
  <si>
    <t>Amount due to reinsurance</t>
  </si>
  <si>
    <t xml:space="preserve">Gross written premium </t>
  </si>
  <si>
    <t>13</t>
  </si>
  <si>
    <t>Note</t>
  </si>
  <si>
    <t>Authorized share capital</t>
  </si>
  <si>
    <t xml:space="preserve">Unappropriated </t>
  </si>
  <si>
    <t>(UNIT : THOUSAND  BAHT)</t>
  </si>
  <si>
    <t>- net of income taxes</t>
  </si>
  <si>
    <t>or loss in subsequent periods</t>
  </si>
  <si>
    <t xml:space="preserve">   through other comprehensive income    </t>
  </si>
  <si>
    <t xml:space="preserve">Surplus on </t>
  </si>
  <si>
    <t>derivatives</t>
  </si>
  <si>
    <t xml:space="preserve"> - net of income taxes</t>
  </si>
  <si>
    <t>Cash received - financial assets</t>
  </si>
  <si>
    <t>Cash payments - financial assets</t>
  </si>
  <si>
    <t>at fair value through other comprehensive income</t>
  </si>
  <si>
    <t xml:space="preserve">   Loans and accrued interest receivables</t>
  </si>
  <si>
    <t>cash flow hedges</t>
  </si>
  <si>
    <t>Legal</t>
  </si>
  <si>
    <t>General</t>
  </si>
  <si>
    <t>reserve</t>
  </si>
  <si>
    <t>See the condensed notes to the interim financial statements</t>
  </si>
  <si>
    <t>Separate financial statements</t>
  </si>
  <si>
    <t>other comprehensive income - net of income taxes</t>
  </si>
  <si>
    <t>Investment assets of the insured</t>
  </si>
  <si>
    <t>Earnings per share</t>
  </si>
  <si>
    <t>Basic earnings per share</t>
  </si>
  <si>
    <t>Issued and paid-up shares capital</t>
  </si>
  <si>
    <t>through other comprehensive income</t>
  </si>
  <si>
    <t>Income taxes relating to other comprehensive income</t>
  </si>
  <si>
    <t>Revaluation surplus on derivatives</t>
  </si>
  <si>
    <t>(Unaudited</t>
  </si>
  <si>
    <t>(Audited)</t>
  </si>
  <si>
    <t>but reviewed)</t>
  </si>
  <si>
    <t>December 31,</t>
  </si>
  <si>
    <t>4</t>
  </si>
  <si>
    <t>5</t>
  </si>
  <si>
    <t>6, 17</t>
  </si>
  <si>
    <t>8</t>
  </si>
  <si>
    <t>“UNAUDITED BUT REVIEWED”</t>
  </si>
  <si>
    <t>Profit for the period</t>
  </si>
  <si>
    <t>Total comprehensive income (loss) for the period</t>
  </si>
  <si>
    <t>9</t>
  </si>
  <si>
    <t>23</t>
  </si>
  <si>
    <t>Profit for the periods attributable to</t>
  </si>
  <si>
    <t>Cash and cash equivalents at the end of periods</t>
  </si>
  <si>
    <t>BANGKOK  LIFE  ASSURANCE  PUBLIC  COMPANY  LIMITED  AND  SUBSIDIARY</t>
  </si>
  <si>
    <t xml:space="preserve">      BANGKOK  LIFE  ASSURANCE  PUBLIC  COMPANY  LIMITED  AND  SUBSIDIARY</t>
  </si>
  <si>
    <t>Income tax expenses</t>
  </si>
  <si>
    <t>Net profit for the periods</t>
  </si>
  <si>
    <t>Surplus on remeasuring</t>
  </si>
  <si>
    <t xml:space="preserve"> investment at fair value </t>
  </si>
  <si>
    <t xml:space="preserve">through other </t>
  </si>
  <si>
    <t xml:space="preserve"> - net of  income taxes</t>
  </si>
  <si>
    <t>comprehensive income</t>
  </si>
  <si>
    <t xml:space="preserve">   Investments in securities</t>
  </si>
  <si>
    <t xml:space="preserve">Other comprehensive income to be reclassified to profit </t>
  </si>
  <si>
    <t xml:space="preserve">Other comprehensive income to be reclassified to profit or loss </t>
  </si>
  <si>
    <t>in subsequent periods - net of income taxes</t>
  </si>
  <si>
    <t>Balance as at January 1, 2023</t>
  </si>
  <si>
    <t>Legal reserve</t>
  </si>
  <si>
    <t xml:space="preserve">Revaluation surplus on investment </t>
  </si>
  <si>
    <t xml:space="preserve">Total shareholders’ equity  </t>
  </si>
  <si>
    <t>Shareholders’ equity of the Company</t>
  </si>
  <si>
    <t>Shareholders’ equity attributable to owners of the Company</t>
  </si>
  <si>
    <t xml:space="preserve">Other component of shareholders’ equity </t>
  </si>
  <si>
    <t>Shareholders’ equity attributable to owner of the Company</t>
  </si>
  <si>
    <r>
      <t xml:space="preserve">STATEMENT  OF  CHANGES  IN  SHAREHOLDERS' EQUITY  </t>
    </r>
    <r>
      <rPr>
        <sz val="10"/>
        <rFont val="Times New Roman"/>
        <family val="1"/>
      </rPr>
      <t>(CONTINUED)</t>
    </r>
  </si>
  <si>
    <t>LIABILITIES  AND  SHAREHOLDERS' EQUITY</t>
  </si>
  <si>
    <t>SHAREHOLDERS' EQUITY</t>
  </si>
  <si>
    <t>Other component of shareholders’ equity</t>
  </si>
  <si>
    <t>TOTAL  LIABILITIES  AND  SHAREHOLDERS' EQUITY</t>
  </si>
  <si>
    <t>Dividend paid</t>
  </si>
  <si>
    <t>Net cash used in financing activity</t>
  </si>
  <si>
    <t>Investments in a subsidiary</t>
  </si>
  <si>
    <t>Other comprehensive income (loss)</t>
  </si>
  <si>
    <t>cash flow hedges - net of income taxes</t>
  </si>
  <si>
    <t>derivatives at fair value</t>
  </si>
  <si>
    <t xml:space="preserve">Shareholders’ equity attributable to equity holders </t>
  </si>
  <si>
    <t xml:space="preserve">  of the Company</t>
  </si>
  <si>
    <t>1,708,000,000 ordinary shares of Baht 1 each</t>
  </si>
  <si>
    <t xml:space="preserve">  fully paid-up</t>
  </si>
  <si>
    <t xml:space="preserve">1,707,566,000 ordinary shares of Baht 1 each, </t>
  </si>
  <si>
    <t xml:space="preserve">            from reinsurance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</si>
  <si>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 Benefit payments under life policies and claims refundable </t>
    </r>
  </si>
  <si>
    <t xml:space="preserve">       of income taxes</t>
  </si>
  <si>
    <t xml:space="preserve">    Gain on remeasuring cash flow hedge derivatives fair value - net </t>
  </si>
  <si>
    <t xml:space="preserve">    Loss on remeasuring cash flow hedge derivatives at fair value - net </t>
  </si>
  <si>
    <t>(UNIT: THOUSAND BAHT)</t>
  </si>
  <si>
    <t>Other comprehensive income (loss) for the period</t>
  </si>
  <si>
    <t>Cash flows from operating activities</t>
  </si>
  <si>
    <t xml:space="preserve">Other component of shareholders’ equity  </t>
  </si>
  <si>
    <t>equity attributable</t>
  </si>
  <si>
    <t xml:space="preserve">Shareholders’ </t>
  </si>
  <si>
    <t xml:space="preserve">Total shareholders’ </t>
  </si>
  <si>
    <t xml:space="preserve">equity attributable </t>
  </si>
  <si>
    <t xml:space="preserve">Gain on remeasuring cash flow hedge derivatives </t>
  </si>
  <si>
    <t xml:space="preserve">Loss on remeasuring cash flow hedge derivatives at </t>
  </si>
  <si>
    <t>fair value - net of income taxes</t>
  </si>
  <si>
    <t>the subsidiary</t>
  </si>
  <si>
    <t>-</t>
  </si>
  <si>
    <t xml:space="preserve">Reversal of gains (loss) realised on the disposal of investment </t>
  </si>
  <si>
    <t xml:space="preserve">Gain (loss) on remeasuring cash flow hedge </t>
  </si>
  <si>
    <t>Cash flows from in financing activity</t>
  </si>
  <si>
    <t xml:space="preserve">Net written premium </t>
  </si>
  <si>
    <t>Gain (loss) on investment</t>
  </si>
  <si>
    <t>Gain (loss) on revaluation</t>
  </si>
  <si>
    <t>Profits before income tax</t>
  </si>
  <si>
    <t xml:space="preserve"> to owners of</t>
  </si>
  <si>
    <t>to owners of</t>
  </si>
  <si>
    <t>STATEMENT  OF  CHANGES  IN  SHAREHOLDER'S  EQUITY</t>
  </si>
  <si>
    <t>Balance as at January 1, 2024</t>
  </si>
  <si>
    <r>
      <t xml:space="preserve">AS  AT  MARCH  </t>
    </r>
    <r>
      <rPr>
        <b/>
        <sz val="12"/>
        <rFont val="Times New Roman"/>
        <family val="1"/>
      </rPr>
      <t>31,  2024</t>
    </r>
  </si>
  <si>
    <t>March 31,</t>
  </si>
  <si>
    <t>Balance as at March 31, 2023</t>
  </si>
  <si>
    <t>Balance as at March 31, 2024</t>
  </si>
  <si>
    <t>Net cash used in operating activities</t>
  </si>
  <si>
    <t>Cash flows from investing activity</t>
  </si>
  <si>
    <t>Net cash provided by (used in) investing activity</t>
  </si>
  <si>
    <r>
      <t xml:space="preserve">FOR  THE  THREE-MONTH  PERIOD  ENDED  MARCH  </t>
    </r>
    <r>
      <rPr>
        <b/>
        <sz val="12"/>
        <rFont val="Times New Roman"/>
        <family val="1"/>
      </rPr>
      <t>31,  2024</t>
    </r>
  </si>
  <si>
    <t xml:space="preserve">Other comprehensive income not to be reclassified to profit or loss </t>
  </si>
  <si>
    <t>to profit or loss in subsequent periods:</t>
  </si>
  <si>
    <t xml:space="preserve">Other comprehensive income not to be reclassified </t>
  </si>
  <si>
    <t>Gain on remeasuring of investment at fair value through</t>
  </si>
  <si>
    <t xml:space="preserve">Gain on remeasuring of investment at fair value through </t>
  </si>
  <si>
    <t>Other comprehensive income for the period</t>
  </si>
  <si>
    <t>fair value- net of income taxes</t>
  </si>
  <si>
    <t>Actuarial gain - net of income taxes</t>
  </si>
  <si>
    <t xml:space="preserve">Gain on remearsuring investment at fair value through </t>
  </si>
  <si>
    <t>Other comprehensive gain (loss) for the period</t>
  </si>
  <si>
    <t xml:space="preserve">Property, plant and equipment </t>
  </si>
  <si>
    <r>
      <t xml:space="preserve">STATEMENT  OF  CHANGES  IN  SHAREHOLDER'S  EQUITY </t>
    </r>
    <r>
      <rPr>
        <sz val="10"/>
        <rFont val="Times New Roman"/>
        <family val="1"/>
      </rPr>
      <t xml:space="preserve"> (CONTINUED)</t>
    </r>
  </si>
  <si>
    <t>Total comprehensive income for the period</t>
  </si>
  <si>
    <t xml:space="preserve">  property, plant and equipment</t>
  </si>
  <si>
    <r>
      <t>FOR  THE  THREE-MONTH  PERIOD  ENDED  MARCH</t>
    </r>
    <r>
      <rPr>
        <b/>
        <sz val="12"/>
        <rFont val="Times New Roman"/>
        <family val="1"/>
      </rPr>
      <t xml:space="preserve"> 31, 2024</t>
    </r>
  </si>
  <si>
    <t>Gain on remeasuring investment at fair value</t>
  </si>
  <si>
    <t>Actuarial gain</t>
  </si>
  <si>
    <t>Net decrease in cash and cash equivalents</t>
  </si>
  <si>
    <t>Cash and cash equivalents at the beginning of periods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</si>
  <si>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Unearned premium reserves decreased from prior period</t>
    </r>
  </si>
  <si>
    <t xml:space="preserve">Other comprehensive income for the periods </t>
  </si>
  <si>
    <t>Total comprehensive income for the periods</t>
  </si>
  <si>
    <t>Total comprehensive income for the periods attributable to</t>
  </si>
  <si>
    <t>22</t>
  </si>
  <si>
    <t>Cash received (paid) for purchases and disposals of</t>
  </si>
  <si>
    <t>Life policy reserves decreased from prior period</t>
  </si>
  <si>
    <t>Loss from expected credit loss and impairment loss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</si>
</sst>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.00;[Red]\-&quot;£&quot;#,##0.00"/>
    <numFmt numFmtId="165" formatCode="_-* #,##0.00_-;\-* #,##0.00_-;_-* &quot;-&quot;??_-;_-@_-"/>
    <numFmt numFmtId="166" formatCode="_(* #,##0_);_(* \(#,##0\);_(* &quot;-&quot;??_);_(@_)"/>
    <numFmt numFmtId="167" formatCode="_(* #,##0.00000_);_(* \(#,##0.00000\);_(* &quot;-&quot;?????_);_(@_)"/>
    <numFmt numFmtId="168" formatCode="\-"/>
    <numFmt numFmtId="169" formatCode="_(* #,##0_);_(* \(#,##0\);_(* &quot;-&quot;?????_);_(@_)"/>
    <numFmt numFmtId="170" formatCode="#,##0;[Red]\(#,##0\)"/>
    <numFmt numFmtId="171" formatCode="_(* #,##0.00_);_(* \(#,##0.00\);_(* &quot;-&quot;???_);_(@_)"/>
  </numFmts>
  <fonts count="24" x14ac:knownFonts="1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u/>
      <sz val="12"/>
      <name val="Times New Roman"/>
      <family val="1"/>
    </font>
    <font>
      <sz val="9.3000000000000007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ordia New"/>
      <family val="2"/>
    </font>
    <font>
      <i/>
      <sz val="10"/>
      <name val="Times New Roman"/>
      <family val="1"/>
    </font>
    <font>
      <sz val="11"/>
      <name val="Cordia New"/>
      <family val="2"/>
    </font>
    <font>
      <sz val="9"/>
      <name val="Times New Roman"/>
      <family val="1"/>
    </font>
    <font>
      <sz val="16"/>
      <name val="Angsana New"/>
      <family val="1"/>
    </font>
    <font>
      <sz val="10"/>
      <color theme="1"/>
      <name val="Times New Roman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</cellStyleXfs>
  <cellXfs count="226">
    <xf numFmtId="0" fontId="0" fillId="0" borderId="0" xfId="0"/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0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Border="1" applyAlignment="1">
      <alignment vertical="center"/>
    </xf>
    <xf numFmtId="41" fontId="5" fillId="0" borderId="3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0" xfId="2" applyNumberFormat="1" applyFont="1" applyFill="1" applyBorder="1" applyAlignment="1">
      <alignment vertical="center"/>
    </xf>
    <xf numFmtId="38" fontId="5" fillId="0" borderId="0" xfId="3" quotePrefix="1" applyNumberFormat="1" applyFont="1" applyFill="1" applyBorder="1" applyAlignment="1">
      <alignment horizontal="center" vertical="center"/>
    </xf>
    <xf numFmtId="1" fontId="5" fillId="0" borderId="0" xfId="3" quotePrefix="1" applyFont="1" applyFill="1" applyBorder="1" applyAlignment="1">
      <alignment horizontal="center" vertical="center"/>
    </xf>
    <xf numFmtId="41" fontId="5" fillId="0" borderId="0" xfId="3" quotePrefix="1" applyNumberFormat="1" applyFont="1" applyFill="1" applyBorder="1" applyAlignment="1">
      <alignment vertical="center"/>
    </xf>
    <xf numFmtId="41" fontId="4" fillId="0" borderId="0" xfId="3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horizontal="center" vertical="center"/>
    </xf>
    <xf numFmtId="41" fontId="5" fillId="0" borderId="1" xfId="1" applyNumberFormat="1" applyFont="1" applyFill="1" applyBorder="1" applyAlignment="1">
      <alignment vertical="center"/>
    </xf>
    <xf numFmtId="41" fontId="5" fillId="0" borderId="2" xfId="1" applyNumberFormat="1" applyFont="1" applyFill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41" fontId="5" fillId="0" borderId="5" xfId="1" applyNumberFormat="1" applyFont="1" applyFill="1" applyBorder="1" applyAlignment="1">
      <alignment horizontal="right" vertical="center"/>
    </xf>
    <xf numFmtId="41" fontId="5" fillId="0" borderId="3" xfId="2" applyNumberFormat="1" applyFont="1" applyFill="1" applyBorder="1" applyAlignment="1">
      <alignment vertical="center"/>
    </xf>
    <xf numFmtId="41" fontId="5" fillId="0" borderId="5" xfId="1" applyNumberFormat="1" applyFont="1" applyFill="1" applyBorder="1" applyAlignment="1">
      <alignment vertical="center"/>
    </xf>
    <xf numFmtId="41" fontId="16" fillId="0" borderId="0" xfId="1" applyNumberFormat="1" applyFont="1" applyFill="1" applyAlignment="1">
      <alignment vertical="center"/>
    </xf>
    <xf numFmtId="41" fontId="11" fillId="0" borderId="0" xfId="1" applyNumberFormat="1" applyFont="1" applyFill="1" applyAlignment="1">
      <alignment vertical="center"/>
    </xf>
    <xf numFmtId="0" fontId="18" fillId="0" borderId="0" xfId="1" applyNumberFormat="1" applyFont="1" applyFill="1" applyBorder="1" applyAlignment="1">
      <alignment horizontal="center" vertical="center"/>
    </xf>
    <xf numFmtId="41" fontId="20" fillId="0" borderId="0" xfId="1" applyNumberFormat="1" applyFont="1" applyFill="1" applyAlignment="1">
      <alignment vertical="center"/>
    </xf>
    <xf numFmtId="41" fontId="21" fillId="0" borderId="4" xfId="9" applyNumberFormat="1" applyFont="1" applyFill="1" applyBorder="1" applyAlignment="1">
      <alignment vertical="center"/>
    </xf>
    <xf numFmtId="38" fontId="5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left" vertical="center" indent="2"/>
    </xf>
    <xf numFmtId="41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indent="4"/>
    </xf>
    <xf numFmtId="0" fontId="4" fillId="0" borderId="0" xfId="0" applyFont="1" applyAlignment="1">
      <alignment horizontal="left" vertical="center"/>
    </xf>
    <xf numFmtId="41" fontId="5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5" fillId="0" borderId="1" xfId="9" applyNumberFormat="1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41" fontId="5" fillId="0" borderId="2" xfId="9" applyNumberFormat="1" applyFont="1" applyFill="1" applyBorder="1" applyAlignment="1">
      <alignment vertical="center"/>
    </xf>
    <xf numFmtId="170" fontId="5" fillId="0" borderId="0" xfId="0" applyNumberFormat="1" applyFont="1" applyAlignment="1">
      <alignment vertical="center"/>
    </xf>
    <xf numFmtId="41" fontId="5" fillId="0" borderId="5" xfId="0" applyNumberFormat="1" applyFont="1" applyBorder="1" applyAlignment="1">
      <alignment vertical="center"/>
    </xf>
    <xf numFmtId="49" fontId="5" fillId="0" borderId="0" xfId="0" applyNumberFormat="1" applyFont="1" applyAlignment="1">
      <alignment vertical="center"/>
    </xf>
    <xf numFmtId="41" fontId="5" fillId="0" borderId="0" xfId="9" applyNumberFormat="1" applyFont="1" applyFill="1" applyBorder="1" applyAlignment="1">
      <alignment vertical="center"/>
    </xf>
    <xf numFmtId="41" fontId="5" fillId="0" borderId="3" xfId="9" applyNumberFormat="1" applyFont="1" applyFill="1" applyBorder="1" applyAlignment="1">
      <alignment vertical="center"/>
    </xf>
    <xf numFmtId="37" fontId="5" fillId="0" borderId="0" xfId="0" applyNumberFormat="1" applyFont="1" applyAlignment="1">
      <alignment horizontal="center" vertical="center"/>
    </xf>
    <xf numFmtId="41" fontId="5" fillId="0" borderId="2" xfId="0" applyNumberFormat="1" applyFont="1" applyBorder="1" applyAlignment="1">
      <alignment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 indent="2"/>
    </xf>
    <xf numFmtId="41" fontId="5" fillId="0" borderId="0" xfId="0" quotePrefix="1" applyNumberFormat="1" applyFont="1" applyAlignment="1">
      <alignment horizontal="center" vertical="center"/>
    </xf>
    <xf numFmtId="0" fontId="5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38" fontId="5" fillId="0" borderId="0" xfId="0" applyNumberFormat="1" applyFont="1" applyAlignment="1">
      <alignment horizontal="left" vertical="center" indent="2"/>
    </xf>
    <xf numFmtId="41" fontId="5" fillId="0" borderId="5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5" fillId="0" borderId="0" xfId="0" quotePrefix="1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5" fillId="0" borderId="2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41" fontId="5" fillId="0" borderId="1" xfId="0" applyNumberFormat="1" applyFont="1" applyBorder="1" applyAlignment="1">
      <alignment vertical="center"/>
    </xf>
    <xf numFmtId="43" fontId="5" fillId="0" borderId="0" xfId="1" applyFont="1" applyFill="1" applyAlignment="1">
      <alignment vertical="center"/>
    </xf>
    <xf numFmtId="49" fontId="8" fillId="0" borderId="0" xfId="6" applyNumberFormat="1" applyFont="1" applyAlignment="1">
      <alignment vertical="center"/>
    </xf>
    <xf numFmtId="43" fontId="8" fillId="0" borderId="0" xfId="1" applyFont="1" applyFill="1" applyAlignment="1">
      <alignment vertical="center"/>
    </xf>
    <xf numFmtId="43" fontId="0" fillId="0" borderId="0" xfId="1" applyFont="1" applyFill="1"/>
    <xf numFmtId="49" fontId="4" fillId="0" borderId="0" xfId="6" applyNumberFormat="1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0" fontId="17" fillId="0" borderId="0" xfId="0" applyFont="1"/>
    <xf numFmtId="0" fontId="8" fillId="0" borderId="0" xfId="8" applyFont="1" applyAlignment="1">
      <alignment vertical="center"/>
    </xf>
    <xf numFmtId="0" fontId="8" fillId="0" borderId="0" xfId="8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41" fontId="11" fillId="0" borderId="0" xfId="6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41" fontId="17" fillId="0" borderId="0" xfId="0" applyNumberFormat="1" applyFont="1"/>
    <xf numFmtId="0" fontId="11" fillId="0" borderId="0" xfId="8" applyFont="1" applyAlignment="1">
      <alignment horizontal="left" vertical="center"/>
    </xf>
    <xf numFmtId="168" fontId="11" fillId="0" borderId="5" xfId="0" applyNumberFormat="1" applyFont="1" applyBorder="1" applyAlignment="1">
      <alignment horizontal="center" vertical="center"/>
    </xf>
    <xf numFmtId="0" fontId="18" fillId="0" borderId="0" xfId="8" applyFont="1" applyAlignment="1">
      <alignment horizontal="center" vertical="center"/>
    </xf>
    <xf numFmtId="167" fontId="11" fillId="0" borderId="0" xfId="6" applyNumberFormat="1" applyFont="1" applyAlignment="1">
      <alignment vertical="center"/>
    </xf>
    <xf numFmtId="169" fontId="11" fillId="0" borderId="6" xfId="6" applyNumberFormat="1" applyFont="1" applyBorder="1" applyAlignment="1">
      <alignment vertical="center"/>
    </xf>
    <xf numFmtId="168" fontId="11" fillId="0" borderId="7" xfId="6" applyNumberFormat="1" applyFont="1" applyBorder="1" applyAlignment="1">
      <alignment horizontal="center" vertical="center"/>
    </xf>
    <xf numFmtId="167" fontId="11" fillId="0" borderId="7" xfId="6" applyNumberFormat="1" applyFont="1" applyBorder="1" applyAlignment="1">
      <alignment vertical="center"/>
    </xf>
    <xf numFmtId="41" fontId="11" fillId="0" borderId="7" xfId="6" applyNumberFormat="1" applyFont="1" applyBorder="1" applyAlignment="1">
      <alignment vertical="center"/>
    </xf>
    <xf numFmtId="0" fontId="11" fillId="0" borderId="0" xfId="8" applyFont="1" applyAlignment="1">
      <alignment horizontal="left" vertical="center" indent="1"/>
    </xf>
    <xf numFmtId="0" fontId="11" fillId="0" borderId="0" xfId="8" quotePrefix="1" applyFont="1" applyAlignment="1">
      <alignment horizontal="left" vertical="center" indent="2"/>
    </xf>
    <xf numFmtId="169" fontId="11" fillId="0" borderId="7" xfId="6" applyNumberFormat="1" applyFont="1" applyBorder="1" applyAlignment="1">
      <alignment vertical="center"/>
    </xf>
    <xf numFmtId="41" fontId="11" fillId="0" borderId="8" xfId="6" applyNumberFormat="1" applyFont="1" applyBorder="1" applyAlignment="1">
      <alignment vertical="center"/>
    </xf>
    <xf numFmtId="41" fontId="11" fillId="0" borderId="1" xfId="6" applyNumberFormat="1" applyFont="1" applyBorder="1" applyAlignment="1">
      <alignment vertical="center"/>
    </xf>
    <xf numFmtId="0" fontId="16" fillId="0" borderId="0" xfId="8" applyFont="1" applyAlignment="1">
      <alignment horizontal="left" vertical="center"/>
    </xf>
    <xf numFmtId="41" fontId="16" fillId="0" borderId="0" xfId="8" applyNumberFormat="1" applyFont="1" applyAlignment="1">
      <alignment vertical="center"/>
    </xf>
    <xf numFmtId="0" fontId="16" fillId="0" borderId="0" xfId="8" applyFont="1" applyAlignment="1">
      <alignment vertical="center"/>
    </xf>
    <xf numFmtId="0" fontId="19" fillId="0" borderId="0" xfId="0" applyFont="1"/>
    <xf numFmtId="168" fontId="11" fillId="0" borderId="0" xfId="6" applyNumberFormat="1" applyFont="1" applyAlignment="1">
      <alignment horizontal="center" vertical="center"/>
    </xf>
    <xf numFmtId="41" fontId="11" fillId="0" borderId="6" xfId="6" applyNumberFormat="1" applyFont="1" applyBorder="1" applyAlignment="1">
      <alignment vertical="center"/>
    </xf>
    <xf numFmtId="169" fontId="11" fillId="0" borderId="0" xfId="6" applyNumberFormat="1" applyFont="1" applyAlignment="1">
      <alignment vertical="center"/>
    </xf>
    <xf numFmtId="41" fontId="11" fillId="0" borderId="0" xfId="8" applyNumberFormat="1" applyFont="1" applyAlignment="1">
      <alignment vertical="center"/>
    </xf>
    <xf numFmtId="0" fontId="11" fillId="0" borderId="0" xfId="8" applyFont="1" applyAlignment="1">
      <alignment vertical="center"/>
    </xf>
    <xf numFmtId="0" fontId="5" fillId="0" borderId="0" xfId="6" applyFont="1" applyAlignment="1">
      <alignment vertical="center"/>
    </xf>
    <xf numFmtId="0" fontId="11" fillId="0" borderId="0" xfId="6" applyFont="1" applyAlignment="1">
      <alignment horizontal="center" vertical="center"/>
    </xf>
    <xf numFmtId="0" fontId="11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0" fontId="8" fillId="0" borderId="4" xfId="6" applyFont="1" applyBorder="1" applyAlignment="1">
      <alignment vertical="center"/>
    </xf>
    <xf numFmtId="0" fontId="8" fillId="0" borderId="4" xfId="6" applyFont="1" applyBorder="1" applyAlignment="1">
      <alignment horizontal="center" vertical="center"/>
    </xf>
    <xf numFmtId="168" fontId="11" fillId="0" borderId="6" xfId="0" applyNumberFormat="1" applyFont="1" applyBorder="1" applyAlignment="1">
      <alignment horizontal="center" vertical="center"/>
    </xf>
    <xf numFmtId="0" fontId="11" fillId="0" borderId="0" xfId="8" applyFont="1" applyAlignment="1">
      <alignment horizontal="left" vertical="center" indent="2"/>
    </xf>
    <xf numFmtId="168" fontId="11" fillId="0" borderId="7" xfId="0" applyNumberFormat="1" applyFont="1" applyBorder="1" applyAlignment="1">
      <alignment horizontal="center" vertical="center"/>
    </xf>
    <xf numFmtId="41" fontId="11" fillId="0" borderId="7" xfId="0" applyNumberFormat="1" applyFont="1" applyBorder="1" applyAlignment="1">
      <alignment vertical="center"/>
    </xf>
    <xf numFmtId="168" fontId="11" fillId="0" borderId="8" xfId="0" applyNumberFormat="1" applyFont="1" applyBorder="1" applyAlignment="1">
      <alignment horizontal="center" vertical="center"/>
    </xf>
    <xf numFmtId="41" fontId="11" fillId="0" borderId="8" xfId="0" applyNumberFormat="1" applyFont="1" applyBorder="1" applyAlignment="1">
      <alignment vertical="center"/>
    </xf>
    <xf numFmtId="41" fontId="11" fillId="0" borderId="3" xfId="6" applyNumberFormat="1" applyFont="1" applyBorder="1" applyAlignment="1">
      <alignment vertical="center"/>
    </xf>
    <xf numFmtId="0" fontId="11" fillId="0" borderId="0" xfId="6" applyFont="1" applyAlignment="1">
      <alignment horizontal="left" vertical="center"/>
    </xf>
    <xf numFmtId="0" fontId="5" fillId="0" borderId="0" xfId="6" applyFont="1" applyAlignment="1">
      <alignment horizontal="left" vertical="center"/>
    </xf>
    <xf numFmtId="0" fontId="16" fillId="0" borderId="0" xfId="6" applyFont="1" applyAlignment="1">
      <alignment vertical="center"/>
    </xf>
    <xf numFmtId="49" fontId="15" fillId="0" borderId="0" xfId="6" applyNumberFormat="1" applyFont="1" applyAlignment="1">
      <alignment horizontal="center" vertical="center"/>
    </xf>
    <xf numFmtId="0" fontId="20" fillId="0" borderId="0" xfId="6" applyFont="1" applyAlignment="1">
      <alignment horizontal="left" vertical="center"/>
    </xf>
    <xf numFmtId="41" fontId="20" fillId="0" borderId="0" xfId="6" applyNumberFormat="1" applyFont="1" applyAlignment="1">
      <alignment vertical="center"/>
    </xf>
    <xf numFmtId="0" fontId="20" fillId="0" borderId="0" xfId="6" applyFont="1" applyAlignment="1">
      <alignment vertical="center"/>
    </xf>
    <xf numFmtId="0" fontId="16" fillId="0" borderId="0" xfId="6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41" fontId="5" fillId="0" borderId="4" xfId="0" applyNumberFormat="1" applyFont="1" applyBorder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166" fontId="5" fillId="0" borderId="5" xfId="0" applyNumberFormat="1" applyFont="1" applyBorder="1" applyAlignment="1">
      <alignment vertical="center"/>
    </xf>
    <xf numFmtId="166" fontId="5" fillId="0" borderId="3" xfId="0" applyNumberFormat="1" applyFont="1" applyBorder="1" applyAlignment="1">
      <alignment vertical="center"/>
    </xf>
    <xf numFmtId="44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left" vertical="center" indent="1"/>
    </xf>
    <xf numFmtId="49" fontId="14" fillId="0" borderId="0" xfId="0" applyNumberFormat="1" applyFont="1" applyAlignment="1">
      <alignment horizontal="left" vertical="center" indent="3"/>
    </xf>
    <xf numFmtId="37" fontId="4" fillId="0" borderId="0" xfId="0" quotePrefix="1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7" fontId="5" fillId="0" borderId="0" xfId="0" applyNumberFormat="1" applyFont="1" applyAlignment="1">
      <alignment horizontal="left" vertical="center" indent="3"/>
    </xf>
    <xf numFmtId="49" fontId="5" fillId="0" borderId="0" xfId="0" applyNumberFormat="1" applyFont="1" applyAlignment="1">
      <alignment horizontal="left" vertical="center" indent="4"/>
    </xf>
    <xf numFmtId="0" fontId="5" fillId="0" borderId="0" xfId="0" applyFont="1" applyAlignment="1">
      <alignment horizontal="left" vertical="center" indent="3"/>
    </xf>
    <xf numFmtId="49" fontId="4" fillId="0" borderId="0" xfId="0" applyNumberFormat="1" applyFont="1" applyAlignment="1">
      <alignment horizontal="center" vertical="center"/>
    </xf>
    <xf numFmtId="37" fontId="5" fillId="0" borderId="0" xfId="6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5" xfId="6" applyFont="1" applyBorder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0" borderId="5" xfId="8" applyFont="1" applyBorder="1" applyAlignment="1">
      <alignment horizontal="center" vertical="center"/>
    </xf>
    <xf numFmtId="49" fontId="4" fillId="0" borderId="0" xfId="3" applyNumberFormat="1" applyFont="1" applyFill="1" applyBorder="1" applyAlignment="1">
      <alignment vertical="center"/>
    </xf>
    <xf numFmtId="168" fontId="11" fillId="0" borderId="0" xfId="0" applyNumberFormat="1" applyFont="1" applyAlignment="1">
      <alignment horizontal="center" vertical="center"/>
    </xf>
    <xf numFmtId="169" fontId="22" fillId="0" borderId="0" xfId="6" applyNumberFormat="1" applyFont="1" applyAlignment="1">
      <alignment horizontal="center" vertical="center"/>
    </xf>
    <xf numFmtId="41" fontId="5" fillId="0" borderId="5" xfId="0" quotePrefix="1" applyNumberFormat="1" applyFont="1" applyBorder="1" applyAlignment="1">
      <alignment horizontal="center" vertical="center"/>
    </xf>
    <xf numFmtId="41" fontId="5" fillId="0" borderId="3" xfId="0" applyNumberFormat="1" applyFont="1" applyBorder="1" applyAlignment="1">
      <alignment horizontal="right" vertical="center"/>
    </xf>
    <xf numFmtId="38" fontId="5" fillId="0" borderId="0" xfId="0" applyNumberFormat="1" applyFont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171" fontId="5" fillId="0" borderId="3" xfId="0" applyNumberFormat="1" applyFont="1" applyBorder="1" applyAlignment="1">
      <alignment vertical="center"/>
    </xf>
    <xf numFmtId="171" fontId="5" fillId="0" borderId="0" xfId="0" applyNumberFormat="1" applyFont="1" applyAlignment="1">
      <alignment vertical="center"/>
    </xf>
    <xf numFmtId="167" fontId="5" fillId="0" borderId="5" xfId="0" applyNumberFormat="1" applyFont="1" applyBorder="1" applyAlignment="1">
      <alignment vertical="center"/>
    </xf>
    <xf numFmtId="41" fontId="5" fillId="0" borderId="5" xfId="2" applyNumberFormat="1" applyFont="1" applyFill="1" applyBorder="1" applyAlignment="1">
      <alignment vertical="center"/>
    </xf>
    <xf numFmtId="41" fontId="5" fillId="0" borderId="3" xfId="0" applyNumberFormat="1" applyFont="1" applyBorder="1" applyAlignment="1">
      <alignment vertical="center"/>
    </xf>
    <xf numFmtId="41" fontId="5" fillId="0" borderId="5" xfId="0" quotePrefix="1" applyNumberFormat="1" applyFont="1" applyBorder="1" applyAlignment="1">
      <alignment vertical="center"/>
    </xf>
    <xf numFmtId="41" fontId="21" fillId="0" borderId="1" xfId="10" applyNumberFormat="1" applyFont="1" applyBorder="1" applyAlignment="1">
      <alignment vertical="center"/>
    </xf>
    <xf numFmtId="41" fontId="21" fillId="0" borderId="0" xfId="10" applyNumberFormat="1" applyFont="1" applyAlignment="1">
      <alignment vertical="center"/>
    </xf>
    <xf numFmtId="41" fontId="23" fillId="0" borderId="0" xfId="10" applyNumberFormat="1" applyFont="1" applyAlignment="1">
      <alignment vertical="center"/>
    </xf>
    <xf numFmtId="167" fontId="5" fillId="0" borderId="5" xfId="1" applyNumberFormat="1" applyFont="1" applyFill="1" applyBorder="1" applyAlignment="1">
      <alignment horizontal="center" vertical="center"/>
    </xf>
    <xf numFmtId="41" fontId="11" fillId="0" borderId="2" xfId="0" applyNumberFormat="1" applyFont="1" applyBorder="1" applyAlignment="1">
      <alignment vertical="center"/>
    </xf>
    <xf numFmtId="0" fontId="11" fillId="0" borderId="0" xfId="8" applyFont="1" applyFill="1" applyAlignment="1">
      <alignment horizontal="left" vertical="center"/>
    </xf>
    <xf numFmtId="168" fontId="11" fillId="0" borderId="6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41" fontId="11" fillId="0" borderId="6" xfId="0" applyNumberFormat="1" applyFont="1" applyFill="1" applyBorder="1" applyAlignment="1">
      <alignment vertical="center"/>
    </xf>
    <xf numFmtId="41" fontId="11" fillId="0" borderId="0" xfId="6" applyNumberFormat="1" applyFont="1" applyFill="1" applyAlignment="1">
      <alignment vertical="center"/>
    </xf>
    <xf numFmtId="41" fontId="11" fillId="0" borderId="6" xfId="6" applyNumberFormat="1" applyFont="1" applyFill="1" applyBorder="1" applyAlignment="1">
      <alignment vertical="center"/>
    </xf>
    <xf numFmtId="167" fontId="11" fillId="0" borderId="7" xfId="6" applyNumberFormat="1" applyFont="1" applyFill="1" applyBorder="1" applyAlignment="1">
      <alignment vertical="center"/>
    </xf>
    <xf numFmtId="41" fontId="11" fillId="0" borderId="7" xfId="6" applyNumberFormat="1" applyFont="1" applyFill="1" applyBorder="1" applyAlignment="1">
      <alignment vertical="center"/>
    </xf>
    <xf numFmtId="0" fontId="11" fillId="0" borderId="0" xfId="8" applyFont="1" applyFill="1" applyAlignment="1">
      <alignment horizontal="left" vertical="center" indent="1"/>
    </xf>
    <xf numFmtId="0" fontId="11" fillId="0" borderId="0" xfId="8" applyFont="1" applyFill="1" applyAlignment="1">
      <alignment horizontal="left" vertical="center" indent="2"/>
    </xf>
    <xf numFmtId="168" fontId="11" fillId="0" borderId="7" xfId="0" applyNumberFormat="1" applyFont="1" applyFill="1" applyBorder="1" applyAlignment="1">
      <alignment horizontal="center" vertical="center"/>
    </xf>
    <xf numFmtId="41" fontId="11" fillId="0" borderId="7" xfId="0" applyNumberFormat="1" applyFont="1" applyFill="1" applyBorder="1" applyAlignment="1">
      <alignment vertical="center"/>
    </xf>
    <xf numFmtId="0" fontId="11" fillId="0" borderId="0" xfId="8" quotePrefix="1" applyFont="1" applyFill="1" applyAlignment="1">
      <alignment horizontal="left" vertical="center" indent="2"/>
    </xf>
    <xf numFmtId="168" fontId="11" fillId="0" borderId="8" xfId="0" applyNumberFormat="1" applyFont="1" applyFill="1" applyBorder="1" applyAlignment="1">
      <alignment horizontal="center" vertical="center"/>
    </xf>
    <xf numFmtId="41" fontId="11" fillId="0" borderId="8" xfId="0" applyNumberFormat="1" applyFont="1" applyFill="1" applyBorder="1" applyAlignment="1">
      <alignment vertical="center"/>
    </xf>
    <xf numFmtId="168" fontId="11" fillId="0" borderId="5" xfId="0" applyNumberFormat="1" applyFont="1" applyFill="1" applyBorder="1" applyAlignment="1">
      <alignment horizontal="center" vertical="center"/>
    </xf>
    <xf numFmtId="41" fontId="11" fillId="0" borderId="2" xfId="6" applyNumberFormat="1" applyFont="1" applyFill="1" applyBorder="1" applyAlignment="1">
      <alignment vertical="center"/>
    </xf>
    <xf numFmtId="0" fontId="11" fillId="0" borderId="0" xfId="6" applyFont="1" applyFill="1" applyAlignment="1">
      <alignment vertical="center"/>
    </xf>
    <xf numFmtId="168" fontId="11" fillId="0" borderId="0" xfId="0" applyNumberFormat="1" applyFont="1" applyFill="1" applyAlignment="1">
      <alignment horizontal="center" vertical="center"/>
    </xf>
    <xf numFmtId="0" fontId="18" fillId="0" borderId="0" xfId="8" applyFont="1" applyFill="1" applyAlignment="1">
      <alignment horizontal="center" vertical="center"/>
    </xf>
    <xf numFmtId="168" fontId="11" fillId="0" borderId="6" xfId="6" applyNumberFormat="1" applyFont="1" applyFill="1" applyBorder="1" applyAlignment="1">
      <alignment horizontal="center" vertical="center"/>
    </xf>
    <xf numFmtId="167" fontId="11" fillId="0" borderId="0" xfId="6" applyNumberFormat="1" applyFont="1" applyFill="1" applyAlignment="1">
      <alignment vertical="center"/>
    </xf>
    <xf numFmtId="169" fontId="11" fillId="0" borderId="6" xfId="6" applyNumberFormat="1" applyFont="1" applyFill="1" applyBorder="1" applyAlignment="1">
      <alignment vertical="center"/>
    </xf>
    <xf numFmtId="168" fontId="11" fillId="0" borderId="7" xfId="6" applyNumberFormat="1" applyFont="1" applyFill="1" applyBorder="1" applyAlignment="1">
      <alignment horizontal="center" vertical="center"/>
    </xf>
    <xf numFmtId="167" fontId="11" fillId="0" borderId="7" xfId="6" applyNumberFormat="1" applyFont="1" applyFill="1" applyBorder="1" applyAlignment="1">
      <alignment horizontal="center" vertical="center"/>
    </xf>
    <xf numFmtId="169" fontId="11" fillId="0" borderId="7" xfId="6" applyNumberFormat="1" applyFont="1" applyFill="1" applyBorder="1" applyAlignment="1">
      <alignment vertical="center"/>
    </xf>
    <xf numFmtId="168" fontId="11" fillId="0" borderId="8" xfId="6" applyNumberFormat="1" applyFont="1" applyFill="1" applyBorder="1" applyAlignment="1">
      <alignment horizontal="center" vertical="center"/>
    </xf>
    <xf numFmtId="41" fontId="11" fillId="0" borderId="8" xfId="6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0" quotePrefix="1" applyNumberFormat="1" applyFont="1" applyFill="1" applyAlignment="1">
      <alignment horizontal="center" vertical="center"/>
    </xf>
    <xf numFmtId="41" fontId="5" fillId="0" borderId="5" xfId="0" applyNumberFormat="1" applyFont="1" applyFill="1" applyBorder="1" applyAlignment="1">
      <alignment horizontal="right" vertical="center"/>
    </xf>
    <xf numFmtId="49" fontId="5" fillId="0" borderId="0" xfId="0" quotePrefix="1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38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37" fontId="5" fillId="0" borderId="0" xfId="6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8" fillId="0" borderId="5" xfId="0" applyNumberFormat="1" applyFont="1" applyBorder="1" applyAlignment="1">
      <alignment horizontal="right" vertical="center"/>
    </xf>
    <xf numFmtId="164" fontId="8" fillId="0" borderId="0" xfId="2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49" fontId="8" fillId="0" borderId="0" xfId="6" applyNumberFormat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49" fontId="8" fillId="0" borderId="5" xfId="6" applyNumberFormat="1" applyFont="1" applyBorder="1" applyAlignment="1">
      <alignment horizontal="center" vertical="center"/>
    </xf>
    <xf numFmtId="0" fontId="8" fillId="0" borderId="2" xfId="6" applyFont="1" applyBorder="1" applyAlignment="1">
      <alignment horizontal="center" vertical="center"/>
    </xf>
    <xf numFmtId="0" fontId="8" fillId="0" borderId="5" xfId="6" applyFont="1" applyBorder="1" applyAlignment="1">
      <alignment horizontal="center" vertical="center"/>
    </xf>
    <xf numFmtId="0" fontId="8" fillId="0" borderId="5" xfId="8" applyFont="1" applyBorder="1" applyAlignment="1">
      <alignment horizontal="center" vertical="center"/>
    </xf>
    <xf numFmtId="0" fontId="8" fillId="0" borderId="2" xfId="8" applyFont="1" applyBorder="1" applyAlignment="1">
      <alignment horizontal="center" vertical="center"/>
    </xf>
    <xf numFmtId="37" fontId="5" fillId="0" borderId="0" xfId="8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4" fillId="0" borderId="0" xfId="3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</cellXfs>
  <cellStyles count="11">
    <cellStyle name="Comma" xfId="1" builtinId="3"/>
    <cellStyle name="Comma 2" xfId="2" xr:uid="{00000000-0005-0000-0000-000001000000}"/>
    <cellStyle name="Comma 3" xfId="9" xr:uid="{00000000-0005-0000-0000-000002000000}"/>
    <cellStyle name="Index Number" xfId="3" xr:uid="{00000000-0005-0000-0000-000003000000}"/>
    <cellStyle name="Normal" xfId="0" builtinId="0"/>
    <cellStyle name="Normal 119" xfId="4" xr:uid="{00000000-0005-0000-0000-000005000000}"/>
    <cellStyle name="Normal 120" xfId="5" xr:uid="{00000000-0005-0000-0000-000006000000}"/>
    <cellStyle name="Normal 2" xfId="6" xr:uid="{00000000-0005-0000-0000-000007000000}"/>
    <cellStyle name="Normal 2 2 2" xfId="10" xr:uid="{53AF038D-5AD7-4667-B5C8-D158D32330AA}"/>
    <cellStyle name="Normal 3" xfId="7" xr:uid="{00000000-0005-0000-0000-000008000000}"/>
    <cellStyle name="ปกติ 2" xfId="8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23"/>
  <sheetViews>
    <sheetView tabSelected="1" view="pageLayout" zoomScaleNormal="80" zoomScaleSheetLayoutView="70" workbookViewId="0">
      <selection activeCell="A60" sqref="A60"/>
    </sheetView>
  </sheetViews>
  <sheetFormatPr defaultColWidth="9.09765625" defaultRowHeight="21" customHeight="1" x14ac:dyDescent="0.75"/>
  <cols>
    <col min="1" max="1" width="55.5" style="45" customWidth="1"/>
    <col min="2" max="2" width="10" style="46" customWidth="1"/>
    <col min="3" max="3" width="0.8984375" style="46" customWidth="1"/>
    <col min="4" max="4" width="16.3984375" style="30" customWidth="1"/>
    <col min="5" max="5" width="1" style="30" customWidth="1"/>
    <col min="6" max="6" width="16.3984375" style="30" customWidth="1"/>
    <col min="7" max="7" width="0.8984375" style="30" customWidth="1"/>
    <col min="8" max="8" width="16.3984375" style="30" customWidth="1"/>
    <col min="9" max="9" width="0.8984375" style="30" customWidth="1"/>
    <col min="10" max="10" width="16.3984375" style="30" customWidth="1"/>
    <col min="11" max="16384" width="9.09765625" style="40"/>
  </cols>
  <sheetData>
    <row r="1" spans="1:10" ht="21" customHeight="1" x14ac:dyDescent="0.75">
      <c r="A1" s="213" t="s">
        <v>127</v>
      </c>
      <c r="B1" s="213"/>
      <c r="C1" s="213"/>
      <c r="D1" s="213"/>
      <c r="E1" s="213"/>
      <c r="F1" s="213"/>
      <c r="G1" s="213"/>
      <c r="H1" s="213"/>
      <c r="I1" s="213"/>
      <c r="J1" s="213"/>
    </row>
    <row r="2" spans="1:10" ht="21" customHeight="1" x14ac:dyDescent="0.75">
      <c r="A2" s="210" t="s">
        <v>61</v>
      </c>
      <c r="B2" s="210"/>
      <c r="C2" s="210"/>
      <c r="D2" s="210"/>
      <c r="E2" s="210"/>
      <c r="F2" s="210"/>
      <c r="G2" s="210"/>
      <c r="H2" s="210"/>
      <c r="I2" s="210"/>
      <c r="J2" s="210"/>
    </row>
    <row r="3" spans="1:10" ht="21" customHeight="1" x14ac:dyDescent="0.75">
      <c r="A3" s="210" t="s">
        <v>193</v>
      </c>
      <c r="B3" s="211"/>
      <c r="C3" s="211"/>
      <c r="D3" s="211"/>
      <c r="E3" s="211"/>
      <c r="F3" s="211"/>
      <c r="G3" s="211"/>
      <c r="H3" s="211"/>
      <c r="I3" s="211"/>
      <c r="J3" s="211"/>
    </row>
    <row r="4" spans="1:10" ht="21" customHeight="1" x14ac:dyDescent="0.75">
      <c r="A4" s="212" t="s">
        <v>87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10" ht="9" customHeight="1" x14ac:dyDescent="0.75"/>
    <row r="6" spans="1:10" s="47" customFormat="1" ht="21" customHeight="1" x14ac:dyDescent="0.75">
      <c r="A6" s="146"/>
      <c r="D6" s="209" t="s">
        <v>71</v>
      </c>
      <c r="E6" s="209"/>
      <c r="F6" s="209"/>
      <c r="G6" s="148"/>
      <c r="H6" s="209" t="s">
        <v>73</v>
      </c>
      <c r="I6" s="209"/>
      <c r="J6" s="209"/>
    </row>
    <row r="7" spans="1:10" s="47" customFormat="1" ht="21" customHeight="1" x14ac:dyDescent="0.75">
      <c r="A7" s="146"/>
      <c r="D7" s="209" t="s">
        <v>72</v>
      </c>
      <c r="E7" s="209"/>
      <c r="F7" s="209"/>
      <c r="G7" s="148"/>
      <c r="H7" s="209" t="s">
        <v>72</v>
      </c>
      <c r="I7" s="209"/>
      <c r="J7" s="209"/>
    </row>
    <row r="8" spans="1:10" s="47" customFormat="1" ht="21" customHeight="1" x14ac:dyDescent="0.75">
      <c r="A8" s="146"/>
      <c r="D8" s="31" t="s">
        <v>112</v>
      </c>
      <c r="E8" s="31"/>
      <c r="F8" s="148" t="s">
        <v>113</v>
      </c>
      <c r="G8" s="135"/>
      <c r="H8" s="31" t="s">
        <v>112</v>
      </c>
      <c r="I8" s="31"/>
      <c r="J8" s="148" t="s">
        <v>113</v>
      </c>
    </row>
    <row r="9" spans="1:10" s="47" customFormat="1" ht="21" customHeight="1" x14ac:dyDescent="0.75">
      <c r="A9" s="146"/>
      <c r="D9" s="31" t="s">
        <v>114</v>
      </c>
      <c r="E9" s="31"/>
      <c r="F9" s="148"/>
      <c r="G9" s="135"/>
      <c r="H9" s="31" t="s">
        <v>114</v>
      </c>
      <c r="I9" s="31"/>
      <c r="J9" s="148"/>
    </row>
    <row r="10" spans="1:10" s="47" customFormat="1" ht="21" customHeight="1" x14ac:dyDescent="0.75">
      <c r="A10" s="146"/>
      <c r="D10" s="32" t="s">
        <v>194</v>
      </c>
      <c r="E10" s="32"/>
      <c r="F10" s="32" t="s">
        <v>115</v>
      </c>
      <c r="G10" s="32"/>
      <c r="H10" s="32" t="s">
        <v>194</v>
      </c>
      <c r="I10" s="32"/>
      <c r="J10" s="32" t="s">
        <v>115</v>
      </c>
    </row>
    <row r="11" spans="1:10" s="47" customFormat="1" ht="21" customHeight="1" x14ac:dyDescent="0.75">
      <c r="A11" s="136"/>
      <c r="B11" s="146" t="s">
        <v>68</v>
      </c>
      <c r="C11" s="137"/>
      <c r="D11" s="33">
        <v>2024</v>
      </c>
      <c r="E11" s="33"/>
      <c r="F11" s="33">
        <v>2023</v>
      </c>
      <c r="G11" s="33"/>
      <c r="H11" s="33">
        <v>2024</v>
      </c>
      <c r="I11" s="33"/>
      <c r="J11" s="33">
        <v>2023</v>
      </c>
    </row>
    <row r="12" spans="1:10" ht="21" customHeight="1" x14ac:dyDescent="0.75">
      <c r="A12" s="138" t="s">
        <v>62</v>
      </c>
      <c r="D12" s="34"/>
      <c r="E12" s="34"/>
      <c r="F12" s="34"/>
      <c r="G12" s="34"/>
      <c r="H12" s="34"/>
      <c r="I12" s="34"/>
      <c r="J12" s="34"/>
    </row>
    <row r="13" spans="1:10" ht="21" customHeight="1" x14ac:dyDescent="0.75">
      <c r="A13" s="25" t="s">
        <v>25</v>
      </c>
      <c r="B13" s="46" t="s">
        <v>116</v>
      </c>
      <c r="C13" s="120"/>
      <c r="D13" s="1">
        <v>2565662</v>
      </c>
      <c r="E13" s="1"/>
      <c r="F13" s="1">
        <v>16083827</v>
      </c>
      <c r="G13" s="2"/>
      <c r="H13" s="1">
        <v>2548460</v>
      </c>
      <c r="I13" s="1"/>
      <c r="J13" s="1">
        <v>16065650</v>
      </c>
    </row>
    <row r="14" spans="1:10" ht="21" customHeight="1" x14ac:dyDescent="0.75">
      <c r="A14" s="25" t="s">
        <v>23</v>
      </c>
      <c r="B14" s="46" t="s">
        <v>117</v>
      </c>
      <c r="C14" s="120"/>
      <c r="D14" s="1">
        <v>2282797</v>
      </c>
      <c r="E14" s="1"/>
      <c r="F14" s="1">
        <v>1598550</v>
      </c>
      <c r="G14" s="2"/>
      <c r="H14" s="1">
        <v>2282797</v>
      </c>
      <c r="I14" s="1"/>
      <c r="J14" s="1">
        <v>1598550</v>
      </c>
    </row>
    <row r="15" spans="1:10" ht="21" customHeight="1" x14ac:dyDescent="0.75">
      <c r="A15" s="25" t="s">
        <v>69</v>
      </c>
      <c r="C15" s="120"/>
      <c r="D15" s="1">
        <v>2529846</v>
      </c>
      <c r="E15" s="1"/>
      <c r="F15" s="1">
        <v>1470634</v>
      </c>
      <c r="G15" s="2"/>
      <c r="H15" s="1">
        <v>2529846</v>
      </c>
      <c r="I15" s="1"/>
      <c r="J15" s="1">
        <v>1470634</v>
      </c>
    </row>
    <row r="16" spans="1:10" ht="21" customHeight="1" x14ac:dyDescent="0.75">
      <c r="A16" s="25" t="s">
        <v>19</v>
      </c>
      <c r="B16" s="46" t="s">
        <v>118</v>
      </c>
      <c r="C16" s="120"/>
      <c r="D16" s="1">
        <v>470220</v>
      </c>
      <c r="E16" s="1"/>
      <c r="F16" s="1">
        <v>459602</v>
      </c>
      <c r="G16" s="2"/>
      <c r="H16" s="1">
        <v>470220</v>
      </c>
      <c r="I16" s="1"/>
      <c r="J16" s="1">
        <v>459602</v>
      </c>
    </row>
    <row r="17" spans="1:10" ht="21" customHeight="1" x14ac:dyDescent="0.75">
      <c r="A17" s="25" t="s">
        <v>80</v>
      </c>
      <c r="B17" s="46" t="s">
        <v>58</v>
      </c>
      <c r="C17" s="120"/>
      <c r="D17" s="1">
        <v>1133991</v>
      </c>
      <c r="E17" s="1"/>
      <c r="F17" s="1">
        <v>1035861</v>
      </c>
      <c r="G17" s="2"/>
      <c r="H17" s="1">
        <v>1133991</v>
      </c>
      <c r="I17" s="1"/>
      <c r="J17" s="1">
        <v>1035861</v>
      </c>
    </row>
    <row r="18" spans="1:10" ht="21" customHeight="1" x14ac:dyDescent="0.75">
      <c r="A18" s="25" t="s">
        <v>32</v>
      </c>
      <c r="B18" s="46" t="s">
        <v>119</v>
      </c>
      <c r="C18" s="120"/>
      <c r="D18" s="1">
        <v>209117</v>
      </c>
      <c r="E18" s="1"/>
      <c r="F18" s="1">
        <v>342957</v>
      </c>
      <c r="G18" s="2"/>
      <c r="H18" s="1">
        <v>209117</v>
      </c>
      <c r="I18" s="1"/>
      <c r="J18" s="1">
        <v>342957</v>
      </c>
    </row>
    <row r="19" spans="1:10" ht="21" customHeight="1" x14ac:dyDescent="0.75">
      <c r="A19" s="25" t="s">
        <v>20</v>
      </c>
      <c r="C19" s="120"/>
      <c r="D19" s="1"/>
      <c r="E19" s="1"/>
      <c r="F19" s="1"/>
      <c r="G19" s="2"/>
      <c r="H19" s="1"/>
      <c r="I19" s="1"/>
      <c r="J19" s="1"/>
    </row>
    <row r="20" spans="1:10" ht="21" customHeight="1" x14ac:dyDescent="0.75">
      <c r="A20" s="25" t="s">
        <v>136</v>
      </c>
      <c r="B20" s="46" t="s">
        <v>123</v>
      </c>
      <c r="C20" s="120"/>
      <c r="D20" s="1">
        <v>287538478</v>
      </c>
      <c r="E20" s="1"/>
      <c r="F20" s="1">
        <v>289039078</v>
      </c>
      <c r="G20" s="2"/>
      <c r="H20" s="1">
        <v>287538478</v>
      </c>
      <c r="I20" s="1"/>
      <c r="J20" s="1">
        <v>289039078</v>
      </c>
    </row>
    <row r="21" spans="1:10" ht="21" customHeight="1" x14ac:dyDescent="0.75">
      <c r="A21" s="25" t="s">
        <v>97</v>
      </c>
      <c r="B21" s="46" t="s">
        <v>43</v>
      </c>
      <c r="C21" s="120"/>
      <c r="D21" s="1">
        <v>11074026</v>
      </c>
      <c r="E21" s="1"/>
      <c r="F21" s="1">
        <v>11607323</v>
      </c>
      <c r="G21" s="2"/>
      <c r="H21" s="1">
        <v>11074026</v>
      </c>
      <c r="I21" s="1"/>
      <c r="J21" s="1">
        <v>11607323</v>
      </c>
    </row>
    <row r="22" spans="1:10" ht="21" customHeight="1" x14ac:dyDescent="0.75">
      <c r="A22" s="123" t="s">
        <v>33</v>
      </c>
      <c r="B22" s="46" t="s">
        <v>44</v>
      </c>
      <c r="C22" s="120"/>
      <c r="D22" s="1">
        <v>124450</v>
      </c>
      <c r="E22" s="1"/>
      <c r="F22" s="1">
        <v>125372</v>
      </c>
      <c r="G22" s="2"/>
      <c r="H22" s="1">
        <v>124450</v>
      </c>
      <c r="I22" s="1"/>
      <c r="J22" s="1">
        <v>125372</v>
      </c>
    </row>
    <row r="23" spans="1:10" ht="21" customHeight="1" x14ac:dyDescent="0.75">
      <c r="A23" s="52" t="s">
        <v>155</v>
      </c>
      <c r="B23" s="46" t="s">
        <v>59</v>
      </c>
      <c r="C23" s="120"/>
      <c r="D23" s="12">
        <v>0</v>
      </c>
      <c r="E23" s="1"/>
      <c r="F23" s="12">
        <v>0</v>
      </c>
      <c r="G23" s="2"/>
      <c r="H23" s="1">
        <v>23760</v>
      </c>
      <c r="I23" s="1"/>
      <c r="J23" s="1">
        <v>23760</v>
      </c>
    </row>
    <row r="24" spans="1:10" ht="21" customHeight="1" x14ac:dyDescent="0.75">
      <c r="A24" s="123" t="s">
        <v>105</v>
      </c>
      <c r="B24" s="46" t="s">
        <v>83</v>
      </c>
      <c r="C24" s="120"/>
      <c r="D24" s="1">
        <v>196865</v>
      </c>
      <c r="E24" s="1"/>
      <c r="F24" s="1">
        <v>152252</v>
      </c>
      <c r="G24" s="2"/>
      <c r="H24" s="1">
        <v>196865</v>
      </c>
      <c r="I24" s="1"/>
      <c r="J24" s="1">
        <v>152252</v>
      </c>
    </row>
    <row r="25" spans="1:10" ht="21" customHeight="1" x14ac:dyDescent="0.75">
      <c r="A25" s="123" t="s">
        <v>211</v>
      </c>
      <c r="B25" s="46" t="s">
        <v>45</v>
      </c>
      <c r="C25" s="120"/>
      <c r="D25" s="1">
        <v>1978514</v>
      </c>
      <c r="E25" s="1"/>
      <c r="F25" s="1">
        <v>2002762</v>
      </c>
      <c r="G25" s="2"/>
      <c r="H25" s="1">
        <v>1978514</v>
      </c>
      <c r="I25" s="1"/>
      <c r="J25" s="1">
        <v>2002762</v>
      </c>
    </row>
    <row r="26" spans="1:10" ht="21" customHeight="1" x14ac:dyDescent="0.75">
      <c r="A26" s="123" t="s">
        <v>26</v>
      </c>
      <c r="C26" s="120"/>
      <c r="D26" s="1">
        <v>4955</v>
      </c>
      <c r="E26" s="1"/>
      <c r="F26" s="1">
        <v>4955</v>
      </c>
      <c r="G26" s="2"/>
      <c r="H26" s="13">
        <v>0</v>
      </c>
      <c r="I26" s="1"/>
      <c r="J26" s="13" t="s">
        <v>181</v>
      </c>
    </row>
    <row r="27" spans="1:10" ht="21" customHeight="1" x14ac:dyDescent="0.75">
      <c r="A27" s="123" t="s">
        <v>34</v>
      </c>
      <c r="B27" s="40"/>
      <c r="C27" s="120"/>
      <c r="D27" s="1">
        <v>130647</v>
      </c>
      <c r="E27" s="1"/>
      <c r="F27" s="1">
        <v>121142</v>
      </c>
      <c r="G27" s="2"/>
      <c r="H27" s="1">
        <v>130647</v>
      </c>
      <c r="I27" s="1"/>
      <c r="J27" s="1">
        <v>121142</v>
      </c>
    </row>
    <row r="28" spans="1:10" ht="21" customHeight="1" x14ac:dyDescent="0.75">
      <c r="A28" s="123" t="s">
        <v>70</v>
      </c>
      <c r="B28" s="46" t="s">
        <v>42</v>
      </c>
      <c r="C28" s="120"/>
      <c r="D28" s="1">
        <v>1324895</v>
      </c>
      <c r="E28" s="1"/>
      <c r="F28" s="1">
        <v>1558583</v>
      </c>
      <c r="G28" s="2"/>
      <c r="H28" s="1">
        <v>1324895</v>
      </c>
      <c r="I28" s="1"/>
      <c r="J28" s="1">
        <v>1558583</v>
      </c>
    </row>
    <row r="29" spans="1:10" ht="21" customHeight="1" x14ac:dyDescent="0.75">
      <c r="A29" s="123" t="s">
        <v>0</v>
      </c>
      <c r="B29" s="46" t="s">
        <v>46</v>
      </c>
      <c r="C29" s="120"/>
      <c r="D29" s="1">
        <v>560655</v>
      </c>
      <c r="E29" s="1"/>
      <c r="F29" s="1">
        <v>327951</v>
      </c>
      <c r="G29" s="2"/>
      <c r="H29" s="1">
        <v>544431</v>
      </c>
      <c r="I29" s="1"/>
      <c r="J29" s="1">
        <v>313510</v>
      </c>
    </row>
    <row r="30" spans="1:10" ht="21" customHeight="1" thickBot="1" x14ac:dyDescent="0.8">
      <c r="A30" s="139" t="s">
        <v>63</v>
      </c>
      <c r="D30" s="35">
        <f>SUM(D13:D29)</f>
        <v>312125118</v>
      </c>
      <c r="F30" s="14">
        <v>325930849</v>
      </c>
      <c r="H30" s="35">
        <f>SUM(H13:H29)</f>
        <v>312110497</v>
      </c>
      <c r="J30" s="14">
        <v>325917036</v>
      </c>
    </row>
    <row r="31" spans="1:10" ht="21" customHeight="1" thickTop="1" x14ac:dyDescent="0.75">
      <c r="D31" s="2"/>
      <c r="H31" s="2"/>
    </row>
    <row r="32" spans="1:10" ht="21" hidden="1" customHeight="1" x14ac:dyDescent="0.75"/>
    <row r="33" ht="21" hidden="1" customHeight="1" x14ac:dyDescent="0.75"/>
    <row r="34" ht="21" hidden="1" customHeight="1" x14ac:dyDescent="0.75"/>
    <row r="35" ht="21" hidden="1" customHeight="1" x14ac:dyDescent="0.75"/>
    <row r="36" ht="21" hidden="1" customHeight="1" x14ac:dyDescent="0.75"/>
    <row r="37" ht="21" hidden="1" customHeight="1" x14ac:dyDescent="0.75"/>
    <row r="38" ht="21" hidden="1" customHeight="1" x14ac:dyDescent="0.75"/>
    <row r="39" ht="21" hidden="1" customHeight="1" x14ac:dyDescent="0.75"/>
    <row r="40" ht="21" hidden="1" customHeight="1" x14ac:dyDescent="0.75"/>
    <row r="41" ht="21" hidden="1" customHeight="1" x14ac:dyDescent="0.75"/>
    <row r="42" ht="21" hidden="1" customHeight="1" x14ac:dyDescent="0.75"/>
    <row r="43" ht="21" hidden="1" customHeight="1" x14ac:dyDescent="0.75"/>
    <row r="44" ht="21" hidden="1" customHeight="1" x14ac:dyDescent="0.75"/>
    <row r="45" ht="21" hidden="1" customHeight="1" x14ac:dyDescent="0.75"/>
    <row r="46" ht="21" hidden="1" customHeight="1" x14ac:dyDescent="0.75"/>
    <row r="47" ht="21" hidden="1" customHeight="1" x14ac:dyDescent="0.75"/>
    <row r="70" spans="1:10" ht="21" customHeight="1" x14ac:dyDescent="0.75">
      <c r="A70" s="208" t="s">
        <v>102</v>
      </c>
      <c r="B70" s="208"/>
      <c r="C70" s="208"/>
      <c r="D70" s="208"/>
      <c r="E70" s="208"/>
      <c r="F70" s="208"/>
      <c r="G70" s="208"/>
      <c r="H70" s="208"/>
      <c r="I70" s="208"/>
      <c r="J70" s="208"/>
    </row>
    <row r="71" spans="1:10" ht="21" customHeight="1" x14ac:dyDescent="0.75">
      <c r="A71" s="213" t="s">
        <v>127</v>
      </c>
      <c r="B71" s="213"/>
      <c r="C71" s="213"/>
      <c r="D71" s="213"/>
      <c r="E71" s="213"/>
      <c r="F71" s="213"/>
      <c r="G71" s="213"/>
      <c r="H71" s="213"/>
      <c r="I71" s="213"/>
      <c r="J71" s="213"/>
    </row>
    <row r="72" spans="1:10" ht="21" customHeight="1" x14ac:dyDescent="0.75">
      <c r="A72" s="210" t="s">
        <v>64</v>
      </c>
      <c r="B72" s="210"/>
      <c r="C72" s="210"/>
      <c r="D72" s="210"/>
      <c r="E72" s="210"/>
      <c r="F72" s="210"/>
      <c r="G72" s="210"/>
      <c r="H72" s="210"/>
      <c r="I72" s="210"/>
      <c r="J72" s="210"/>
    </row>
    <row r="73" spans="1:10" ht="21" customHeight="1" x14ac:dyDescent="0.75">
      <c r="A73" s="210" t="s">
        <v>193</v>
      </c>
      <c r="B73" s="211"/>
      <c r="C73" s="211"/>
      <c r="D73" s="211"/>
      <c r="E73" s="211"/>
      <c r="F73" s="211"/>
      <c r="G73" s="211"/>
      <c r="H73" s="211"/>
      <c r="I73" s="211"/>
      <c r="J73" s="211"/>
    </row>
    <row r="74" spans="1:10" ht="21" customHeight="1" x14ac:dyDescent="0.75">
      <c r="A74" s="212" t="s">
        <v>87</v>
      </c>
      <c r="B74" s="212"/>
      <c r="C74" s="212"/>
      <c r="D74" s="212"/>
      <c r="E74" s="212"/>
      <c r="F74" s="212"/>
      <c r="G74" s="212"/>
      <c r="H74" s="212"/>
      <c r="I74" s="212"/>
      <c r="J74" s="212"/>
    </row>
    <row r="75" spans="1:10" ht="9" customHeight="1" x14ac:dyDescent="0.75"/>
    <row r="76" spans="1:10" s="47" customFormat="1" ht="21" customHeight="1" x14ac:dyDescent="0.75">
      <c r="A76" s="146"/>
      <c r="D76" s="209" t="s">
        <v>71</v>
      </c>
      <c r="E76" s="209"/>
      <c r="F76" s="209"/>
      <c r="G76" s="148"/>
      <c r="H76" s="209" t="s">
        <v>73</v>
      </c>
      <c r="I76" s="209"/>
      <c r="J76" s="209"/>
    </row>
    <row r="77" spans="1:10" s="47" customFormat="1" ht="21" customHeight="1" x14ac:dyDescent="0.75">
      <c r="A77" s="146"/>
      <c r="D77" s="209" t="s">
        <v>72</v>
      </c>
      <c r="E77" s="209"/>
      <c r="F77" s="209"/>
      <c r="G77" s="148"/>
      <c r="H77" s="209" t="s">
        <v>72</v>
      </c>
      <c r="I77" s="209"/>
      <c r="J77" s="209"/>
    </row>
    <row r="78" spans="1:10" s="47" customFormat="1" ht="21" customHeight="1" x14ac:dyDescent="0.75">
      <c r="A78" s="146"/>
      <c r="D78" s="31" t="s">
        <v>112</v>
      </c>
      <c r="E78" s="31"/>
      <c r="F78" s="148" t="s">
        <v>113</v>
      </c>
      <c r="G78" s="135"/>
      <c r="H78" s="31" t="s">
        <v>112</v>
      </c>
      <c r="I78" s="31"/>
      <c r="J78" s="148" t="s">
        <v>113</v>
      </c>
    </row>
    <row r="79" spans="1:10" s="47" customFormat="1" ht="21" customHeight="1" x14ac:dyDescent="0.75">
      <c r="A79" s="146"/>
      <c r="D79" s="31" t="s">
        <v>114</v>
      </c>
      <c r="E79" s="31"/>
      <c r="F79" s="148"/>
      <c r="G79" s="135"/>
      <c r="H79" s="31" t="s">
        <v>114</v>
      </c>
      <c r="I79" s="31"/>
      <c r="J79" s="148"/>
    </row>
    <row r="80" spans="1:10" s="47" customFormat="1" ht="21" customHeight="1" x14ac:dyDescent="0.75">
      <c r="A80" s="146"/>
      <c r="D80" s="32" t="s">
        <v>194</v>
      </c>
      <c r="E80" s="32"/>
      <c r="F80" s="32" t="s">
        <v>115</v>
      </c>
      <c r="G80" s="32"/>
      <c r="H80" s="32" t="s">
        <v>194</v>
      </c>
      <c r="I80" s="32"/>
      <c r="J80" s="32" t="s">
        <v>115</v>
      </c>
    </row>
    <row r="81" spans="1:10" s="47" customFormat="1" ht="21" customHeight="1" x14ac:dyDescent="0.75">
      <c r="A81" s="136"/>
      <c r="B81" s="146" t="s">
        <v>68</v>
      </c>
      <c r="C81" s="137"/>
      <c r="D81" s="33">
        <v>2024</v>
      </c>
      <c r="E81" s="33"/>
      <c r="F81" s="33">
        <v>2023</v>
      </c>
      <c r="G81" s="33"/>
      <c r="H81" s="33">
        <v>2024</v>
      </c>
      <c r="I81" s="33"/>
      <c r="J81" s="33">
        <v>2023</v>
      </c>
    </row>
    <row r="82" spans="1:10" ht="21" customHeight="1" x14ac:dyDescent="0.75">
      <c r="A82" s="140" t="s">
        <v>149</v>
      </c>
      <c r="B82" s="140"/>
      <c r="C82" s="130"/>
      <c r="D82" s="36"/>
      <c r="E82" s="36"/>
      <c r="F82" s="43"/>
      <c r="G82" s="43"/>
      <c r="H82" s="36"/>
      <c r="I82" s="36"/>
      <c r="J82" s="43"/>
    </row>
    <row r="83" spans="1:10" ht="21" customHeight="1" x14ac:dyDescent="0.75">
      <c r="A83" s="141" t="s">
        <v>65</v>
      </c>
      <c r="D83" s="3"/>
      <c r="E83" s="3"/>
      <c r="F83" s="3"/>
      <c r="G83" s="4"/>
      <c r="H83" s="3"/>
      <c r="I83" s="3"/>
      <c r="J83" s="3"/>
    </row>
    <row r="84" spans="1:10" ht="21" customHeight="1" x14ac:dyDescent="0.75">
      <c r="A84" s="40" t="s">
        <v>2</v>
      </c>
      <c r="B84" s="46" t="s">
        <v>47</v>
      </c>
      <c r="C84" s="120"/>
      <c r="D84" s="1">
        <v>263084853</v>
      </c>
      <c r="E84" s="1"/>
      <c r="F84" s="1">
        <v>278896319</v>
      </c>
      <c r="G84" s="2"/>
      <c r="H84" s="1">
        <v>263084853</v>
      </c>
      <c r="I84" s="1"/>
      <c r="J84" s="1">
        <v>278896319</v>
      </c>
    </row>
    <row r="85" spans="1:10" ht="21" customHeight="1" x14ac:dyDescent="0.75">
      <c r="A85" s="25" t="s">
        <v>81</v>
      </c>
      <c r="B85" s="46" t="s">
        <v>48</v>
      </c>
      <c r="C85" s="120"/>
      <c r="D85" s="1">
        <v>976720</v>
      </c>
      <c r="E85" s="1"/>
      <c r="F85" s="1">
        <v>916592</v>
      </c>
      <c r="G85" s="2"/>
      <c r="H85" s="1">
        <v>976720</v>
      </c>
      <c r="I85" s="1"/>
      <c r="J85" s="1">
        <v>916592</v>
      </c>
    </row>
    <row r="86" spans="1:10" ht="21" customHeight="1" x14ac:dyDescent="0.75">
      <c r="A86" s="25" t="s">
        <v>35</v>
      </c>
      <c r="B86" s="46" t="s">
        <v>119</v>
      </c>
      <c r="C86" s="120"/>
      <c r="D86" s="1">
        <v>530003</v>
      </c>
      <c r="E86" s="1"/>
      <c r="F86" s="1">
        <v>133704</v>
      </c>
      <c r="G86" s="2"/>
      <c r="H86" s="1">
        <v>530003</v>
      </c>
      <c r="I86" s="1"/>
      <c r="J86" s="1">
        <v>133704</v>
      </c>
    </row>
    <row r="87" spans="1:10" ht="21" customHeight="1" x14ac:dyDescent="0.75">
      <c r="A87" s="25" t="s">
        <v>1</v>
      </c>
      <c r="C87" s="120"/>
      <c r="D87" s="1">
        <v>137200</v>
      </c>
      <c r="E87" s="1"/>
      <c r="F87" s="1">
        <v>25093</v>
      </c>
      <c r="G87" s="2"/>
      <c r="H87" s="1">
        <v>137200</v>
      </c>
      <c r="I87" s="1"/>
      <c r="J87" s="1">
        <v>25093</v>
      </c>
    </row>
    <row r="88" spans="1:10" ht="21" customHeight="1" x14ac:dyDescent="0.75">
      <c r="A88" s="25" t="s">
        <v>55</v>
      </c>
      <c r="B88" s="46" t="s">
        <v>49</v>
      </c>
      <c r="C88" s="120"/>
      <c r="D88" s="1">
        <v>221476</v>
      </c>
      <c r="E88" s="1"/>
      <c r="F88" s="1">
        <v>217539</v>
      </c>
      <c r="G88" s="2"/>
      <c r="H88" s="1">
        <v>220379</v>
      </c>
      <c r="I88" s="1"/>
      <c r="J88" s="1">
        <v>216441</v>
      </c>
    </row>
    <row r="89" spans="1:10" ht="21" customHeight="1" x14ac:dyDescent="0.75">
      <c r="A89" s="25" t="s">
        <v>21</v>
      </c>
      <c r="B89" s="46" t="s">
        <v>50</v>
      </c>
      <c r="C89" s="120"/>
      <c r="D89" s="1">
        <v>1101926</v>
      </c>
      <c r="E89" s="1"/>
      <c r="F89" s="1">
        <v>1306321</v>
      </c>
      <c r="G89" s="2"/>
      <c r="H89" s="1">
        <v>1093673</v>
      </c>
      <c r="I89" s="1"/>
      <c r="J89" s="1">
        <v>1297657</v>
      </c>
    </row>
    <row r="90" spans="1:10" ht="21" customHeight="1" x14ac:dyDescent="0.75">
      <c r="A90" s="59" t="s">
        <v>3</v>
      </c>
      <c r="C90" s="120"/>
      <c r="D90" s="37">
        <f>SUM(D84:D89)</f>
        <v>266052178</v>
      </c>
      <c r="F90" s="15">
        <v>281495568</v>
      </c>
      <c r="H90" s="37">
        <f>SUM(H84:H89)</f>
        <v>266042828</v>
      </c>
      <c r="J90" s="44">
        <v>281485806</v>
      </c>
    </row>
    <row r="91" spans="1:10" ht="21" customHeight="1" x14ac:dyDescent="0.75">
      <c r="A91" s="59"/>
      <c r="B91" s="120"/>
      <c r="C91" s="120"/>
      <c r="D91" s="6"/>
      <c r="F91" s="6"/>
    </row>
    <row r="92" spans="1:10" ht="21" customHeight="1" x14ac:dyDescent="0.75">
      <c r="A92" s="142" t="s">
        <v>150</v>
      </c>
      <c r="B92" s="120"/>
      <c r="C92" s="120"/>
    </row>
    <row r="93" spans="1:10" ht="21" customHeight="1" x14ac:dyDescent="0.75">
      <c r="A93" s="52" t="s">
        <v>4</v>
      </c>
      <c r="B93" s="120"/>
      <c r="C93" s="120"/>
    </row>
    <row r="94" spans="1:10" ht="21" customHeight="1" x14ac:dyDescent="0.75">
      <c r="A94" s="50" t="s">
        <v>85</v>
      </c>
      <c r="B94" s="120"/>
      <c r="C94" s="120"/>
    </row>
    <row r="95" spans="1:10" ht="21" customHeight="1" thickBot="1" x14ac:dyDescent="0.8">
      <c r="A95" s="143" t="s">
        <v>161</v>
      </c>
      <c r="B95" s="120"/>
      <c r="C95" s="120"/>
      <c r="D95" s="5">
        <v>1708000</v>
      </c>
      <c r="E95" s="6"/>
      <c r="F95" s="5">
        <v>1708000</v>
      </c>
      <c r="G95" s="6"/>
      <c r="H95" s="5">
        <v>1708000</v>
      </c>
      <c r="I95" s="6"/>
      <c r="J95" s="5">
        <v>1708000</v>
      </c>
    </row>
    <row r="96" spans="1:10" ht="21" customHeight="1" thickTop="1" x14ac:dyDescent="0.75">
      <c r="A96" s="50" t="s">
        <v>108</v>
      </c>
      <c r="C96" s="120"/>
    </row>
    <row r="97" spans="1:10" ht="21" customHeight="1" x14ac:dyDescent="0.75">
      <c r="A97" s="143" t="s">
        <v>163</v>
      </c>
      <c r="B97" s="120"/>
      <c r="C97" s="120"/>
    </row>
    <row r="98" spans="1:10" ht="21" customHeight="1" x14ac:dyDescent="0.75">
      <c r="A98" s="143" t="s">
        <v>162</v>
      </c>
      <c r="B98" s="120"/>
      <c r="C98" s="120"/>
      <c r="D98" s="6">
        <v>1707566</v>
      </c>
      <c r="F98" s="6">
        <v>1707566</v>
      </c>
      <c r="H98" s="6">
        <v>1707566</v>
      </c>
      <c r="J98" s="6">
        <v>1707566</v>
      </c>
    </row>
    <row r="99" spans="1:10" ht="21" customHeight="1" x14ac:dyDescent="0.75">
      <c r="A99" s="59"/>
      <c r="B99" s="120"/>
      <c r="C99" s="120"/>
    </row>
    <row r="100" spans="1:10" ht="21" customHeight="1" x14ac:dyDescent="0.75">
      <c r="A100" s="25" t="s">
        <v>22</v>
      </c>
      <c r="C100" s="120"/>
      <c r="D100" s="6">
        <v>3360993</v>
      </c>
      <c r="E100" s="6"/>
      <c r="F100" s="6">
        <v>3360993</v>
      </c>
      <c r="G100" s="6"/>
      <c r="H100" s="6">
        <v>3360993</v>
      </c>
      <c r="I100" s="6"/>
      <c r="J100" s="6">
        <v>3360993</v>
      </c>
    </row>
    <row r="101" spans="1:10" ht="21" customHeight="1" x14ac:dyDescent="0.75">
      <c r="A101" s="25" t="s">
        <v>5</v>
      </c>
      <c r="B101" s="120"/>
      <c r="C101" s="120"/>
    </row>
    <row r="102" spans="1:10" ht="21" customHeight="1" x14ac:dyDescent="0.75">
      <c r="A102" s="48" t="s">
        <v>15</v>
      </c>
      <c r="B102" s="120"/>
      <c r="C102" s="120"/>
    </row>
    <row r="103" spans="1:10" ht="21" customHeight="1" x14ac:dyDescent="0.75">
      <c r="A103" s="143" t="s">
        <v>141</v>
      </c>
      <c r="C103" s="120"/>
      <c r="D103" s="6">
        <v>170800</v>
      </c>
      <c r="E103" s="6"/>
      <c r="F103" s="6">
        <v>170800</v>
      </c>
      <c r="G103" s="6"/>
      <c r="H103" s="6">
        <v>170800</v>
      </c>
      <c r="I103" s="6"/>
      <c r="J103" s="6">
        <v>170800</v>
      </c>
    </row>
    <row r="104" spans="1:10" ht="21" customHeight="1" x14ac:dyDescent="0.75">
      <c r="A104" s="143" t="s">
        <v>17</v>
      </c>
      <c r="B104" s="120"/>
      <c r="C104" s="120"/>
      <c r="D104" s="6">
        <v>400000</v>
      </c>
      <c r="E104" s="6"/>
      <c r="F104" s="6">
        <v>400000</v>
      </c>
      <c r="G104" s="6"/>
      <c r="H104" s="6">
        <v>400000</v>
      </c>
      <c r="I104" s="6"/>
      <c r="J104" s="6">
        <v>400000</v>
      </c>
    </row>
    <row r="105" spans="1:10" ht="21" customHeight="1" x14ac:dyDescent="0.75">
      <c r="A105" s="50" t="s">
        <v>86</v>
      </c>
      <c r="B105" s="120"/>
      <c r="C105" s="120"/>
      <c r="D105" s="6">
        <v>38510273</v>
      </c>
      <c r="E105" s="6"/>
      <c r="F105" s="6">
        <v>37254526</v>
      </c>
      <c r="G105" s="6"/>
      <c r="H105" s="6">
        <v>38505303</v>
      </c>
      <c r="I105" s="6"/>
      <c r="J105" s="6">
        <v>37250765</v>
      </c>
    </row>
    <row r="106" spans="1:10" ht="21" customHeight="1" x14ac:dyDescent="0.75">
      <c r="A106" s="52" t="s">
        <v>172</v>
      </c>
      <c r="B106" s="120"/>
      <c r="C106" s="120"/>
      <c r="D106" s="1"/>
      <c r="F106" s="1"/>
      <c r="H106" s="1"/>
    </row>
    <row r="107" spans="1:10" ht="21" customHeight="1" x14ac:dyDescent="0.75">
      <c r="A107" s="50" t="s">
        <v>142</v>
      </c>
      <c r="B107" s="120"/>
      <c r="C107" s="120"/>
      <c r="D107" s="38"/>
      <c r="F107" s="38"/>
      <c r="H107" s="38"/>
      <c r="J107" s="1"/>
    </row>
    <row r="108" spans="1:10" ht="21" customHeight="1" x14ac:dyDescent="0.75">
      <c r="A108" s="143" t="s">
        <v>109</v>
      </c>
      <c r="B108" s="120"/>
      <c r="C108" s="120"/>
      <c r="D108" s="38"/>
      <c r="F108" s="6"/>
      <c r="H108" s="38"/>
      <c r="J108" s="38"/>
    </row>
    <row r="109" spans="1:10" ht="21" customHeight="1" x14ac:dyDescent="0.75">
      <c r="A109" s="144" t="s">
        <v>88</v>
      </c>
      <c r="C109" s="120"/>
      <c r="D109" s="6">
        <v>1766767</v>
      </c>
      <c r="E109" s="1"/>
      <c r="F109" s="6">
        <v>1470994</v>
      </c>
      <c r="G109" s="6"/>
      <c r="H109" s="6">
        <v>1766767</v>
      </c>
      <c r="I109" s="6"/>
      <c r="J109" s="6">
        <v>1470994</v>
      </c>
    </row>
    <row r="110" spans="1:10" ht="21" customHeight="1" x14ac:dyDescent="0.75">
      <c r="A110" s="50" t="s">
        <v>111</v>
      </c>
      <c r="C110" s="120"/>
      <c r="E110" s="1"/>
      <c r="G110" s="6"/>
      <c r="H110" s="6"/>
      <c r="I110" s="6"/>
      <c r="J110" s="6"/>
    </row>
    <row r="111" spans="1:10" ht="21" customHeight="1" x14ac:dyDescent="0.75">
      <c r="A111" s="145" t="s">
        <v>157</v>
      </c>
      <c r="C111" s="120"/>
      <c r="D111" s="39">
        <v>156240</v>
      </c>
      <c r="E111" s="1"/>
      <c r="F111" s="39">
        <v>70112</v>
      </c>
      <c r="G111" s="6"/>
      <c r="H111" s="17">
        <v>156240</v>
      </c>
      <c r="I111" s="6"/>
      <c r="J111" s="39">
        <v>70112</v>
      </c>
    </row>
    <row r="112" spans="1:10" ht="21" customHeight="1" x14ac:dyDescent="0.75">
      <c r="A112" s="52" t="s">
        <v>159</v>
      </c>
      <c r="B112" s="120"/>
      <c r="C112" s="120"/>
      <c r="D112" s="40"/>
      <c r="E112" s="40"/>
      <c r="G112" s="40"/>
      <c r="H112" s="24"/>
      <c r="I112" s="40"/>
    </row>
    <row r="113" spans="1:10" ht="21" customHeight="1" x14ac:dyDescent="0.75">
      <c r="A113" s="52" t="s">
        <v>160</v>
      </c>
      <c r="B113" s="120"/>
      <c r="C113" s="120"/>
      <c r="D113" s="41">
        <f>SUM(D98:D112)</f>
        <v>46072639</v>
      </c>
      <c r="E113" s="1"/>
      <c r="F113" s="2">
        <v>44434991</v>
      </c>
      <c r="G113" s="1"/>
      <c r="H113" s="41">
        <f>SUM(H98:H112)</f>
        <v>46067669</v>
      </c>
      <c r="J113" s="2">
        <v>44431230</v>
      </c>
    </row>
    <row r="114" spans="1:10" ht="21" customHeight="1" x14ac:dyDescent="0.75">
      <c r="A114" s="52" t="s">
        <v>27</v>
      </c>
      <c r="B114" s="120"/>
      <c r="C114" s="120"/>
      <c r="D114" s="1">
        <v>301</v>
      </c>
      <c r="E114" s="1"/>
      <c r="F114" s="1">
        <v>290</v>
      </c>
      <c r="G114" s="1"/>
      <c r="H114" s="12">
        <v>0</v>
      </c>
      <c r="I114" s="1"/>
      <c r="J114" s="163">
        <v>0</v>
      </c>
    </row>
    <row r="115" spans="1:10" ht="21" customHeight="1" x14ac:dyDescent="0.75">
      <c r="A115" s="149" t="s">
        <v>143</v>
      </c>
      <c r="D115" s="37">
        <f>D113+D114</f>
        <v>46072940</v>
      </c>
      <c r="E115" s="2"/>
      <c r="F115" s="15">
        <v>44435281</v>
      </c>
      <c r="G115" s="1"/>
      <c r="H115" s="37">
        <f>H113+H114</f>
        <v>46067669</v>
      </c>
      <c r="J115" s="15">
        <v>44431230</v>
      </c>
    </row>
    <row r="116" spans="1:10" ht="21" customHeight="1" thickBot="1" x14ac:dyDescent="0.8">
      <c r="A116" s="142" t="s">
        <v>152</v>
      </c>
      <c r="D116" s="42">
        <f>D90+D115</f>
        <v>312125118</v>
      </c>
      <c r="E116" s="2"/>
      <c r="F116" s="16">
        <v>325930849</v>
      </c>
      <c r="G116" s="1"/>
      <c r="H116" s="42">
        <f>H90+H115</f>
        <v>312110497</v>
      </c>
      <c r="J116" s="16">
        <v>325917036</v>
      </c>
    </row>
    <row r="117" spans="1:10" ht="21" customHeight="1" thickTop="1" x14ac:dyDescent="0.75">
      <c r="A117" s="142"/>
      <c r="D117" s="2"/>
      <c r="E117" s="2"/>
      <c r="F117" s="2"/>
      <c r="G117" s="1"/>
      <c r="H117" s="2"/>
      <c r="J117" s="2"/>
    </row>
    <row r="118" spans="1:10" ht="21" customHeight="1" x14ac:dyDescent="0.75">
      <c r="A118" s="46"/>
      <c r="B118" s="40"/>
      <c r="C118" s="40"/>
      <c r="D118" s="40"/>
      <c r="E118" s="40"/>
      <c r="F118" s="40"/>
      <c r="G118" s="40"/>
      <c r="H118" s="40"/>
      <c r="I118" s="40"/>
      <c r="J118" s="40"/>
    </row>
    <row r="119" spans="1:10" ht="21" customHeight="1" x14ac:dyDescent="0.75">
      <c r="A119" s="46"/>
      <c r="B119" s="40"/>
      <c r="C119" s="40"/>
      <c r="D119" s="40"/>
      <c r="E119" s="40"/>
      <c r="F119" s="40"/>
      <c r="G119" s="40"/>
      <c r="H119" s="40"/>
      <c r="I119" s="40"/>
      <c r="J119" s="40"/>
    </row>
    <row r="120" spans="1:10" ht="21" customHeight="1" x14ac:dyDescent="0.75">
      <c r="A120" s="40"/>
      <c r="B120" s="40"/>
      <c r="C120" s="40"/>
      <c r="D120" s="40"/>
      <c r="E120" s="40"/>
      <c r="F120" s="40"/>
      <c r="G120" s="40"/>
      <c r="H120" s="40"/>
      <c r="I120" s="40"/>
      <c r="J120" s="40"/>
    </row>
    <row r="123" spans="1:10" ht="21" customHeight="1" x14ac:dyDescent="0.75">
      <c r="A123" s="208" t="s">
        <v>102</v>
      </c>
      <c r="B123" s="208"/>
      <c r="C123" s="208"/>
      <c r="D123" s="208"/>
      <c r="E123" s="208"/>
      <c r="F123" s="208"/>
      <c r="G123" s="208"/>
      <c r="H123" s="208"/>
      <c r="I123" s="208"/>
      <c r="J123" s="208"/>
    </row>
  </sheetData>
  <mergeCells count="18">
    <mergeCell ref="A1:J1"/>
    <mergeCell ref="A2:J2"/>
    <mergeCell ref="A3:J3"/>
    <mergeCell ref="A4:J4"/>
    <mergeCell ref="A71:J71"/>
    <mergeCell ref="A70:J70"/>
    <mergeCell ref="D6:F6"/>
    <mergeCell ref="D7:F7"/>
    <mergeCell ref="H6:J6"/>
    <mergeCell ref="A123:J123"/>
    <mergeCell ref="H76:J76"/>
    <mergeCell ref="H7:J7"/>
    <mergeCell ref="D76:F76"/>
    <mergeCell ref="D77:F77"/>
    <mergeCell ref="H77:J77"/>
    <mergeCell ref="A73:J73"/>
    <mergeCell ref="A74:J74"/>
    <mergeCell ref="A72:J72"/>
  </mergeCells>
  <dataValidations count="1">
    <dataValidation type="whole" allowBlank="1" showInputMessage="1" showErrorMessage="1" error="กรุณากรอกจำนวนเต็ม" sqref="I10:J10 I80:J80" xr:uid="{00000000-0002-0000-0000-000000000000}">
      <formula1>-100000000000000</formula1>
      <formula2>100000000000000</formula2>
    </dataValidation>
  </dataValidations>
  <pageMargins left="0.98425196850393704" right="0.39370078740157499" top="0.98425196850393704" bottom="0.511811023622047" header="0.511811023622047" footer="0.31496062992126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07"/>
  <sheetViews>
    <sheetView view="pageLayout" zoomScaleNormal="80" zoomScaleSheetLayoutView="70" workbookViewId="0">
      <selection activeCell="A32" sqref="A32"/>
    </sheetView>
  </sheetViews>
  <sheetFormatPr defaultColWidth="9.09765625" defaultRowHeight="21" customHeight="1" x14ac:dyDescent="0.75"/>
  <cols>
    <col min="1" max="1" width="70.3984375" style="45" customWidth="1"/>
    <col min="2" max="2" width="7.09765625" style="46" customWidth="1"/>
    <col min="3" max="3" width="15.09765625" style="46" bestFit="1" customWidth="1"/>
    <col min="4" max="4" width="0.8984375" style="46" customWidth="1"/>
    <col min="5" max="5" width="14.19921875" style="46" bestFit="1" customWidth="1"/>
    <col min="6" max="6" width="0.8984375" style="46" customWidth="1"/>
    <col min="7" max="7" width="15.09765625" style="30" bestFit="1" customWidth="1"/>
    <col min="8" max="8" width="0.8984375" style="30" customWidth="1"/>
    <col min="9" max="9" width="15.09765625" style="30" bestFit="1" customWidth="1"/>
    <col min="10" max="16384" width="9.09765625" style="40"/>
  </cols>
  <sheetData>
    <row r="1" spans="1:9" ht="21" customHeight="1" x14ac:dyDescent="0.75">
      <c r="A1" s="210" t="s">
        <v>127</v>
      </c>
      <c r="B1" s="210"/>
      <c r="C1" s="210"/>
      <c r="D1" s="210"/>
      <c r="E1" s="210"/>
      <c r="F1" s="210"/>
      <c r="G1" s="210"/>
      <c r="H1" s="210"/>
      <c r="I1" s="210"/>
    </row>
    <row r="2" spans="1:9" ht="21" customHeight="1" x14ac:dyDescent="0.75">
      <c r="A2" s="210" t="s">
        <v>74</v>
      </c>
      <c r="B2" s="210"/>
      <c r="C2" s="210"/>
      <c r="D2" s="210"/>
      <c r="E2" s="210"/>
      <c r="F2" s="210"/>
      <c r="G2" s="210"/>
      <c r="H2" s="210"/>
      <c r="I2" s="210"/>
    </row>
    <row r="3" spans="1:9" ht="21" customHeight="1" x14ac:dyDescent="0.75">
      <c r="A3" s="210" t="s">
        <v>215</v>
      </c>
      <c r="B3" s="211"/>
      <c r="C3" s="211"/>
      <c r="D3" s="211"/>
      <c r="E3" s="211"/>
      <c r="F3" s="211"/>
      <c r="G3" s="211"/>
      <c r="H3" s="211"/>
      <c r="I3" s="211"/>
    </row>
    <row r="4" spans="1:9" ht="21" customHeight="1" x14ac:dyDescent="0.75">
      <c r="A4" s="210" t="s">
        <v>120</v>
      </c>
      <c r="B4" s="210"/>
      <c r="C4" s="210"/>
      <c r="D4" s="210"/>
      <c r="E4" s="210"/>
      <c r="F4" s="210"/>
      <c r="G4" s="210"/>
      <c r="H4" s="210"/>
      <c r="I4" s="210"/>
    </row>
    <row r="5" spans="1:9" ht="21" customHeight="1" x14ac:dyDescent="0.75">
      <c r="A5" s="212" t="s">
        <v>87</v>
      </c>
      <c r="B5" s="212"/>
      <c r="C5" s="212"/>
      <c r="D5" s="212"/>
      <c r="E5" s="212"/>
      <c r="F5" s="212"/>
      <c r="G5" s="212"/>
      <c r="H5" s="212"/>
      <c r="I5" s="212"/>
    </row>
    <row r="6" spans="1:9" ht="9" customHeight="1" x14ac:dyDescent="0.75">
      <c r="C6" s="30"/>
      <c r="D6" s="30"/>
      <c r="E6" s="30"/>
      <c r="F6" s="30"/>
    </row>
    <row r="7" spans="1:9" ht="21" customHeight="1" x14ac:dyDescent="0.75">
      <c r="A7" s="46"/>
      <c r="B7" s="47"/>
      <c r="C7" s="209" t="s">
        <v>71</v>
      </c>
      <c r="D7" s="209"/>
      <c r="E7" s="209"/>
      <c r="F7" s="148"/>
      <c r="G7" s="209" t="s">
        <v>73</v>
      </c>
      <c r="H7" s="209"/>
      <c r="I7" s="209"/>
    </row>
    <row r="8" spans="1:9" ht="21" customHeight="1" x14ac:dyDescent="0.75">
      <c r="A8" s="46"/>
      <c r="B8" s="47"/>
      <c r="C8" s="209" t="s">
        <v>72</v>
      </c>
      <c r="D8" s="209"/>
      <c r="E8" s="209"/>
      <c r="F8" s="148"/>
      <c r="G8" s="209" t="s">
        <v>72</v>
      </c>
      <c r="H8" s="209"/>
      <c r="I8" s="209"/>
    </row>
    <row r="9" spans="1:9" ht="21" customHeight="1" x14ac:dyDescent="0.75">
      <c r="A9" s="46"/>
      <c r="B9" s="146" t="s">
        <v>68</v>
      </c>
      <c r="C9" s="33">
        <v>2024</v>
      </c>
      <c r="D9" s="33"/>
      <c r="E9" s="33">
        <v>2023</v>
      </c>
      <c r="F9" s="33"/>
      <c r="G9" s="33">
        <v>2024</v>
      </c>
      <c r="H9" s="33"/>
      <c r="I9" s="33">
        <v>2023</v>
      </c>
    </row>
    <row r="10" spans="1:9" ht="21" customHeight="1" x14ac:dyDescent="0.75">
      <c r="A10" s="118" t="s">
        <v>60</v>
      </c>
      <c r="C10" s="25"/>
      <c r="D10" s="25"/>
      <c r="E10" s="25"/>
      <c r="G10" s="25"/>
      <c r="I10" s="25"/>
    </row>
    <row r="11" spans="1:9" ht="21" customHeight="1" x14ac:dyDescent="0.75">
      <c r="A11" s="25" t="s">
        <v>82</v>
      </c>
      <c r="B11" s="46" t="s">
        <v>51</v>
      </c>
      <c r="C11" s="30">
        <v>8558854</v>
      </c>
      <c r="D11" s="30"/>
      <c r="E11" s="27">
        <v>8796138</v>
      </c>
      <c r="F11" s="57"/>
      <c r="G11" s="30">
        <v>8559042</v>
      </c>
      <c r="I11" s="27">
        <v>8796318</v>
      </c>
    </row>
    <row r="12" spans="1:9" ht="21" customHeight="1" x14ac:dyDescent="0.75">
      <c r="A12" s="25" t="s">
        <v>75</v>
      </c>
      <c r="B12" s="46" t="s">
        <v>51</v>
      </c>
      <c r="C12" s="30">
        <v>-272715</v>
      </c>
      <c r="D12" s="30"/>
      <c r="E12" s="27">
        <v>-349956</v>
      </c>
      <c r="F12" s="57"/>
      <c r="G12" s="30">
        <v>-272715</v>
      </c>
      <c r="I12" s="27">
        <v>-349956</v>
      </c>
    </row>
    <row r="13" spans="1:9" ht="21" customHeight="1" x14ac:dyDescent="0.75">
      <c r="A13" s="25" t="s">
        <v>185</v>
      </c>
      <c r="C13" s="119">
        <f t="shared" ref="C13" si="0">SUM(C11:C12)</f>
        <v>8286139</v>
      </c>
      <c r="D13" s="30"/>
      <c r="E13" s="119">
        <v>8446182</v>
      </c>
      <c r="F13" s="120"/>
      <c r="G13" s="119">
        <f t="shared" ref="G13" si="1">SUM(G11:G12)</f>
        <v>8286327</v>
      </c>
      <c r="I13" s="119">
        <f>SUM(I11:I12)</f>
        <v>8446362</v>
      </c>
    </row>
    <row r="14" spans="1:9" ht="21" customHeight="1" x14ac:dyDescent="0.75">
      <c r="A14" s="25" t="s">
        <v>220</v>
      </c>
      <c r="B14" s="46" t="s">
        <v>51</v>
      </c>
      <c r="C14" s="30">
        <v>-402633</v>
      </c>
      <c r="D14" s="30"/>
      <c r="E14" s="30">
        <v>-403262</v>
      </c>
      <c r="F14" s="57"/>
      <c r="G14" s="30">
        <v>-402633</v>
      </c>
      <c r="I14" s="30">
        <v>-403262</v>
      </c>
    </row>
    <row r="15" spans="1:9" ht="21" customHeight="1" x14ac:dyDescent="0.75">
      <c r="A15" s="25" t="s">
        <v>57</v>
      </c>
      <c r="C15" s="119">
        <f>SUM(C13:C14)</f>
        <v>7883506</v>
      </c>
      <c r="D15" s="30"/>
      <c r="E15" s="119">
        <v>8042920</v>
      </c>
      <c r="F15" s="120"/>
      <c r="G15" s="119">
        <f>SUM(G13:G14)</f>
        <v>7883694</v>
      </c>
      <c r="I15" s="119">
        <f>SUM(I13:I14)</f>
        <v>8043100</v>
      </c>
    </row>
    <row r="16" spans="1:9" ht="21" customHeight="1" x14ac:dyDescent="0.75">
      <c r="A16" s="25" t="s">
        <v>36</v>
      </c>
      <c r="B16" s="46" t="s">
        <v>51</v>
      </c>
      <c r="C16" s="7">
        <v>86020</v>
      </c>
      <c r="D16" s="30"/>
      <c r="E16" s="7">
        <v>138271</v>
      </c>
      <c r="F16" s="121"/>
      <c r="G16" s="7">
        <v>86020</v>
      </c>
      <c r="I16" s="7">
        <v>138271</v>
      </c>
    </row>
    <row r="17" spans="1:9" ht="21" customHeight="1" x14ac:dyDescent="0.75">
      <c r="A17" s="25" t="s">
        <v>8</v>
      </c>
      <c r="C17" s="7">
        <v>2791661</v>
      </c>
      <c r="D17" s="30"/>
      <c r="E17" s="7">
        <v>2934100</v>
      </c>
      <c r="F17" s="121"/>
      <c r="G17" s="7">
        <v>2791661</v>
      </c>
      <c r="I17" s="7">
        <f>2934099+1</f>
        <v>2934100</v>
      </c>
    </row>
    <row r="18" spans="1:9" ht="21" customHeight="1" x14ac:dyDescent="0.75">
      <c r="A18" s="25" t="s">
        <v>186</v>
      </c>
      <c r="B18" s="46" t="s">
        <v>123</v>
      </c>
      <c r="C18" s="7">
        <v>-14587</v>
      </c>
      <c r="D18" s="30"/>
      <c r="E18" s="7">
        <v>27053</v>
      </c>
      <c r="F18" s="121"/>
      <c r="G18" s="7">
        <v>-14587</v>
      </c>
      <c r="I18" s="7">
        <v>27053</v>
      </c>
    </row>
    <row r="19" spans="1:9" ht="21" customHeight="1" x14ac:dyDescent="0.75">
      <c r="A19" s="25" t="s">
        <v>187</v>
      </c>
      <c r="B19" s="46" t="s">
        <v>124</v>
      </c>
      <c r="C19" s="7">
        <v>118842</v>
      </c>
      <c r="D19" s="57"/>
      <c r="E19" s="7">
        <v>-61019</v>
      </c>
      <c r="F19" s="121"/>
      <c r="G19" s="7">
        <f>56056+62786</f>
        <v>118842</v>
      </c>
      <c r="H19" s="57"/>
      <c r="I19" s="7">
        <v>-61019</v>
      </c>
    </row>
    <row r="20" spans="1:9" ht="21" customHeight="1" x14ac:dyDescent="0.75">
      <c r="A20" s="25" t="s">
        <v>9</v>
      </c>
      <c r="C20" s="7">
        <v>25881</v>
      </c>
      <c r="D20" s="57"/>
      <c r="E20" s="164">
        <v>26498</v>
      </c>
      <c r="F20" s="121"/>
      <c r="G20" s="7">
        <v>21039</v>
      </c>
      <c r="H20" s="57"/>
      <c r="I20" s="7">
        <v>21737</v>
      </c>
    </row>
    <row r="21" spans="1:9" ht="21" customHeight="1" x14ac:dyDescent="0.75">
      <c r="A21" s="118" t="s">
        <v>76</v>
      </c>
      <c r="C21" s="44">
        <f>SUM(C15:C20)</f>
        <v>10891323</v>
      </c>
      <c r="D21" s="30"/>
      <c r="E21" s="44">
        <v>11107823</v>
      </c>
      <c r="F21" s="120"/>
      <c r="G21" s="44">
        <f>SUM(G15:G20)</f>
        <v>10886669</v>
      </c>
      <c r="H21" s="57"/>
      <c r="I21" s="44">
        <f>SUM(I15:I20)</f>
        <v>11103242</v>
      </c>
    </row>
    <row r="22" spans="1:9" ht="21" customHeight="1" x14ac:dyDescent="0.75">
      <c r="A22" s="118"/>
      <c r="C22" s="30"/>
      <c r="D22" s="30"/>
      <c r="E22" s="122"/>
      <c r="F22" s="120"/>
      <c r="H22" s="57"/>
    </row>
    <row r="23" spans="1:9" ht="21" customHeight="1" x14ac:dyDescent="0.75">
      <c r="A23" s="118" t="s">
        <v>6</v>
      </c>
      <c r="C23" s="122"/>
      <c r="D23" s="122"/>
      <c r="E23" s="7"/>
      <c r="F23" s="120"/>
      <c r="G23" s="122"/>
      <c r="H23" s="122"/>
      <c r="I23" s="122"/>
    </row>
    <row r="24" spans="1:9" ht="21" customHeight="1" x14ac:dyDescent="0.75">
      <c r="A24" s="206" t="s">
        <v>226</v>
      </c>
      <c r="B24" s="46" t="s">
        <v>51</v>
      </c>
      <c r="C24" s="7">
        <v>-16209628</v>
      </c>
      <c r="D24" s="122"/>
      <c r="E24" s="7">
        <v>-6109970</v>
      </c>
      <c r="F24" s="121"/>
      <c r="G24" s="7">
        <v>-16209628</v>
      </c>
      <c r="H24" s="122"/>
      <c r="I24" s="7">
        <v>-6109970</v>
      </c>
    </row>
    <row r="25" spans="1:9" ht="21" customHeight="1" x14ac:dyDescent="0.75">
      <c r="A25" s="123" t="s">
        <v>37</v>
      </c>
      <c r="B25" s="46" t="s">
        <v>51</v>
      </c>
      <c r="C25" s="7">
        <v>24449499</v>
      </c>
      <c r="D25" s="122"/>
      <c r="E25" s="7">
        <v>15208245</v>
      </c>
      <c r="F25" s="121"/>
      <c r="G25" s="7">
        <v>24449499</v>
      </c>
      <c r="H25" s="122"/>
      <c r="I25" s="7">
        <v>15208245</v>
      </c>
    </row>
    <row r="26" spans="1:9" ht="21" customHeight="1" x14ac:dyDescent="0.75">
      <c r="A26" s="123" t="s">
        <v>165</v>
      </c>
      <c r="C26" s="30"/>
      <c r="D26" s="30"/>
      <c r="E26" s="30"/>
      <c r="F26" s="30"/>
    </row>
    <row r="27" spans="1:9" ht="21" customHeight="1" x14ac:dyDescent="0.75">
      <c r="A27" s="25" t="s">
        <v>164</v>
      </c>
      <c r="B27" s="46" t="s">
        <v>51</v>
      </c>
      <c r="C27" s="7">
        <v>-133963</v>
      </c>
      <c r="D27" s="122"/>
      <c r="E27" s="7">
        <v>-141479</v>
      </c>
      <c r="F27" s="30"/>
      <c r="G27" s="30">
        <v>-133963</v>
      </c>
      <c r="I27" s="30">
        <v>-141479</v>
      </c>
    </row>
    <row r="28" spans="1:9" ht="21" customHeight="1" x14ac:dyDescent="0.75">
      <c r="A28" s="60" t="s">
        <v>38</v>
      </c>
      <c r="B28" s="46" t="s">
        <v>51</v>
      </c>
      <c r="C28" s="7">
        <v>680593</v>
      </c>
      <c r="D28" s="122"/>
      <c r="E28" s="7">
        <v>642495</v>
      </c>
      <c r="F28" s="121"/>
      <c r="G28" s="7">
        <v>678062</v>
      </c>
      <c r="H28" s="122"/>
      <c r="I28" s="7">
        <v>639939</v>
      </c>
    </row>
    <row r="29" spans="1:9" ht="21" customHeight="1" x14ac:dyDescent="0.75">
      <c r="A29" s="123" t="s">
        <v>12</v>
      </c>
      <c r="B29" s="46" t="s">
        <v>51</v>
      </c>
      <c r="C29" s="7">
        <v>195162</v>
      </c>
      <c r="D29" s="30"/>
      <c r="E29" s="7">
        <v>205983</v>
      </c>
      <c r="F29" s="121"/>
      <c r="G29" s="7">
        <v>195162</v>
      </c>
      <c r="I29" s="7">
        <v>205983</v>
      </c>
    </row>
    <row r="30" spans="1:9" ht="21" customHeight="1" x14ac:dyDescent="0.75">
      <c r="A30" s="25" t="s">
        <v>7</v>
      </c>
      <c r="B30" s="46" t="s">
        <v>224</v>
      </c>
      <c r="C30" s="7">
        <v>407220</v>
      </c>
      <c r="D30" s="30"/>
      <c r="E30" s="7">
        <v>394171</v>
      </c>
      <c r="F30" s="121"/>
      <c r="G30" s="7">
        <v>406317</v>
      </c>
      <c r="I30" s="7">
        <v>392478</v>
      </c>
    </row>
    <row r="31" spans="1:9" ht="21" customHeight="1" x14ac:dyDescent="0.75">
      <c r="A31" s="25" t="s">
        <v>227</v>
      </c>
      <c r="B31" s="46" t="s">
        <v>41</v>
      </c>
      <c r="C31" s="7">
        <v>-4722</v>
      </c>
      <c r="D31" s="30"/>
      <c r="E31" s="164">
        <v>2202</v>
      </c>
      <c r="F31" s="121"/>
      <c r="G31" s="7">
        <v>-4722</v>
      </c>
      <c r="I31" s="7">
        <v>2202</v>
      </c>
    </row>
    <row r="32" spans="1:9" ht="21" customHeight="1" x14ac:dyDescent="0.75">
      <c r="A32" s="118" t="s">
        <v>39</v>
      </c>
      <c r="C32" s="44">
        <f>SUM(C24:C31)</f>
        <v>9384161</v>
      </c>
      <c r="D32" s="30"/>
      <c r="E32" s="44">
        <v>10201647</v>
      </c>
      <c r="F32" s="120"/>
      <c r="G32" s="44">
        <f>SUM(G24:G31)</f>
        <v>9380727</v>
      </c>
      <c r="I32" s="44">
        <f>SUM(I24:I31)</f>
        <v>10197398</v>
      </c>
    </row>
    <row r="33" spans="1:9" ht="21" customHeight="1" x14ac:dyDescent="0.75">
      <c r="A33" s="149" t="s">
        <v>188</v>
      </c>
      <c r="C33" s="119">
        <f>C21-C32</f>
        <v>1507162</v>
      </c>
      <c r="D33" s="30"/>
      <c r="E33" s="119">
        <v>906176</v>
      </c>
      <c r="F33" s="120"/>
      <c r="G33" s="119">
        <f>G21-G32</f>
        <v>1505942</v>
      </c>
      <c r="I33" s="119">
        <f>I21-I32</f>
        <v>905844</v>
      </c>
    </row>
    <row r="34" spans="1:9" ht="21" customHeight="1" x14ac:dyDescent="0.75">
      <c r="A34" s="52" t="s">
        <v>129</v>
      </c>
      <c r="B34" s="46" t="s">
        <v>42</v>
      </c>
      <c r="C34" s="7">
        <v>-265898</v>
      </c>
      <c r="D34" s="122"/>
      <c r="E34" s="7">
        <v>-150034</v>
      </c>
      <c r="F34" s="121"/>
      <c r="G34" s="7">
        <v>-265898</v>
      </c>
      <c r="H34" s="122"/>
      <c r="I34" s="7">
        <v>-149877</v>
      </c>
    </row>
    <row r="35" spans="1:9" ht="21" customHeight="1" thickBot="1" x14ac:dyDescent="0.8">
      <c r="A35" s="214" t="s">
        <v>130</v>
      </c>
      <c r="B35" s="214"/>
      <c r="C35" s="61">
        <f>C33+C34</f>
        <v>1241264</v>
      </c>
      <c r="D35" s="34"/>
      <c r="E35" s="61">
        <v>756142</v>
      </c>
      <c r="F35" s="124"/>
      <c r="G35" s="61">
        <f>G33+G34</f>
        <v>1240044</v>
      </c>
      <c r="H35" s="122"/>
      <c r="I35" s="61">
        <f>SUM(I33:I34)</f>
        <v>755967</v>
      </c>
    </row>
    <row r="36" spans="1:9" ht="21" customHeight="1" thickTop="1" x14ac:dyDescent="0.75">
      <c r="A36" s="118"/>
      <c r="C36" s="30"/>
      <c r="D36" s="30"/>
      <c r="E36" s="30"/>
      <c r="F36" s="120"/>
      <c r="H36" s="57"/>
    </row>
    <row r="37" spans="1:9" ht="21" customHeight="1" x14ac:dyDescent="0.75">
      <c r="A37" s="149" t="s">
        <v>125</v>
      </c>
      <c r="C37" s="27"/>
      <c r="D37" s="27"/>
      <c r="E37" s="30"/>
      <c r="F37" s="120"/>
      <c r="G37" s="27"/>
      <c r="H37" s="122"/>
    </row>
    <row r="38" spans="1:9" ht="21" customHeight="1" thickBot="1" x14ac:dyDescent="0.8">
      <c r="A38" s="52" t="s">
        <v>144</v>
      </c>
      <c r="C38" s="30">
        <f>C40-C39</f>
        <v>1241253</v>
      </c>
      <c r="D38" s="34"/>
      <c r="E38" s="30">
        <v>756140</v>
      </c>
      <c r="F38" s="124"/>
      <c r="G38" s="18">
        <f>G35</f>
        <v>1240044</v>
      </c>
      <c r="I38" s="165">
        <f>I35</f>
        <v>755967</v>
      </c>
    </row>
    <row r="39" spans="1:9" ht="21" customHeight="1" thickTop="1" x14ac:dyDescent="0.75">
      <c r="A39" s="125" t="s">
        <v>27</v>
      </c>
      <c r="C39" s="126">
        <v>11</v>
      </c>
      <c r="D39" s="45"/>
      <c r="E39" s="39">
        <v>2</v>
      </c>
      <c r="F39" s="124"/>
      <c r="H39" s="34"/>
    </row>
    <row r="40" spans="1:9" ht="21" customHeight="1" thickBot="1" x14ac:dyDescent="0.8">
      <c r="A40" s="149"/>
      <c r="C40" s="127">
        <f>C35</f>
        <v>1241264</v>
      </c>
      <c r="D40" s="128"/>
      <c r="E40" s="159">
        <v>756142</v>
      </c>
      <c r="F40" s="121"/>
      <c r="G40" s="57"/>
      <c r="H40" s="122"/>
      <c r="I40" s="122"/>
    </row>
    <row r="41" spans="1:9" ht="21" customHeight="1" thickTop="1" x14ac:dyDescent="0.75">
      <c r="A41" s="149"/>
      <c r="C41" s="129"/>
      <c r="D41" s="128"/>
      <c r="F41" s="121"/>
      <c r="G41" s="57"/>
      <c r="H41" s="122"/>
      <c r="I41" s="122"/>
    </row>
    <row r="42" spans="1:9" ht="21" customHeight="1" x14ac:dyDescent="0.75">
      <c r="A42" s="149"/>
      <c r="C42" s="129"/>
      <c r="D42" s="128"/>
      <c r="E42" s="129"/>
      <c r="F42" s="121"/>
      <c r="G42" s="57"/>
      <c r="H42" s="122"/>
      <c r="I42" s="122"/>
    </row>
    <row r="43" spans="1:9" ht="21" customHeight="1" x14ac:dyDescent="0.75">
      <c r="A43" s="149"/>
      <c r="C43" s="129"/>
      <c r="D43" s="129"/>
      <c r="E43" s="129"/>
      <c r="F43" s="121"/>
      <c r="G43" s="57"/>
      <c r="H43" s="57"/>
      <c r="I43" s="57"/>
    </row>
    <row r="44" spans="1:9" ht="21" customHeight="1" x14ac:dyDescent="0.75">
      <c r="A44" s="149"/>
      <c r="C44" s="129"/>
      <c r="D44" s="128"/>
      <c r="E44" s="129"/>
      <c r="F44" s="121"/>
      <c r="G44" s="57"/>
      <c r="H44" s="122"/>
      <c r="I44" s="122"/>
    </row>
    <row r="45" spans="1:9" ht="21" customHeight="1" x14ac:dyDescent="0.75">
      <c r="A45" s="149"/>
      <c r="C45" s="129"/>
      <c r="D45" s="128"/>
      <c r="E45" s="129"/>
      <c r="F45" s="121"/>
      <c r="G45" s="57"/>
      <c r="H45" s="122"/>
      <c r="I45" s="122"/>
    </row>
    <row r="46" spans="1:9" ht="21" customHeight="1" x14ac:dyDescent="0.75">
      <c r="A46" s="149"/>
      <c r="C46" s="129"/>
      <c r="D46" s="128"/>
      <c r="E46" s="129"/>
      <c r="F46" s="121"/>
      <c r="G46" s="57"/>
      <c r="H46" s="122"/>
      <c r="I46" s="122"/>
    </row>
    <row r="47" spans="1:9" ht="21" customHeight="1" x14ac:dyDescent="0.75">
      <c r="A47" s="149"/>
      <c r="C47" s="129"/>
      <c r="D47" s="128"/>
      <c r="E47" s="129"/>
      <c r="F47" s="121"/>
      <c r="G47" s="57"/>
      <c r="H47" s="122"/>
      <c r="I47" s="122"/>
    </row>
    <row r="48" spans="1:9" ht="21" customHeight="1" x14ac:dyDescent="0.75">
      <c r="A48" s="149"/>
      <c r="C48" s="129"/>
      <c r="D48" s="128"/>
      <c r="E48" s="129"/>
      <c r="F48" s="121"/>
      <c r="G48" s="57"/>
      <c r="H48" s="122"/>
      <c r="I48" s="122"/>
    </row>
    <row r="49" spans="1:9" ht="21" customHeight="1" x14ac:dyDescent="0.75">
      <c r="A49" s="149"/>
      <c r="C49" s="129"/>
      <c r="D49" s="128"/>
      <c r="E49" s="129"/>
      <c r="F49" s="121"/>
      <c r="G49" s="57"/>
      <c r="H49" s="122"/>
      <c r="I49" s="122"/>
    </row>
    <row r="50" spans="1:9" ht="21" customHeight="1" x14ac:dyDescent="0.75">
      <c r="A50" s="149"/>
      <c r="C50" s="129"/>
      <c r="D50" s="128"/>
      <c r="E50" s="129"/>
      <c r="F50" s="121"/>
      <c r="G50" s="57"/>
      <c r="H50" s="122"/>
      <c r="I50" s="122"/>
    </row>
    <row r="51" spans="1:9" ht="21" customHeight="1" x14ac:dyDescent="0.75">
      <c r="A51" s="149"/>
      <c r="C51" s="129"/>
      <c r="D51" s="128"/>
      <c r="E51" s="129"/>
      <c r="F51" s="121"/>
      <c r="G51" s="57"/>
      <c r="H51" s="122"/>
      <c r="I51" s="122"/>
    </row>
    <row r="52" spans="1:9" ht="21" customHeight="1" x14ac:dyDescent="0.75">
      <c r="A52" s="149"/>
      <c r="C52" s="129"/>
      <c r="D52" s="128"/>
      <c r="E52" s="129"/>
      <c r="F52" s="121"/>
      <c r="G52" s="57"/>
      <c r="H52" s="122"/>
      <c r="I52" s="122"/>
    </row>
    <row r="53" spans="1:9" ht="21" customHeight="1" x14ac:dyDescent="0.75">
      <c r="A53" s="149"/>
      <c r="C53" s="129"/>
      <c r="D53" s="128"/>
      <c r="E53" s="129"/>
      <c r="F53" s="121"/>
      <c r="G53" s="57"/>
      <c r="H53" s="122"/>
      <c r="I53" s="122"/>
    </row>
    <row r="54" spans="1:9" ht="21" customHeight="1" x14ac:dyDescent="0.75">
      <c r="A54" s="149"/>
      <c r="C54" s="129"/>
      <c r="D54" s="128"/>
      <c r="E54" s="129"/>
      <c r="F54" s="121"/>
      <c r="G54" s="57"/>
      <c r="H54" s="122"/>
      <c r="I54" s="122"/>
    </row>
    <row r="55" spans="1:9" ht="15.5" x14ac:dyDescent="0.75">
      <c r="A55" s="210" t="s">
        <v>127</v>
      </c>
      <c r="B55" s="210"/>
      <c r="C55" s="210"/>
      <c r="D55" s="210"/>
      <c r="E55" s="210"/>
      <c r="F55" s="210"/>
      <c r="G55" s="210"/>
      <c r="H55" s="210"/>
      <c r="I55" s="210"/>
    </row>
    <row r="56" spans="1:9" ht="21" customHeight="1" x14ac:dyDescent="0.75">
      <c r="A56" s="210" t="s">
        <v>77</v>
      </c>
      <c r="B56" s="210"/>
      <c r="C56" s="210"/>
      <c r="D56" s="210"/>
      <c r="E56" s="210"/>
      <c r="F56" s="210"/>
      <c r="G56" s="210"/>
      <c r="H56" s="210"/>
      <c r="I56" s="210"/>
    </row>
    <row r="57" spans="1:9" ht="21" customHeight="1" x14ac:dyDescent="0.75">
      <c r="A57" s="210" t="s">
        <v>200</v>
      </c>
      <c r="B57" s="211"/>
      <c r="C57" s="211"/>
      <c r="D57" s="211"/>
      <c r="E57" s="211"/>
      <c r="F57" s="211"/>
      <c r="G57" s="211"/>
      <c r="H57" s="211"/>
      <c r="I57" s="211"/>
    </row>
    <row r="58" spans="1:9" ht="21" customHeight="1" x14ac:dyDescent="0.75">
      <c r="A58" s="210" t="s">
        <v>120</v>
      </c>
      <c r="B58" s="210"/>
      <c r="C58" s="210"/>
      <c r="D58" s="210"/>
      <c r="E58" s="210"/>
      <c r="F58" s="210"/>
      <c r="G58" s="210"/>
      <c r="H58" s="210"/>
      <c r="I58" s="210"/>
    </row>
    <row r="59" spans="1:9" ht="21" customHeight="1" x14ac:dyDescent="0.75">
      <c r="A59" s="212" t="s">
        <v>87</v>
      </c>
      <c r="B59" s="212"/>
      <c r="C59" s="212"/>
      <c r="D59" s="212"/>
      <c r="E59" s="212"/>
      <c r="F59" s="212"/>
      <c r="G59" s="212"/>
      <c r="H59" s="212"/>
      <c r="I59" s="212"/>
    </row>
    <row r="60" spans="1:9" ht="9" customHeight="1" x14ac:dyDescent="0.75">
      <c r="C60" s="30"/>
      <c r="D60" s="30"/>
      <c r="E60" s="30"/>
      <c r="F60" s="30"/>
    </row>
    <row r="61" spans="1:9" ht="21" customHeight="1" x14ac:dyDescent="0.75">
      <c r="A61" s="46"/>
      <c r="B61" s="47"/>
      <c r="C61" s="209" t="s">
        <v>71</v>
      </c>
      <c r="D61" s="209"/>
      <c r="E61" s="209"/>
      <c r="F61" s="148"/>
      <c r="G61" s="209" t="s">
        <v>73</v>
      </c>
      <c r="H61" s="209"/>
      <c r="I61" s="209"/>
    </row>
    <row r="62" spans="1:9" ht="21" customHeight="1" x14ac:dyDescent="0.75">
      <c r="A62" s="46"/>
      <c r="B62" s="47"/>
      <c r="C62" s="209" t="s">
        <v>72</v>
      </c>
      <c r="D62" s="209"/>
      <c r="E62" s="209"/>
      <c r="F62" s="148"/>
      <c r="G62" s="209" t="s">
        <v>72</v>
      </c>
      <c r="H62" s="209"/>
      <c r="I62" s="209"/>
    </row>
    <row r="63" spans="1:9" ht="21" customHeight="1" x14ac:dyDescent="0.75">
      <c r="A63" s="46"/>
      <c r="B63" s="146" t="s">
        <v>68</v>
      </c>
      <c r="C63" s="33">
        <v>2024</v>
      </c>
      <c r="D63" s="33"/>
      <c r="E63" s="33">
        <v>2023</v>
      </c>
      <c r="F63" s="33"/>
      <c r="G63" s="33">
        <v>2024</v>
      </c>
      <c r="H63" s="33"/>
      <c r="I63" s="33">
        <v>2023</v>
      </c>
    </row>
    <row r="64" spans="1:9" ht="21" customHeight="1" x14ac:dyDescent="0.75">
      <c r="A64" s="123"/>
      <c r="G64" s="25"/>
      <c r="I64" s="25"/>
    </row>
    <row r="65" spans="1:9" ht="21" customHeight="1" x14ac:dyDescent="0.75">
      <c r="A65" s="149" t="s">
        <v>130</v>
      </c>
      <c r="B65" s="149"/>
      <c r="C65" s="156">
        <f>C35</f>
        <v>1241264</v>
      </c>
      <c r="D65" s="49"/>
      <c r="E65" s="166">
        <v>756142</v>
      </c>
      <c r="F65" s="130"/>
      <c r="G65" s="156">
        <f>G35</f>
        <v>1240044</v>
      </c>
      <c r="H65" s="122"/>
      <c r="I65" s="156">
        <v>755967</v>
      </c>
    </row>
    <row r="66" spans="1:9" ht="21" customHeight="1" x14ac:dyDescent="0.75">
      <c r="A66" s="131" t="s">
        <v>156</v>
      </c>
      <c r="B66" s="120"/>
      <c r="C66" s="27"/>
      <c r="D66" s="27"/>
      <c r="E66" s="27"/>
      <c r="F66" s="120"/>
      <c r="G66" s="27"/>
      <c r="I66" s="27"/>
    </row>
    <row r="67" spans="1:9" ht="21" customHeight="1" x14ac:dyDescent="0.75">
      <c r="A67" s="132" t="s">
        <v>137</v>
      </c>
      <c r="B67" s="120"/>
      <c r="C67" s="27"/>
      <c r="D67" s="27"/>
      <c r="E67" s="27"/>
      <c r="F67" s="120"/>
      <c r="G67" s="27"/>
      <c r="I67" s="27"/>
    </row>
    <row r="68" spans="1:9" ht="21" customHeight="1" x14ac:dyDescent="0.75">
      <c r="A68" s="133" t="s">
        <v>89</v>
      </c>
      <c r="B68" s="120"/>
    </row>
    <row r="69" spans="1:9" ht="21" customHeight="1" x14ac:dyDescent="0.75">
      <c r="A69" s="26" t="s">
        <v>216</v>
      </c>
    </row>
    <row r="70" spans="1:9" ht="21" customHeight="1" x14ac:dyDescent="0.75">
      <c r="A70" s="26" t="s">
        <v>90</v>
      </c>
      <c r="C70" s="27">
        <f>369716-C72</f>
        <v>372016</v>
      </c>
      <c r="D70" s="27"/>
      <c r="E70" s="27">
        <v>608670.42700000003</v>
      </c>
      <c r="F70" s="120"/>
      <c r="G70" s="27">
        <f>369716-G72</f>
        <v>372016</v>
      </c>
      <c r="I70" s="27">
        <v>608670</v>
      </c>
    </row>
    <row r="71" spans="1:9" ht="21" customHeight="1" x14ac:dyDescent="0.75">
      <c r="A71" s="26" t="s">
        <v>182</v>
      </c>
      <c r="B71" s="27"/>
      <c r="C71" s="27"/>
      <c r="D71" s="27"/>
      <c r="E71" s="27"/>
      <c r="F71" s="120"/>
      <c r="G71" s="27"/>
      <c r="I71" s="27"/>
    </row>
    <row r="72" spans="1:9" ht="21" customHeight="1" x14ac:dyDescent="0.75">
      <c r="A72" s="134" t="s">
        <v>96</v>
      </c>
      <c r="C72" s="27">
        <v>-2300</v>
      </c>
      <c r="D72" s="27"/>
      <c r="E72" s="27">
        <v>-214423.427</v>
      </c>
      <c r="F72" s="120"/>
      <c r="G72" s="27">
        <v>-2300</v>
      </c>
      <c r="I72" s="27">
        <v>-214423</v>
      </c>
    </row>
    <row r="73" spans="1:9" ht="21" customHeight="1" x14ac:dyDescent="0.75">
      <c r="A73" s="26" t="s">
        <v>183</v>
      </c>
    </row>
    <row r="74" spans="1:9" ht="21" customHeight="1" x14ac:dyDescent="0.75">
      <c r="A74" s="134" t="s">
        <v>158</v>
      </c>
      <c r="C74" s="30">
        <v>107660</v>
      </c>
      <c r="D74" s="30"/>
      <c r="E74" s="30">
        <v>-76724</v>
      </c>
      <c r="F74" s="121"/>
      <c r="G74" s="30">
        <v>107660</v>
      </c>
      <c r="I74" s="30">
        <v>-76724</v>
      </c>
    </row>
    <row r="75" spans="1:9" ht="21" customHeight="1" x14ac:dyDescent="0.75">
      <c r="A75" s="26" t="s">
        <v>110</v>
      </c>
      <c r="B75" s="46" t="s">
        <v>42</v>
      </c>
      <c r="C75" s="54">
        <v>-95475</v>
      </c>
      <c r="D75" s="27"/>
      <c r="E75" s="54">
        <v>-63505</v>
      </c>
      <c r="F75" s="120"/>
      <c r="G75" s="54">
        <v>-95475</v>
      </c>
      <c r="I75" s="54">
        <v>-63505</v>
      </c>
    </row>
    <row r="76" spans="1:9" ht="21" customHeight="1" x14ac:dyDescent="0.75">
      <c r="A76" s="132" t="s">
        <v>138</v>
      </c>
      <c r="C76" s="27"/>
      <c r="D76" s="27"/>
      <c r="E76" s="27"/>
      <c r="F76" s="120"/>
      <c r="G76" s="27"/>
      <c r="I76" s="27"/>
    </row>
    <row r="77" spans="1:9" ht="21" customHeight="1" x14ac:dyDescent="0.75">
      <c r="A77" s="133" t="s">
        <v>139</v>
      </c>
      <c r="C77" s="54">
        <f>SUM(C70:C75)</f>
        <v>381901</v>
      </c>
      <c r="D77" s="27"/>
      <c r="E77" s="54">
        <v>254018</v>
      </c>
      <c r="F77" s="120"/>
      <c r="G77" s="54">
        <f>SUM(G70:G75)</f>
        <v>381901</v>
      </c>
      <c r="I77" s="54">
        <v>254018</v>
      </c>
    </row>
    <row r="78" spans="1:9" ht="21" customHeight="1" x14ac:dyDescent="0.75">
      <c r="A78" s="132" t="s">
        <v>203</v>
      </c>
      <c r="C78" s="27"/>
      <c r="D78" s="27"/>
      <c r="E78" s="27"/>
      <c r="F78" s="120"/>
      <c r="G78" s="27"/>
      <c r="I78" s="27"/>
    </row>
    <row r="79" spans="1:9" ht="21" customHeight="1" x14ac:dyDescent="0.75">
      <c r="A79" s="133" t="s">
        <v>202</v>
      </c>
      <c r="C79" s="27"/>
      <c r="D79" s="27"/>
      <c r="E79" s="27"/>
      <c r="F79" s="120"/>
      <c r="G79" s="27"/>
      <c r="I79" s="27"/>
    </row>
    <row r="80" spans="1:9" ht="21" customHeight="1" x14ac:dyDescent="0.75">
      <c r="A80" s="26" t="s">
        <v>217</v>
      </c>
      <c r="C80" s="27">
        <v>18118</v>
      </c>
      <c r="D80" s="27"/>
      <c r="E80" s="13">
        <v>0</v>
      </c>
      <c r="F80" s="120"/>
      <c r="G80" s="27">
        <v>18118</v>
      </c>
      <c r="I80" s="13">
        <v>0</v>
      </c>
    </row>
    <row r="81" spans="1:9" ht="21" customHeight="1" x14ac:dyDescent="0.75">
      <c r="A81" s="26" t="s">
        <v>110</v>
      </c>
      <c r="B81" s="207" t="s">
        <v>42</v>
      </c>
      <c r="C81" s="54">
        <v>-3624</v>
      </c>
      <c r="D81" s="27"/>
      <c r="E81" s="170">
        <v>0</v>
      </c>
      <c r="F81" s="120"/>
      <c r="G81" s="54">
        <v>-3624</v>
      </c>
      <c r="I81" s="170">
        <v>0</v>
      </c>
    </row>
    <row r="82" spans="1:9" ht="21" customHeight="1" x14ac:dyDescent="0.75">
      <c r="A82" s="132" t="s">
        <v>201</v>
      </c>
      <c r="C82" s="27"/>
      <c r="D82" s="27"/>
      <c r="E82" s="27"/>
      <c r="F82" s="120"/>
      <c r="G82" s="27"/>
      <c r="I82" s="27"/>
    </row>
    <row r="83" spans="1:9" ht="21" customHeight="1" x14ac:dyDescent="0.75">
      <c r="A83" s="133" t="s">
        <v>139</v>
      </c>
      <c r="C83" s="54">
        <f>SUM(C80:C81)</f>
        <v>14494</v>
      </c>
      <c r="D83" s="27"/>
      <c r="E83" s="170">
        <f>SUM(E80:E81)</f>
        <v>0</v>
      </c>
      <c r="F83" s="120"/>
      <c r="G83" s="54">
        <f>SUM(G80:G81)</f>
        <v>14494</v>
      </c>
      <c r="I83" s="170">
        <f>SUM(I80:I81)</f>
        <v>0</v>
      </c>
    </row>
    <row r="84" spans="1:9" ht="21" customHeight="1" x14ac:dyDescent="0.75">
      <c r="A84" s="131" t="s">
        <v>221</v>
      </c>
      <c r="C84" s="27"/>
      <c r="D84" s="27"/>
      <c r="E84" s="27"/>
      <c r="F84" s="120"/>
      <c r="G84" s="27"/>
      <c r="I84" s="27"/>
    </row>
    <row r="85" spans="1:9" ht="21" customHeight="1" x14ac:dyDescent="0.75">
      <c r="A85" s="131" t="s">
        <v>31</v>
      </c>
      <c r="C85" s="54">
        <f>C77+C83</f>
        <v>396395</v>
      </c>
      <c r="D85" s="27"/>
      <c r="E85" s="54">
        <v>254018</v>
      </c>
      <c r="G85" s="54">
        <f>G77+G83</f>
        <v>396395</v>
      </c>
      <c r="I85" s="54">
        <v>254018</v>
      </c>
    </row>
    <row r="86" spans="1:9" ht="21" customHeight="1" thickBot="1" x14ac:dyDescent="0.8">
      <c r="A86" s="131" t="s">
        <v>222</v>
      </c>
      <c r="C86" s="157">
        <f>C65+C85</f>
        <v>1637659</v>
      </c>
      <c r="D86" s="27"/>
      <c r="E86" s="157">
        <v>1010160</v>
      </c>
      <c r="G86" s="157">
        <f>G65+G85</f>
        <v>1636439</v>
      </c>
      <c r="H86" s="122"/>
      <c r="I86" s="157">
        <v>1009985</v>
      </c>
    </row>
    <row r="87" spans="1:9" ht="21" customHeight="1" thickTop="1" x14ac:dyDescent="0.75">
      <c r="A87" s="46"/>
      <c r="G87" s="158"/>
      <c r="I87" s="158"/>
    </row>
    <row r="88" spans="1:9" ht="21" customHeight="1" x14ac:dyDescent="0.75">
      <c r="A88" s="149" t="s">
        <v>223</v>
      </c>
      <c r="G88" s="158"/>
      <c r="I88" s="158"/>
    </row>
    <row r="89" spans="1:9" ht="21" customHeight="1" thickBot="1" x14ac:dyDescent="0.8">
      <c r="A89" s="52" t="s">
        <v>144</v>
      </c>
      <c r="C89" s="30">
        <f>C91-C90</f>
        <v>1637648</v>
      </c>
      <c r="D89" s="34"/>
      <c r="E89" s="30">
        <v>1010158</v>
      </c>
      <c r="F89" s="30"/>
      <c r="G89" s="157">
        <f>G86</f>
        <v>1636439</v>
      </c>
      <c r="H89" s="27"/>
      <c r="I89" s="157">
        <v>1009985</v>
      </c>
    </row>
    <row r="90" spans="1:9" ht="21" customHeight="1" thickTop="1" x14ac:dyDescent="0.75">
      <c r="A90" s="125" t="s">
        <v>27</v>
      </c>
      <c r="C90" s="30">
        <v>11</v>
      </c>
      <c r="D90" s="34"/>
      <c r="E90" s="30">
        <v>2</v>
      </c>
      <c r="F90" s="30"/>
      <c r="G90" s="27"/>
      <c r="H90" s="27"/>
      <c r="I90" s="27"/>
    </row>
    <row r="91" spans="1:9" ht="21" customHeight="1" thickBot="1" x14ac:dyDescent="0.8">
      <c r="A91" s="46"/>
      <c r="C91" s="159">
        <f>C86</f>
        <v>1637659</v>
      </c>
      <c r="D91" s="27"/>
      <c r="E91" s="159">
        <v>1010160</v>
      </c>
      <c r="F91" s="30"/>
      <c r="G91" s="27"/>
      <c r="H91" s="27"/>
      <c r="I91" s="27"/>
    </row>
    <row r="92" spans="1:9" ht="21" customHeight="1" thickTop="1" x14ac:dyDescent="0.75">
      <c r="A92" s="46"/>
      <c r="G92" s="158"/>
      <c r="I92" s="158"/>
    </row>
    <row r="93" spans="1:9" s="25" customFormat="1" ht="21" customHeight="1" x14ac:dyDescent="0.75">
      <c r="A93" s="149" t="s">
        <v>106</v>
      </c>
      <c r="B93" s="36">
        <v>29</v>
      </c>
      <c r="C93" s="158"/>
      <c r="D93" s="160"/>
      <c r="E93" s="158"/>
      <c r="F93" s="158"/>
      <c r="G93" s="158"/>
      <c r="H93" s="160"/>
      <c r="I93" s="158"/>
    </row>
    <row r="94" spans="1:9" s="25" customFormat="1" ht="21" customHeight="1" thickBot="1" x14ac:dyDescent="0.8">
      <c r="A94" s="50" t="s">
        <v>107</v>
      </c>
      <c r="B94" s="46"/>
      <c r="C94" s="161">
        <f>ROUND(C35/BS!D95,2)</f>
        <v>0.73</v>
      </c>
      <c r="D94" s="162"/>
      <c r="E94" s="161">
        <v>0.44270608899297426</v>
      </c>
      <c r="F94" s="162"/>
      <c r="G94" s="161">
        <f>ROUND(G35/BS!H95,2)</f>
        <v>0.73</v>
      </c>
      <c r="H94" s="162"/>
      <c r="I94" s="161">
        <v>0.44260362997658081</v>
      </c>
    </row>
    <row r="95" spans="1:9" s="25" customFormat="1" ht="21" customHeight="1" thickTop="1" x14ac:dyDescent="0.75">
      <c r="A95" s="52"/>
      <c r="B95" s="52"/>
    </row>
    <row r="96" spans="1:9" ht="21" customHeight="1" x14ac:dyDescent="0.75">
      <c r="B96" s="40"/>
    </row>
    <row r="97" spans="1:10" ht="21" customHeight="1" x14ac:dyDescent="0.75">
      <c r="B97" s="40"/>
    </row>
    <row r="98" spans="1:10" ht="21" customHeight="1" x14ac:dyDescent="0.75">
      <c r="B98" s="40"/>
    </row>
    <row r="99" spans="1:10" ht="21" customHeight="1" x14ac:dyDescent="0.75">
      <c r="A99" s="46"/>
      <c r="B99" s="40"/>
    </row>
    <row r="100" spans="1:10" ht="21" customHeight="1" x14ac:dyDescent="0.75">
      <c r="B100" s="40"/>
    </row>
    <row r="101" spans="1:10" ht="21" customHeight="1" x14ac:dyDescent="0.75">
      <c r="B101" s="40"/>
    </row>
    <row r="102" spans="1:10" ht="21" customHeight="1" x14ac:dyDescent="0.75">
      <c r="B102" s="147"/>
      <c r="C102" s="147"/>
      <c r="D102" s="147"/>
      <c r="E102" s="147"/>
      <c r="F102" s="147"/>
      <c r="G102" s="147"/>
      <c r="H102" s="147"/>
      <c r="I102" s="147"/>
      <c r="J102" s="147"/>
    </row>
    <row r="106" spans="1:10" ht="8.4" customHeight="1" x14ac:dyDescent="0.75"/>
    <row r="107" spans="1:10" ht="21" customHeight="1" x14ac:dyDescent="0.75">
      <c r="A107" s="147" t="s">
        <v>102</v>
      </c>
    </row>
  </sheetData>
  <mergeCells count="19">
    <mergeCell ref="A1:I1"/>
    <mergeCell ref="A2:I2"/>
    <mergeCell ref="A3:I3"/>
    <mergeCell ref="A5:I5"/>
    <mergeCell ref="A55:I55"/>
    <mergeCell ref="A4:I4"/>
    <mergeCell ref="A58:I58"/>
    <mergeCell ref="C62:E62"/>
    <mergeCell ref="G62:I62"/>
    <mergeCell ref="A56:I56"/>
    <mergeCell ref="G7:I7"/>
    <mergeCell ref="A57:I57"/>
    <mergeCell ref="A59:I59"/>
    <mergeCell ref="G61:I61"/>
    <mergeCell ref="C7:E7"/>
    <mergeCell ref="C8:E8"/>
    <mergeCell ref="G8:I8"/>
    <mergeCell ref="C61:E61"/>
    <mergeCell ref="A35:B35"/>
  </mergeCells>
  <phoneticPr fontId="2" type="noConversion"/>
  <pageMargins left="0.98425196850393704" right="0.39370078740157499" top="0.98425196850393704" bottom="0.511811023622047" header="0.511811023622047" footer="0.31496062992126"/>
  <pageSetup paperSize="9" scale="6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X42"/>
  <sheetViews>
    <sheetView view="pageLayout" zoomScale="80" zoomScaleNormal="80" zoomScaleSheetLayoutView="70" zoomScalePageLayoutView="80" workbookViewId="0">
      <selection sqref="A1:U1"/>
    </sheetView>
  </sheetViews>
  <sheetFormatPr defaultColWidth="11.3984375" defaultRowHeight="21" customHeight="1" x14ac:dyDescent="0.75"/>
  <cols>
    <col min="1" max="1" width="49.8984375" style="111" customWidth="1"/>
    <col min="2" max="2" width="5.3984375" style="111" customWidth="1"/>
    <col min="3" max="3" width="12.3984375" style="97" customWidth="1"/>
    <col min="4" max="4" width="1" style="97" customWidth="1"/>
    <col min="5" max="5" width="11.5" style="97" customWidth="1"/>
    <col min="6" max="6" width="1" style="97" customWidth="1"/>
    <col min="7" max="7" width="9.69921875" style="97" customWidth="1"/>
    <col min="8" max="8" width="1" style="97" customWidth="1"/>
    <col min="9" max="9" width="9.69921875" style="97" customWidth="1"/>
    <col min="10" max="10" width="1" style="97" customWidth="1"/>
    <col min="11" max="11" width="15.5" style="97" customWidth="1"/>
    <col min="12" max="12" width="1" style="97" customWidth="1"/>
    <col min="13" max="13" width="20" style="97" customWidth="1"/>
    <col min="14" max="14" width="1" style="97" customWidth="1"/>
    <col min="15" max="15" width="18.8984375" style="97" customWidth="1"/>
    <col min="16" max="16" width="1" style="97" customWidth="1"/>
    <col min="17" max="17" width="18.09765625" style="97" customWidth="1"/>
    <col min="18" max="18" width="1" style="97" customWidth="1"/>
    <col min="19" max="19" width="16.3984375" style="97" customWidth="1"/>
    <col min="20" max="20" width="1" style="97" customWidth="1"/>
    <col min="21" max="21" width="12.3984375" style="97" customWidth="1"/>
    <col min="22" max="16384" width="11.3984375" style="97"/>
  </cols>
  <sheetData>
    <row r="1" spans="1:21" ht="21" customHeight="1" x14ac:dyDescent="0.75">
      <c r="A1" s="215" t="s">
        <v>127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</row>
    <row r="2" spans="1:21" ht="21" customHeight="1" x14ac:dyDescent="0.75">
      <c r="A2" s="216" t="s">
        <v>191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</row>
    <row r="3" spans="1:21" ht="21" customHeight="1" x14ac:dyDescent="0.75">
      <c r="A3" s="215" t="s">
        <v>200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</row>
    <row r="4" spans="1:21" ht="21" customHeight="1" x14ac:dyDescent="0.75">
      <c r="A4" s="215" t="s">
        <v>120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</row>
    <row r="5" spans="1:21" ht="21" customHeight="1" x14ac:dyDescent="0.75">
      <c r="A5" s="215"/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</row>
    <row r="6" spans="1:21" ht="21" customHeight="1" x14ac:dyDescent="0.75">
      <c r="A6" s="212" t="s">
        <v>87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</row>
    <row r="7" spans="1:21" ht="9" customHeight="1" x14ac:dyDescent="0.75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</row>
    <row r="8" spans="1:21" s="99" customFormat="1" ht="21" customHeight="1" x14ac:dyDescent="0.75">
      <c r="A8" s="98"/>
      <c r="B8" s="98"/>
      <c r="C8" s="217" t="s">
        <v>79</v>
      </c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</row>
    <row r="9" spans="1:21" s="99" customFormat="1" ht="21" customHeight="1" x14ac:dyDescent="0.75">
      <c r="A9" s="98"/>
      <c r="B9" s="98"/>
      <c r="C9" s="218" t="s">
        <v>147</v>
      </c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151"/>
      <c r="S9" s="151"/>
      <c r="T9" s="151"/>
      <c r="U9" s="151"/>
    </row>
    <row r="10" spans="1:21" s="100" customFormat="1" ht="21" customHeight="1" x14ac:dyDescent="0.75">
      <c r="A10" s="151"/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218" t="s">
        <v>146</v>
      </c>
      <c r="M10" s="218"/>
      <c r="N10" s="218"/>
      <c r="O10" s="218"/>
      <c r="P10" s="218"/>
      <c r="Q10" s="71"/>
      <c r="R10" s="151"/>
      <c r="S10" s="151"/>
      <c r="T10" s="151"/>
      <c r="U10" s="151"/>
    </row>
    <row r="11" spans="1:21" s="100" customFormat="1" ht="21" customHeight="1" x14ac:dyDescent="0.75">
      <c r="A11" s="151"/>
      <c r="B11" s="151"/>
      <c r="M11" s="151" t="s">
        <v>131</v>
      </c>
      <c r="O11" s="151"/>
      <c r="S11" s="151" t="s">
        <v>174</v>
      </c>
      <c r="U11" s="151"/>
    </row>
    <row r="12" spans="1:21" s="100" customFormat="1" ht="21" customHeight="1" x14ac:dyDescent="0.75">
      <c r="A12" s="151"/>
      <c r="B12" s="151"/>
      <c r="C12" s="151"/>
      <c r="D12" s="151"/>
      <c r="E12" s="151"/>
      <c r="F12" s="151"/>
      <c r="G12" s="219" t="s">
        <v>5</v>
      </c>
      <c r="H12" s="219"/>
      <c r="I12" s="219"/>
      <c r="J12" s="219"/>
      <c r="K12" s="219"/>
      <c r="M12" s="151" t="s">
        <v>132</v>
      </c>
      <c r="O12" s="151" t="s">
        <v>91</v>
      </c>
      <c r="P12" s="151"/>
      <c r="Q12" s="151" t="s">
        <v>175</v>
      </c>
      <c r="R12" s="151"/>
      <c r="S12" s="151" t="s">
        <v>173</v>
      </c>
      <c r="U12" s="151"/>
    </row>
    <row r="13" spans="1:21" s="100" customFormat="1" ht="21" customHeight="1" x14ac:dyDescent="0.75">
      <c r="A13" s="71"/>
      <c r="B13" s="71"/>
      <c r="C13" s="151" t="s">
        <v>13</v>
      </c>
      <c r="D13" s="216"/>
      <c r="E13" s="216"/>
      <c r="F13" s="216"/>
      <c r="G13" s="218" t="s">
        <v>15</v>
      </c>
      <c r="H13" s="218"/>
      <c r="I13" s="218"/>
      <c r="J13" s="101"/>
      <c r="K13" s="101"/>
      <c r="M13" s="151" t="s">
        <v>133</v>
      </c>
      <c r="O13" s="151" t="s">
        <v>92</v>
      </c>
      <c r="P13" s="151"/>
      <c r="Q13" s="151" t="s">
        <v>176</v>
      </c>
      <c r="R13" s="151"/>
      <c r="S13" s="151" t="s">
        <v>28</v>
      </c>
      <c r="T13" s="151"/>
      <c r="U13" s="151"/>
    </row>
    <row r="14" spans="1:21" s="151" customFormat="1" ht="21" customHeight="1" x14ac:dyDescent="0.75">
      <c r="A14" s="71"/>
      <c r="B14" s="71"/>
      <c r="C14" s="151" t="s">
        <v>56</v>
      </c>
      <c r="E14" s="151" t="s">
        <v>53</v>
      </c>
      <c r="G14" s="102" t="s">
        <v>99</v>
      </c>
      <c r="H14" s="102"/>
      <c r="I14" s="102" t="s">
        <v>100</v>
      </c>
      <c r="J14" s="100"/>
      <c r="M14" s="151" t="s">
        <v>135</v>
      </c>
      <c r="N14" s="100"/>
      <c r="O14" s="151" t="s">
        <v>98</v>
      </c>
      <c r="Q14" s="151" t="s">
        <v>190</v>
      </c>
      <c r="S14" s="151" t="s">
        <v>29</v>
      </c>
      <c r="T14" s="100"/>
    </row>
    <row r="15" spans="1:21" s="151" customFormat="1" ht="21" customHeight="1" x14ac:dyDescent="0.75">
      <c r="A15" s="71"/>
      <c r="C15" s="150" t="s">
        <v>16</v>
      </c>
      <c r="E15" s="150" t="s">
        <v>16</v>
      </c>
      <c r="G15" s="150" t="s">
        <v>101</v>
      </c>
      <c r="I15" s="150" t="s">
        <v>101</v>
      </c>
      <c r="K15" s="150" t="s">
        <v>18</v>
      </c>
      <c r="M15" s="150" t="s">
        <v>134</v>
      </c>
      <c r="N15" s="100"/>
      <c r="O15" s="150" t="s">
        <v>93</v>
      </c>
      <c r="Q15" s="150" t="s">
        <v>30</v>
      </c>
      <c r="S15" s="150" t="s">
        <v>180</v>
      </c>
      <c r="U15" s="150" t="s">
        <v>14</v>
      </c>
    </row>
    <row r="16" spans="1:21" s="151" customFormat="1" ht="21" customHeight="1" x14ac:dyDescent="0.75">
      <c r="A16" s="71"/>
      <c r="B16" s="71"/>
      <c r="N16" s="100"/>
    </row>
    <row r="17" spans="1:24" s="99" customFormat="1" ht="21" customHeight="1" x14ac:dyDescent="0.75">
      <c r="A17" s="70" t="s">
        <v>140</v>
      </c>
      <c r="B17" s="70"/>
      <c r="C17" s="73">
        <v>1707566</v>
      </c>
      <c r="D17" s="73"/>
      <c r="E17" s="73">
        <v>3360993</v>
      </c>
      <c r="F17" s="73"/>
      <c r="G17" s="73">
        <v>170800</v>
      </c>
      <c r="H17" s="73"/>
      <c r="I17" s="73">
        <v>400000</v>
      </c>
      <c r="J17" s="73"/>
      <c r="K17" s="73">
        <v>35670135</v>
      </c>
      <c r="L17" s="73"/>
      <c r="M17" s="73">
        <v>3169089</v>
      </c>
      <c r="N17" s="73"/>
      <c r="O17" s="73">
        <v>304456</v>
      </c>
      <c r="P17" s="73"/>
      <c r="Q17" s="73">
        <v>44783039</v>
      </c>
      <c r="R17" s="73"/>
      <c r="S17" s="73">
        <v>278</v>
      </c>
      <c r="T17" s="73"/>
      <c r="U17" s="73">
        <v>44783317</v>
      </c>
      <c r="X17" s="72"/>
    </row>
    <row r="18" spans="1:24" s="99" customFormat="1" ht="21" customHeight="1" x14ac:dyDescent="0.75">
      <c r="A18" s="172" t="s">
        <v>121</v>
      </c>
      <c r="B18" s="172"/>
      <c r="C18" s="173">
        <v>0</v>
      </c>
      <c r="D18" s="174"/>
      <c r="E18" s="173">
        <v>0</v>
      </c>
      <c r="F18" s="174"/>
      <c r="G18" s="173">
        <v>0</v>
      </c>
      <c r="H18" s="174"/>
      <c r="I18" s="173">
        <v>0</v>
      </c>
      <c r="J18" s="174"/>
      <c r="K18" s="175">
        <v>756140</v>
      </c>
      <c r="L18" s="174"/>
      <c r="M18" s="173">
        <v>0</v>
      </c>
      <c r="N18" s="174"/>
      <c r="O18" s="173">
        <v>0</v>
      </c>
      <c r="P18" s="174"/>
      <c r="Q18" s="175">
        <v>756140</v>
      </c>
      <c r="R18" s="174"/>
      <c r="S18" s="175">
        <v>2</v>
      </c>
      <c r="T18" s="176"/>
      <c r="U18" s="177">
        <v>756142</v>
      </c>
      <c r="X18" s="72"/>
    </row>
    <row r="19" spans="1:24" s="99" customFormat="1" ht="21" customHeight="1" x14ac:dyDescent="0.75">
      <c r="A19" s="172" t="s">
        <v>170</v>
      </c>
      <c r="B19" s="172"/>
      <c r="C19" s="178"/>
      <c r="D19" s="176"/>
      <c r="E19" s="178"/>
      <c r="F19" s="176"/>
      <c r="G19" s="178"/>
      <c r="H19" s="176"/>
      <c r="I19" s="178"/>
      <c r="J19" s="176"/>
      <c r="K19" s="179"/>
      <c r="L19" s="176"/>
      <c r="M19" s="179"/>
      <c r="N19" s="176"/>
      <c r="O19" s="179"/>
      <c r="P19" s="176"/>
      <c r="Q19" s="179"/>
      <c r="R19" s="176"/>
      <c r="S19" s="179"/>
      <c r="T19" s="176"/>
      <c r="U19" s="179"/>
      <c r="X19" s="72"/>
    </row>
    <row r="20" spans="1:24" s="99" customFormat="1" ht="21" customHeight="1" x14ac:dyDescent="0.75">
      <c r="A20" s="180" t="s">
        <v>204</v>
      </c>
      <c r="B20" s="172"/>
      <c r="C20" s="178"/>
      <c r="D20" s="176"/>
      <c r="E20" s="178"/>
      <c r="F20" s="176"/>
      <c r="G20" s="178"/>
      <c r="H20" s="176"/>
      <c r="I20" s="178"/>
      <c r="J20" s="176"/>
      <c r="K20" s="179"/>
      <c r="L20" s="176"/>
      <c r="M20" s="179"/>
      <c r="N20" s="176"/>
      <c r="O20" s="179"/>
      <c r="P20" s="176"/>
      <c r="Q20" s="179"/>
      <c r="R20" s="176"/>
      <c r="S20" s="179"/>
      <c r="T20" s="176"/>
      <c r="U20" s="179"/>
      <c r="X20" s="72"/>
    </row>
    <row r="21" spans="1:24" s="99" customFormat="1" ht="21" customHeight="1" x14ac:dyDescent="0.75">
      <c r="A21" s="181" t="s">
        <v>104</v>
      </c>
      <c r="B21" s="172"/>
      <c r="C21" s="182">
        <v>0</v>
      </c>
      <c r="D21" s="174"/>
      <c r="E21" s="182">
        <v>0</v>
      </c>
      <c r="F21" s="174"/>
      <c r="G21" s="182">
        <v>0</v>
      </c>
      <c r="H21" s="174"/>
      <c r="I21" s="182">
        <v>0</v>
      </c>
      <c r="J21" s="174"/>
      <c r="K21" s="182">
        <v>0</v>
      </c>
      <c r="L21" s="174"/>
      <c r="M21" s="183">
        <v>315397</v>
      </c>
      <c r="N21" s="174"/>
      <c r="O21" s="182">
        <v>0</v>
      </c>
      <c r="P21" s="174"/>
      <c r="Q21" s="183">
        <v>315397</v>
      </c>
      <c r="R21" s="174"/>
      <c r="S21" s="182">
        <v>0</v>
      </c>
      <c r="T21" s="176"/>
      <c r="U21" s="179">
        <v>315397</v>
      </c>
      <c r="X21" s="72"/>
    </row>
    <row r="22" spans="1:24" s="99" customFormat="1" ht="21" customHeight="1" x14ac:dyDescent="0.75">
      <c r="A22" s="180" t="s">
        <v>178</v>
      </c>
      <c r="B22" s="172"/>
      <c r="C22" s="182"/>
      <c r="D22" s="176"/>
      <c r="E22" s="182"/>
      <c r="F22" s="176"/>
      <c r="G22" s="182"/>
      <c r="H22" s="176"/>
      <c r="I22" s="182"/>
      <c r="J22" s="176"/>
      <c r="K22" s="182"/>
      <c r="L22" s="176"/>
      <c r="M22" s="179"/>
      <c r="N22" s="176"/>
      <c r="O22" s="179"/>
      <c r="P22" s="176"/>
      <c r="Q22" s="179"/>
      <c r="R22" s="176"/>
      <c r="S22" s="179"/>
      <c r="T22" s="176"/>
      <c r="U22" s="179"/>
      <c r="X22" s="72"/>
    </row>
    <row r="23" spans="1:24" s="99" customFormat="1" ht="21" customHeight="1" x14ac:dyDescent="0.75">
      <c r="A23" s="184" t="s">
        <v>179</v>
      </c>
      <c r="B23" s="172"/>
      <c r="C23" s="185">
        <v>0</v>
      </c>
      <c r="D23" s="174"/>
      <c r="E23" s="185">
        <v>0</v>
      </c>
      <c r="F23" s="174"/>
      <c r="G23" s="185">
        <v>0</v>
      </c>
      <c r="H23" s="174"/>
      <c r="I23" s="185">
        <v>0</v>
      </c>
      <c r="J23" s="174"/>
      <c r="K23" s="185">
        <v>0</v>
      </c>
      <c r="L23" s="174"/>
      <c r="M23" s="185">
        <v>0</v>
      </c>
      <c r="N23" s="174"/>
      <c r="O23" s="186">
        <v>-61379</v>
      </c>
      <c r="P23" s="174"/>
      <c r="Q23" s="186">
        <v>-61379</v>
      </c>
      <c r="R23" s="174"/>
      <c r="S23" s="185">
        <v>0</v>
      </c>
      <c r="T23" s="176"/>
      <c r="U23" s="186">
        <v>-61379</v>
      </c>
      <c r="X23" s="72"/>
    </row>
    <row r="24" spans="1:24" s="99" customFormat="1" ht="21" customHeight="1" x14ac:dyDescent="0.75">
      <c r="A24" s="172" t="s">
        <v>122</v>
      </c>
      <c r="B24" s="172"/>
      <c r="C24" s="187">
        <v>0</v>
      </c>
      <c r="D24" s="174"/>
      <c r="E24" s="187">
        <v>0</v>
      </c>
      <c r="F24" s="174"/>
      <c r="G24" s="187">
        <v>0</v>
      </c>
      <c r="H24" s="174"/>
      <c r="I24" s="187">
        <v>0</v>
      </c>
      <c r="J24" s="176"/>
      <c r="K24" s="188">
        <v>756140</v>
      </c>
      <c r="L24" s="176"/>
      <c r="M24" s="176">
        <v>315397</v>
      </c>
      <c r="N24" s="176"/>
      <c r="O24" s="176">
        <v>-61379</v>
      </c>
      <c r="P24" s="176"/>
      <c r="Q24" s="188">
        <v>1010158</v>
      </c>
      <c r="R24" s="176"/>
      <c r="S24" s="176">
        <v>2</v>
      </c>
      <c r="T24" s="176"/>
      <c r="U24" s="188">
        <v>1010160</v>
      </c>
      <c r="X24" s="72"/>
    </row>
    <row r="25" spans="1:24" s="99" customFormat="1" ht="21" customHeight="1" thickBot="1" x14ac:dyDescent="0.8">
      <c r="A25" s="71" t="s">
        <v>195</v>
      </c>
      <c r="B25" s="71"/>
      <c r="C25" s="109">
        <v>1707566</v>
      </c>
      <c r="D25" s="72"/>
      <c r="E25" s="109">
        <v>3360993</v>
      </c>
      <c r="F25" s="72"/>
      <c r="G25" s="109">
        <v>170800</v>
      </c>
      <c r="H25" s="72"/>
      <c r="I25" s="109">
        <v>400000</v>
      </c>
      <c r="J25" s="72"/>
      <c r="K25" s="109">
        <v>36426275</v>
      </c>
      <c r="L25" s="72"/>
      <c r="M25" s="87">
        <v>3484486</v>
      </c>
      <c r="N25" s="72"/>
      <c r="O25" s="87">
        <v>243077</v>
      </c>
      <c r="P25" s="72"/>
      <c r="Q25" s="109">
        <v>45793197</v>
      </c>
      <c r="R25" s="72"/>
      <c r="S25" s="87">
        <v>280</v>
      </c>
      <c r="T25" s="72"/>
      <c r="U25" s="109">
        <v>45793477</v>
      </c>
      <c r="X25" s="72"/>
    </row>
    <row r="26" spans="1:24" s="99" customFormat="1" ht="21" customHeight="1" thickTop="1" x14ac:dyDescent="0.75">
      <c r="A26" s="110"/>
      <c r="B26" s="110"/>
      <c r="C26" s="21"/>
      <c r="D26" s="21"/>
      <c r="E26" s="21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X26" s="72"/>
    </row>
    <row r="27" spans="1:24" s="99" customFormat="1" ht="21" customHeight="1" x14ac:dyDescent="0.75">
      <c r="A27" s="110"/>
      <c r="B27" s="110"/>
      <c r="C27" s="21"/>
      <c r="D27" s="21"/>
      <c r="E27" s="21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</row>
    <row r="28" spans="1:24" s="99" customFormat="1" ht="21" customHeight="1" x14ac:dyDescent="0.75">
      <c r="A28" s="110"/>
      <c r="B28" s="11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151"/>
      <c r="P28" s="21"/>
      <c r="Q28" s="21"/>
      <c r="R28" s="21"/>
      <c r="S28" s="21"/>
      <c r="T28" s="21"/>
      <c r="U28" s="21"/>
    </row>
    <row r="29" spans="1:24" s="99" customFormat="1" ht="21" customHeight="1" x14ac:dyDescent="0.75">
      <c r="A29" s="110"/>
      <c r="B29" s="110"/>
      <c r="C29" s="21"/>
      <c r="D29" s="21"/>
      <c r="E29" s="21"/>
      <c r="F29" s="72"/>
      <c r="G29" s="72"/>
      <c r="H29" s="72"/>
      <c r="I29" s="72"/>
      <c r="J29" s="72"/>
      <c r="K29" s="72"/>
      <c r="L29" s="72"/>
      <c r="M29" s="72"/>
      <c r="N29" s="72"/>
      <c r="O29" s="151"/>
      <c r="P29" s="72"/>
      <c r="Q29" s="72"/>
      <c r="R29" s="72"/>
      <c r="S29" s="72"/>
      <c r="T29" s="72"/>
      <c r="U29" s="72"/>
    </row>
    <row r="30" spans="1:24" s="99" customFormat="1" ht="21" customHeight="1" x14ac:dyDescent="0.75">
      <c r="A30" s="110"/>
      <c r="B30" s="110"/>
      <c r="C30" s="21"/>
      <c r="D30" s="21"/>
      <c r="E30" s="21"/>
      <c r="F30" s="72"/>
      <c r="G30" s="72"/>
      <c r="H30" s="72"/>
      <c r="I30" s="72"/>
      <c r="J30" s="72"/>
      <c r="K30" s="72"/>
      <c r="L30" s="72"/>
      <c r="M30" s="72"/>
      <c r="N30" s="72"/>
      <c r="O30" s="151"/>
      <c r="P30" s="72"/>
      <c r="Q30" s="72"/>
      <c r="R30" s="72"/>
      <c r="S30" s="72"/>
      <c r="T30" s="72"/>
      <c r="U30" s="72"/>
    </row>
    <row r="31" spans="1:24" s="99" customFormat="1" ht="21" customHeight="1" x14ac:dyDescent="0.75">
      <c r="A31" s="110"/>
      <c r="B31" s="110"/>
      <c r="C31" s="21"/>
      <c r="D31" s="21"/>
      <c r="E31" s="21"/>
      <c r="F31" s="72"/>
      <c r="G31" s="72"/>
      <c r="H31" s="72"/>
      <c r="I31" s="72"/>
      <c r="J31" s="72"/>
      <c r="K31" s="72"/>
      <c r="L31" s="72"/>
      <c r="M31" s="72"/>
      <c r="N31" s="72"/>
      <c r="O31" s="151"/>
      <c r="P31" s="72"/>
      <c r="Q31" s="72"/>
      <c r="R31" s="72"/>
      <c r="S31" s="72"/>
      <c r="T31" s="72"/>
      <c r="U31" s="72"/>
    </row>
    <row r="32" spans="1:24" ht="21" customHeight="1" x14ac:dyDescent="0.75">
      <c r="O32" s="151"/>
    </row>
    <row r="33" spans="1:15" s="99" customFormat="1" ht="21" customHeight="1" x14ac:dyDescent="0.75">
      <c r="O33" s="73"/>
    </row>
    <row r="34" spans="1:15" ht="21" customHeight="1" x14ac:dyDescent="0.75">
      <c r="A34" s="208" t="s">
        <v>102</v>
      </c>
      <c r="B34" s="208"/>
      <c r="C34" s="208"/>
      <c r="D34" s="208"/>
      <c r="E34" s="208"/>
      <c r="O34" s="154"/>
    </row>
    <row r="35" spans="1:15" ht="21" customHeight="1" x14ac:dyDescent="0.75">
      <c r="O35" s="154"/>
    </row>
    <row r="36" spans="1:15" ht="21" customHeight="1" x14ac:dyDescent="0.75">
      <c r="O36" s="72"/>
    </row>
    <row r="37" spans="1:15" ht="21" customHeight="1" x14ac:dyDescent="0.75">
      <c r="O37" s="72"/>
    </row>
    <row r="38" spans="1:15" ht="21" customHeight="1" x14ac:dyDescent="0.75">
      <c r="O38" s="154"/>
    </row>
    <row r="39" spans="1:15" ht="21" customHeight="1" x14ac:dyDescent="0.75">
      <c r="O39" s="72"/>
    </row>
    <row r="40" spans="1:15" ht="21" customHeight="1" x14ac:dyDescent="0.75">
      <c r="O40" s="73"/>
    </row>
    <row r="41" spans="1:15" ht="21" customHeight="1" x14ac:dyDescent="0.75">
      <c r="O41" s="72"/>
    </row>
    <row r="42" spans="1:15" ht="21" customHeight="1" x14ac:dyDescent="0.75">
      <c r="O42" s="72"/>
    </row>
  </sheetData>
  <mergeCells count="13">
    <mergeCell ref="A34:E34"/>
    <mergeCell ref="A1:U1"/>
    <mergeCell ref="A2:U2"/>
    <mergeCell ref="A3:U3"/>
    <mergeCell ref="A5:U5"/>
    <mergeCell ref="A6:U6"/>
    <mergeCell ref="C8:U8"/>
    <mergeCell ref="A4:U4"/>
    <mergeCell ref="C9:Q9"/>
    <mergeCell ref="L10:P10"/>
    <mergeCell ref="G12:K12"/>
    <mergeCell ref="D13:F13"/>
    <mergeCell ref="G13:I13"/>
  </mergeCells>
  <pageMargins left="0.98425196850393704" right="0.39370078740157499" top="0.98425196850393704" bottom="0.511811023622047" header="0.511811023622047" footer="0.31496062992126"/>
  <pageSetup paperSize="9" scale="6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42"/>
  <sheetViews>
    <sheetView view="pageLayout" zoomScaleNormal="80" zoomScaleSheetLayoutView="70" workbookViewId="0">
      <selection sqref="A1:U1"/>
    </sheetView>
  </sheetViews>
  <sheetFormatPr defaultColWidth="11.3984375" defaultRowHeight="21" customHeight="1" x14ac:dyDescent="0.75"/>
  <cols>
    <col min="1" max="1" width="48.09765625" style="117" customWidth="1"/>
    <col min="2" max="2" width="4.3984375" style="117" customWidth="1"/>
    <col min="3" max="3" width="13.09765625" style="112" customWidth="1"/>
    <col min="4" max="4" width="0.8984375" style="112" customWidth="1"/>
    <col min="5" max="5" width="12.59765625" style="112" customWidth="1"/>
    <col min="6" max="6" width="0.8984375" style="112" customWidth="1"/>
    <col min="7" max="7" width="11.19921875" style="112" customWidth="1"/>
    <col min="8" max="8" width="0.8984375" style="112" customWidth="1"/>
    <col min="9" max="9" width="11.19921875" style="112" customWidth="1"/>
    <col min="10" max="10" width="0.8984375" style="112" customWidth="1"/>
    <col min="11" max="11" width="14.3984375" style="112" customWidth="1"/>
    <col min="12" max="12" width="0.8984375" style="112" customWidth="1"/>
    <col min="13" max="13" width="20.09765625" style="112" customWidth="1"/>
    <col min="14" max="14" width="0.8984375" style="112" customWidth="1"/>
    <col min="15" max="15" width="19" style="112" customWidth="1"/>
    <col min="16" max="16" width="0.8984375" style="112" customWidth="1"/>
    <col min="17" max="17" width="17.59765625" style="112" customWidth="1"/>
    <col min="18" max="18" width="0.8984375" style="112" customWidth="1"/>
    <col min="19" max="19" width="15.8984375" style="112" customWidth="1"/>
    <col min="20" max="20" width="0.8984375" style="112" customWidth="1"/>
    <col min="21" max="21" width="14.09765625" style="112" customWidth="1"/>
    <col min="22" max="16384" width="11.3984375" style="112"/>
  </cols>
  <sheetData>
    <row r="1" spans="1:23" ht="21" customHeight="1" x14ac:dyDescent="0.75">
      <c r="A1" s="215" t="s">
        <v>127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</row>
    <row r="2" spans="1:23" ht="21" customHeight="1" x14ac:dyDescent="0.75">
      <c r="A2" s="216" t="s">
        <v>212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</row>
    <row r="3" spans="1:23" ht="21" customHeight="1" x14ac:dyDescent="0.75">
      <c r="A3" s="215" t="s">
        <v>200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</row>
    <row r="4" spans="1:23" ht="21" customHeight="1" x14ac:dyDescent="0.75">
      <c r="A4" s="215" t="s">
        <v>120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</row>
    <row r="5" spans="1:23" ht="21" customHeight="1" x14ac:dyDescent="0.75">
      <c r="A5" s="212" t="s">
        <v>169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</row>
    <row r="6" spans="1:23" ht="9" customHeight="1" x14ac:dyDescent="0.75">
      <c r="A6" s="113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</row>
    <row r="7" spans="1:23" s="99" customFormat="1" ht="21" customHeight="1" x14ac:dyDescent="0.75">
      <c r="A7" s="98"/>
      <c r="B7" s="98"/>
      <c r="C7" s="217" t="s">
        <v>79</v>
      </c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</row>
    <row r="8" spans="1:23" s="99" customFormat="1" ht="21" customHeight="1" x14ac:dyDescent="0.75">
      <c r="A8" s="98"/>
      <c r="B8" s="98"/>
      <c r="C8" s="218" t="s">
        <v>145</v>
      </c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151"/>
      <c r="S8" s="151"/>
      <c r="T8" s="151"/>
      <c r="U8" s="151"/>
    </row>
    <row r="9" spans="1:23" s="100" customFormat="1" ht="21" customHeight="1" x14ac:dyDescent="0.75">
      <c r="A9" s="151"/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218" t="s">
        <v>172</v>
      </c>
      <c r="M9" s="218"/>
      <c r="N9" s="218"/>
      <c r="O9" s="218"/>
      <c r="P9" s="218"/>
      <c r="Q9" s="71"/>
      <c r="R9" s="151"/>
      <c r="S9" s="151"/>
      <c r="T9" s="151"/>
      <c r="U9" s="151"/>
    </row>
    <row r="10" spans="1:23" s="100" customFormat="1" ht="21" customHeight="1" x14ac:dyDescent="0.75">
      <c r="A10" s="151"/>
      <c r="B10" s="151"/>
      <c r="M10" s="151" t="s">
        <v>131</v>
      </c>
      <c r="O10" s="151"/>
      <c r="S10" s="151" t="s">
        <v>174</v>
      </c>
      <c r="U10" s="151"/>
    </row>
    <row r="11" spans="1:23" s="100" customFormat="1" ht="21" customHeight="1" x14ac:dyDescent="0.75">
      <c r="A11" s="151"/>
      <c r="B11" s="151"/>
      <c r="C11" s="151"/>
      <c r="D11" s="151"/>
      <c r="E11" s="151"/>
      <c r="F11" s="151"/>
      <c r="G11" s="219" t="s">
        <v>5</v>
      </c>
      <c r="H11" s="219"/>
      <c r="I11" s="219"/>
      <c r="J11" s="219"/>
      <c r="K11" s="219"/>
      <c r="M11" s="151" t="s">
        <v>132</v>
      </c>
      <c r="O11" s="151" t="s">
        <v>91</v>
      </c>
      <c r="P11" s="151"/>
      <c r="Q11" s="151" t="s">
        <v>175</v>
      </c>
      <c r="R11" s="151"/>
      <c r="S11" s="151" t="s">
        <v>173</v>
      </c>
      <c r="U11" s="151"/>
    </row>
    <row r="12" spans="1:23" s="100" customFormat="1" ht="21" customHeight="1" x14ac:dyDescent="0.75">
      <c r="A12" s="71"/>
      <c r="B12" s="71"/>
      <c r="C12" s="151" t="s">
        <v>13</v>
      </c>
      <c r="D12" s="216"/>
      <c r="E12" s="216"/>
      <c r="F12" s="216"/>
      <c r="G12" s="218" t="s">
        <v>15</v>
      </c>
      <c r="H12" s="218"/>
      <c r="I12" s="218"/>
      <c r="J12" s="101"/>
      <c r="K12" s="101"/>
      <c r="M12" s="151" t="s">
        <v>133</v>
      </c>
      <c r="O12" s="151" t="s">
        <v>92</v>
      </c>
      <c r="P12" s="151"/>
      <c r="Q12" s="151" t="s">
        <v>173</v>
      </c>
      <c r="R12" s="151"/>
      <c r="S12" s="151" t="s">
        <v>28</v>
      </c>
      <c r="T12" s="151"/>
      <c r="U12" s="151"/>
    </row>
    <row r="13" spans="1:23" s="151" customFormat="1" ht="21" customHeight="1" x14ac:dyDescent="0.75">
      <c r="A13" s="71"/>
      <c r="B13" s="71"/>
      <c r="C13" s="151" t="s">
        <v>56</v>
      </c>
      <c r="E13" s="151" t="s">
        <v>53</v>
      </c>
      <c r="G13" s="102" t="s">
        <v>99</v>
      </c>
      <c r="H13" s="102"/>
      <c r="I13" s="102" t="s">
        <v>100</v>
      </c>
      <c r="J13" s="100"/>
      <c r="M13" s="151" t="s">
        <v>135</v>
      </c>
      <c r="O13" s="151" t="s">
        <v>98</v>
      </c>
      <c r="Q13" s="151" t="s">
        <v>189</v>
      </c>
      <c r="S13" s="151" t="s">
        <v>29</v>
      </c>
      <c r="T13" s="100"/>
    </row>
    <row r="14" spans="1:23" s="151" customFormat="1" ht="21" customHeight="1" x14ac:dyDescent="0.75">
      <c r="A14" s="71"/>
      <c r="C14" s="150" t="s">
        <v>16</v>
      </c>
      <c r="E14" s="150" t="s">
        <v>16</v>
      </c>
      <c r="G14" s="150" t="s">
        <v>101</v>
      </c>
      <c r="I14" s="150" t="s">
        <v>101</v>
      </c>
      <c r="K14" s="150" t="s">
        <v>18</v>
      </c>
      <c r="M14" s="150" t="s">
        <v>134</v>
      </c>
      <c r="N14" s="100"/>
      <c r="O14" s="150" t="s">
        <v>93</v>
      </c>
      <c r="Q14" s="150" t="s">
        <v>30</v>
      </c>
      <c r="S14" s="150" t="s">
        <v>180</v>
      </c>
      <c r="U14" s="150" t="s">
        <v>14</v>
      </c>
    </row>
    <row r="15" spans="1:23" s="151" customFormat="1" ht="21" customHeight="1" x14ac:dyDescent="0.75">
      <c r="A15" s="71"/>
      <c r="N15" s="100"/>
    </row>
    <row r="16" spans="1:23" s="99" customFormat="1" ht="21" customHeight="1" x14ac:dyDescent="0.75">
      <c r="A16" s="70" t="s">
        <v>192</v>
      </c>
      <c r="B16" s="70"/>
      <c r="C16" s="174">
        <v>1707566</v>
      </c>
      <c r="D16" s="174"/>
      <c r="E16" s="174">
        <v>3360993</v>
      </c>
      <c r="F16" s="174"/>
      <c r="G16" s="174">
        <v>170800</v>
      </c>
      <c r="H16" s="174"/>
      <c r="I16" s="174">
        <v>400000</v>
      </c>
      <c r="J16" s="174"/>
      <c r="K16" s="174">
        <v>37254526</v>
      </c>
      <c r="L16" s="174"/>
      <c r="M16" s="174">
        <v>1470994</v>
      </c>
      <c r="N16" s="174"/>
      <c r="O16" s="174">
        <v>70112</v>
      </c>
      <c r="P16" s="174"/>
      <c r="Q16" s="174">
        <v>44434991</v>
      </c>
      <c r="R16" s="174"/>
      <c r="S16" s="174">
        <v>290</v>
      </c>
      <c r="T16" s="174"/>
      <c r="U16" s="174">
        <v>44435281</v>
      </c>
      <c r="V16" s="189"/>
      <c r="W16" s="72"/>
    </row>
    <row r="17" spans="1:23" s="99" customFormat="1" ht="21" customHeight="1" x14ac:dyDescent="0.75">
      <c r="A17" s="75" t="s">
        <v>121</v>
      </c>
      <c r="B17" s="75"/>
      <c r="C17" s="173">
        <v>0</v>
      </c>
      <c r="D17" s="190"/>
      <c r="E17" s="173">
        <v>0</v>
      </c>
      <c r="F17" s="190"/>
      <c r="G17" s="173">
        <v>0</v>
      </c>
      <c r="H17" s="190"/>
      <c r="I17" s="173">
        <v>0</v>
      </c>
      <c r="J17" s="174"/>
      <c r="K17" s="175">
        <f>PL!C38</f>
        <v>1241253</v>
      </c>
      <c r="L17" s="174"/>
      <c r="M17" s="173">
        <v>0</v>
      </c>
      <c r="N17" s="174"/>
      <c r="O17" s="173">
        <v>0</v>
      </c>
      <c r="P17" s="174"/>
      <c r="Q17" s="175">
        <f>SUM(C17:O17)</f>
        <v>1241253</v>
      </c>
      <c r="R17" s="174"/>
      <c r="S17" s="175">
        <f>PL!C39</f>
        <v>11</v>
      </c>
      <c r="T17" s="176"/>
      <c r="U17" s="177">
        <f>SUM(Q17:S17)</f>
        <v>1241264</v>
      </c>
      <c r="V17" s="189"/>
      <c r="W17" s="72"/>
    </row>
    <row r="18" spans="1:23" s="99" customFormat="1" ht="21" customHeight="1" x14ac:dyDescent="0.75">
      <c r="A18" s="75" t="s">
        <v>206</v>
      </c>
      <c r="B18" s="75"/>
      <c r="C18" s="178"/>
      <c r="D18" s="176"/>
      <c r="E18" s="178"/>
      <c r="F18" s="176"/>
      <c r="G18" s="178"/>
      <c r="H18" s="176"/>
      <c r="I18" s="178"/>
      <c r="J18" s="176"/>
      <c r="K18" s="179"/>
      <c r="L18" s="176"/>
      <c r="M18" s="179"/>
      <c r="N18" s="176"/>
      <c r="O18" s="179"/>
      <c r="P18" s="176"/>
      <c r="Q18" s="179"/>
      <c r="R18" s="176"/>
      <c r="S18" s="179"/>
      <c r="T18" s="176"/>
      <c r="U18" s="179"/>
      <c r="V18" s="189"/>
      <c r="W18" s="72"/>
    </row>
    <row r="19" spans="1:23" s="99" customFormat="1" ht="21" customHeight="1" x14ac:dyDescent="0.75">
      <c r="A19" s="83" t="s">
        <v>205</v>
      </c>
      <c r="B19" s="75"/>
      <c r="C19" s="178"/>
      <c r="D19" s="176"/>
      <c r="E19" s="178"/>
      <c r="F19" s="176"/>
      <c r="G19" s="178"/>
      <c r="H19" s="176"/>
      <c r="I19" s="178"/>
      <c r="J19" s="176"/>
      <c r="K19" s="179"/>
      <c r="L19" s="176"/>
      <c r="M19" s="179"/>
      <c r="N19" s="176"/>
      <c r="O19" s="179"/>
      <c r="P19" s="176"/>
      <c r="Q19" s="179"/>
      <c r="R19" s="176"/>
      <c r="S19" s="179"/>
      <c r="T19" s="176"/>
      <c r="U19" s="179"/>
      <c r="V19" s="189"/>
      <c r="W19" s="72"/>
    </row>
    <row r="20" spans="1:23" s="99" customFormat="1" ht="21" customHeight="1" x14ac:dyDescent="0.75">
      <c r="A20" s="104" t="s">
        <v>104</v>
      </c>
      <c r="B20" s="75"/>
      <c r="C20" s="105">
        <v>0</v>
      </c>
      <c r="D20" s="73"/>
      <c r="E20" s="105">
        <v>0</v>
      </c>
      <c r="F20" s="73"/>
      <c r="G20" s="105">
        <v>0</v>
      </c>
      <c r="H20" s="73"/>
      <c r="I20" s="105">
        <v>0</v>
      </c>
      <c r="J20" s="73"/>
      <c r="K20" s="105">
        <v>0</v>
      </c>
      <c r="L20" s="73"/>
      <c r="M20" s="106">
        <v>295773</v>
      </c>
      <c r="N20" s="73"/>
      <c r="O20" s="105">
        <v>0</v>
      </c>
      <c r="P20" s="73"/>
      <c r="Q20" s="106">
        <f>SUM(C20:O20)</f>
        <v>295773</v>
      </c>
      <c r="R20" s="73"/>
      <c r="S20" s="105">
        <v>0</v>
      </c>
      <c r="T20" s="72"/>
      <c r="U20" s="82">
        <f>SUM(Q20:S20)</f>
        <v>295773</v>
      </c>
      <c r="W20" s="72"/>
    </row>
    <row r="21" spans="1:23" s="99" customFormat="1" ht="21" customHeight="1" x14ac:dyDescent="0.75">
      <c r="A21" s="83" t="s">
        <v>177</v>
      </c>
      <c r="B21" s="75"/>
      <c r="C21" s="105"/>
      <c r="D21" s="72"/>
      <c r="E21" s="105"/>
      <c r="F21" s="72"/>
      <c r="G21" s="105"/>
      <c r="H21" s="72"/>
      <c r="I21" s="105"/>
      <c r="J21" s="72"/>
      <c r="K21" s="105"/>
      <c r="L21" s="72"/>
      <c r="M21" s="82"/>
      <c r="N21" s="72"/>
      <c r="O21" s="82"/>
      <c r="P21" s="72"/>
      <c r="Q21" s="82"/>
      <c r="R21" s="72"/>
      <c r="S21" s="82"/>
      <c r="T21" s="72"/>
      <c r="U21" s="82"/>
      <c r="W21" s="72"/>
    </row>
    <row r="22" spans="1:23" s="99" customFormat="1" ht="21" customHeight="1" x14ac:dyDescent="0.75">
      <c r="A22" s="84" t="s">
        <v>207</v>
      </c>
      <c r="B22" s="75"/>
      <c r="C22" s="105">
        <v>0</v>
      </c>
      <c r="D22" s="73"/>
      <c r="E22" s="105">
        <v>0</v>
      </c>
      <c r="F22" s="73"/>
      <c r="G22" s="105">
        <v>0</v>
      </c>
      <c r="H22" s="73"/>
      <c r="I22" s="105">
        <v>0</v>
      </c>
      <c r="J22" s="73"/>
      <c r="K22" s="105">
        <v>0</v>
      </c>
      <c r="L22" s="73"/>
      <c r="M22" s="105">
        <v>0</v>
      </c>
      <c r="N22" s="73"/>
      <c r="O22" s="106">
        <v>86128</v>
      </c>
      <c r="P22" s="73"/>
      <c r="Q22" s="106">
        <f>SUM(C22:O22)</f>
        <v>86128</v>
      </c>
      <c r="R22" s="73"/>
      <c r="S22" s="105">
        <v>0</v>
      </c>
      <c r="T22" s="72"/>
      <c r="U22" s="106">
        <f>SUM(Q22:S22)</f>
        <v>86128</v>
      </c>
      <c r="W22" s="72"/>
    </row>
    <row r="23" spans="1:23" s="99" customFormat="1" ht="21" customHeight="1" x14ac:dyDescent="0.75">
      <c r="A23" s="83" t="s">
        <v>208</v>
      </c>
      <c r="B23" s="75"/>
      <c r="C23" s="107">
        <v>0</v>
      </c>
      <c r="D23" s="73"/>
      <c r="E23" s="107">
        <v>0</v>
      </c>
      <c r="F23" s="73"/>
      <c r="G23" s="107">
        <v>0</v>
      </c>
      <c r="H23" s="73"/>
      <c r="I23" s="107">
        <v>0</v>
      </c>
      <c r="J23" s="73"/>
      <c r="K23" s="108">
        <f>PL!C83</f>
        <v>14494</v>
      </c>
      <c r="L23" s="73"/>
      <c r="M23" s="107">
        <v>0</v>
      </c>
      <c r="N23" s="73"/>
      <c r="O23" s="107">
        <v>0</v>
      </c>
      <c r="P23" s="73"/>
      <c r="Q23" s="108">
        <f>SUM(C23:O23)</f>
        <v>14494</v>
      </c>
      <c r="R23" s="73"/>
      <c r="S23" s="107">
        <v>0</v>
      </c>
      <c r="T23" s="72"/>
      <c r="U23" s="108">
        <f>SUM(Q23:S23)</f>
        <v>14494</v>
      </c>
      <c r="W23" s="72"/>
    </row>
    <row r="24" spans="1:23" s="99" customFormat="1" ht="21" customHeight="1" x14ac:dyDescent="0.75">
      <c r="A24" s="75" t="s">
        <v>213</v>
      </c>
      <c r="B24" s="75"/>
      <c r="C24" s="76">
        <f>SUM(C17:C23)</f>
        <v>0</v>
      </c>
      <c r="D24" s="73"/>
      <c r="E24" s="76">
        <f>SUM(E17:E23)</f>
        <v>0</v>
      </c>
      <c r="F24" s="73"/>
      <c r="G24" s="76">
        <f>SUM(G17:G23)</f>
        <v>0</v>
      </c>
      <c r="H24" s="73"/>
      <c r="I24" s="76">
        <f>SUM(I17:I23)</f>
        <v>0</v>
      </c>
      <c r="J24" s="72"/>
      <c r="K24" s="171">
        <f>SUM(K17:K23)</f>
        <v>1255747</v>
      </c>
      <c r="L24" s="72"/>
      <c r="M24" s="171">
        <f>SUM(M17:M23)</f>
        <v>295773</v>
      </c>
      <c r="N24" s="72"/>
      <c r="O24" s="171">
        <f>SUM(O17:O23)</f>
        <v>86128</v>
      </c>
      <c r="P24" s="72"/>
      <c r="Q24" s="171">
        <f>SUM(Q17:Q23)</f>
        <v>1637648</v>
      </c>
      <c r="R24" s="72"/>
      <c r="S24" s="171">
        <f>SUM(S17:S23)</f>
        <v>11</v>
      </c>
      <c r="T24" s="72"/>
      <c r="U24" s="171">
        <f>SUM(U17:U23)</f>
        <v>1637659</v>
      </c>
      <c r="W24" s="72"/>
    </row>
    <row r="25" spans="1:23" s="99" customFormat="1" ht="21" customHeight="1" thickBot="1" x14ac:dyDescent="0.8">
      <c r="A25" s="71" t="s">
        <v>196</v>
      </c>
      <c r="B25" s="71"/>
      <c r="C25" s="109">
        <f>SUM(C16,C24)</f>
        <v>1707566</v>
      </c>
      <c r="D25" s="72"/>
      <c r="E25" s="109">
        <f>SUM(E16,E24)</f>
        <v>3360993</v>
      </c>
      <c r="F25" s="72"/>
      <c r="G25" s="109">
        <f>SUM(G16,G24)</f>
        <v>170800</v>
      </c>
      <c r="H25" s="72"/>
      <c r="I25" s="109">
        <f>SUM(I16,I24)</f>
        <v>400000</v>
      </c>
      <c r="J25" s="72"/>
      <c r="K25" s="109">
        <f>SUM(K16,K24)</f>
        <v>38510273</v>
      </c>
      <c r="L25" s="72"/>
      <c r="M25" s="109">
        <f>SUM(M16,M24)</f>
        <v>1766767</v>
      </c>
      <c r="N25" s="72"/>
      <c r="O25" s="109">
        <f>SUM(O16,O24)</f>
        <v>156240</v>
      </c>
      <c r="P25" s="72"/>
      <c r="Q25" s="109">
        <f>SUM(Q16,Q24)</f>
        <v>46072639</v>
      </c>
      <c r="R25" s="72"/>
      <c r="S25" s="109">
        <f>SUM(S16,S24)</f>
        <v>301</v>
      </c>
      <c r="T25" s="72"/>
      <c r="U25" s="109">
        <f>SUM(U16,U24)</f>
        <v>46072940</v>
      </c>
      <c r="W25" s="72"/>
    </row>
    <row r="26" spans="1:23" s="116" customFormat="1" ht="21" customHeight="1" thickTop="1" x14ac:dyDescent="0.75">
      <c r="A26" s="114"/>
      <c r="B26" s="114"/>
      <c r="C26" s="23"/>
      <c r="D26" s="23"/>
      <c r="E26" s="23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</row>
    <row r="27" spans="1:23" s="116" customFormat="1" ht="21" customHeight="1" x14ac:dyDescent="0.75">
      <c r="A27" s="114"/>
      <c r="B27" s="114"/>
      <c r="C27" s="23"/>
      <c r="D27" s="23"/>
      <c r="E27" s="23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</row>
    <row r="28" spans="1:23" s="116" customFormat="1" ht="21" customHeight="1" x14ac:dyDescent="0.75">
      <c r="A28" s="114"/>
      <c r="B28" s="114"/>
      <c r="C28" s="23"/>
      <c r="D28" s="23"/>
      <c r="E28" s="23"/>
      <c r="F28" s="115"/>
      <c r="G28" s="23"/>
      <c r="H28" s="115"/>
      <c r="I28" s="23"/>
      <c r="J28" s="115"/>
      <c r="K28" s="23"/>
      <c r="L28" s="115"/>
      <c r="M28" s="151"/>
      <c r="N28" s="115"/>
      <c r="O28" s="23"/>
      <c r="P28" s="115"/>
      <c r="Q28" s="23"/>
      <c r="R28" s="115"/>
      <c r="S28" s="23"/>
      <c r="T28" s="115"/>
      <c r="U28" s="23"/>
    </row>
    <row r="29" spans="1:23" s="116" customFormat="1" ht="21" customHeight="1" x14ac:dyDescent="0.75">
      <c r="A29" s="114"/>
      <c r="B29" s="114"/>
      <c r="C29" s="23"/>
      <c r="D29" s="23"/>
      <c r="E29" s="23"/>
      <c r="F29" s="115"/>
      <c r="G29" s="115"/>
      <c r="H29" s="115"/>
      <c r="I29" s="115"/>
      <c r="J29" s="115"/>
      <c r="K29" s="115"/>
      <c r="L29" s="115"/>
      <c r="M29" s="151"/>
      <c r="N29" s="115"/>
      <c r="O29" s="115"/>
      <c r="P29" s="115"/>
      <c r="Q29" s="115"/>
      <c r="R29" s="115"/>
      <c r="S29" s="115"/>
      <c r="T29" s="115"/>
      <c r="U29" s="115"/>
    </row>
    <row r="30" spans="1:23" s="116" customFormat="1" ht="21" customHeight="1" x14ac:dyDescent="0.75">
      <c r="A30" s="114"/>
      <c r="B30" s="114"/>
      <c r="C30" s="23"/>
      <c r="D30" s="23"/>
      <c r="E30" s="23"/>
      <c r="F30" s="115"/>
      <c r="G30" s="115"/>
      <c r="H30" s="115"/>
      <c r="I30" s="115"/>
      <c r="J30" s="115"/>
      <c r="K30" s="115"/>
      <c r="L30" s="115"/>
      <c r="M30" s="151"/>
      <c r="N30" s="115"/>
      <c r="O30" s="115"/>
      <c r="P30" s="115"/>
      <c r="Q30" s="115"/>
      <c r="R30" s="115"/>
      <c r="S30" s="115"/>
      <c r="T30" s="115"/>
      <c r="U30" s="115"/>
    </row>
    <row r="31" spans="1:23" s="116" customFormat="1" ht="21" customHeight="1" x14ac:dyDescent="0.75">
      <c r="A31" s="114"/>
      <c r="B31" s="114"/>
      <c r="C31" s="23"/>
      <c r="D31" s="23"/>
      <c r="E31" s="23"/>
      <c r="F31" s="115"/>
      <c r="G31" s="115"/>
      <c r="H31" s="115"/>
      <c r="I31" s="115"/>
      <c r="J31" s="115"/>
      <c r="K31" s="115"/>
      <c r="L31" s="115"/>
      <c r="M31" s="151"/>
      <c r="N31" s="115"/>
      <c r="O31" s="115"/>
      <c r="P31" s="115"/>
      <c r="Q31" s="115"/>
      <c r="R31" s="115"/>
      <c r="S31" s="115"/>
      <c r="T31" s="115"/>
      <c r="U31" s="115"/>
    </row>
    <row r="32" spans="1:23" s="116" customFormat="1" ht="21" customHeight="1" x14ac:dyDescent="0.75">
      <c r="A32" s="114"/>
      <c r="B32" s="114"/>
      <c r="C32" s="23"/>
      <c r="D32" s="23"/>
      <c r="E32" s="23"/>
      <c r="F32" s="115"/>
      <c r="G32" s="115"/>
      <c r="H32" s="115"/>
      <c r="I32" s="115"/>
      <c r="J32" s="115"/>
      <c r="K32" s="115"/>
      <c r="L32" s="115"/>
      <c r="M32" s="151"/>
      <c r="N32" s="115"/>
      <c r="O32" s="115"/>
      <c r="P32" s="115"/>
      <c r="Q32" s="115"/>
      <c r="R32" s="115"/>
      <c r="S32" s="115"/>
      <c r="T32" s="115"/>
      <c r="U32" s="115"/>
    </row>
    <row r="33" spans="1:13" ht="21" customHeight="1" x14ac:dyDescent="0.75">
      <c r="M33" s="73"/>
    </row>
    <row r="34" spans="1:13" s="116" customFormat="1" ht="21" customHeight="1" x14ac:dyDescent="0.75">
      <c r="M34" s="154"/>
    </row>
    <row r="35" spans="1:13" ht="21" customHeight="1" x14ac:dyDescent="0.75">
      <c r="A35" s="208" t="s">
        <v>102</v>
      </c>
      <c r="B35" s="208"/>
      <c r="C35" s="208"/>
      <c r="D35" s="208"/>
      <c r="E35" s="208"/>
      <c r="M35" s="154"/>
    </row>
    <row r="36" spans="1:13" ht="21" customHeight="1" x14ac:dyDescent="0.75">
      <c r="M36" s="72"/>
    </row>
    <row r="37" spans="1:13" ht="21" customHeight="1" x14ac:dyDescent="0.75">
      <c r="M37" s="72"/>
    </row>
    <row r="38" spans="1:13" ht="21" customHeight="1" x14ac:dyDescent="0.75">
      <c r="M38" s="154"/>
    </row>
    <row r="39" spans="1:13" ht="21" customHeight="1" x14ac:dyDescent="0.75">
      <c r="M39" s="72"/>
    </row>
    <row r="40" spans="1:13" ht="21" customHeight="1" x14ac:dyDescent="0.75">
      <c r="M40" s="73"/>
    </row>
    <row r="41" spans="1:13" ht="21" customHeight="1" x14ac:dyDescent="0.75">
      <c r="M41" s="72"/>
    </row>
    <row r="42" spans="1:13" ht="21" customHeight="1" x14ac:dyDescent="0.75">
      <c r="M42" s="72"/>
    </row>
  </sheetData>
  <mergeCells count="12">
    <mergeCell ref="A35:E35"/>
    <mergeCell ref="C7:U7"/>
    <mergeCell ref="C8:Q8"/>
    <mergeCell ref="L9:P9"/>
    <mergeCell ref="G11:K11"/>
    <mergeCell ref="D12:F12"/>
    <mergeCell ref="G12:I12"/>
    <mergeCell ref="A1:U1"/>
    <mergeCell ref="A2:U2"/>
    <mergeCell ref="A3:U3"/>
    <mergeCell ref="A4:U4"/>
    <mergeCell ref="A5:U5"/>
  </mergeCells>
  <pageMargins left="0.98425196850393704" right="0.39370078740157499" top="0.98425196850393704" bottom="0.511811023622047" header="0.511811023622047" footer="0.31496062992126"/>
  <pageSetup paperSize="9" scale="6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S44"/>
  <sheetViews>
    <sheetView view="pageLayout" zoomScale="80" zoomScaleNormal="80" zoomScaleSheetLayoutView="70" zoomScalePageLayoutView="80" workbookViewId="0">
      <selection sqref="A1:Q1"/>
    </sheetView>
  </sheetViews>
  <sheetFormatPr defaultColWidth="9" defaultRowHeight="21" customHeight="1" x14ac:dyDescent="0.75"/>
  <cols>
    <col min="1" max="1" width="62.69921875" customWidth="1"/>
    <col min="2" max="2" width="8.3984375" customWidth="1"/>
    <col min="3" max="3" width="14.3984375" customWidth="1"/>
    <col min="4" max="4" width="0.8984375" customWidth="1"/>
    <col min="5" max="5" width="13.5" customWidth="1"/>
    <col min="6" max="6" width="0.8984375" customWidth="1"/>
    <col min="7" max="7" width="12.69921875" customWidth="1"/>
    <col min="8" max="8" width="0.8984375" customWidth="1"/>
    <col min="9" max="9" width="12.59765625" customWidth="1"/>
    <col min="10" max="10" width="1.09765625" customWidth="1"/>
    <col min="11" max="11" width="15.5" customWidth="1"/>
    <col min="12" max="12" width="0.8984375" customWidth="1"/>
    <col min="13" max="13" width="24.19921875" customWidth="1"/>
    <col min="14" max="14" width="0.8984375" customWidth="1"/>
    <col min="15" max="15" width="20" customWidth="1"/>
    <col min="16" max="16" width="0.8984375" customWidth="1"/>
    <col min="17" max="17" width="20.09765625" customWidth="1"/>
    <col min="19" max="19" width="20.09765625" customWidth="1"/>
    <col min="21" max="21" width="13.69921875" customWidth="1"/>
  </cols>
  <sheetData>
    <row r="1" spans="1:19" ht="21" customHeight="1" x14ac:dyDescent="0.75">
      <c r="A1" s="215" t="s">
        <v>127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</row>
    <row r="2" spans="1:19" ht="21.5" x14ac:dyDescent="0.75">
      <c r="A2" s="216" t="s">
        <v>148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</row>
    <row r="3" spans="1:19" ht="21" customHeight="1" x14ac:dyDescent="0.75">
      <c r="A3" s="215" t="s">
        <v>200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63"/>
      <c r="S3" s="63"/>
    </row>
    <row r="4" spans="1:19" ht="21" customHeight="1" x14ac:dyDescent="0.75">
      <c r="A4" s="215" t="s">
        <v>120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63"/>
      <c r="S4" s="63"/>
    </row>
    <row r="5" spans="1:19" ht="21" customHeight="1" x14ac:dyDescent="0.75">
      <c r="A5" s="212" t="s">
        <v>87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</row>
    <row r="6" spans="1:19" ht="9" customHeight="1" x14ac:dyDescent="0.75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</row>
    <row r="7" spans="1:19" s="68" customFormat="1" ht="21" customHeight="1" x14ac:dyDescent="0.55000000000000004">
      <c r="A7" s="67"/>
      <c r="B7" s="67"/>
      <c r="C7" s="220" t="s">
        <v>103</v>
      </c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</row>
    <row r="8" spans="1:19" s="68" customFormat="1" ht="21" customHeight="1" x14ac:dyDescent="0.55000000000000004">
      <c r="A8" s="67"/>
      <c r="B8" s="67"/>
      <c r="C8" s="67"/>
      <c r="D8" s="67"/>
      <c r="E8" s="69"/>
      <c r="F8" s="69"/>
      <c r="G8" s="69"/>
      <c r="H8" s="69"/>
      <c r="I8" s="69"/>
      <c r="J8" s="69"/>
      <c r="K8" s="69"/>
      <c r="L8" s="69"/>
      <c r="M8" s="220" t="s">
        <v>151</v>
      </c>
      <c r="N8" s="220"/>
      <c r="O8" s="220"/>
      <c r="P8" s="67"/>
      <c r="Q8" s="69"/>
    </row>
    <row r="9" spans="1:19" s="68" customFormat="1" ht="21" customHeight="1" x14ac:dyDescent="0.55000000000000004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151" t="s">
        <v>131</v>
      </c>
      <c r="N9" s="67"/>
      <c r="O9" s="151"/>
      <c r="P9" s="67"/>
      <c r="Q9" s="69"/>
    </row>
    <row r="10" spans="1:19" s="68" customFormat="1" ht="21" customHeight="1" x14ac:dyDescent="0.55000000000000004">
      <c r="A10" s="70"/>
      <c r="B10" s="67"/>
      <c r="C10" s="67"/>
      <c r="D10" s="67"/>
      <c r="E10" s="67"/>
      <c r="F10" s="67"/>
      <c r="G10" s="220" t="s">
        <v>5</v>
      </c>
      <c r="H10" s="220"/>
      <c r="I10" s="220"/>
      <c r="J10" s="220"/>
      <c r="K10" s="220"/>
      <c r="L10" s="69"/>
      <c r="M10" s="151" t="s">
        <v>132</v>
      </c>
      <c r="N10" s="69"/>
      <c r="O10" s="67" t="s">
        <v>91</v>
      </c>
      <c r="P10" s="69"/>
      <c r="Q10" s="67"/>
    </row>
    <row r="11" spans="1:19" s="68" customFormat="1" ht="21" customHeight="1" x14ac:dyDescent="0.55000000000000004">
      <c r="A11" s="70"/>
      <c r="B11" s="67"/>
      <c r="C11" s="67" t="s">
        <v>13</v>
      </c>
      <c r="D11" s="67"/>
      <c r="E11" s="67"/>
      <c r="F11" s="69"/>
      <c r="G11" s="221" t="s">
        <v>15</v>
      </c>
      <c r="H11" s="221"/>
      <c r="I11" s="221"/>
      <c r="J11" s="69"/>
      <c r="K11" s="67"/>
      <c r="L11" s="67"/>
      <c r="M11" s="151" t="s">
        <v>133</v>
      </c>
      <c r="N11" s="67"/>
      <c r="O11" s="67" t="s">
        <v>92</v>
      </c>
      <c r="P11" s="67"/>
      <c r="Q11" s="67"/>
    </row>
    <row r="12" spans="1:19" s="68" customFormat="1" ht="21" customHeight="1" x14ac:dyDescent="0.55000000000000004">
      <c r="A12" s="70"/>
      <c r="B12" s="67"/>
      <c r="C12" s="67" t="s">
        <v>56</v>
      </c>
      <c r="D12" s="67"/>
      <c r="E12" s="67" t="s">
        <v>53</v>
      </c>
      <c r="F12" s="67"/>
      <c r="G12" s="67" t="s">
        <v>99</v>
      </c>
      <c r="H12" s="67"/>
      <c r="I12" s="67" t="s">
        <v>100</v>
      </c>
      <c r="J12" s="69"/>
      <c r="K12" s="67"/>
      <c r="L12" s="67"/>
      <c r="M12" s="151" t="s">
        <v>135</v>
      </c>
      <c r="N12" s="67"/>
      <c r="O12" s="67" t="s">
        <v>98</v>
      </c>
      <c r="P12" s="67"/>
      <c r="Q12" s="67"/>
    </row>
    <row r="13" spans="1:19" s="68" customFormat="1" ht="21" customHeight="1" x14ac:dyDescent="0.55000000000000004">
      <c r="A13" s="70"/>
      <c r="B13" s="67"/>
      <c r="C13" s="152" t="s">
        <v>16</v>
      </c>
      <c r="D13" s="67"/>
      <c r="E13" s="152" t="s">
        <v>16</v>
      </c>
      <c r="F13" s="67"/>
      <c r="G13" s="152" t="s">
        <v>101</v>
      </c>
      <c r="H13" s="67"/>
      <c r="I13" s="152" t="s">
        <v>101</v>
      </c>
      <c r="J13" s="67"/>
      <c r="K13" s="152" t="s">
        <v>18</v>
      </c>
      <c r="L13" s="67"/>
      <c r="M13" s="150" t="s">
        <v>134</v>
      </c>
      <c r="N13" s="67"/>
      <c r="O13" s="152" t="s">
        <v>93</v>
      </c>
      <c r="P13" s="67"/>
      <c r="Q13" s="152" t="s">
        <v>14</v>
      </c>
    </row>
    <row r="14" spans="1:19" s="68" customFormat="1" ht="21" customHeight="1" x14ac:dyDescent="0.55000000000000004">
      <c r="A14" s="71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</row>
    <row r="15" spans="1:19" s="68" customFormat="1" ht="21" customHeight="1" x14ac:dyDescent="0.55000000000000004">
      <c r="A15" s="70" t="s">
        <v>140</v>
      </c>
      <c r="B15" s="22"/>
      <c r="C15" s="73">
        <v>1707566</v>
      </c>
      <c r="D15" s="73"/>
      <c r="E15" s="73">
        <v>3360993</v>
      </c>
      <c r="F15" s="73"/>
      <c r="G15" s="73">
        <v>170800</v>
      </c>
      <c r="H15" s="73"/>
      <c r="I15" s="73">
        <v>400000</v>
      </c>
      <c r="J15" s="73"/>
      <c r="K15" s="73">
        <v>35667423</v>
      </c>
      <c r="L15" s="73"/>
      <c r="M15" s="73">
        <v>3169089</v>
      </c>
      <c r="N15" s="73"/>
      <c r="O15" s="73">
        <v>304456</v>
      </c>
      <c r="P15" s="72"/>
      <c r="Q15" s="73">
        <f>SUM(C15:O15)</f>
        <v>44780327</v>
      </c>
      <c r="S15" s="74"/>
    </row>
    <row r="16" spans="1:19" s="68" customFormat="1" ht="21" customHeight="1" x14ac:dyDescent="0.55000000000000004">
      <c r="A16" s="172" t="s">
        <v>121</v>
      </c>
      <c r="B16" s="191"/>
      <c r="C16" s="192">
        <v>0</v>
      </c>
      <c r="D16" s="193"/>
      <c r="E16" s="192">
        <v>0</v>
      </c>
      <c r="F16" s="193"/>
      <c r="G16" s="192">
        <v>0</v>
      </c>
      <c r="H16" s="193"/>
      <c r="I16" s="192">
        <v>0</v>
      </c>
      <c r="J16" s="176"/>
      <c r="K16" s="194">
        <v>755967</v>
      </c>
      <c r="L16" s="176"/>
      <c r="M16" s="192">
        <v>0</v>
      </c>
      <c r="N16" s="195"/>
      <c r="O16" s="192">
        <v>0</v>
      </c>
      <c r="P16" s="72"/>
      <c r="Q16" s="93">
        <f>SUM(C16:O16)</f>
        <v>755967</v>
      </c>
      <c r="S16" s="74"/>
    </row>
    <row r="17" spans="1:19" s="68" customFormat="1" ht="21" customHeight="1" x14ac:dyDescent="0.55000000000000004">
      <c r="A17" s="172" t="s">
        <v>210</v>
      </c>
      <c r="B17" s="191"/>
      <c r="C17" s="196"/>
      <c r="D17" s="193"/>
      <c r="E17" s="196"/>
      <c r="F17" s="193"/>
      <c r="G17" s="196"/>
      <c r="H17" s="193"/>
      <c r="I17" s="196"/>
      <c r="J17" s="176"/>
      <c r="K17" s="178"/>
      <c r="L17" s="176"/>
      <c r="M17" s="179"/>
      <c r="N17" s="176"/>
      <c r="O17" s="178"/>
      <c r="P17" s="72"/>
      <c r="Q17" s="82"/>
      <c r="S17" s="74"/>
    </row>
    <row r="18" spans="1:19" s="68" customFormat="1" ht="21" customHeight="1" x14ac:dyDescent="0.55000000000000004">
      <c r="A18" s="180" t="s">
        <v>209</v>
      </c>
      <c r="B18" s="191"/>
      <c r="C18" s="196"/>
      <c r="D18" s="193"/>
      <c r="E18" s="196"/>
      <c r="F18" s="193"/>
      <c r="G18" s="196"/>
      <c r="H18" s="193"/>
      <c r="I18" s="196"/>
      <c r="J18" s="176"/>
      <c r="K18" s="178"/>
      <c r="L18" s="176"/>
      <c r="M18" s="179"/>
      <c r="N18" s="176"/>
      <c r="O18" s="178"/>
      <c r="P18" s="72"/>
      <c r="Q18" s="82"/>
      <c r="S18" s="74"/>
    </row>
    <row r="19" spans="1:19" s="68" customFormat="1" ht="21" customHeight="1" x14ac:dyDescent="0.55000000000000004">
      <c r="A19" s="184" t="s">
        <v>104</v>
      </c>
      <c r="B19" s="191"/>
      <c r="C19" s="195">
        <v>0</v>
      </c>
      <c r="D19" s="193"/>
      <c r="E19" s="195">
        <v>0</v>
      </c>
      <c r="F19" s="193"/>
      <c r="G19" s="195">
        <v>0</v>
      </c>
      <c r="H19" s="193"/>
      <c r="I19" s="195">
        <v>0</v>
      </c>
      <c r="J19" s="176"/>
      <c r="K19" s="195">
        <v>0</v>
      </c>
      <c r="L19" s="176"/>
      <c r="M19" s="197">
        <v>315397</v>
      </c>
      <c r="N19" s="176"/>
      <c r="O19" s="195">
        <v>0</v>
      </c>
      <c r="P19" s="72"/>
      <c r="Q19" s="82">
        <f>SUM(C19:O19)</f>
        <v>315397</v>
      </c>
      <c r="S19" s="74"/>
    </row>
    <row r="20" spans="1:19" s="68" customFormat="1" ht="21" customHeight="1" x14ac:dyDescent="0.55000000000000004">
      <c r="A20" s="172" t="s">
        <v>168</v>
      </c>
      <c r="B20" s="191"/>
      <c r="C20" s="196"/>
      <c r="D20" s="193"/>
      <c r="E20" s="196"/>
      <c r="F20" s="193"/>
      <c r="G20" s="196"/>
      <c r="H20" s="193"/>
      <c r="I20" s="196"/>
      <c r="J20" s="176"/>
      <c r="K20" s="196"/>
      <c r="L20" s="176"/>
      <c r="M20" s="179"/>
      <c r="N20" s="176"/>
      <c r="O20" s="178"/>
      <c r="P20" s="72"/>
      <c r="Q20" s="82"/>
      <c r="S20" s="74"/>
    </row>
    <row r="21" spans="1:19" s="68" customFormat="1" ht="21" customHeight="1" x14ac:dyDescent="0.55000000000000004">
      <c r="A21" s="172" t="s">
        <v>166</v>
      </c>
      <c r="B21" s="191"/>
      <c r="C21" s="198">
        <v>0</v>
      </c>
      <c r="D21" s="193"/>
      <c r="E21" s="198">
        <v>0</v>
      </c>
      <c r="F21" s="193"/>
      <c r="G21" s="198">
        <v>0</v>
      </c>
      <c r="H21" s="193"/>
      <c r="I21" s="198">
        <v>0</v>
      </c>
      <c r="J21" s="176"/>
      <c r="K21" s="198">
        <v>0</v>
      </c>
      <c r="L21" s="176"/>
      <c r="M21" s="198">
        <v>0</v>
      </c>
      <c r="N21" s="176"/>
      <c r="O21" s="199">
        <v>-61379</v>
      </c>
      <c r="P21" s="72"/>
      <c r="Q21" s="199">
        <v>-61379</v>
      </c>
      <c r="S21" s="74"/>
    </row>
    <row r="22" spans="1:19" s="68" customFormat="1" ht="21" customHeight="1" x14ac:dyDescent="0.55000000000000004">
      <c r="A22" s="75" t="s">
        <v>122</v>
      </c>
      <c r="B22" s="77"/>
      <c r="C22" s="92">
        <v>0</v>
      </c>
      <c r="D22" s="78"/>
      <c r="E22" s="92">
        <v>0</v>
      </c>
      <c r="F22" s="78"/>
      <c r="G22" s="92">
        <v>0</v>
      </c>
      <c r="H22" s="78"/>
      <c r="I22" s="92">
        <v>0</v>
      </c>
      <c r="J22" s="72"/>
      <c r="K22" s="94">
        <v>755967</v>
      </c>
      <c r="L22" s="72"/>
      <c r="M22" s="72">
        <v>315397</v>
      </c>
      <c r="N22" s="72"/>
      <c r="O22" s="72">
        <v>-61379</v>
      </c>
      <c r="P22" s="72"/>
      <c r="Q22" s="72">
        <v>1009985</v>
      </c>
      <c r="S22" s="74"/>
    </row>
    <row r="23" spans="1:19" s="68" customFormat="1" ht="21" customHeight="1" thickBot="1" x14ac:dyDescent="0.6">
      <c r="A23" s="71" t="s">
        <v>195</v>
      </c>
      <c r="B23" s="77"/>
      <c r="C23" s="87">
        <v>1707566</v>
      </c>
      <c r="D23" s="72"/>
      <c r="E23" s="87">
        <v>3360993</v>
      </c>
      <c r="F23" s="72"/>
      <c r="G23" s="87">
        <v>170800</v>
      </c>
      <c r="H23" s="72"/>
      <c r="I23" s="87">
        <v>400000</v>
      </c>
      <c r="J23" s="72"/>
      <c r="K23" s="87">
        <v>36423390</v>
      </c>
      <c r="L23" s="72"/>
      <c r="M23" s="167">
        <f>SUM(M22,M15)</f>
        <v>3484486</v>
      </c>
      <c r="N23" s="168"/>
      <c r="O23" s="167">
        <f>SUM(O22,O15)</f>
        <v>243077</v>
      </c>
      <c r="P23" s="72"/>
      <c r="Q23" s="87">
        <v>45790312</v>
      </c>
      <c r="S23" s="74"/>
    </row>
    <row r="24" spans="1:19" s="91" customFormat="1" ht="21" customHeight="1" thickTop="1" x14ac:dyDescent="0.6">
      <c r="A24" s="88"/>
      <c r="B24" s="89"/>
      <c r="C24" s="20"/>
      <c r="D24" s="89"/>
      <c r="E24" s="90"/>
      <c r="F24" s="20"/>
      <c r="G24" s="20"/>
      <c r="H24" s="89"/>
      <c r="I24" s="89"/>
      <c r="J24" s="89"/>
      <c r="K24" s="89"/>
      <c r="L24" s="89"/>
      <c r="M24" s="89"/>
      <c r="N24" s="89"/>
      <c r="O24" s="89"/>
      <c r="P24" s="89"/>
      <c r="Q24" s="89"/>
    </row>
    <row r="25" spans="1:19" s="91" customFormat="1" ht="21" customHeight="1" x14ac:dyDescent="0.6">
      <c r="A25" s="88"/>
      <c r="B25" s="89"/>
      <c r="C25" s="20"/>
      <c r="D25" s="89"/>
      <c r="E25" s="90"/>
      <c r="F25" s="20"/>
      <c r="G25" s="20"/>
      <c r="H25" s="89"/>
      <c r="I25" s="89"/>
      <c r="J25" s="89"/>
      <c r="K25" s="89"/>
      <c r="L25" s="89"/>
      <c r="M25" s="89"/>
      <c r="N25" s="89"/>
      <c r="O25" s="89"/>
      <c r="P25" s="89"/>
      <c r="Q25" s="89"/>
    </row>
    <row r="26" spans="1:19" s="91" customFormat="1" ht="21" customHeight="1" x14ac:dyDescent="0.6">
      <c r="A26" s="88"/>
      <c r="B26" s="89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</row>
    <row r="27" spans="1:19" s="91" customFormat="1" ht="21" customHeight="1" x14ac:dyDescent="0.6">
      <c r="A27" s="88"/>
      <c r="B27" s="89"/>
      <c r="C27" s="20"/>
      <c r="D27" s="89"/>
      <c r="E27" s="90"/>
      <c r="F27" s="20"/>
      <c r="G27" s="20"/>
      <c r="H27" s="89"/>
      <c r="I27" s="89"/>
      <c r="J27" s="89"/>
      <c r="K27" s="89"/>
      <c r="L27" s="89"/>
      <c r="M27" s="89"/>
      <c r="N27" s="89"/>
      <c r="O27" s="89"/>
      <c r="P27" s="89"/>
      <c r="Q27" s="89"/>
    </row>
    <row r="28" spans="1:19" s="91" customFormat="1" ht="21" customHeight="1" x14ac:dyDescent="0.6">
      <c r="A28" s="88"/>
      <c r="B28" s="89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</row>
    <row r="29" spans="1:19" s="91" customFormat="1" ht="21" customHeight="1" x14ac:dyDescent="0.6"/>
    <row r="30" spans="1:19" s="91" customFormat="1" ht="21" customHeight="1" x14ac:dyDescent="0.6">
      <c r="O30" s="67"/>
    </row>
    <row r="31" spans="1:19" s="91" customFormat="1" ht="21" customHeight="1" x14ac:dyDescent="0.6">
      <c r="O31" s="67"/>
    </row>
    <row r="32" spans="1:19" ht="21" customHeight="1" x14ac:dyDescent="0.75">
      <c r="O32" s="67"/>
    </row>
    <row r="33" spans="1:15" ht="21" customHeight="1" x14ac:dyDescent="0.75">
      <c r="O33" s="67"/>
    </row>
    <row r="34" spans="1:15" ht="21" customHeight="1" x14ac:dyDescent="0.75">
      <c r="A34" s="222" t="s">
        <v>102</v>
      </c>
      <c r="B34" s="222"/>
      <c r="C34" s="222"/>
      <c r="O34" s="72"/>
    </row>
    <row r="35" spans="1:15" ht="21" customHeight="1" x14ac:dyDescent="0.75">
      <c r="O35" s="73"/>
    </row>
    <row r="36" spans="1:15" ht="21" customHeight="1" x14ac:dyDescent="0.75">
      <c r="O36" s="154"/>
    </row>
    <row r="37" spans="1:15" ht="21" customHeight="1" x14ac:dyDescent="0.75">
      <c r="O37" s="92"/>
    </row>
    <row r="38" spans="1:15" ht="21" customHeight="1" x14ac:dyDescent="0.75">
      <c r="O38" s="72"/>
    </row>
    <row r="39" spans="1:15" ht="21" customHeight="1" x14ac:dyDescent="0.75">
      <c r="O39" s="72"/>
    </row>
    <row r="40" spans="1:15" ht="21" customHeight="1" x14ac:dyDescent="0.75">
      <c r="O40" s="92"/>
    </row>
    <row r="41" spans="1:15" ht="21" customHeight="1" x14ac:dyDescent="0.75">
      <c r="O41" s="72"/>
    </row>
    <row r="42" spans="1:15" ht="21" customHeight="1" x14ac:dyDescent="0.75">
      <c r="O42" s="72"/>
    </row>
    <row r="43" spans="1:15" ht="21" customHeight="1" x14ac:dyDescent="0.75">
      <c r="O43" s="155"/>
    </row>
    <row r="44" spans="1:15" ht="21" customHeight="1" x14ac:dyDescent="0.75">
      <c r="O44" s="72"/>
    </row>
  </sheetData>
  <mergeCells count="10">
    <mergeCell ref="M8:O8"/>
    <mergeCell ref="G10:K10"/>
    <mergeCell ref="G11:I11"/>
    <mergeCell ref="A34:C34"/>
    <mergeCell ref="A1:Q1"/>
    <mergeCell ref="A2:Q2"/>
    <mergeCell ref="A3:Q3"/>
    <mergeCell ref="A4:Q4"/>
    <mergeCell ref="A5:Q5"/>
    <mergeCell ref="C7:Q7"/>
  </mergeCells>
  <pageMargins left="0.98425196850393704" right="0.39370078740157483" top="0.98425196850393704" bottom="0.51181102362204722" header="0.51181102362204722" footer="0.31496062992125984"/>
  <pageSetup paperSize="9" scale="6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U41"/>
  <sheetViews>
    <sheetView view="pageLayout" zoomScaleNormal="80" zoomScaleSheetLayoutView="70" workbookViewId="0">
      <selection activeCell="J14" sqref="J14"/>
    </sheetView>
  </sheetViews>
  <sheetFormatPr defaultColWidth="9" defaultRowHeight="21" customHeight="1" x14ac:dyDescent="0.75"/>
  <cols>
    <col min="1" max="1" width="49.5" customWidth="1"/>
    <col min="2" max="2" width="2.3984375" customWidth="1"/>
    <col min="3" max="3" width="13.09765625" customWidth="1"/>
    <col min="4" max="4" width="12.8984375" customWidth="1"/>
    <col min="5" max="5" width="2.19921875" customWidth="1"/>
    <col min="6" max="6" width="14.3984375" customWidth="1"/>
    <col min="7" max="7" width="2.19921875" customWidth="1"/>
    <col min="8" max="8" width="14.3984375" customWidth="1"/>
    <col min="9" max="9" width="2.19921875" customWidth="1"/>
    <col min="10" max="10" width="14.3984375" customWidth="1"/>
    <col min="11" max="11" width="2.19921875" customWidth="1"/>
    <col min="12" max="12" width="14.3984375" customWidth="1"/>
    <col min="13" max="13" width="2.19921875" customWidth="1"/>
    <col min="14" max="14" width="22.19921875" customWidth="1"/>
    <col min="15" max="15" width="2.19921875" customWidth="1"/>
    <col min="16" max="16" width="18.59765625" customWidth="1"/>
    <col min="17" max="17" width="2.19921875" customWidth="1"/>
    <col min="18" max="18" width="15.09765625" customWidth="1"/>
    <col min="19" max="19" width="20.09765625" customWidth="1"/>
    <col min="21" max="21" width="13.69921875" customWidth="1"/>
  </cols>
  <sheetData>
    <row r="1" spans="1:21" ht="21" customHeight="1" x14ac:dyDescent="0.75">
      <c r="A1" s="215" t="s">
        <v>127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</row>
    <row r="2" spans="1:21" ht="21" customHeight="1" x14ac:dyDescent="0.75">
      <c r="A2" s="216" t="s">
        <v>148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</row>
    <row r="3" spans="1:21" ht="21" customHeight="1" x14ac:dyDescent="0.75">
      <c r="A3" s="215" t="s">
        <v>200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63"/>
      <c r="T3" s="63"/>
      <c r="U3" s="63"/>
    </row>
    <row r="4" spans="1:21" ht="21" customHeight="1" x14ac:dyDescent="0.75">
      <c r="A4" s="215" t="s">
        <v>120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</row>
    <row r="5" spans="1:21" ht="21" customHeight="1" x14ac:dyDescent="0.75">
      <c r="A5" s="212" t="s">
        <v>87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</row>
    <row r="6" spans="1:21" ht="9" customHeight="1" x14ac:dyDescent="0.75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</row>
    <row r="7" spans="1:21" s="68" customFormat="1" ht="21" customHeight="1" x14ac:dyDescent="0.55000000000000004">
      <c r="A7" s="67"/>
      <c r="B7" s="67"/>
      <c r="C7" s="67"/>
      <c r="D7" s="220" t="s">
        <v>103</v>
      </c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</row>
    <row r="8" spans="1:21" s="68" customFormat="1" ht="21" customHeight="1" x14ac:dyDescent="0.55000000000000004">
      <c r="A8" s="67"/>
      <c r="B8" s="67"/>
      <c r="C8" s="67"/>
      <c r="D8" s="67"/>
      <c r="E8" s="67"/>
      <c r="F8" s="69"/>
      <c r="G8" s="69"/>
      <c r="H8" s="69"/>
      <c r="I8" s="69"/>
      <c r="J8" s="69"/>
      <c r="K8" s="69"/>
      <c r="L8" s="69"/>
      <c r="M8" s="69"/>
      <c r="N8" s="220" t="s">
        <v>151</v>
      </c>
      <c r="O8" s="220"/>
      <c r="P8" s="220"/>
      <c r="Q8" s="67"/>
      <c r="R8" s="69"/>
    </row>
    <row r="9" spans="1:21" s="68" customFormat="1" ht="21" customHeight="1" x14ac:dyDescent="0.55000000000000004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51" t="s">
        <v>131</v>
      </c>
      <c r="O9" s="67"/>
      <c r="P9" s="151"/>
      <c r="Q9" s="67"/>
      <c r="R9" s="69"/>
    </row>
    <row r="10" spans="1:21" s="68" customFormat="1" ht="21" customHeight="1" x14ac:dyDescent="0.55000000000000004">
      <c r="A10" s="70"/>
      <c r="B10" s="67"/>
      <c r="C10" s="67"/>
      <c r="D10" s="67"/>
      <c r="E10" s="67"/>
      <c r="F10" s="67"/>
      <c r="G10" s="67"/>
      <c r="H10" s="220" t="s">
        <v>5</v>
      </c>
      <c r="I10" s="220"/>
      <c r="J10" s="220"/>
      <c r="K10" s="220"/>
      <c r="L10" s="220"/>
      <c r="M10" s="69"/>
      <c r="N10" s="151" t="s">
        <v>132</v>
      </c>
      <c r="O10" s="69"/>
      <c r="P10" s="67" t="s">
        <v>91</v>
      </c>
      <c r="Q10" s="69"/>
      <c r="R10" s="67"/>
    </row>
    <row r="11" spans="1:21" s="68" customFormat="1" ht="21" customHeight="1" x14ac:dyDescent="0.55000000000000004">
      <c r="A11" s="70"/>
      <c r="B11" s="67"/>
      <c r="C11" s="67"/>
      <c r="D11" s="67" t="s">
        <v>13</v>
      </c>
      <c r="E11" s="67"/>
      <c r="F11" s="67"/>
      <c r="G11" s="69"/>
      <c r="H11" s="221" t="s">
        <v>15</v>
      </c>
      <c r="I11" s="221"/>
      <c r="J11" s="221"/>
      <c r="K11" s="69"/>
      <c r="L11" s="67"/>
      <c r="M11" s="67"/>
      <c r="N11" s="151" t="s">
        <v>133</v>
      </c>
      <c r="O11" s="67"/>
      <c r="P11" s="67" t="s">
        <v>92</v>
      </c>
      <c r="Q11" s="67"/>
      <c r="R11" s="67"/>
    </row>
    <row r="12" spans="1:21" s="68" customFormat="1" ht="21" customHeight="1" x14ac:dyDescent="0.55000000000000004">
      <c r="A12" s="70"/>
      <c r="B12" s="67"/>
      <c r="C12" s="67"/>
      <c r="D12" s="67" t="s">
        <v>56</v>
      </c>
      <c r="E12" s="67"/>
      <c r="F12" s="67" t="s">
        <v>53</v>
      </c>
      <c r="G12" s="67"/>
      <c r="H12" s="67" t="s">
        <v>99</v>
      </c>
      <c r="I12" s="67"/>
      <c r="J12" s="67" t="s">
        <v>100</v>
      </c>
      <c r="K12" s="69"/>
      <c r="L12" s="67"/>
      <c r="M12" s="67"/>
      <c r="N12" s="151" t="s">
        <v>135</v>
      </c>
      <c r="O12" s="67"/>
      <c r="P12" s="67" t="s">
        <v>98</v>
      </c>
      <c r="Q12" s="67"/>
      <c r="R12" s="67"/>
    </row>
    <row r="13" spans="1:21" s="68" customFormat="1" ht="21" customHeight="1" x14ac:dyDescent="0.55000000000000004">
      <c r="A13" s="70"/>
      <c r="B13" s="67"/>
      <c r="C13" s="67"/>
      <c r="D13" s="152" t="s">
        <v>16</v>
      </c>
      <c r="E13" s="67"/>
      <c r="F13" s="152" t="s">
        <v>16</v>
      </c>
      <c r="G13" s="67"/>
      <c r="H13" s="152" t="s">
        <v>101</v>
      </c>
      <c r="I13" s="67"/>
      <c r="J13" s="152" t="s">
        <v>101</v>
      </c>
      <c r="K13" s="67"/>
      <c r="L13" s="152" t="s">
        <v>18</v>
      </c>
      <c r="M13" s="67"/>
      <c r="N13" s="150" t="s">
        <v>134</v>
      </c>
      <c r="O13" s="67"/>
      <c r="P13" s="152" t="s">
        <v>93</v>
      </c>
      <c r="Q13" s="67"/>
      <c r="R13" s="152" t="s">
        <v>14</v>
      </c>
    </row>
    <row r="14" spans="1:21" s="68" customFormat="1" ht="21" customHeight="1" x14ac:dyDescent="0.55000000000000004">
      <c r="A14" s="71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</row>
    <row r="15" spans="1:21" s="68" customFormat="1" ht="21" customHeight="1" x14ac:dyDescent="0.55000000000000004">
      <c r="A15" s="70" t="s">
        <v>192</v>
      </c>
      <c r="B15" s="22"/>
      <c r="C15" s="22"/>
      <c r="D15" s="73">
        <v>1707566</v>
      </c>
      <c r="E15" s="73"/>
      <c r="F15" s="73">
        <v>3360993</v>
      </c>
      <c r="G15" s="73"/>
      <c r="H15" s="73">
        <v>170800</v>
      </c>
      <c r="I15" s="73"/>
      <c r="J15" s="73">
        <v>400000</v>
      </c>
      <c r="K15" s="73"/>
      <c r="L15" s="73">
        <v>37250765</v>
      </c>
      <c r="M15" s="169"/>
      <c r="N15" s="73">
        <v>1470994</v>
      </c>
      <c r="O15" s="169"/>
      <c r="P15" s="73">
        <v>70112</v>
      </c>
      <c r="Q15" s="169"/>
      <c r="R15" s="73">
        <v>44431230</v>
      </c>
      <c r="U15" s="74"/>
    </row>
    <row r="16" spans="1:21" s="68" customFormat="1" ht="21" customHeight="1" x14ac:dyDescent="0.55000000000000004">
      <c r="A16" s="75" t="s">
        <v>121</v>
      </c>
      <c r="B16" s="77"/>
      <c r="C16" s="77"/>
      <c r="D16" s="103">
        <v>0</v>
      </c>
      <c r="E16" s="78"/>
      <c r="F16" s="103">
        <v>0</v>
      </c>
      <c r="G16" s="78"/>
      <c r="H16" s="103">
        <v>0</v>
      </c>
      <c r="I16" s="78"/>
      <c r="J16" s="103">
        <v>0</v>
      </c>
      <c r="K16" s="72"/>
      <c r="L16" s="79">
        <f>PL!G38</f>
        <v>1240044</v>
      </c>
      <c r="M16" s="72"/>
      <c r="N16" s="103">
        <v>0</v>
      </c>
      <c r="O16" s="80"/>
      <c r="P16" s="103">
        <v>0</v>
      </c>
      <c r="Q16" s="72"/>
      <c r="R16" s="93">
        <f>SUM(D16:P16)</f>
        <v>1240044</v>
      </c>
      <c r="U16" s="74"/>
    </row>
    <row r="17" spans="1:21" s="68" customFormat="1" ht="21" customHeight="1" x14ac:dyDescent="0.55000000000000004">
      <c r="A17" s="172" t="s">
        <v>206</v>
      </c>
      <c r="B17" s="77"/>
      <c r="C17" s="77"/>
      <c r="D17" s="81"/>
      <c r="E17" s="78"/>
      <c r="F17" s="81"/>
      <c r="G17" s="78"/>
      <c r="H17" s="81"/>
      <c r="I17" s="78"/>
      <c r="J17" s="81"/>
      <c r="K17" s="72"/>
      <c r="L17" s="81"/>
      <c r="M17" s="72"/>
      <c r="N17" s="81"/>
      <c r="O17" s="72"/>
      <c r="P17" s="82"/>
      <c r="Q17" s="72"/>
      <c r="R17" s="82"/>
      <c r="U17" s="74"/>
    </row>
    <row r="18" spans="1:21" s="68" customFormat="1" ht="21" customHeight="1" x14ac:dyDescent="0.55000000000000004">
      <c r="A18" s="83" t="s">
        <v>209</v>
      </c>
      <c r="B18" s="77"/>
      <c r="C18" s="77"/>
      <c r="D18" s="81"/>
      <c r="E18" s="78"/>
      <c r="F18" s="81"/>
      <c r="G18" s="78"/>
      <c r="H18" s="81"/>
      <c r="I18" s="78"/>
      <c r="J18" s="81"/>
      <c r="K18" s="72"/>
      <c r="L18" s="81"/>
      <c r="M18" s="72"/>
      <c r="N18" s="81"/>
      <c r="O18" s="72"/>
      <c r="P18" s="82"/>
      <c r="Q18" s="72"/>
      <c r="R18" s="82"/>
      <c r="U18" s="74"/>
    </row>
    <row r="19" spans="1:21" s="68" customFormat="1" ht="21" customHeight="1" x14ac:dyDescent="0.55000000000000004">
      <c r="A19" s="84" t="s">
        <v>104</v>
      </c>
      <c r="B19" s="77"/>
      <c r="C19" s="77"/>
      <c r="D19" s="105">
        <v>0</v>
      </c>
      <c r="E19" s="78"/>
      <c r="F19" s="105">
        <v>0</v>
      </c>
      <c r="G19" s="78"/>
      <c r="H19" s="105">
        <v>0</v>
      </c>
      <c r="I19" s="78"/>
      <c r="J19" s="105">
        <v>0</v>
      </c>
      <c r="K19" s="72"/>
      <c r="L19" s="105">
        <v>0</v>
      </c>
      <c r="M19" s="72"/>
      <c r="N19" s="85">
        <v>295773</v>
      </c>
      <c r="O19" s="72"/>
      <c r="P19" s="105">
        <v>0</v>
      </c>
      <c r="Q19" s="72"/>
      <c r="R19" s="82">
        <f>SUM(D19:P19)</f>
        <v>295773</v>
      </c>
      <c r="U19" s="74"/>
    </row>
    <row r="20" spans="1:21" s="68" customFormat="1" ht="21" customHeight="1" x14ac:dyDescent="0.55000000000000004">
      <c r="A20" s="75" t="s">
        <v>167</v>
      </c>
      <c r="B20" s="77"/>
      <c r="C20" s="77"/>
      <c r="D20" s="105"/>
      <c r="E20" s="78"/>
      <c r="F20" s="105"/>
      <c r="G20" s="78"/>
      <c r="H20" s="105"/>
      <c r="I20" s="78"/>
      <c r="J20" s="105"/>
      <c r="K20" s="72"/>
      <c r="L20" s="80"/>
      <c r="M20" s="72"/>
      <c r="N20" s="85"/>
      <c r="O20" s="72"/>
      <c r="P20" s="80"/>
      <c r="Q20" s="72"/>
      <c r="R20" s="82"/>
      <c r="U20" s="74"/>
    </row>
    <row r="21" spans="1:21" s="68" customFormat="1" ht="21" customHeight="1" x14ac:dyDescent="0.55000000000000004">
      <c r="A21" s="75" t="s">
        <v>166</v>
      </c>
      <c r="B21" s="77"/>
      <c r="C21" s="77"/>
      <c r="D21" s="105">
        <v>0</v>
      </c>
      <c r="E21" s="78"/>
      <c r="F21" s="105">
        <v>0</v>
      </c>
      <c r="G21" s="78"/>
      <c r="H21" s="105">
        <v>0</v>
      </c>
      <c r="I21" s="78"/>
      <c r="J21" s="105">
        <v>0</v>
      </c>
      <c r="K21" s="72"/>
      <c r="L21" s="105">
        <v>0</v>
      </c>
      <c r="M21" s="72"/>
      <c r="N21" s="105">
        <v>0</v>
      </c>
      <c r="O21" s="72"/>
      <c r="P21" s="82">
        <v>86128</v>
      </c>
      <c r="Q21" s="72"/>
      <c r="R21" s="82">
        <f>SUM(D21:P21)</f>
        <v>86128</v>
      </c>
      <c r="U21" s="74"/>
    </row>
    <row r="22" spans="1:21" s="68" customFormat="1" ht="21" customHeight="1" x14ac:dyDescent="0.55000000000000004">
      <c r="A22" s="83" t="s">
        <v>208</v>
      </c>
      <c r="B22" s="77"/>
      <c r="C22" s="77"/>
      <c r="D22" s="107">
        <v>0</v>
      </c>
      <c r="E22" s="78"/>
      <c r="F22" s="107">
        <v>0</v>
      </c>
      <c r="G22" s="78"/>
      <c r="H22" s="107">
        <v>0</v>
      </c>
      <c r="I22" s="78"/>
      <c r="J22" s="107">
        <v>0</v>
      </c>
      <c r="K22" s="72"/>
      <c r="L22" s="108">
        <f>PL!G83</f>
        <v>14494</v>
      </c>
      <c r="M22" s="72"/>
      <c r="N22" s="107">
        <v>0</v>
      </c>
      <c r="O22" s="72"/>
      <c r="P22" s="107">
        <v>0</v>
      </c>
      <c r="Q22" s="72"/>
      <c r="R22" s="86">
        <f>SUM(D22:P22)</f>
        <v>14494</v>
      </c>
      <c r="U22" s="74"/>
    </row>
    <row r="23" spans="1:21" s="68" customFormat="1" ht="21" customHeight="1" x14ac:dyDescent="0.55000000000000004">
      <c r="A23" s="75" t="s">
        <v>213</v>
      </c>
      <c r="B23" s="77"/>
      <c r="C23" s="77"/>
      <c r="D23" s="76">
        <f>SUM(D16:D22)</f>
        <v>0</v>
      </c>
      <c r="E23" s="78"/>
      <c r="F23" s="76">
        <f>SUM(F16:F22)</f>
        <v>0</v>
      </c>
      <c r="G23" s="78"/>
      <c r="H23" s="76">
        <f>SUM(H16:H22)</f>
        <v>0</v>
      </c>
      <c r="I23" s="78"/>
      <c r="J23" s="76">
        <f>SUM(J16:J22)</f>
        <v>0</v>
      </c>
      <c r="K23" s="72"/>
      <c r="L23" s="171">
        <f>SUM(L16:L22)</f>
        <v>1254538</v>
      </c>
      <c r="M23" s="72"/>
      <c r="N23" s="171">
        <f>SUM(N16:N22)</f>
        <v>295773</v>
      </c>
      <c r="O23" s="72"/>
      <c r="P23" s="171">
        <f>SUM(P16:P22)</f>
        <v>86128</v>
      </c>
      <c r="Q23" s="72"/>
      <c r="R23" s="72">
        <f>SUM(D23:P23)</f>
        <v>1636439</v>
      </c>
      <c r="U23" s="74"/>
    </row>
    <row r="24" spans="1:21" s="68" customFormat="1" ht="21" customHeight="1" thickBot="1" x14ac:dyDescent="0.6">
      <c r="A24" s="70" t="s">
        <v>196</v>
      </c>
      <c r="B24" s="77"/>
      <c r="C24" s="77"/>
      <c r="D24" s="109">
        <f>SUM(D15,D23)</f>
        <v>1707566</v>
      </c>
      <c r="E24" s="72"/>
      <c r="F24" s="109">
        <f>SUM(F15,F23)</f>
        <v>3360993</v>
      </c>
      <c r="G24" s="72"/>
      <c r="H24" s="109">
        <f>SUM(H15,H23)</f>
        <v>170800</v>
      </c>
      <c r="I24" s="72"/>
      <c r="J24" s="109">
        <f>SUM(J15,J23)</f>
        <v>400000</v>
      </c>
      <c r="K24" s="72"/>
      <c r="L24" s="109">
        <f>SUM(L15,L23)</f>
        <v>38505303</v>
      </c>
      <c r="M24" s="72"/>
      <c r="N24" s="109">
        <f>SUM(N15,N23)</f>
        <v>1766767</v>
      </c>
      <c r="O24" s="72"/>
      <c r="P24" s="109">
        <f>SUM(P15,P23)</f>
        <v>156240</v>
      </c>
      <c r="Q24" s="72"/>
      <c r="R24" s="87">
        <f>SUM(D24:P24)</f>
        <v>46067669</v>
      </c>
      <c r="U24" s="74"/>
    </row>
    <row r="25" spans="1:21" s="68" customFormat="1" ht="21" customHeight="1" thickTop="1" x14ac:dyDescent="0.55000000000000004">
      <c r="A25" s="75"/>
      <c r="B25" s="95"/>
      <c r="C25" s="95"/>
      <c r="D25" s="21"/>
      <c r="E25" s="95"/>
      <c r="F25" s="96"/>
      <c r="G25" s="21"/>
      <c r="H25" s="21"/>
      <c r="I25" s="95"/>
      <c r="J25" s="95"/>
      <c r="K25" s="95"/>
      <c r="L25" s="95"/>
      <c r="M25" s="95"/>
      <c r="N25" s="95"/>
      <c r="O25" s="95"/>
      <c r="P25" s="95"/>
      <c r="Q25" s="95"/>
      <c r="R25" s="95"/>
    </row>
    <row r="26" spans="1:21" s="68" customFormat="1" ht="21" customHeight="1" x14ac:dyDescent="0.55000000000000004">
      <c r="A26" s="75"/>
      <c r="B26" s="95"/>
      <c r="C26" s="95"/>
      <c r="D26" s="21"/>
      <c r="E26" s="95"/>
      <c r="F26" s="96"/>
      <c r="G26" s="21"/>
      <c r="H26" s="21"/>
      <c r="I26" s="95"/>
      <c r="J26" s="95"/>
      <c r="K26" s="95"/>
      <c r="L26" s="95"/>
      <c r="M26" s="95"/>
      <c r="N26" s="95"/>
      <c r="O26" s="95"/>
      <c r="P26" s="95"/>
      <c r="Q26" s="95"/>
      <c r="R26" s="95"/>
    </row>
    <row r="27" spans="1:21" s="68" customFormat="1" ht="21" customHeight="1" x14ac:dyDescent="0.55000000000000004">
      <c r="A27" s="75"/>
      <c r="B27" s="95"/>
      <c r="C27" s="95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67"/>
      <c r="O27" s="21"/>
      <c r="P27" s="21"/>
      <c r="Q27" s="21"/>
      <c r="R27" s="21"/>
    </row>
    <row r="28" spans="1:21" s="68" customFormat="1" ht="21" customHeight="1" x14ac:dyDescent="0.55000000000000004">
      <c r="A28" s="75"/>
      <c r="B28" s="95"/>
      <c r="C28" s="95"/>
      <c r="D28" s="21"/>
      <c r="E28" s="95"/>
      <c r="F28" s="96"/>
      <c r="G28" s="21"/>
      <c r="H28" s="21"/>
      <c r="I28" s="95"/>
      <c r="J28" s="95"/>
      <c r="K28" s="95"/>
      <c r="L28" s="95"/>
      <c r="M28" s="95"/>
      <c r="N28" s="67"/>
      <c r="O28" s="95"/>
      <c r="P28" s="95"/>
      <c r="Q28" s="95"/>
      <c r="R28" s="95"/>
    </row>
    <row r="29" spans="1:21" s="68" customFormat="1" ht="21" customHeight="1" x14ac:dyDescent="0.55000000000000004">
      <c r="A29" s="75"/>
      <c r="B29" s="95"/>
      <c r="C29" s="95"/>
      <c r="D29" s="21"/>
      <c r="E29" s="95"/>
      <c r="F29" s="96"/>
      <c r="G29" s="21"/>
      <c r="H29" s="21"/>
      <c r="I29" s="95"/>
      <c r="J29" s="95"/>
      <c r="K29" s="95"/>
      <c r="L29" s="95"/>
      <c r="M29" s="95"/>
      <c r="N29" s="67"/>
      <c r="O29" s="95"/>
      <c r="P29" s="95"/>
      <c r="Q29" s="95"/>
      <c r="R29" s="95"/>
    </row>
    <row r="30" spans="1:21" s="68" customFormat="1" ht="21" customHeight="1" x14ac:dyDescent="0.55000000000000004">
      <c r="A30" s="75"/>
      <c r="B30" s="95"/>
      <c r="C30" s="95"/>
      <c r="D30" s="21"/>
      <c r="E30" s="95"/>
      <c r="F30" s="96"/>
      <c r="G30" s="21"/>
      <c r="H30" s="21"/>
      <c r="I30" s="95"/>
      <c r="J30" s="95"/>
      <c r="K30" s="95"/>
      <c r="L30" s="95"/>
      <c r="M30" s="95"/>
      <c r="N30" s="67"/>
      <c r="O30" s="95"/>
      <c r="P30" s="95"/>
      <c r="Q30" s="95"/>
      <c r="R30" s="95"/>
    </row>
    <row r="31" spans="1:21" s="68" customFormat="1" ht="21" customHeight="1" x14ac:dyDescent="0.55000000000000004">
      <c r="A31" s="75"/>
      <c r="B31" s="95"/>
      <c r="C31" s="95"/>
      <c r="D31" s="21"/>
      <c r="E31" s="95"/>
      <c r="F31" s="96"/>
      <c r="G31" s="21"/>
      <c r="H31" s="21"/>
      <c r="I31" s="95"/>
      <c r="J31" s="95"/>
      <c r="K31" s="95"/>
      <c r="L31" s="95"/>
      <c r="M31" s="95"/>
      <c r="N31" s="72"/>
      <c r="O31" s="95"/>
      <c r="P31" s="95"/>
      <c r="Q31" s="95"/>
      <c r="R31" s="95"/>
    </row>
    <row r="32" spans="1:21" s="68" customFormat="1" ht="21" customHeight="1" x14ac:dyDescent="0.55000000000000004">
      <c r="E32" s="95"/>
      <c r="F32" s="96"/>
      <c r="G32" s="21"/>
      <c r="H32" s="21"/>
      <c r="I32" s="95"/>
      <c r="J32" s="95"/>
      <c r="K32" s="95"/>
      <c r="L32" s="95"/>
      <c r="M32" s="95"/>
      <c r="N32" s="73"/>
      <c r="O32" s="95"/>
      <c r="P32" s="95"/>
      <c r="Q32" s="95"/>
      <c r="R32" s="95"/>
    </row>
    <row r="33" spans="1:14" ht="21" customHeight="1" x14ac:dyDescent="0.75">
      <c r="N33" s="92"/>
    </row>
    <row r="34" spans="1:14" ht="21" customHeight="1" x14ac:dyDescent="0.75">
      <c r="N34" s="92"/>
    </row>
    <row r="35" spans="1:14" ht="21" customHeight="1" x14ac:dyDescent="0.75">
      <c r="A35" s="222" t="s">
        <v>102</v>
      </c>
      <c r="B35" s="222"/>
      <c r="C35" s="222"/>
      <c r="D35" s="222"/>
      <c r="N35" s="72"/>
    </row>
    <row r="36" spans="1:14" ht="21" customHeight="1" x14ac:dyDescent="0.75">
      <c r="N36" s="72"/>
    </row>
    <row r="37" spans="1:14" ht="21" customHeight="1" x14ac:dyDescent="0.75">
      <c r="N37" s="92"/>
    </row>
    <row r="38" spans="1:14" ht="21" customHeight="1" x14ac:dyDescent="0.75">
      <c r="N38" s="72"/>
    </row>
    <row r="39" spans="1:14" ht="21" customHeight="1" x14ac:dyDescent="0.75">
      <c r="N39" s="72"/>
    </row>
    <row r="40" spans="1:14" ht="21" customHeight="1" x14ac:dyDescent="0.75">
      <c r="N40" s="94"/>
    </row>
    <row r="41" spans="1:14" ht="21" customHeight="1" x14ac:dyDescent="0.75">
      <c r="N41" s="72"/>
    </row>
  </sheetData>
  <mergeCells count="10">
    <mergeCell ref="N8:P8"/>
    <mergeCell ref="H10:L10"/>
    <mergeCell ref="H11:J11"/>
    <mergeCell ref="A35:D35"/>
    <mergeCell ref="A1:R1"/>
    <mergeCell ref="A2:R2"/>
    <mergeCell ref="A3:R3"/>
    <mergeCell ref="A4:R4"/>
    <mergeCell ref="A5:R5"/>
    <mergeCell ref="D7:R7"/>
  </mergeCells>
  <pageMargins left="0.98425196850393704" right="0.39370078740157483" top="0.98425196850393704" bottom="0.51181102362204722" header="0.51181102362204722" footer="0.31496062992125984"/>
  <pageSetup paperSize="9" scale="6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R58"/>
  <sheetViews>
    <sheetView view="pageLayout" zoomScaleNormal="80" zoomScaleSheetLayoutView="70" workbookViewId="0">
      <selection sqref="A1:I1"/>
    </sheetView>
  </sheetViews>
  <sheetFormatPr defaultColWidth="9" defaultRowHeight="21" customHeight="1" x14ac:dyDescent="0.75"/>
  <cols>
    <col min="1" max="1" width="60.3984375" customWidth="1"/>
    <col min="2" max="2" width="6.59765625" customWidth="1"/>
    <col min="3" max="3" width="16.3984375" bestFit="1" customWidth="1"/>
    <col min="4" max="4" width="1.3984375" customWidth="1"/>
    <col min="5" max="5" width="16.3984375" bestFit="1" customWidth="1"/>
    <col min="6" max="6" width="1.3984375" customWidth="1"/>
    <col min="7" max="7" width="16.3984375" bestFit="1" customWidth="1"/>
    <col min="8" max="8" width="1.3984375" customWidth="1"/>
    <col min="9" max="9" width="16.3984375" bestFit="1" customWidth="1"/>
    <col min="11" max="11" width="16.3984375" style="65" bestFit="1" customWidth="1"/>
    <col min="12" max="12" width="15.3984375" style="65" customWidth="1"/>
    <col min="13" max="13" width="16.3984375" style="65" bestFit="1" customWidth="1"/>
    <col min="14" max="14" width="9.09765625" style="65"/>
    <col min="15" max="15" width="16.3984375" style="65" bestFit="1" customWidth="1"/>
    <col min="16" max="16" width="15.3984375" style="65" bestFit="1" customWidth="1"/>
    <col min="17" max="17" width="16.3984375" style="65" bestFit="1" customWidth="1"/>
    <col min="18" max="18" width="9.09765625" style="65"/>
  </cols>
  <sheetData>
    <row r="1" spans="1:18" s="40" customFormat="1" ht="21" customHeight="1" x14ac:dyDescent="0.75">
      <c r="A1" s="210" t="s">
        <v>128</v>
      </c>
      <c r="B1" s="210"/>
      <c r="C1" s="210"/>
      <c r="D1" s="210"/>
      <c r="E1" s="210"/>
      <c r="F1" s="210"/>
      <c r="G1" s="210"/>
      <c r="H1" s="210"/>
      <c r="I1" s="210"/>
      <c r="K1" s="62"/>
      <c r="L1" s="62"/>
      <c r="M1" s="62"/>
      <c r="N1" s="62"/>
      <c r="O1" s="62"/>
      <c r="P1" s="62"/>
      <c r="Q1" s="62"/>
      <c r="R1" s="62"/>
    </row>
    <row r="2" spans="1:18" s="40" customFormat="1" ht="21" customHeight="1" x14ac:dyDescent="0.75">
      <c r="A2" s="210" t="s">
        <v>66</v>
      </c>
      <c r="B2" s="210"/>
      <c r="C2" s="210"/>
      <c r="D2" s="210"/>
      <c r="E2" s="210"/>
      <c r="F2" s="210"/>
      <c r="G2" s="210"/>
      <c r="H2" s="210"/>
      <c r="I2" s="210"/>
      <c r="K2" s="62"/>
      <c r="L2" s="62"/>
      <c r="M2" s="62"/>
      <c r="N2" s="62"/>
      <c r="O2" s="62"/>
      <c r="P2" s="62"/>
      <c r="Q2" s="62"/>
      <c r="R2" s="62"/>
    </row>
    <row r="3" spans="1:18" s="40" customFormat="1" ht="21" customHeight="1" x14ac:dyDescent="0.75">
      <c r="A3" s="215" t="s">
        <v>200</v>
      </c>
      <c r="B3" s="215"/>
      <c r="C3" s="215"/>
      <c r="D3" s="215"/>
      <c r="E3" s="215"/>
      <c r="F3" s="215"/>
      <c r="G3" s="215"/>
      <c r="H3" s="215"/>
      <c r="I3" s="215"/>
      <c r="J3" s="63"/>
      <c r="K3" s="64"/>
      <c r="L3" s="64"/>
      <c r="M3" s="64"/>
      <c r="N3" s="64"/>
      <c r="O3" s="64"/>
      <c r="P3" s="64"/>
      <c r="Q3" s="64"/>
      <c r="R3" s="62"/>
    </row>
    <row r="4" spans="1:18" s="40" customFormat="1" ht="21" customHeight="1" x14ac:dyDescent="0.75">
      <c r="A4" s="225" t="s">
        <v>120</v>
      </c>
      <c r="B4" s="225"/>
      <c r="C4" s="225"/>
      <c r="D4" s="225"/>
      <c r="E4" s="225"/>
      <c r="F4" s="225"/>
      <c r="G4" s="225"/>
      <c r="H4" s="225"/>
      <c r="I4" s="225"/>
      <c r="K4" s="62"/>
      <c r="L4" s="62"/>
      <c r="M4" s="62"/>
      <c r="N4" s="62"/>
      <c r="O4" s="62"/>
      <c r="P4" s="62"/>
      <c r="Q4" s="62"/>
      <c r="R4" s="62"/>
    </row>
    <row r="5" spans="1:18" s="40" customFormat="1" ht="21" customHeight="1" x14ac:dyDescent="0.75">
      <c r="A5" s="212" t="s">
        <v>87</v>
      </c>
      <c r="B5" s="212"/>
      <c r="C5" s="212"/>
      <c r="D5" s="212"/>
      <c r="E5" s="212"/>
      <c r="F5" s="212"/>
      <c r="G5" s="212"/>
      <c r="H5" s="212"/>
      <c r="I5" s="212"/>
      <c r="K5" s="62"/>
      <c r="L5" s="62"/>
      <c r="M5" s="62"/>
      <c r="N5" s="62"/>
      <c r="O5" s="62"/>
      <c r="P5" s="62"/>
      <c r="Q5" s="62"/>
      <c r="R5" s="62"/>
    </row>
    <row r="6" spans="1:18" s="40" customFormat="1" ht="9" customHeight="1" x14ac:dyDescent="0.75">
      <c r="A6" s="45"/>
      <c r="B6" s="46"/>
      <c r="C6" s="30"/>
      <c r="D6" s="30"/>
      <c r="E6" s="30"/>
      <c r="F6" s="30"/>
      <c r="G6" s="30"/>
      <c r="H6" s="30"/>
      <c r="I6" s="30"/>
      <c r="K6" s="62"/>
      <c r="L6" s="62"/>
      <c r="M6" s="62"/>
      <c r="N6" s="62"/>
      <c r="O6" s="62"/>
      <c r="P6" s="62"/>
      <c r="Q6" s="62"/>
      <c r="R6" s="62"/>
    </row>
    <row r="7" spans="1:18" s="40" customFormat="1" ht="21" customHeight="1" x14ac:dyDescent="0.75">
      <c r="A7" s="46"/>
      <c r="B7" s="47"/>
      <c r="C7" s="209" t="s">
        <v>71</v>
      </c>
      <c r="D7" s="209"/>
      <c r="E7" s="209"/>
      <c r="F7" s="148"/>
      <c r="G7" s="209" t="s">
        <v>73</v>
      </c>
      <c r="H7" s="209"/>
      <c r="I7" s="209"/>
      <c r="K7" s="62"/>
      <c r="L7" s="62"/>
      <c r="M7" s="62"/>
      <c r="N7" s="62"/>
      <c r="O7" s="62"/>
      <c r="P7" s="62"/>
      <c r="Q7" s="62"/>
      <c r="R7" s="62"/>
    </row>
    <row r="8" spans="1:18" s="40" customFormat="1" ht="21" customHeight="1" x14ac:dyDescent="0.75">
      <c r="A8" s="46"/>
      <c r="B8" s="47"/>
      <c r="C8" s="209" t="s">
        <v>72</v>
      </c>
      <c r="D8" s="209"/>
      <c r="E8" s="209"/>
      <c r="F8" s="148"/>
      <c r="G8" s="209" t="s">
        <v>72</v>
      </c>
      <c r="H8" s="209"/>
      <c r="I8" s="209"/>
      <c r="K8" s="62"/>
      <c r="L8" s="62"/>
      <c r="M8" s="62"/>
      <c r="N8" s="62"/>
      <c r="O8" s="62"/>
      <c r="P8" s="62"/>
      <c r="Q8" s="62"/>
      <c r="R8" s="62"/>
    </row>
    <row r="9" spans="1:18" s="40" customFormat="1" ht="21" customHeight="1" x14ac:dyDescent="0.75">
      <c r="A9" s="46"/>
      <c r="B9" s="146" t="s">
        <v>84</v>
      </c>
      <c r="C9" s="33">
        <v>2024</v>
      </c>
      <c r="D9" s="33"/>
      <c r="E9" s="33">
        <v>2023</v>
      </c>
      <c r="F9" s="33"/>
      <c r="G9" s="33">
        <v>2024</v>
      </c>
      <c r="H9" s="33"/>
      <c r="I9" s="33">
        <v>2023</v>
      </c>
      <c r="K9" s="62"/>
      <c r="L9" s="62"/>
      <c r="M9" s="62"/>
      <c r="N9" s="62"/>
      <c r="O9" s="62"/>
      <c r="P9" s="62"/>
      <c r="Q9" s="62"/>
      <c r="R9" s="62"/>
    </row>
    <row r="10" spans="1:18" s="40" customFormat="1" ht="21" customHeight="1" x14ac:dyDescent="0.75">
      <c r="A10" s="224" t="s">
        <v>171</v>
      </c>
      <c r="B10" s="224"/>
      <c r="C10" s="8"/>
      <c r="D10" s="8"/>
      <c r="E10" s="8"/>
      <c r="F10" s="153"/>
      <c r="G10" s="8"/>
      <c r="H10" s="9"/>
      <c r="I10" s="8"/>
      <c r="K10" s="62"/>
      <c r="L10" s="62"/>
      <c r="M10" s="62"/>
      <c r="N10" s="62"/>
      <c r="O10" s="62"/>
      <c r="P10" s="62"/>
      <c r="Q10" s="62"/>
      <c r="R10" s="62"/>
    </row>
    <row r="11" spans="1:18" s="40" customFormat="1" ht="21" customHeight="1" x14ac:dyDescent="0.75">
      <c r="A11" s="48" t="s">
        <v>40</v>
      </c>
      <c r="B11" s="46"/>
      <c r="C11" s="10">
        <v>8125046</v>
      </c>
      <c r="D11" s="10"/>
      <c r="E11" s="10">
        <v>8390503</v>
      </c>
      <c r="F11" s="11"/>
      <c r="G11" s="10">
        <v>8125235</v>
      </c>
      <c r="H11" s="10"/>
      <c r="I11" s="10">
        <v>8390683</v>
      </c>
      <c r="K11" s="62"/>
      <c r="L11" s="62"/>
      <c r="M11" s="62"/>
      <c r="N11" s="62"/>
      <c r="O11" s="62"/>
      <c r="P11" s="62"/>
      <c r="Q11" s="62"/>
      <c r="R11" s="62"/>
    </row>
    <row r="12" spans="1:18" s="40" customFormat="1" ht="21" customHeight="1" x14ac:dyDescent="0.75">
      <c r="A12" s="48" t="s">
        <v>52</v>
      </c>
      <c r="B12" s="46"/>
      <c r="C12" s="27">
        <v>-136634</v>
      </c>
      <c r="D12" s="27"/>
      <c r="E12" s="27">
        <v>-342329</v>
      </c>
      <c r="F12" s="49"/>
      <c r="G12" s="27">
        <v>-136634</v>
      </c>
      <c r="H12" s="27"/>
      <c r="I12" s="27">
        <v>-342329</v>
      </c>
      <c r="K12" s="62"/>
      <c r="L12" s="62"/>
      <c r="M12" s="62"/>
      <c r="N12" s="62"/>
      <c r="O12" s="62"/>
      <c r="P12" s="62"/>
      <c r="Q12" s="62"/>
      <c r="R12" s="62"/>
    </row>
    <row r="13" spans="1:18" s="40" customFormat="1" ht="21" customHeight="1" x14ac:dyDescent="0.75">
      <c r="A13" s="50" t="s">
        <v>10</v>
      </c>
      <c r="B13" s="51"/>
      <c r="C13" s="27">
        <v>1574658</v>
      </c>
      <c r="D13" s="27"/>
      <c r="E13" s="27">
        <v>2675562</v>
      </c>
      <c r="F13" s="49"/>
      <c r="G13" s="27">
        <v>1511727</v>
      </c>
      <c r="H13" s="27"/>
      <c r="I13" s="27">
        <v>2675562</v>
      </c>
      <c r="K13" s="62"/>
      <c r="L13" s="62"/>
      <c r="M13" s="62"/>
      <c r="N13" s="62"/>
      <c r="O13" s="62"/>
      <c r="P13" s="62"/>
      <c r="Q13" s="62"/>
      <c r="R13" s="62"/>
    </row>
    <row r="14" spans="1:18" s="40" customFormat="1" ht="21" customHeight="1" x14ac:dyDescent="0.75">
      <c r="A14" s="50" t="s">
        <v>11</v>
      </c>
      <c r="B14" s="51"/>
      <c r="C14" s="27">
        <v>193244</v>
      </c>
      <c r="D14" s="27"/>
      <c r="E14" s="27">
        <v>236913</v>
      </c>
      <c r="F14" s="49"/>
      <c r="G14" s="27">
        <v>193244</v>
      </c>
      <c r="H14" s="27"/>
      <c r="I14" s="27">
        <v>236913</v>
      </c>
      <c r="K14" s="62"/>
      <c r="L14" s="62"/>
      <c r="M14" s="62"/>
      <c r="N14" s="62"/>
      <c r="O14" s="62"/>
      <c r="P14" s="62"/>
      <c r="Q14" s="62"/>
      <c r="R14" s="62"/>
    </row>
    <row r="15" spans="1:18" s="40" customFormat="1" ht="21" customHeight="1" x14ac:dyDescent="0.75">
      <c r="A15" s="50" t="s">
        <v>9</v>
      </c>
      <c r="B15" s="52"/>
      <c r="C15" s="27">
        <v>21565</v>
      </c>
      <c r="D15" s="27"/>
      <c r="E15" s="27">
        <v>23359</v>
      </c>
      <c r="F15" s="49"/>
      <c r="G15" s="27">
        <v>21040</v>
      </c>
      <c r="H15" s="27"/>
      <c r="I15" s="27">
        <v>21609</v>
      </c>
      <c r="K15" s="62"/>
      <c r="L15" s="62"/>
      <c r="M15" s="62"/>
      <c r="N15" s="62"/>
      <c r="O15" s="62"/>
      <c r="P15" s="62"/>
      <c r="Q15" s="62"/>
      <c r="R15" s="62"/>
    </row>
    <row r="16" spans="1:18" s="40" customFormat="1" ht="21" customHeight="1" x14ac:dyDescent="0.75">
      <c r="A16" s="50" t="s">
        <v>67</v>
      </c>
      <c r="B16" s="52"/>
      <c r="C16" s="27"/>
      <c r="D16" s="27"/>
      <c r="E16" s="27"/>
      <c r="F16" s="49"/>
      <c r="G16" s="27"/>
      <c r="H16" s="27"/>
      <c r="I16" s="27"/>
      <c r="K16" s="62"/>
      <c r="L16" s="62"/>
      <c r="M16" s="62"/>
      <c r="N16" s="62"/>
      <c r="O16" s="62"/>
      <c r="P16" s="62"/>
      <c r="Q16" s="62"/>
      <c r="R16" s="62"/>
    </row>
    <row r="17" spans="1:18" s="40" customFormat="1" ht="21" customHeight="1" x14ac:dyDescent="0.75">
      <c r="A17" s="53" t="s">
        <v>78</v>
      </c>
      <c r="B17" s="52"/>
      <c r="C17" s="27">
        <v>-24538973</v>
      </c>
      <c r="D17" s="27"/>
      <c r="E17" s="27">
        <v>-14957623</v>
      </c>
      <c r="F17" s="49"/>
      <c r="G17" s="27">
        <v>-24538973</v>
      </c>
      <c r="H17" s="27"/>
      <c r="I17" s="27">
        <v>-14957623</v>
      </c>
      <c r="K17" s="62"/>
      <c r="L17" s="62"/>
      <c r="M17" s="62"/>
      <c r="N17" s="62"/>
      <c r="O17" s="62"/>
      <c r="P17" s="62"/>
      <c r="Q17" s="62"/>
      <c r="R17" s="62"/>
    </row>
    <row r="18" spans="1:18" s="40" customFormat="1" ht="21" customHeight="1" x14ac:dyDescent="0.75">
      <c r="A18" s="53" t="s">
        <v>54</v>
      </c>
      <c r="B18" s="52"/>
      <c r="C18" s="27">
        <v>-788392</v>
      </c>
      <c r="D18" s="27"/>
      <c r="E18" s="27">
        <v>-763322</v>
      </c>
      <c r="F18" s="49"/>
      <c r="G18" s="27">
        <v>-786249</v>
      </c>
      <c r="H18" s="27"/>
      <c r="I18" s="27">
        <v>-761154</v>
      </c>
      <c r="K18" s="62"/>
      <c r="L18" s="62"/>
      <c r="M18" s="62"/>
      <c r="N18" s="62"/>
      <c r="O18" s="62"/>
      <c r="P18" s="62"/>
      <c r="Q18" s="62"/>
      <c r="R18" s="62"/>
    </row>
    <row r="19" spans="1:18" s="40" customFormat="1" ht="21" customHeight="1" x14ac:dyDescent="0.75">
      <c r="A19" s="53" t="s">
        <v>12</v>
      </c>
      <c r="B19" s="52"/>
      <c r="C19" s="27">
        <v>-228290</v>
      </c>
      <c r="D19" s="27"/>
      <c r="E19" s="200">
        <v>-216086</v>
      </c>
      <c r="F19" s="201"/>
      <c r="G19" s="200">
        <v>-228290</v>
      </c>
      <c r="H19" s="200"/>
      <c r="I19" s="200">
        <v>-216086</v>
      </c>
      <c r="K19" s="62"/>
      <c r="L19" s="62"/>
      <c r="M19" s="62"/>
      <c r="N19" s="62"/>
      <c r="O19" s="62"/>
      <c r="P19" s="62"/>
      <c r="Q19" s="62"/>
      <c r="R19" s="62"/>
    </row>
    <row r="20" spans="1:18" s="40" customFormat="1" ht="21" customHeight="1" x14ac:dyDescent="0.75">
      <c r="A20" s="53" t="s">
        <v>7</v>
      </c>
      <c r="B20" s="52"/>
      <c r="C20" s="27">
        <v>-560257</v>
      </c>
      <c r="D20" s="27"/>
      <c r="E20" s="200">
        <v>-498696</v>
      </c>
      <c r="F20" s="201"/>
      <c r="G20" s="200">
        <v>-561088</v>
      </c>
      <c r="H20" s="200"/>
      <c r="I20" s="200">
        <v>-498283</v>
      </c>
      <c r="K20" s="62"/>
      <c r="L20" s="62"/>
      <c r="M20" s="62"/>
      <c r="N20" s="62"/>
      <c r="O20" s="62"/>
      <c r="P20" s="62"/>
      <c r="Q20" s="62"/>
      <c r="R20" s="62"/>
    </row>
    <row r="21" spans="1:18" s="40" customFormat="1" ht="21" customHeight="1" x14ac:dyDescent="0.75">
      <c r="A21" s="53" t="s">
        <v>24</v>
      </c>
      <c r="B21" s="52"/>
      <c r="C21" s="27">
        <v>-15579</v>
      </c>
      <c r="D21" s="27"/>
      <c r="E21" s="200">
        <v>-19008</v>
      </c>
      <c r="F21" s="201"/>
      <c r="G21" s="200">
        <v>-15579</v>
      </c>
      <c r="H21" s="200"/>
      <c r="I21" s="200">
        <v>-18851</v>
      </c>
      <c r="K21" s="62"/>
      <c r="L21" s="62"/>
      <c r="M21" s="62"/>
      <c r="N21" s="62"/>
      <c r="O21" s="62"/>
      <c r="P21" s="62"/>
      <c r="Q21" s="62"/>
      <c r="R21" s="62"/>
    </row>
    <row r="22" spans="1:18" s="40" customFormat="1" ht="21" customHeight="1" x14ac:dyDescent="0.75">
      <c r="A22" s="50" t="s">
        <v>94</v>
      </c>
      <c r="B22" s="52"/>
      <c r="C22" s="27">
        <v>5203471</v>
      </c>
      <c r="D22" s="27"/>
      <c r="E22" s="200">
        <v>5824801</v>
      </c>
      <c r="F22" s="201"/>
      <c r="G22" s="200">
        <v>5266401</v>
      </c>
      <c r="H22" s="200"/>
      <c r="I22" s="200">
        <v>5824801</v>
      </c>
      <c r="K22" s="62"/>
      <c r="L22" s="62"/>
      <c r="M22" s="62"/>
      <c r="N22" s="62"/>
      <c r="O22" s="62"/>
      <c r="P22" s="62"/>
      <c r="Q22" s="62"/>
      <c r="R22" s="62"/>
    </row>
    <row r="23" spans="1:18" s="40" customFormat="1" ht="21" customHeight="1" x14ac:dyDescent="0.75">
      <c r="A23" s="50" t="s">
        <v>95</v>
      </c>
      <c r="B23" s="52"/>
      <c r="C23" s="54">
        <v>-2372978</v>
      </c>
      <c r="D23" s="27"/>
      <c r="E23" s="202">
        <v>-4741758</v>
      </c>
      <c r="F23" s="201"/>
      <c r="G23" s="202">
        <v>-2372978</v>
      </c>
      <c r="H23" s="200"/>
      <c r="I23" s="202">
        <v>-4741758</v>
      </c>
      <c r="K23" s="62"/>
      <c r="L23" s="62"/>
      <c r="M23" s="62"/>
      <c r="N23" s="62"/>
      <c r="O23" s="62"/>
      <c r="P23" s="62"/>
      <c r="Q23" s="62"/>
      <c r="R23" s="62"/>
    </row>
    <row r="24" spans="1:18" s="40" customFormat="1" ht="21" customHeight="1" x14ac:dyDescent="0.75">
      <c r="A24" s="28" t="s">
        <v>197</v>
      </c>
      <c r="B24" s="55"/>
      <c r="C24" s="54">
        <f>SUM(C11:C23)</f>
        <v>-13523119</v>
      </c>
      <c r="D24" s="27"/>
      <c r="E24" s="202">
        <f>SUM(E11:E23)</f>
        <v>-4387684</v>
      </c>
      <c r="F24" s="203"/>
      <c r="G24" s="202">
        <f>SUM(G11:G23)</f>
        <v>-13522144</v>
      </c>
      <c r="H24" s="200"/>
      <c r="I24" s="202">
        <v>-4386516</v>
      </c>
      <c r="K24" s="62"/>
      <c r="L24" s="62"/>
      <c r="M24" s="62"/>
      <c r="N24" s="62"/>
      <c r="O24" s="62"/>
      <c r="P24" s="62"/>
      <c r="Q24" s="62"/>
      <c r="R24" s="62"/>
    </row>
    <row r="25" spans="1:18" s="40" customFormat="1" ht="21" customHeight="1" x14ac:dyDescent="0.75">
      <c r="A25" s="28"/>
      <c r="B25" s="55"/>
      <c r="C25" s="27"/>
      <c r="D25" s="27"/>
      <c r="E25" s="200"/>
      <c r="F25" s="203"/>
      <c r="G25" s="200"/>
      <c r="H25" s="200"/>
      <c r="I25" s="200"/>
      <c r="K25" s="62"/>
      <c r="L25" s="62"/>
      <c r="M25" s="62"/>
      <c r="N25" s="62"/>
      <c r="O25" s="62"/>
      <c r="P25" s="62"/>
      <c r="Q25" s="62"/>
      <c r="R25" s="62"/>
    </row>
    <row r="26" spans="1:18" s="40" customFormat="1" ht="21" customHeight="1" x14ac:dyDescent="0.75">
      <c r="A26" s="29" t="s">
        <v>198</v>
      </c>
      <c r="B26" s="55"/>
      <c r="C26" s="30"/>
      <c r="D26" s="30"/>
      <c r="E26" s="30"/>
      <c r="F26" s="56"/>
      <c r="G26" s="30"/>
      <c r="H26" s="30"/>
      <c r="I26" s="30"/>
      <c r="K26" s="62"/>
      <c r="L26" s="62"/>
      <c r="M26" s="62"/>
      <c r="N26" s="62"/>
      <c r="O26" s="62"/>
      <c r="P26" s="62"/>
      <c r="Q26" s="62"/>
      <c r="R26" s="62"/>
    </row>
    <row r="27" spans="1:18" s="40" customFormat="1" ht="21" customHeight="1" x14ac:dyDescent="0.75">
      <c r="A27" s="205" t="s">
        <v>225</v>
      </c>
      <c r="B27" s="55"/>
      <c r="C27" s="30"/>
      <c r="D27" s="30"/>
      <c r="E27" s="30"/>
      <c r="F27" s="56"/>
      <c r="G27" s="30"/>
      <c r="H27" s="30"/>
      <c r="I27" s="30"/>
      <c r="K27" s="62"/>
      <c r="L27" s="62"/>
      <c r="M27" s="62"/>
      <c r="N27" s="62"/>
      <c r="O27" s="62"/>
      <c r="P27" s="62"/>
      <c r="Q27" s="62"/>
      <c r="R27" s="62"/>
    </row>
    <row r="28" spans="1:18" s="40" customFormat="1" ht="21" customHeight="1" x14ac:dyDescent="0.75">
      <c r="A28" s="50" t="s">
        <v>214</v>
      </c>
      <c r="B28" s="55"/>
      <c r="C28" s="27">
        <v>4954</v>
      </c>
      <c r="D28" s="27"/>
      <c r="E28" s="27">
        <v>-25654</v>
      </c>
      <c r="F28" s="57"/>
      <c r="G28" s="27">
        <v>4954</v>
      </c>
      <c r="H28" s="27"/>
      <c r="I28" s="27">
        <v>-25654</v>
      </c>
      <c r="K28" s="62"/>
      <c r="L28" s="62"/>
      <c r="M28" s="62"/>
      <c r="N28" s="62"/>
      <c r="O28" s="62"/>
      <c r="P28" s="62"/>
      <c r="Q28" s="62"/>
      <c r="R28" s="62"/>
    </row>
    <row r="29" spans="1:18" s="40" customFormat="1" ht="21" customHeight="1" x14ac:dyDescent="0.75">
      <c r="A29" s="28" t="s">
        <v>199</v>
      </c>
      <c r="B29" s="55"/>
      <c r="C29" s="58">
        <f>SUM(C28)</f>
        <v>4954</v>
      </c>
      <c r="D29" s="27"/>
      <c r="E29" s="58">
        <f>SUM(E28)</f>
        <v>-25654</v>
      </c>
      <c r="F29" s="56"/>
      <c r="G29" s="58">
        <f>SUM(G28)</f>
        <v>4954</v>
      </c>
      <c r="H29" s="27"/>
      <c r="I29" s="58">
        <v>-25654</v>
      </c>
      <c r="K29" s="62"/>
      <c r="L29" s="62"/>
      <c r="M29" s="62"/>
      <c r="N29" s="62"/>
      <c r="O29" s="62"/>
      <c r="P29" s="62"/>
      <c r="Q29" s="62"/>
      <c r="R29" s="62"/>
    </row>
    <row r="30" spans="1:18" s="40" customFormat="1" ht="21" customHeight="1" x14ac:dyDescent="0.75">
      <c r="A30" s="28"/>
      <c r="B30" s="55"/>
      <c r="C30" s="27"/>
      <c r="D30" s="27"/>
      <c r="F30" s="56"/>
      <c r="G30" s="27"/>
      <c r="H30" s="27"/>
      <c r="K30" s="62"/>
      <c r="L30" s="62"/>
      <c r="M30" s="62"/>
      <c r="N30" s="62"/>
      <c r="O30" s="62"/>
      <c r="P30" s="62"/>
      <c r="Q30" s="62"/>
      <c r="R30" s="62"/>
    </row>
    <row r="31" spans="1:18" s="40" customFormat="1" ht="21" hidden="1" customHeight="1" x14ac:dyDescent="0.75">
      <c r="A31" s="29" t="s">
        <v>184</v>
      </c>
      <c r="B31" s="55"/>
      <c r="C31" s="27"/>
      <c r="D31" s="27"/>
      <c r="E31" s="27"/>
      <c r="F31" s="56"/>
      <c r="G31" s="27"/>
      <c r="H31" s="27"/>
      <c r="I31" s="27"/>
      <c r="K31" s="62"/>
      <c r="L31" s="62"/>
      <c r="M31" s="62"/>
      <c r="N31" s="62"/>
      <c r="O31" s="62"/>
      <c r="P31" s="62"/>
      <c r="Q31" s="62"/>
      <c r="R31" s="62"/>
    </row>
    <row r="32" spans="1:18" s="40" customFormat="1" ht="21" hidden="1" customHeight="1" x14ac:dyDescent="0.75">
      <c r="A32" s="48" t="s">
        <v>153</v>
      </c>
      <c r="B32" s="55"/>
      <c r="C32" s="19"/>
      <c r="D32" s="27"/>
      <c r="F32" s="56"/>
      <c r="G32" s="19"/>
      <c r="H32" s="27"/>
      <c r="I32" s="27"/>
      <c r="K32" s="62"/>
      <c r="L32" s="62"/>
      <c r="M32" s="62"/>
      <c r="N32" s="62"/>
      <c r="O32" s="62"/>
      <c r="P32" s="62"/>
      <c r="Q32" s="62"/>
      <c r="R32" s="62"/>
    </row>
    <row r="33" spans="1:18" s="40" customFormat="1" ht="21" hidden="1" customHeight="1" x14ac:dyDescent="0.75">
      <c r="A33" s="28" t="s">
        <v>154</v>
      </c>
      <c r="B33" s="55"/>
      <c r="C33" s="58"/>
      <c r="D33" s="27"/>
      <c r="E33" s="58"/>
      <c r="F33" s="56"/>
      <c r="G33" s="58"/>
      <c r="H33" s="27"/>
      <c r="I33" s="58"/>
      <c r="K33" s="62"/>
      <c r="L33" s="62"/>
      <c r="M33" s="62"/>
      <c r="N33" s="62"/>
      <c r="O33" s="62"/>
      <c r="P33" s="62"/>
      <c r="Q33" s="62"/>
      <c r="R33" s="62"/>
    </row>
    <row r="34" spans="1:18" s="40" customFormat="1" ht="21" hidden="1" customHeight="1" x14ac:dyDescent="0.75">
      <c r="A34" s="28"/>
      <c r="B34" s="55"/>
      <c r="C34" s="27"/>
      <c r="D34" s="27"/>
      <c r="F34" s="56"/>
      <c r="G34" s="27"/>
      <c r="H34" s="27"/>
      <c r="I34" s="27"/>
      <c r="K34" s="62"/>
      <c r="L34" s="62"/>
      <c r="M34" s="62"/>
      <c r="N34" s="62"/>
      <c r="O34" s="62"/>
      <c r="P34" s="62"/>
      <c r="Q34" s="62"/>
      <c r="R34" s="62"/>
    </row>
    <row r="35" spans="1:18" s="40" customFormat="1" ht="21" customHeight="1" x14ac:dyDescent="0.75">
      <c r="A35" s="204" t="s">
        <v>218</v>
      </c>
      <c r="B35" s="55"/>
      <c r="C35" s="30">
        <f>C24+C29</f>
        <v>-13518165</v>
      </c>
      <c r="D35" s="30"/>
      <c r="E35" s="30">
        <v>-4413338</v>
      </c>
      <c r="F35" s="52"/>
      <c r="G35" s="30">
        <f>G24+G29</f>
        <v>-13517190</v>
      </c>
      <c r="H35" s="30"/>
      <c r="I35" s="30">
        <v>-4412170</v>
      </c>
      <c r="K35" s="62"/>
      <c r="L35" s="62"/>
      <c r="M35" s="62"/>
      <c r="N35" s="62"/>
      <c r="O35" s="62"/>
      <c r="P35" s="62"/>
      <c r="Q35" s="62"/>
      <c r="R35" s="62"/>
    </row>
    <row r="36" spans="1:18" s="40" customFormat="1" ht="21" customHeight="1" x14ac:dyDescent="0.75">
      <c r="A36" s="60" t="s">
        <v>219</v>
      </c>
      <c r="B36" s="55"/>
      <c r="C36" s="39">
        <f>BS!F13</f>
        <v>16083827</v>
      </c>
      <c r="D36" s="30"/>
      <c r="E36" s="39">
        <v>12681084</v>
      </c>
      <c r="F36" s="30"/>
      <c r="G36" s="39">
        <f>BS!J13</f>
        <v>16065650</v>
      </c>
      <c r="H36" s="30"/>
      <c r="I36" s="39">
        <v>12665453</v>
      </c>
      <c r="K36" s="62"/>
      <c r="L36" s="62"/>
      <c r="M36" s="62"/>
      <c r="N36" s="62"/>
      <c r="O36" s="62"/>
      <c r="P36" s="62"/>
      <c r="Q36" s="62"/>
      <c r="R36" s="62"/>
    </row>
    <row r="37" spans="1:18" s="40" customFormat="1" ht="21" customHeight="1" thickBot="1" x14ac:dyDescent="0.8">
      <c r="A37" s="59" t="s">
        <v>126</v>
      </c>
      <c r="B37" s="55">
        <v>4</v>
      </c>
      <c r="C37" s="61">
        <f>C35+C36</f>
        <v>2565662</v>
      </c>
      <c r="D37" s="30"/>
      <c r="E37" s="61">
        <v>8267746</v>
      </c>
      <c r="F37" s="52"/>
      <c r="G37" s="61">
        <f>G35+G36</f>
        <v>2548460</v>
      </c>
      <c r="H37" s="30"/>
      <c r="I37" s="61">
        <v>8253283</v>
      </c>
      <c r="K37" s="62"/>
      <c r="L37" s="62"/>
      <c r="M37" s="62"/>
      <c r="N37" s="62"/>
      <c r="O37" s="62"/>
      <c r="P37" s="62"/>
      <c r="Q37" s="62"/>
      <c r="R37" s="62"/>
    </row>
    <row r="38" spans="1:18" s="40" customFormat="1" ht="21" customHeight="1" thickTop="1" x14ac:dyDescent="0.75">
      <c r="A38" s="59"/>
      <c r="B38" s="55"/>
      <c r="C38" s="30"/>
      <c r="D38" s="30"/>
      <c r="E38" s="30"/>
      <c r="F38" s="52"/>
      <c r="G38" s="30"/>
      <c r="H38" s="30"/>
      <c r="I38" s="30"/>
      <c r="K38" s="62"/>
      <c r="L38" s="62"/>
      <c r="M38" s="62"/>
      <c r="N38" s="62"/>
      <c r="O38" s="62"/>
      <c r="P38" s="62"/>
      <c r="Q38" s="62"/>
      <c r="R38" s="62"/>
    </row>
    <row r="39" spans="1:18" s="40" customFormat="1" ht="21" customHeight="1" x14ac:dyDescent="0.75">
      <c r="A39" s="59"/>
      <c r="B39" s="52"/>
      <c r="C39" s="30"/>
      <c r="D39" s="30"/>
      <c r="E39" s="30"/>
      <c r="F39" s="52"/>
      <c r="G39" s="30"/>
      <c r="H39" s="30"/>
      <c r="I39" s="30"/>
      <c r="K39" s="62"/>
      <c r="L39" s="62"/>
      <c r="M39" s="62"/>
      <c r="N39" s="62"/>
      <c r="O39" s="62"/>
      <c r="P39" s="62"/>
      <c r="Q39" s="62"/>
      <c r="R39" s="62"/>
    </row>
    <row r="40" spans="1:18" s="40" customFormat="1" ht="21" customHeight="1" x14ac:dyDescent="0.75">
      <c r="A40" s="59"/>
      <c r="B40" s="52"/>
      <c r="C40" s="30"/>
      <c r="D40" s="30"/>
      <c r="E40" s="30"/>
      <c r="F40" s="30"/>
      <c r="G40" s="30"/>
      <c r="H40" s="30"/>
      <c r="I40" s="30"/>
      <c r="K40" s="62"/>
      <c r="L40" s="62"/>
      <c r="M40" s="62"/>
      <c r="N40" s="62"/>
      <c r="O40" s="62"/>
      <c r="P40" s="62"/>
      <c r="Q40" s="62"/>
      <c r="R40" s="62"/>
    </row>
    <row r="41" spans="1:18" ht="21" customHeight="1" x14ac:dyDescent="0.75">
      <c r="K41" s="62"/>
      <c r="L41" s="62"/>
      <c r="M41" s="62"/>
      <c r="N41" s="62"/>
      <c r="O41" s="62"/>
      <c r="P41" s="62"/>
      <c r="Q41" s="62"/>
    </row>
    <row r="42" spans="1:18" ht="21" customHeight="1" x14ac:dyDescent="0.75">
      <c r="K42" s="62"/>
      <c r="L42" s="62"/>
      <c r="M42" s="62"/>
      <c r="N42" s="62"/>
      <c r="O42" s="62"/>
      <c r="P42" s="62"/>
      <c r="Q42" s="62"/>
    </row>
    <row r="58" spans="1:5" ht="21" customHeight="1" x14ac:dyDescent="0.75">
      <c r="A58" s="223" t="s">
        <v>102</v>
      </c>
      <c r="B58" s="223"/>
      <c r="C58" s="223"/>
      <c r="D58" s="223"/>
      <c r="E58" s="223"/>
    </row>
  </sheetData>
  <mergeCells count="11">
    <mergeCell ref="A58:E58"/>
    <mergeCell ref="C8:E8"/>
    <mergeCell ref="G8:I8"/>
    <mergeCell ref="A10:B10"/>
    <mergeCell ref="A1:I1"/>
    <mergeCell ref="A2:I2"/>
    <mergeCell ref="A3:I3"/>
    <mergeCell ref="A5:I5"/>
    <mergeCell ref="C7:E7"/>
    <mergeCell ref="G7:I7"/>
    <mergeCell ref="A4:I4"/>
  </mergeCells>
  <pageMargins left="0.98425196850393704" right="0.39370078740157483" top="0.98425196850393704" bottom="0.51181102362204722" header="0.51181102362204722" footer="0.31496062992125984"/>
  <pageSetup paperSize="9" scale="6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F3C77452E16F4F87FACF47A9D72389" ma:contentTypeVersion="12" ma:contentTypeDescription="Create a new document." ma:contentTypeScope="" ma:versionID="710b8e5e332d395ecf457ab7c40efb32">
  <xsd:schema xmlns:xsd="http://www.w3.org/2001/XMLSchema" xmlns:xs="http://www.w3.org/2001/XMLSchema" xmlns:p="http://schemas.microsoft.com/office/2006/metadata/properties" xmlns:ns2="b6a3c8a3-5a6c-420d-89d1-daa90c9eabcb" xmlns:ns3="ee7dcf24-4a12-4830-b800-636c29676ad4" targetNamespace="http://schemas.microsoft.com/office/2006/metadata/properties" ma:root="true" ma:fieldsID="69370c674b33190334a0061ca9a8e7a6" ns2:_="" ns3:_="">
    <xsd:import namespace="b6a3c8a3-5a6c-420d-89d1-daa90c9eabcb"/>
    <xsd:import namespace="ee7dcf24-4a12-4830-b800-636c29676a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3c8a3-5a6c-420d-89d1-daa90c9ea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dcf24-4a12-4830-b800-636c29676ad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d946232-36fc-4034-be0a-9411f5b0959b}" ma:internalName="TaxCatchAll" ma:showField="CatchAllData" ma:web="ee7dcf24-4a12-4830-b800-636c29676a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sisl xmlns:xsd="http://www.w3.org/2001/XMLSchema" xmlns:xsi="http://www.w3.org/2001/XMLSchema-instance" xmlns="http://www.boldonjames.com/2008/01/sie/internal/label" sislVersion="0" policy="82845ea3-b976-4a9d-a499-8c3625f3149c" origin="userSelected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023A18-C0C1-4EC0-A9F0-B8269A376E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3c8a3-5a6c-420d-89d1-daa90c9eabcb"/>
    <ds:schemaRef ds:uri="ee7dcf24-4a12-4830-b800-636c29676a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3D3FB1-2B7B-4250-A8FB-F4FE785F9FB3}">
  <ds:schemaRefs>
    <ds:schemaRef ds:uri="http://www.w3.org/2001/XMLSchema"/>
    <ds:schemaRef ds:uri="http://www.boldonjames.com/2008/01/sie/internal/label"/>
  </ds:schemaRefs>
</ds:datastoreItem>
</file>

<file path=customXml/itemProps3.xml><?xml version="1.0" encoding="utf-8"?>
<ds:datastoreItem xmlns:ds="http://schemas.openxmlformats.org/officeDocument/2006/customXml" ds:itemID="{6417AF17-F495-4CC8-B546-9F480A6516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</vt:lpstr>
      <vt:lpstr>PL</vt:lpstr>
      <vt:lpstr>SCSE_Conso 23</vt:lpstr>
      <vt:lpstr>SCSE_Conso 24</vt:lpstr>
      <vt:lpstr>SCSE_Separate 23</vt:lpstr>
      <vt:lpstr>SCSE_Separate 24</vt:lpstr>
      <vt:lpstr>CF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cwongwichai@deloitte.com</cp:lastModifiedBy>
  <cp:lastPrinted>2024-05-08T09:05:39Z</cp:lastPrinted>
  <dcterms:created xsi:type="dcterms:W3CDTF">2001-07-24T08:07:36Z</dcterms:created>
  <dcterms:modified xsi:type="dcterms:W3CDTF">2024-05-09T01:45:28Z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2022-02-04T02:05:50Z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a1fc9693-6072-4684-b76f-1dffc4bf5b37</vt:lpwstr>
  </property>
  <property fmtid="{D5CDD505-2E9C-101B-9397-08002B2CF9AE}" pid="8" name="MSIP_Label_ea60d57e-af5b-4752-ac57-3e4f28ca11dc_ContentBits">
    <vt:lpwstr>0</vt:lpwstr>
  </property>
  <property fmtid="{D5CDD505-2E9C-101B-9397-08002B2CF9AE}" pid="9" name="docIndexRef">
    <vt:lpwstr>30887d17-daf7-4be9-9722-31900e0572b5</vt:lpwstr>
  </property>
  <property fmtid="{D5CDD505-2E9C-101B-9397-08002B2CF9AE}" pid="10" name="bjDocumentSecurityLabel">
    <vt:lpwstr>No Marking</vt:lpwstr>
  </property>
  <property fmtid="{D5CDD505-2E9C-101B-9397-08002B2CF9AE}" pid="11" name="bjSaver">
    <vt:lpwstr>yOhdMfj1Z5r580wZxG0YLt5eHYBUcP+v</vt:lpwstr>
  </property>
  <property fmtid="{D5CDD505-2E9C-101B-9397-08002B2CF9AE}" pid="12" name="bjClsUserRVM">
    <vt:lpwstr>[]</vt:lpwstr>
  </property>
</Properties>
</file>