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sthanasathirachai\Desktop\LH Bank\FS\LHFG_V10 Final Version - Delete Track Change\LHFG_Q124_FS_EN\"/>
    </mc:Choice>
  </mc:AlternateContent>
  <xr:revisionPtr revIDLastSave="0" documentId="13_ncr:1_{C52A0600-1D61-4A67-9A13-7E3039F22469}" xr6:coauthVersionLast="47" xr6:coauthVersionMax="47" xr10:uidLastSave="{00000000-0000-0000-0000-000000000000}"/>
  <bookViews>
    <workbookView xWindow="-110" yWindow="-110" windowWidth="19420" windowHeight="10420" tabRatio="663" xr2:uid="{00000000-000D-0000-FFFF-FFFF00000000}"/>
  </bookViews>
  <sheets>
    <sheet name="BS" sheetId="1" r:id="rId1"/>
    <sheet name="PL" sheetId="29" r:id="rId2"/>
    <sheet name="SC - Conso" sheetId="30" r:id="rId3"/>
    <sheet name="SC - LHFG " sheetId="31" r:id="rId4"/>
    <sheet name="CF" sheetId="32" r:id="rId5"/>
  </sheets>
  <definedNames>
    <definedName name="_xlnm.Print_Area" localSheetId="0">BS!$A$1:$L$74</definedName>
    <definedName name="_xlnm.Print_Area" localSheetId="4">CF!$A$1:$N$92</definedName>
    <definedName name="_xlnm.Print_Area" localSheetId="1">PL!$A$1:$K$82</definedName>
    <definedName name="_xlnm.Print_Area" localSheetId="2">'SC - Conso'!$A$1:$X$38</definedName>
    <definedName name="_xlnm.Print_Area" localSheetId="3">'SC - LHFG '!$A$1:$P$38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30" l="1"/>
  <c r="R34" i="30"/>
  <c r="N22" i="31"/>
  <c r="N34" i="31"/>
  <c r="N77" i="32"/>
  <c r="L77" i="32"/>
  <c r="J77" i="32"/>
  <c r="H77" i="32"/>
  <c r="K35" i="29" l="1"/>
  <c r="I35" i="29"/>
  <c r="E35" i="29"/>
  <c r="G35" i="29"/>
  <c r="V32" i="30"/>
  <c r="P32" i="30"/>
  <c r="P36" i="30" s="1"/>
  <c r="L32" i="30"/>
  <c r="L36" i="30" s="1"/>
  <c r="J32" i="30"/>
  <c r="J36" i="30" s="1"/>
  <c r="O32" i="30"/>
  <c r="H32" i="30"/>
  <c r="H36" i="30" s="1"/>
  <c r="F32" i="30"/>
  <c r="F36" i="30" s="1"/>
  <c r="D32" i="30"/>
  <c r="D36" i="30" s="1"/>
  <c r="N27" i="30"/>
  <c r="T27" i="30" s="1"/>
  <c r="X27" i="30" s="1"/>
  <c r="T30" i="30"/>
  <c r="N34" i="30"/>
  <c r="E67" i="29"/>
  <c r="G67" i="29"/>
  <c r="I67" i="29"/>
  <c r="K67" i="29"/>
  <c r="E60" i="29"/>
  <c r="E61" i="29" s="1"/>
  <c r="G60" i="29"/>
  <c r="I60" i="29"/>
  <c r="I61" i="29" s="1"/>
  <c r="K60" i="29"/>
  <c r="G61" i="29"/>
  <c r="K61" i="29"/>
  <c r="K62" i="29" s="1"/>
  <c r="K53" i="29"/>
  <c r="I53" i="29"/>
  <c r="G53" i="29"/>
  <c r="E53" i="29"/>
  <c r="N31" i="30" l="1"/>
  <c r="T31" i="30" s="1"/>
  <c r="I62" i="29"/>
  <c r="R32" i="30"/>
  <c r="R36" i="30" s="1"/>
  <c r="X30" i="30"/>
  <c r="T34" i="30"/>
  <c r="X34" i="30" s="1"/>
  <c r="N32" i="30" l="1"/>
  <c r="N36" i="30" s="1"/>
  <c r="X31" i="30"/>
  <c r="X32" i="30" s="1"/>
  <c r="T32" i="30"/>
  <c r="V36" i="30" s="1"/>
  <c r="I31" i="29" l="1"/>
  <c r="I15" i="29"/>
  <c r="I12" i="29"/>
  <c r="I22" i="29" s="1"/>
  <c r="I33" i="29" s="1"/>
  <c r="E31" i="29"/>
  <c r="E22" i="29"/>
  <c r="E33" i="29" s="1"/>
  <c r="E62" i="29" s="1"/>
  <c r="E15" i="29"/>
  <c r="E12" i="29"/>
  <c r="L27" i="1" l="1"/>
  <c r="F54" i="1" l="1"/>
  <c r="P34" i="31" l="1"/>
  <c r="P22" i="31"/>
  <c r="N22" i="30"/>
  <c r="T18" i="30"/>
  <c r="N15" i="30"/>
  <c r="T15" i="30" s="1"/>
  <c r="L20" i="30"/>
  <c r="L24" i="30" s="1"/>
  <c r="J20" i="30"/>
  <c r="J24" i="30" s="1"/>
  <c r="N19" i="30"/>
  <c r="T19" i="30" s="1"/>
  <c r="T22" i="30" l="1"/>
  <c r="X22" i="30" s="1"/>
  <c r="L20" i="31"/>
  <c r="L24" i="31" s="1"/>
  <c r="H20" i="31"/>
  <c r="H24" i="31" s="1"/>
  <c r="F20" i="31"/>
  <c r="F24" i="31" s="1"/>
  <c r="D20" i="31"/>
  <c r="D24" i="31" s="1"/>
  <c r="N20" i="31"/>
  <c r="N24" i="31" s="1"/>
  <c r="P18" i="31"/>
  <c r="P15" i="31"/>
  <c r="V20" i="30"/>
  <c r="V24" i="30" s="1"/>
  <c r="P20" i="30"/>
  <c r="P24" i="30" s="1"/>
  <c r="H20" i="30"/>
  <c r="H24" i="30" s="1"/>
  <c r="F20" i="30"/>
  <c r="F24" i="30" s="1"/>
  <c r="D20" i="30"/>
  <c r="D24" i="30" s="1"/>
  <c r="X19" i="30"/>
  <c r="R20" i="30"/>
  <c r="R24" i="30" l="1"/>
  <c r="N20" i="30"/>
  <c r="N24" i="30" s="1"/>
  <c r="X15" i="30"/>
  <c r="J20" i="31" l="1"/>
  <c r="J24" i="31" s="1"/>
  <c r="P19" i="31"/>
  <c r="P20" i="31" s="1"/>
  <c r="P24" i="31" s="1"/>
  <c r="X18" i="30"/>
  <c r="X20" i="30" s="1"/>
  <c r="X24" i="30" s="1"/>
  <c r="T20" i="30"/>
  <c r="T24" i="30" s="1"/>
  <c r="K31" i="29" l="1"/>
  <c r="K15" i="29"/>
  <c r="K12" i="29"/>
  <c r="G31" i="29"/>
  <c r="G15" i="29"/>
  <c r="G12" i="29"/>
  <c r="N81" i="32"/>
  <c r="J81" i="32"/>
  <c r="F27" i="1"/>
  <c r="T36" i="30"/>
  <c r="D32" i="31"/>
  <c r="D36" i="31" s="1"/>
  <c r="G22" i="29" l="1"/>
  <c r="G33" i="29" s="1"/>
  <c r="G62" i="29" s="1"/>
  <c r="K22" i="29"/>
  <c r="K33" i="29" s="1"/>
  <c r="P27" i="31"/>
  <c r="J54" i="1"/>
  <c r="J28" i="32" l="1"/>
  <c r="J50" i="32" s="1"/>
  <c r="J83" i="32" s="1"/>
  <c r="J85" i="32" s="1"/>
  <c r="N28" i="32"/>
  <c r="N50" i="32" s="1"/>
  <c r="N83" i="32" s="1"/>
  <c r="N85" i="32" s="1"/>
  <c r="K72" i="29"/>
  <c r="G72" i="29"/>
  <c r="E72" i="29" l="1"/>
  <c r="X36" i="30"/>
  <c r="I72" i="29" l="1"/>
  <c r="L81" i="32"/>
  <c r="H81" i="32"/>
  <c r="H32" i="31"/>
  <c r="H36" i="31" s="1"/>
  <c r="J69" i="1"/>
  <c r="J71" i="1" s="1"/>
  <c r="L32" i="31"/>
  <c r="L36" i="31" s="1"/>
  <c r="F32" i="31"/>
  <c r="F36" i="31" s="1"/>
  <c r="L69" i="1"/>
  <c r="L71" i="1" s="1"/>
  <c r="H69" i="1"/>
  <c r="F69" i="1"/>
  <c r="F71" i="1" s="1"/>
  <c r="J27" i="1"/>
  <c r="H27" i="1"/>
  <c r="L54" i="1"/>
  <c r="H54" i="1"/>
  <c r="H71" i="1" l="1"/>
  <c r="H72" i="1" s="1"/>
  <c r="L72" i="1"/>
  <c r="J72" i="1"/>
  <c r="F72" i="1"/>
  <c r="L28" i="32" l="1"/>
  <c r="L50" i="32" s="1"/>
  <c r="L83" i="32" s="1"/>
  <c r="L85" i="32" s="1"/>
  <c r="H28" i="32"/>
  <c r="H50" i="32" s="1"/>
  <c r="H83" i="32" s="1"/>
  <c r="H85" i="32" s="1"/>
  <c r="N32" i="31" l="1"/>
  <c r="N36" i="31" s="1"/>
  <c r="J32" i="31"/>
  <c r="J36" i="31" s="1"/>
  <c r="P31" i="31"/>
  <c r="P30" i="31" l="1"/>
  <c r="P32" i="31" s="1"/>
  <c r="P36" i="31" s="1"/>
</calcChain>
</file>

<file path=xl/sharedStrings.xml><?xml version="1.0" encoding="utf-8"?>
<sst xmlns="http://schemas.openxmlformats.org/spreadsheetml/2006/main" count="344" uniqueCount="218">
  <si>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</si>
  <si>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</si>
  <si>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</si>
  <si>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</si>
  <si>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</si>
  <si>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</si>
  <si>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</si>
  <si>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</si>
  <si>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</si>
  <si>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</si>
  <si>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</si>
  <si>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</si>
  <si>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</si>
  <si>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</si>
  <si>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</si>
  <si>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</si>
  <si>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</si>
  <si>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</si>
  <si>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</si>
  <si>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</si>
  <si>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</si>
  <si>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</si>
  <si>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</si>
  <si>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</si>
  <si>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</si>
  <si>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</si>
  <si>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</si>
  <si>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</si>
  <si>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</si>
  <si>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</si>
  <si>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</si>
  <si>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</si>
  <si>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</si>
  <si>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</si>
  <si>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</si>
  <si>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</si>
  <si>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</si>
  <si>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</si>
  <si>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</si>
  <si>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</si>
  <si>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</si>
  <si>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</si>
  <si>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Gains on investments</t>
  </si>
  <si>
    <t>Statements of financial position</t>
  </si>
  <si>
    <t xml:space="preserve">Deferred tax assets </t>
  </si>
  <si>
    <t xml:space="preserve">      Net interest (income) expenses</t>
  </si>
  <si>
    <t>Revenue received in advance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</si>
  <si>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</si>
  <si>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</si>
  <si>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</si>
  <si>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</si>
  <si>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      Gains on sales of investments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</si>
  <si>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</si>
  <si>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</si>
  <si>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</si>
  <si>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</si>
  <si>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</si>
  <si>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</si>
  <si>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</si>
  <si>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Net cash provided by (used in) investing activities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</si>
  <si>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</si>
  <si>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</si>
  <si>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</si>
  <si>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</si>
  <si>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</si>
  <si>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</si>
  <si>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 xml:space="preserve">      Cash paid on income tax</t>
  </si>
  <si>
    <t xml:space="preserve">   Provisions</t>
  </si>
  <si>
    <t>Proceeds from disposal of equipment</t>
  </si>
  <si>
    <t xml:space="preserve">   Purchase of assets on credit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</si>
  <si>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</si>
  <si>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</si>
  <si>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</si>
  <si>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Appropriated</t>
  </si>
  <si>
    <t xml:space="preserve">   at fair value through profit or loss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</si>
  <si>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</si>
  <si>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</si>
  <si>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</si>
  <si>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</si>
  <si>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</si>
  <si>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</si>
  <si>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</si>
  <si>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</si>
  <si>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</si>
  <si>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</si>
  <si>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</si>
  <si>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 xml:space="preserve">      Cash refund for income tax</t>
  </si>
  <si>
    <t>Balance as at 31 March 2023</t>
  </si>
  <si>
    <t>Balance as at 1 January 2023</t>
  </si>
  <si>
    <t>31 March</t>
  </si>
  <si>
    <t>Receivables from Clearing House</t>
  </si>
  <si>
    <t xml:space="preserve">Expected credit losses </t>
  </si>
  <si>
    <t xml:space="preserve">      Expected credit losses </t>
  </si>
  <si>
    <t xml:space="preserve">   at amortised cost</t>
  </si>
  <si>
    <t xml:space="preserve">      (Gains) losses on financial instruments measured at fair value  through profit or loss</t>
  </si>
  <si>
    <t>Net cash used in financing activities</t>
  </si>
  <si>
    <t>-</t>
  </si>
  <si>
    <t>Balance as at 1 January 2024</t>
  </si>
  <si>
    <t>Balance as at 31 March 2024</t>
  </si>
  <si>
    <t xml:space="preserve">Three-month period ended </t>
  </si>
  <si>
    <t>(in thousand Baht)</t>
  </si>
  <si>
    <t>31 December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</si>
  <si>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</si>
  <si>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</si>
  <si>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</si>
  <si>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</si>
  <si>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</si>
  <si>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Properties for sales, net</t>
  </si>
  <si>
    <t>Premises and equipment, net</t>
  </si>
  <si>
    <t>Right-of-use assets, net</t>
  </si>
  <si>
    <t>Intangible assets, net</t>
  </si>
  <si>
    <t>Other assets, net</t>
  </si>
  <si>
    <t>Liabilities and equity</t>
  </si>
  <si>
    <t>Liabilities</t>
  </si>
  <si>
    <t>Debts issued and borrowings</t>
  </si>
  <si>
    <t>Lease liabilities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</si>
  <si>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</si>
  <si>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</si>
  <si>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</si>
  <si>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</si>
  <si>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</si>
  <si>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</si>
  <si>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</si>
  <si>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Total liabilities and equity</t>
  </si>
  <si>
    <t>Statements of profit or loss and other comprehensive income (Unaudited)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</si>
  <si>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</si>
  <si>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</si>
  <si>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</si>
  <si>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</si>
  <si>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</si>
  <si>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</si>
  <si>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</si>
  <si>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>Net profit</t>
  </si>
  <si>
    <t xml:space="preserve">Profit from operations before income tax 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</si>
  <si>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</si>
  <si>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</si>
  <si>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</si>
  <si>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</si>
  <si>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</si>
  <si>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>Gains (losses) on investments in equity instruments designated at fair value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</si>
  <si>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</si>
  <si>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</si>
  <si>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</si>
  <si>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</si>
  <si>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Owners of the company</t>
  </si>
  <si>
    <t>Net profit attributable to:</t>
  </si>
  <si>
    <t>Total comprehensive income attributable to:</t>
  </si>
  <si>
    <t>Director</t>
  </si>
  <si>
    <t xml:space="preserve">  Director        </t>
  </si>
  <si>
    <t>investments in</t>
  </si>
  <si>
    <t>equity instruments</t>
  </si>
  <si>
    <t>designated at</t>
  </si>
  <si>
    <t>fair value through</t>
  </si>
  <si>
    <t>Legal reserve</t>
  </si>
  <si>
    <t>share captial</t>
  </si>
  <si>
    <t>Total comprehensive income for the period</t>
  </si>
  <si>
    <t xml:space="preserve">   Net profit</t>
  </si>
  <si>
    <t xml:space="preserve">   Other comprehensive income</t>
  </si>
  <si>
    <t>investments in debt</t>
  </si>
  <si>
    <t>instruments at</t>
  </si>
  <si>
    <t>Total other</t>
  </si>
  <si>
    <t>reserves</t>
  </si>
  <si>
    <t xml:space="preserve"> Non- </t>
  </si>
  <si>
    <t xml:space="preserve"> controlling </t>
  </si>
  <si>
    <t xml:space="preserve"> interests </t>
  </si>
  <si>
    <t>Statements of changes in equity (Unaudited)</t>
  </si>
  <si>
    <t xml:space="preserve">Statements of cash flows (Unaudited) </t>
  </si>
  <si>
    <t xml:space="preserve">Adjustments to reconcile profit from operations before </t>
  </si>
  <si>
    <t xml:space="preserve">   income tax to net cash receipts (payments) from operating activities</t>
  </si>
  <si>
    <t>Profit (loss) from operation before changes in operating assets and liabilities</t>
  </si>
  <si>
    <t xml:space="preserve">Cash at 1 January </t>
  </si>
  <si>
    <t>Cash at 31 March</t>
  </si>
  <si>
    <t>Supplementary disclosures of cash flow information</t>
  </si>
  <si>
    <t>Non-cash transactions:</t>
  </si>
  <si>
    <t xml:space="preserve"> (Unaudited)</t>
  </si>
  <si>
    <t>Consolidated</t>
  </si>
  <si>
    <t>Separate</t>
  </si>
  <si>
    <t>financial statements</t>
  </si>
  <si>
    <t>Equity holders of the parent</t>
  </si>
  <si>
    <t>Earnings per share</t>
  </si>
  <si>
    <t xml:space="preserve"> holders of </t>
  </si>
  <si>
    <t>the parent</t>
  </si>
  <si>
    <t>Comprehensive income for the period</t>
  </si>
  <si>
    <t xml:space="preserve">   Properties for sales</t>
  </si>
  <si>
    <t>Transfer to retained earnings</t>
  </si>
  <si>
    <t xml:space="preserve">   Securities business payables</t>
  </si>
  <si>
    <t xml:space="preserve">   Receivables from Clearing House</t>
  </si>
  <si>
    <t>Income tax payable</t>
  </si>
  <si>
    <t xml:space="preserve">Gains on financial instruments measured </t>
  </si>
  <si>
    <t>Gains on investments in debt instruments measured at fair value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</si>
  <si>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</si>
  <si>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For the three-month period ended 31 March 2023</t>
  </si>
  <si>
    <t>For the three-month period ended 31 March 2024</t>
  </si>
  <si>
    <t>(Losses) gains on</t>
  </si>
  <si>
    <t xml:space="preserve">      Gains on disposal of leasehold improvements and equipment</t>
  </si>
  <si>
    <t xml:space="preserve">      Losses on lease modification</t>
  </si>
  <si>
    <t xml:space="preserve"> Decrease (increase) in operating assets</t>
  </si>
  <si>
    <t>(Decrease) increase in operating liabilities</t>
  </si>
  <si>
    <t>Net cash (used in) provided by operating activities</t>
  </si>
  <si>
    <t>Net decrease in cash</t>
  </si>
  <si>
    <t xml:space="preserve">   Increase in properties for sales from transfering of assets for loan settlement</t>
  </si>
  <si>
    <t>Interest received</t>
  </si>
  <si>
    <t>Dividends received</t>
  </si>
  <si>
    <t>Dividends received on investments in subsidiaries</t>
  </si>
  <si>
    <t xml:space="preserve">Proceeds from disposal and redemption of investments in debt instruments measured </t>
  </si>
  <si>
    <t>Acquisition of investments in debt instruments measured at amortised cost</t>
  </si>
  <si>
    <t>Acquisition of investments in debt instruments measured at fair value through</t>
  </si>
  <si>
    <t>Proceeds from disposal and capital return of investments in equity instruments</t>
  </si>
  <si>
    <t>Acquisition of leasehold improvements and equipment</t>
  </si>
  <si>
    <t>Acquisition of intangible assets</t>
  </si>
  <si>
    <t>Payables to Clearing House</t>
  </si>
  <si>
    <t>LH Financial Group Public Company Limited and its Subsidiaries</t>
  </si>
  <si>
    <t>Accrued interest payables</t>
  </si>
  <si>
    <t xml:space="preserve">Proceeds from redemption of investments in debt instruments measured </t>
  </si>
  <si>
    <t>5, 12</t>
  </si>
  <si>
    <t>6, 12</t>
  </si>
  <si>
    <t>8, 12</t>
  </si>
  <si>
    <t>10, 12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</si>
</sst>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_);_(* \(#,##0.000\);_(* &quot;-&quot;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5">
    <xf numFmtId="0" fontId="0" fillId="0" borderId="0" xfId="0"/>
    <xf numFmtId="0" fontId="7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41" fontId="8" fillId="0" borderId="0" xfId="1" applyNumberFormat="1" applyFont="1" applyFill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41" fontId="8" fillId="0" borderId="3" xfId="1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71" fontId="8" fillId="0" borderId="5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70" fontId="8" fillId="0" borderId="0" xfId="1" applyNumberFormat="1" applyFont="1" applyFill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6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41" fontId="17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508000</xdr:colOff>
      <xdr:row>79</xdr:row>
      <xdr:rowOff>6350</xdr:rowOff>
    </xdr:from>
    <xdr:to>
      <xdr:col>8</xdr:col>
      <xdr:colOff>510125</xdr:colOff>
      <xdr:row>79</xdr:row>
      <xdr:rowOff>6350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5A6C6C8-EFD0-4B5D-88D6-F37032503F61}"/>
            </a:ext>
          </a:extLst>
        </xdr:cNvPr>
        <xdr:cNvCxnSpPr/>
      </xdr:nvCxnSpPr>
      <xdr:spPr>
        <a:xfrm>
          <a:off x="5050118" y="23404232"/>
          <a:ext cx="22134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2060892</xdr:colOff>
      <xdr:row>79</xdr:row>
      <xdr:rowOff>9338</xdr:rowOff>
    </xdr:from>
    <xdr:to>
      <xdr:col>2</xdr:col>
      <xdr:colOff>46444</xdr:colOff>
      <xdr:row>79</xdr:row>
      <xdr:rowOff>9338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5CC9F80-53B9-49FC-8C98-B4768DDAB300}"/>
            </a:ext>
          </a:extLst>
        </xdr:cNvPr>
        <xdr:cNvCxnSpPr/>
      </xdr:nvCxnSpPr>
      <xdr:spPr>
        <a:xfrm>
          <a:off x="2060892" y="23407220"/>
          <a:ext cx="20121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80"/>
  <sheetViews>
    <sheetView showGridLines="0" tabSelected="1" view="pageBreakPreview" zoomScale="80" zoomScaleNormal="85" zoomScaleSheetLayoutView="80" workbookViewId="0"/>
  </sheetViews>
  <sheetFormatPr defaultColWidth="10.90625" defaultRowHeight="23.9" customHeight="1"/>
  <cols>
    <col min="1" max="1" width="14.453125" style="8" customWidth="1"/>
    <col min="2" max="2" width="27" style="8" customWidth="1"/>
    <col min="3" max="3" width="16.90625" style="8" customWidth="1"/>
    <col min="4" max="4" width="6.54296875" style="54" customWidth="1"/>
    <col min="5" max="5" width="1.90625" style="8" customWidth="1"/>
    <col min="6" max="6" width="14.90625" style="9" customWidth="1"/>
    <col min="7" max="7" width="1.90625" style="8" customWidth="1"/>
    <col min="8" max="8" width="14.90625" style="9" customWidth="1"/>
    <col min="9" max="9" width="1.90625" style="20" customWidth="1"/>
    <col min="10" max="10" width="14.90625" style="9" customWidth="1"/>
    <col min="11" max="11" width="1.90625" style="8" customWidth="1"/>
    <col min="12" max="12" width="15.453125" style="9" customWidth="1"/>
    <col min="13" max="16384" width="10.90625" style="8"/>
  </cols>
  <sheetData>
    <row r="1" spans="1:30" s="7" customFormat="1" ht="23.9" customHeight="1">
      <c r="A1" s="66" t="s">
        <v>211</v>
      </c>
      <c r="B1" s="2"/>
      <c r="C1" s="2"/>
      <c r="D1" s="53"/>
      <c r="E1" s="3"/>
      <c r="F1" s="4"/>
      <c r="G1" s="3"/>
      <c r="H1" s="4"/>
      <c r="I1" s="5"/>
      <c r="J1" s="4"/>
      <c r="K1" s="3"/>
      <c r="L1" s="6"/>
    </row>
    <row r="2" spans="1:30" s="7" customFormat="1" ht="23.9" customHeight="1">
      <c r="A2" s="67" t="s">
        <v>43</v>
      </c>
      <c r="B2" s="3"/>
      <c r="C2" s="3"/>
      <c r="D2" s="53"/>
      <c r="E2" s="3"/>
      <c r="F2" s="4"/>
      <c r="G2" s="3"/>
      <c r="H2" s="4"/>
      <c r="I2" s="5"/>
      <c r="J2" s="4"/>
      <c r="K2" s="3"/>
      <c r="L2" s="4"/>
    </row>
    <row r="3" spans="1:30" s="7" customFormat="1" ht="22.5" customHeight="1">
      <c r="A3" s="1"/>
      <c r="B3" s="3"/>
      <c r="C3" s="3"/>
      <c r="D3" s="53"/>
      <c r="E3" s="3"/>
      <c r="F3" s="4"/>
      <c r="G3" s="3"/>
      <c r="H3" s="4"/>
      <c r="I3" s="5"/>
      <c r="J3" s="4"/>
      <c r="K3" s="3"/>
      <c r="L3" s="4"/>
      <c r="Q3" s="8"/>
      <c r="R3" s="8"/>
      <c r="S3" s="8"/>
      <c r="T3" s="8"/>
      <c r="U3" s="8"/>
      <c r="V3" s="8"/>
      <c r="W3" s="8"/>
      <c r="X3" s="8"/>
      <c r="Y3" s="8"/>
    </row>
    <row r="4" spans="1:30" ht="23.9" customHeight="1">
      <c r="F4" s="116" t="s">
        <v>175</v>
      </c>
      <c r="G4" s="116"/>
      <c r="H4" s="116"/>
      <c r="I4" s="8"/>
      <c r="J4" s="116" t="s">
        <v>176</v>
      </c>
      <c r="K4" s="116"/>
      <c r="L4" s="116"/>
    </row>
    <row r="5" spans="1:30" ht="23.9" customHeight="1">
      <c r="F5" s="118" t="s">
        <v>177</v>
      </c>
      <c r="G5" s="118"/>
      <c r="H5" s="118"/>
      <c r="I5" s="49"/>
      <c r="J5" s="118" t="s">
        <v>177</v>
      </c>
      <c r="K5" s="118"/>
      <c r="L5" s="118"/>
    </row>
    <row r="6" spans="1:30" ht="23.9" customHeight="1">
      <c r="F6" s="84" t="s">
        <v>89</v>
      </c>
      <c r="G6" s="84"/>
      <c r="H6" s="84" t="s">
        <v>101</v>
      </c>
      <c r="I6" s="49"/>
      <c r="J6" s="84" t="s">
        <v>89</v>
      </c>
      <c r="K6" s="84"/>
      <c r="L6" s="84" t="s">
        <v>101</v>
      </c>
    </row>
    <row r="7" spans="1:30" ht="23.9" customHeight="1">
      <c r="A7" s="1" t="s">
        <v>13</v>
      </c>
      <c r="D7" s="15" t="s">
        <v>0</v>
      </c>
      <c r="F7" s="11">
        <v>2024</v>
      </c>
      <c r="G7" s="11"/>
      <c r="H7" s="11">
        <v>2023</v>
      </c>
      <c r="I7" s="11"/>
      <c r="J7" s="11">
        <v>2024</v>
      </c>
      <c r="K7" s="11"/>
      <c r="L7" s="11">
        <v>2023</v>
      </c>
    </row>
    <row r="8" spans="1:30" ht="23.9" customHeight="1">
      <c r="A8" s="1"/>
      <c r="D8" s="15"/>
      <c r="F8" s="11" t="s">
        <v>174</v>
      </c>
      <c r="G8" s="11"/>
      <c r="H8" s="11"/>
      <c r="I8" s="11"/>
      <c r="J8" s="11" t="s">
        <v>174</v>
      </c>
      <c r="K8" s="11"/>
      <c r="L8" s="11"/>
    </row>
    <row r="9" spans="1:30" ht="23.9" customHeight="1">
      <c r="D9" s="15"/>
      <c r="F9" s="117" t="s">
        <v>100</v>
      </c>
      <c r="G9" s="117"/>
      <c r="H9" s="117"/>
      <c r="I9" s="117"/>
      <c r="J9" s="117"/>
      <c r="K9" s="117"/>
      <c r="L9" s="117"/>
    </row>
    <row r="10" spans="1:30" ht="23.9" customHeight="1">
      <c r="A10" s="8" t="s">
        <v>14</v>
      </c>
      <c r="B10" s="12"/>
      <c r="C10" s="12"/>
      <c r="D10" s="15"/>
      <c r="E10" s="15"/>
      <c r="F10" s="10">
        <v>609552</v>
      </c>
      <c r="G10" s="16"/>
      <c r="H10" s="10">
        <v>691505</v>
      </c>
      <c r="I10" s="10"/>
      <c r="J10" s="10">
        <v>9</v>
      </c>
      <c r="K10" s="10"/>
      <c r="L10" s="10">
        <v>10</v>
      </c>
      <c r="N10" s="113"/>
      <c r="O10" s="114"/>
      <c r="P10" s="113"/>
      <c r="Q10" s="113"/>
      <c r="R10" s="113"/>
      <c r="S10" s="113"/>
      <c r="T10" s="113"/>
      <c r="V10" s="28"/>
      <c r="W10" s="28"/>
      <c r="X10" s="28"/>
      <c r="Y10" s="28"/>
      <c r="Z10" s="28"/>
      <c r="AA10" s="28"/>
      <c r="AB10" s="28"/>
      <c r="AC10" s="28"/>
      <c r="AD10" s="28"/>
    </row>
    <row r="11" spans="1:30" ht="23.9" customHeight="1">
      <c r="A11" s="8" t="s">
        <v>102</v>
      </c>
      <c r="B11" s="15"/>
      <c r="C11" s="15"/>
      <c r="D11" s="15">
        <v>12</v>
      </c>
      <c r="E11" s="15"/>
      <c r="F11" s="10">
        <v>20022806</v>
      </c>
      <c r="G11" s="16"/>
      <c r="H11" s="10">
        <v>30724440</v>
      </c>
      <c r="I11" s="10"/>
      <c r="J11" s="10">
        <v>15985</v>
      </c>
      <c r="K11" s="10"/>
      <c r="L11" s="10">
        <v>13207</v>
      </c>
      <c r="N11" s="113"/>
      <c r="O11" s="114"/>
      <c r="P11" s="113"/>
      <c r="Q11" s="113"/>
      <c r="R11" s="113"/>
      <c r="S11" s="113"/>
      <c r="T11" s="113"/>
      <c r="V11" s="28"/>
      <c r="W11" s="28"/>
      <c r="X11" s="28"/>
      <c r="Y11" s="28"/>
      <c r="Z11" s="28"/>
      <c r="AA11" s="28"/>
      <c r="AB11" s="28"/>
    </row>
    <row r="12" spans="1:30" ht="23.9" customHeight="1">
      <c r="A12" s="8" t="s">
        <v>60</v>
      </c>
      <c r="B12" s="15"/>
      <c r="C12" s="15"/>
      <c r="D12" s="15" t="s">
        <v>214</v>
      </c>
      <c r="E12" s="15"/>
      <c r="F12" s="10">
        <v>97195</v>
      </c>
      <c r="G12" s="16"/>
      <c r="H12" s="10">
        <v>80548</v>
      </c>
      <c r="I12" s="10"/>
      <c r="J12" s="10">
        <v>0</v>
      </c>
      <c r="K12" s="10"/>
      <c r="L12" s="10">
        <v>0</v>
      </c>
      <c r="V12" s="28"/>
      <c r="W12" s="28"/>
      <c r="X12" s="28"/>
      <c r="Y12" s="28"/>
      <c r="Z12" s="28"/>
      <c r="AA12" s="28"/>
      <c r="AB12" s="28"/>
    </row>
    <row r="13" spans="1:30" ht="23.9" customHeight="1">
      <c r="A13" s="8" t="s">
        <v>47</v>
      </c>
      <c r="B13" s="15"/>
      <c r="C13" s="15"/>
      <c r="D13" s="15"/>
      <c r="E13" s="15"/>
      <c r="F13" s="10">
        <v>1134322</v>
      </c>
      <c r="G13" s="16"/>
      <c r="H13" s="10">
        <v>703326</v>
      </c>
      <c r="I13" s="10"/>
      <c r="J13" s="10">
        <v>0</v>
      </c>
      <c r="K13" s="10"/>
      <c r="L13" s="10">
        <v>0</v>
      </c>
      <c r="V13" s="28"/>
      <c r="W13" s="28"/>
      <c r="X13" s="28"/>
      <c r="Y13" s="28"/>
      <c r="Z13" s="28"/>
      <c r="AA13" s="28"/>
      <c r="AB13" s="28"/>
    </row>
    <row r="14" spans="1:30" ht="23.9" customHeight="1">
      <c r="A14" s="8" t="s">
        <v>103</v>
      </c>
      <c r="B14" s="15"/>
      <c r="C14" s="15"/>
      <c r="D14" s="15" t="s">
        <v>215</v>
      </c>
      <c r="E14" s="15"/>
      <c r="F14" s="10">
        <v>47777072</v>
      </c>
      <c r="G14" s="16"/>
      <c r="H14" s="10">
        <v>49476918</v>
      </c>
      <c r="I14" s="10"/>
      <c r="J14" s="10">
        <v>3836352</v>
      </c>
      <c r="K14" s="10"/>
      <c r="L14" s="10">
        <v>3999934</v>
      </c>
      <c r="V14" s="28"/>
      <c r="W14" s="28"/>
      <c r="X14" s="28"/>
      <c r="Y14" s="28"/>
      <c r="Z14" s="28"/>
      <c r="AA14" s="28"/>
      <c r="AB14" s="28"/>
    </row>
    <row r="15" spans="1:30" ht="23.9" customHeight="1">
      <c r="A15" s="12" t="s">
        <v>104</v>
      </c>
      <c r="B15" s="15"/>
      <c r="C15" s="15"/>
      <c r="D15" s="15">
        <v>7</v>
      </c>
      <c r="E15" s="15"/>
      <c r="F15" s="10">
        <v>0</v>
      </c>
      <c r="G15" s="16"/>
      <c r="H15" s="10">
        <v>0</v>
      </c>
      <c r="I15" s="10"/>
      <c r="J15" s="10">
        <v>32916116</v>
      </c>
      <c r="K15" s="10"/>
      <c r="L15" s="10">
        <v>32916116</v>
      </c>
      <c r="V15" s="28"/>
      <c r="W15" s="28"/>
      <c r="X15" s="28"/>
      <c r="Y15" s="28"/>
      <c r="Z15" s="28"/>
      <c r="AA15" s="28"/>
      <c r="AB15" s="28"/>
    </row>
    <row r="16" spans="1:30" ht="23.9" customHeight="1">
      <c r="A16" s="8" t="s">
        <v>105</v>
      </c>
      <c r="B16" s="15"/>
      <c r="C16" s="15"/>
      <c r="D16" s="15" t="s">
        <v>216</v>
      </c>
      <c r="E16" s="15"/>
      <c r="F16" s="10">
        <v>227391461</v>
      </c>
      <c r="G16" s="10"/>
      <c r="H16" s="10">
        <v>228697534</v>
      </c>
      <c r="I16" s="17"/>
      <c r="J16" s="10">
        <v>0</v>
      </c>
      <c r="K16" s="10"/>
      <c r="L16" s="10">
        <v>0</v>
      </c>
      <c r="V16" s="28"/>
      <c r="W16" s="28"/>
      <c r="X16" s="28"/>
      <c r="Y16" s="28"/>
      <c r="Z16" s="28"/>
      <c r="AA16" s="28"/>
      <c r="AB16" s="28"/>
    </row>
    <row r="17" spans="1:28" ht="23.9" customHeight="1">
      <c r="A17" s="8" t="s">
        <v>106</v>
      </c>
      <c r="B17" s="15"/>
      <c r="C17" s="15"/>
      <c r="D17" s="15"/>
      <c r="E17" s="15"/>
      <c r="F17" s="10">
        <v>0</v>
      </c>
      <c r="G17" s="10"/>
      <c r="H17" s="10">
        <v>0</v>
      </c>
      <c r="I17" s="17"/>
      <c r="J17" s="10">
        <v>36291</v>
      </c>
      <c r="K17" s="10"/>
      <c r="L17" s="10">
        <v>36324</v>
      </c>
      <c r="V17" s="28"/>
      <c r="W17" s="28"/>
      <c r="X17" s="28"/>
      <c r="Y17" s="28"/>
      <c r="Z17" s="28"/>
      <c r="AA17" s="28"/>
      <c r="AB17" s="28"/>
    </row>
    <row r="18" spans="1:28" ht="23.9" customHeight="1">
      <c r="A18" s="8" t="s">
        <v>107</v>
      </c>
      <c r="B18" s="15"/>
      <c r="C18" s="15"/>
      <c r="D18" s="15"/>
      <c r="E18" s="15"/>
      <c r="F18" s="10">
        <v>8187484</v>
      </c>
      <c r="G18" s="10"/>
      <c r="H18" s="10">
        <v>8304680</v>
      </c>
      <c r="I18" s="17"/>
      <c r="J18" s="10">
        <v>0</v>
      </c>
      <c r="K18" s="10"/>
      <c r="L18" s="10">
        <v>0</v>
      </c>
      <c r="V18" s="28"/>
      <c r="W18" s="28"/>
      <c r="X18" s="28"/>
      <c r="Y18" s="28"/>
      <c r="Z18" s="28"/>
      <c r="AA18" s="28"/>
      <c r="AB18" s="28"/>
    </row>
    <row r="19" spans="1:28" ht="23.9" customHeight="1">
      <c r="A19" s="8" t="s">
        <v>108</v>
      </c>
      <c r="B19" s="15"/>
      <c r="C19" s="15"/>
      <c r="D19" s="15"/>
      <c r="E19" s="15"/>
      <c r="F19" s="10">
        <v>436971</v>
      </c>
      <c r="G19" s="16"/>
      <c r="H19" s="10">
        <v>421296</v>
      </c>
      <c r="I19" s="10"/>
      <c r="J19" s="10">
        <v>3996</v>
      </c>
      <c r="K19" s="10"/>
      <c r="L19" s="10">
        <v>4473</v>
      </c>
      <c r="V19" s="28"/>
      <c r="W19" s="28"/>
      <c r="X19" s="28"/>
      <c r="Y19" s="28"/>
      <c r="Z19" s="28"/>
      <c r="AA19" s="28"/>
      <c r="AB19" s="28"/>
    </row>
    <row r="20" spans="1:28" ht="23.9" customHeight="1">
      <c r="A20" s="8" t="s">
        <v>109</v>
      </c>
      <c r="B20" s="15"/>
      <c r="C20" s="15"/>
      <c r="D20" s="15"/>
      <c r="E20" s="15"/>
      <c r="F20" s="10">
        <v>651807</v>
      </c>
      <c r="G20" s="16"/>
      <c r="H20" s="10">
        <v>694488</v>
      </c>
      <c r="I20" s="10"/>
      <c r="J20" s="10">
        <v>7832</v>
      </c>
      <c r="K20" s="10"/>
      <c r="L20" s="10">
        <v>11413</v>
      </c>
      <c r="V20" s="28"/>
      <c r="W20" s="28"/>
      <c r="X20" s="28"/>
      <c r="Y20" s="28"/>
      <c r="Z20" s="28"/>
      <c r="AA20" s="28"/>
      <c r="AB20" s="28"/>
    </row>
    <row r="21" spans="1:28" ht="23.9" customHeight="1">
      <c r="A21" s="8" t="s">
        <v>110</v>
      </c>
      <c r="B21" s="15"/>
      <c r="C21" s="15"/>
      <c r="D21" s="15"/>
      <c r="E21" s="15"/>
      <c r="F21" s="10">
        <v>420127</v>
      </c>
      <c r="G21" s="16"/>
      <c r="H21" s="10">
        <v>409653</v>
      </c>
      <c r="I21" s="10"/>
      <c r="J21" s="10">
        <v>2081</v>
      </c>
      <c r="K21" s="10"/>
      <c r="L21" s="10">
        <v>2263</v>
      </c>
      <c r="V21" s="28"/>
      <c r="W21" s="28"/>
      <c r="X21" s="28"/>
      <c r="Y21" s="28"/>
      <c r="Z21" s="28"/>
      <c r="AA21" s="28"/>
      <c r="AB21" s="28"/>
    </row>
    <row r="22" spans="1:28" ht="23.9" customHeight="1">
      <c r="A22" s="8" t="s">
        <v>44</v>
      </c>
      <c r="B22" s="15"/>
      <c r="C22" s="15"/>
      <c r="D22" s="15"/>
      <c r="E22" s="15"/>
      <c r="F22" s="10">
        <v>1981851</v>
      </c>
      <c r="G22" s="16"/>
      <c r="H22" s="10">
        <v>1754082</v>
      </c>
      <c r="I22" s="10"/>
      <c r="J22" s="10">
        <v>0</v>
      </c>
      <c r="K22" s="10"/>
      <c r="L22" s="10">
        <v>0</v>
      </c>
      <c r="V22" s="28"/>
      <c r="W22" s="28"/>
      <c r="X22" s="28"/>
      <c r="Y22" s="28"/>
      <c r="Z22" s="28"/>
      <c r="AA22" s="28"/>
      <c r="AB22" s="28"/>
    </row>
    <row r="23" spans="1:28" ht="23.9" customHeight="1">
      <c r="A23" s="8" t="s">
        <v>36</v>
      </c>
      <c r="B23" s="15"/>
      <c r="C23" s="15"/>
      <c r="E23" s="15"/>
      <c r="F23" s="10">
        <v>240808</v>
      </c>
      <c r="G23" s="16"/>
      <c r="H23" s="10">
        <v>100050</v>
      </c>
      <c r="I23" s="10"/>
      <c r="J23" s="10">
        <v>0</v>
      </c>
      <c r="K23" s="10"/>
      <c r="L23" s="10">
        <v>0</v>
      </c>
      <c r="V23" s="28"/>
      <c r="W23" s="28"/>
      <c r="X23" s="28"/>
      <c r="Y23" s="28"/>
      <c r="Z23" s="28"/>
      <c r="AA23" s="28"/>
      <c r="AB23" s="28"/>
    </row>
    <row r="24" spans="1:28" ht="23.9" customHeight="1">
      <c r="A24" s="8" t="s">
        <v>90</v>
      </c>
      <c r="B24" s="15"/>
      <c r="C24" s="15"/>
      <c r="E24" s="15"/>
      <c r="F24" s="10">
        <v>27402</v>
      </c>
      <c r="G24" s="16"/>
      <c r="H24" s="10">
        <v>107343</v>
      </c>
      <c r="I24" s="10"/>
      <c r="J24" s="10">
        <v>0</v>
      </c>
      <c r="K24" s="10"/>
      <c r="L24" s="10">
        <v>0</v>
      </c>
      <c r="V24" s="28"/>
      <c r="W24" s="28"/>
      <c r="X24" s="28"/>
      <c r="Y24" s="28"/>
      <c r="Z24" s="28"/>
      <c r="AA24" s="28"/>
      <c r="AB24" s="28"/>
    </row>
    <row r="25" spans="1:28" ht="23.9" customHeight="1">
      <c r="A25" s="8" t="s">
        <v>48</v>
      </c>
      <c r="B25" s="15"/>
      <c r="C25" s="15"/>
      <c r="D25" s="15"/>
      <c r="E25" s="15"/>
      <c r="F25" s="10">
        <v>146021</v>
      </c>
      <c r="G25" s="16"/>
      <c r="H25" s="10">
        <v>111912</v>
      </c>
      <c r="I25" s="10"/>
      <c r="J25" s="10">
        <v>0</v>
      </c>
      <c r="K25" s="10"/>
      <c r="L25" s="10">
        <v>0</v>
      </c>
      <c r="V25" s="28"/>
      <c r="W25" s="28"/>
      <c r="X25" s="28"/>
      <c r="Y25" s="28"/>
      <c r="Z25" s="28"/>
      <c r="AA25" s="28"/>
      <c r="AB25" s="28"/>
    </row>
    <row r="26" spans="1:28" ht="23.9" customHeight="1">
      <c r="A26" s="8" t="s">
        <v>111</v>
      </c>
      <c r="B26" s="15"/>
      <c r="C26" s="15"/>
      <c r="D26" s="15">
        <v>12</v>
      </c>
      <c r="E26" s="15"/>
      <c r="F26" s="10">
        <v>1213710</v>
      </c>
      <c r="G26" s="16"/>
      <c r="H26" s="10">
        <v>1044766</v>
      </c>
      <c r="I26" s="10"/>
      <c r="J26" s="10">
        <v>68078</v>
      </c>
      <c r="K26" s="10"/>
      <c r="L26" s="10">
        <v>60456</v>
      </c>
      <c r="V26" s="28"/>
      <c r="W26" s="28"/>
      <c r="X26" s="28"/>
      <c r="Y26" s="28"/>
      <c r="Z26" s="28"/>
      <c r="AA26" s="28"/>
      <c r="AB26" s="28"/>
    </row>
    <row r="27" spans="1:28" ht="23.9" customHeight="1" thickBot="1">
      <c r="A27" s="1" t="s">
        <v>15</v>
      </c>
      <c r="B27" s="12"/>
      <c r="C27" s="12"/>
      <c r="F27" s="57">
        <f>SUM(F10:F26)</f>
        <v>310338589</v>
      </c>
      <c r="G27" s="58"/>
      <c r="H27" s="57">
        <f>SUM(H10:H26)</f>
        <v>323322541</v>
      </c>
      <c r="I27" s="58"/>
      <c r="J27" s="57">
        <f>SUM(J10:J26)</f>
        <v>36886740</v>
      </c>
      <c r="K27" s="58"/>
      <c r="L27" s="57">
        <f>SUM(L10:L26)</f>
        <v>37044196</v>
      </c>
      <c r="V27" s="28"/>
      <c r="W27" s="28"/>
      <c r="X27" s="28"/>
      <c r="Y27" s="28"/>
      <c r="Z27" s="28"/>
      <c r="AA27" s="28"/>
      <c r="AB27" s="28"/>
    </row>
    <row r="28" spans="1:28" ht="23.9" customHeight="1" thickTop="1">
      <c r="A28" s="12"/>
      <c r="B28" s="12"/>
      <c r="C28" s="12"/>
      <c r="H28" s="10"/>
      <c r="I28" s="18"/>
      <c r="J28" s="10"/>
      <c r="K28" s="19"/>
      <c r="L28" s="10"/>
      <c r="V28" s="28"/>
      <c r="W28" s="28"/>
      <c r="X28" s="28"/>
      <c r="Y28" s="28"/>
      <c r="Z28" s="28"/>
      <c r="AA28" s="28"/>
      <c r="AB28" s="28"/>
    </row>
    <row r="29" spans="1:28" ht="23.9" customHeight="1">
      <c r="A29" s="12"/>
      <c r="B29" s="12"/>
      <c r="C29" s="12"/>
      <c r="V29" s="28"/>
      <c r="W29" s="28"/>
      <c r="X29" s="28"/>
      <c r="Y29" s="28"/>
      <c r="Z29" s="28"/>
      <c r="AA29" s="28"/>
      <c r="AB29" s="28"/>
    </row>
    <row r="30" spans="1:28" s="7" customFormat="1" ht="22.5" customHeight="1">
      <c r="A30" s="66" t="s">
        <v>211</v>
      </c>
      <c r="B30" s="2"/>
      <c r="C30" s="2"/>
      <c r="D30" s="53"/>
      <c r="E30" s="3"/>
      <c r="F30" s="4"/>
      <c r="G30" s="3"/>
      <c r="H30" s="4"/>
      <c r="I30" s="5"/>
      <c r="J30" s="4"/>
      <c r="K30" s="3"/>
      <c r="L30" s="4"/>
      <c r="Q30" s="8"/>
      <c r="R30" s="8"/>
      <c r="S30" s="8"/>
      <c r="T30" s="8"/>
      <c r="U30" s="8"/>
      <c r="V30" s="28"/>
      <c r="W30" s="28"/>
      <c r="X30" s="28"/>
      <c r="Y30" s="28"/>
      <c r="Z30" s="28"/>
      <c r="AA30" s="28"/>
      <c r="AB30" s="28"/>
    </row>
    <row r="31" spans="1:28" s="7" customFormat="1" ht="22.5" customHeight="1">
      <c r="A31" s="67" t="s">
        <v>43</v>
      </c>
      <c r="B31" s="3"/>
      <c r="C31" s="3"/>
      <c r="D31" s="53"/>
      <c r="E31" s="3"/>
      <c r="F31" s="4"/>
      <c r="G31" s="3"/>
      <c r="H31" s="4"/>
      <c r="I31" s="5"/>
      <c r="J31" s="4"/>
      <c r="K31" s="3"/>
      <c r="L31" s="4"/>
      <c r="Q31" s="8"/>
      <c r="R31" s="8"/>
      <c r="S31" s="8"/>
      <c r="T31" s="8"/>
      <c r="U31" s="8"/>
      <c r="V31" s="28"/>
      <c r="W31" s="28"/>
      <c r="X31" s="28"/>
      <c r="Y31" s="28"/>
      <c r="Z31" s="28"/>
      <c r="AA31" s="28"/>
      <c r="AB31" s="28"/>
    </row>
    <row r="32" spans="1:28" s="7" customFormat="1" ht="22.5" customHeight="1">
      <c r="A32" s="1"/>
      <c r="B32" s="3"/>
      <c r="C32" s="3"/>
      <c r="D32" s="53"/>
      <c r="E32" s="3"/>
      <c r="F32" s="4"/>
      <c r="G32" s="3"/>
      <c r="H32" s="4"/>
      <c r="I32" s="5"/>
      <c r="J32" s="4"/>
      <c r="K32" s="3"/>
      <c r="L32" s="4"/>
      <c r="Q32" s="8"/>
      <c r="R32" s="8"/>
      <c r="S32" s="8"/>
      <c r="T32" s="8"/>
      <c r="U32" s="8"/>
      <c r="V32" s="28"/>
      <c r="W32" s="28"/>
      <c r="X32" s="28"/>
      <c r="Y32" s="28"/>
      <c r="Z32" s="28"/>
      <c r="AA32" s="28"/>
      <c r="AB32" s="28"/>
    </row>
    <row r="33" spans="1:28" ht="22.5" customHeight="1">
      <c r="F33" s="116" t="s">
        <v>175</v>
      </c>
      <c r="G33" s="116"/>
      <c r="H33" s="116"/>
      <c r="I33" s="8"/>
      <c r="J33" s="116" t="s">
        <v>176</v>
      </c>
      <c r="K33" s="116"/>
      <c r="L33" s="116"/>
      <c r="V33" s="28"/>
      <c r="W33" s="28"/>
      <c r="X33" s="28"/>
      <c r="Y33" s="28"/>
      <c r="Z33" s="28"/>
      <c r="AA33" s="28"/>
      <c r="AB33" s="28"/>
    </row>
    <row r="34" spans="1:28" ht="22.5" customHeight="1">
      <c r="F34" s="116" t="s">
        <v>177</v>
      </c>
      <c r="G34" s="116"/>
      <c r="H34" s="116"/>
      <c r="I34" s="49"/>
      <c r="J34" s="118" t="s">
        <v>177</v>
      </c>
      <c r="K34" s="118"/>
      <c r="L34" s="118"/>
      <c r="V34" s="28"/>
      <c r="W34" s="28"/>
      <c r="X34" s="28"/>
      <c r="Y34" s="28"/>
      <c r="Z34" s="28"/>
      <c r="AA34" s="28"/>
      <c r="AB34" s="28"/>
    </row>
    <row r="35" spans="1:28" ht="22.5" customHeight="1">
      <c r="F35" s="84" t="s">
        <v>89</v>
      </c>
      <c r="G35" s="84"/>
      <c r="H35" s="84" t="s">
        <v>101</v>
      </c>
      <c r="I35" s="49"/>
      <c r="J35" s="84" t="s">
        <v>89</v>
      </c>
      <c r="K35" s="84"/>
      <c r="L35" s="84" t="s">
        <v>101</v>
      </c>
      <c r="V35" s="28"/>
      <c r="W35" s="28"/>
      <c r="X35" s="28"/>
      <c r="Y35" s="28"/>
      <c r="Z35" s="28"/>
      <c r="AA35" s="28"/>
      <c r="AB35" s="28"/>
    </row>
    <row r="36" spans="1:28" ht="22.5" customHeight="1">
      <c r="A36" s="1" t="s">
        <v>112</v>
      </c>
      <c r="D36" s="15" t="s">
        <v>0</v>
      </c>
      <c r="F36" s="11">
        <v>2024</v>
      </c>
      <c r="G36" s="11"/>
      <c r="H36" s="11">
        <v>2023</v>
      </c>
      <c r="I36" s="11"/>
      <c r="J36" s="11">
        <v>2024</v>
      </c>
      <c r="K36" s="11"/>
      <c r="L36" s="11">
        <v>2023</v>
      </c>
      <c r="V36" s="28"/>
      <c r="W36" s="28"/>
      <c r="X36" s="28"/>
      <c r="Y36" s="28"/>
      <c r="Z36" s="28"/>
      <c r="AA36" s="28"/>
      <c r="AB36" s="28"/>
    </row>
    <row r="37" spans="1:28" ht="22.5" customHeight="1">
      <c r="A37" s="1"/>
      <c r="D37" s="15"/>
      <c r="F37" s="11" t="s">
        <v>174</v>
      </c>
      <c r="G37" s="11"/>
      <c r="H37" s="11"/>
      <c r="I37" s="11"/>
      <c r="J37" s="11" t="s">
        <v>174</v>
      </c>
      <c r="K37" s="11"/>
      <c r="L37" s="11"/>
      <c r="V37" s="28"/>
      <c r="W37" s="28"/>
      <c r="X37" s="28"/>
      <c r="Y37" s="28"/>
      <c r="Z37" s="28"/>
      <c r="AA37" s="28"/>
      <c r="AB37" s="28"/>
    </row>
    <row r="38" spans="1:28" ht="22.5" customHeight="1">
      <c r="D38" s="15"/>
      <c r="F38" s="117" t="s">
        <v>100</v>
      </c>
      <c r="G38" s="117"/>
      <c r="H38" s="117"/>
      <c r="I38" s="117"/>
      <c r="J38" s="117"/>
      <c r="K38" s="117"/>
      <c r="L38" s="117"/>
      <c r="V38" s="28"/>
      <c r="W38" s="28"/>
      <c r="X38" s="28"/>
      <c r="Y38" s="28"/>
      <c r="Z38" s="28"/>
      <c r="AA38" s="28"/>
      <c r="AB38" s="28"/>
    </row>
    <row r="39" spans="1:28" ht="22.5" customHeight="1">
      <c r="A39" s="62" t="s">
        <v>113</v>
      </c>
      <c r="B39" s="12"/>
      <c r="C39" s="12"/>
      <c r="H39" s="13"/>
      <c r="I39" s="14"/>
      <c r="J39" s="13"/>
      <c r="K39" s="11"/>
      <c r="L39" s="13"/>
      <c r="V39" s="28"/>
      <c r="W39" s="28"/>
      <c r="X39" s="28"/>
      <c r="Y39" s="28"/>
      <c r="Z39" s="28"/>
      <c r="AA39" s="28"/>
      <c r="AB39" s="28"/>
    </row>
    <row r="40" spans="1:28" ht="22.5" customHeight="1">
      <c r="A40" s="8" t="s">
        <v>6</v>
      </c>
      <c r="B40" s="12"/>
      <c r="C40" s="12"/>
      <c r="D40" s="15">
        <v>12</v>
      </c>
      <c r="E40" s="15"/>
      <c r="F40" s="10">
        <v>245289867</v>
      </c>
      <c r="G40" s="16"/>
      <c r="H40" s="10">
        <v>251436589</v>
      </c>
      <c r="I40" s="10"/>
      <c r="J40" s="10">
        <v>0</v>
      </c>
      <c r="K40" s="10"/>
      <c r="L40" s="10">
        <v>0</v>
      </c>
      <c r="V40" s="28"/>
      <c r="W40" s="28"/>
      <c r="X40" s="28"/>
      <c r="Y40" s="28"/>
      <c r="Z40" s="28"/>
      <c r="AA40" s="28"/>
      <c r="AB40" s="28"/>
    </row>
    <row r="41" spans="1:28" ht="22.5" customHeight="1">
      <c r="A41" s="8" t="s">
        <v>5</v>
      </c>
      <c r="D41" s="15">
        <v>12</v>
      </c>
      <c r="E41" s="15"/>
      <c r="F41" s="10">
        <v>17162283</v>
      </c>
      <c r="G41" s="16"/>
      <c r="H41" s="10">
        <v>21804177</v>
      </c>
      <c r="I41" s="10"/>
      <c r="J41" s="10">
        <v>3084000</v>
      </c>
      <c r="K41" s="10"/>
      <c r="L41" s="10">
        <v>80000</v>
      </c>
      <c r="V41" s="28"/>
      <c r="W41" s="28"/>
      <c r="X41" s="28"/>
      <c r="Y41" s="28"/>
      <c r="Z41" s="28"/>
      <c r="AA41" s="28"/>
      <c r="AB41" s="28"/>
    </row>
    <row r="42" spans="1:28" ht="22.5" customHeight="1">
      <c r="A42" s="8" t="s">
        <v>62</v>
      </c>
      <c r="B42" s="12"/>
      <c r="C42" s="12"/>
      <c r="D42" s="15"/>
      <c r="E42" s="15"/>
      <c r="F42" s="10">
        <v>711748</v>
      </c>
      <c r="G42" s="16"/>
      <c r="H42" s="10">
        <v>422819</v>
      </c>
      <c r="I42" s="10"/>
      <c r="J42" s="10">
        <v>0</v>
      </c>
      <c r="K42" s="10"/>
      <c r="L42" s="10">
        <v>0</v>
      </c>
      <c r="V42" s="28"/>
      <c r="W42" s="28"/>
      <c r="X42" s="28"/>
      <c r="Y42" s="28"/>
      <c r="Z42" s="28"/>
      <c r="AA42" s="28"/>
      <c r="AB42" s="28"/>
    </row>
    <row r="43" spans="1:28" ht="22.5" customHeight="1">
      <c r="A43" s="8" t="s">
        <v>58</v>
      </c>
      <c r="B43" s="12"/>
      <c r="C43" s="12"/>
      <c r="D43" s="15"/>
      <c r="E43" s="15"/>
      <c r="F43" s="10">
        <v>687479</v>
      </c>
      <c r="G43" s="16"/>
      <c r="H43" s="10">
        <v>578628</v>
      </c>
      <c r="I43" s="10"/>
      <c r="J43" s="10">
        <v>0</v>
      </c>
      <c r="K43" s="10"/>
      <c r="L43" s="10">
        <v>0</v>
      </c>
      <c r="V43" s="28"/>
      <c r="W43" s="28"/>
      <c r="X43" s="28"/>
      <c r="Y43" s="28"/>
      <c r="Z43" s="28"/>
      <c r="AA43" s="28"/>
      <c r="AB43" s="28"/>
    </row>
    <row r="44" spans="1:28" ht="22.5" customHeight="1">
      <c r="A44" s="8" t="s">
        <v>114</v>
      </c>
      <c r="B44" s="12"/>
      <c r="C44" s="12"/>
      <c r="D44" s="15" t="s">
        <v>217</v>
      </c>
      <c r="E44" s="15"/>
      <c r="F44" s="10">
        <v>5284542</v>
      </c>
      <c r="G44" s="16"/>
      <c r="H44" s="10">
        <v>8929962</v>
      </c>
      <c r="I44" s="10"/>
      <c r="J44" s="10">
        <v>1790473</v>
      </c>
      <c r="K44" s="10"/>
      <c r="L44" s="10">
        <v>4975492</v>
      </c>
      <c r="V44" s="28"/>
      <c r="W44" s="28"/>
      <c r="X44" s="28"/>
      <c r="Y44" s="28"/>
      <c r="Z44" s="28"/>
      <c r="AA44" s="28"/>
      <c r="AB44" s="28"/>
    </row>
    <row r="45" spans="1:28" ht="22.5" customHeight="1">
      <c r="A45" s="8" t="s">
        <v>212</v>
      </c>
      <c r="B45" s="12"/>
      <c r="C45" s="12"/>
      <c r="D45" s="15">
        <v>12</v>
      </c>
      <c r="E45" s="15"/>
      <c r="F45" s="10">
        <v>1130040</v>
      </c>
      <c r="G45" s="16"/>
      <c r="H45" s="10">
        <v>753100</v>
      </c>
      <c r="I45" s="10"/>
      <c r="J45" s="10">
        <v>270</v>
      </c>
      <c r="K45" s="10"/>
      <c r="L45" s="10">
        <v>8</v>
      </c>
      <c r="V45" s="28"/>
      <c r="W45" s="28"/>
      <c r="X45" s="28"/>
      <c r="Y45" s="28"/>
      <c r="Z45" s="28"/>
      <c r="AA45" s="28"/>
      <c r="AB45" s="28"/>
    </row>
    <row r="46" spans="1:28" ht="22.5" customHeight="1">
      <c r="A46" s="8" t="s">
        <v>16</v>
      </c>
      <c r="B46" s="12"/>
      <c r="C46" s="12"/>
      <c r="D46" s="15"/>
      <c r="E46" s="15"/>
      <c r="F46" s="10">
        <v>460051</v>
      </c>
      <c r="G46" s="16"/>
      <c r="H46" s="10">
        <v>969432</v>
      </c>
      <c r="I46" s="10"/>
      <c r="J46" s="10">
        <v>11894</v>
      </c>
      <c r="K46" s="10"/>
      <c r="L46" s="10">
        <v>62661</v>
      </c>
      <c r="V46" s="28"/>
      <c r="W46" s="28"/>
      <c r="X46" s="28"/>
      <c r="Y46" s="28"/>
      <c r="Z46" s="28"/>
      <c r="AA46" s="28"/>
      <c r="AB46" s="28"/>
    </row>
    <row r="47" spans="1:28" ht="22.5" customHeight="1">
      <c r="A47" s="8" t="s">
        <v>115</v>
      </c>
      <c r="B47" s="12"/>
      <c r="C47" s="12"/>
      <c r="D47" s="15">
        <v>12</v>
      </c>
      <c r="E47" s="15"/>
      <c r="F47" s="10">
        <v>669402</v>
      </c>
      <c r="G47" s="16"/>
      <c r="H47" s="10">
        <v>709818</v>
      </c>
      <c r="I47" s="10"/>
      <c r="J47" s="10">
        <v>8078</v>
      </c>
      <c r="K47" s="10"/>
      <c r="L47" s="10">
        <v>11670</v>
      </c>
      <c r="V47" s="28"/>
      <c r="W47" s="28"/>
      <c r="X47" s="28"/>
      <c r="Y47" s="28"/>
      <c r="Z47" s="28"/>
      <c r="AA47" s="28"/>
      <c r="AB47" s="28"/>
    </row>
    <row r="48" spans="1:28" ht="22.5" customHeight="1">
      <c r="A48" s="8" t="s">
        <v>63</v>
      </c>
      <c r="B48" s="12"/>
      <c r="C48" s="12"/>
      <c r="D48" s="15"/>
      <c r="E48" s="15"/>
      <c r="F48" s="10">
        <v>596898</v>
      </c>
      <c r="G48" s="16"/>
      <c r="H48" s="10">
        <v>545644</v>
      </c>
      <c r="I48" s="10"/>
      <c r="J48" s="10">
        <v>53291</v>
      </c>
      <c r="K48" s="10"/>
      <c r="L48" s="10">
        <v>50948</v>
      </c>
      <c r="V48" s="28"/>
      <c r="W48" s="28"/>
      <c r="X48" s="28"/>
      <c r="Y48" s="28"/>
      <c r="Z48" s="28"/>
      <c r="AA48" s="28"/>
      <c r="AB48" s="28"/>
    </row>
    <row r="49" spans="1:28" ht="22.5" customHeight="1">
      <c r="A49" s="8" t="s">
        <v>187</v>
      </c>
      <c r="B49" s="12"/>
      <c r="C49" s="12"/>
      <c r="D49" s="55"/>
      <c r="E49" s="15"/>
      <c r="F49" s="10">
        <v>603593</v>
      </c>
      <c r="G49" s="16"/>
      <c r="H49" s="10">
        <v>250007</v>
      </c>
      <c r="I49" s="10"/>
      <c r="J49" s="10">
        <v>102</v>
      </c>
      <c r="K49" s="10"/>
      <c r="L49" s="10">
        <v>1844</v>
      </c>
      <c r="V49" s="28"/>
      <c r="W49" s="28"/>
      <c r="X49" s="28"/>
      <c r="Y49" s="28"/>
      <c r="Z49" s="28"/>
      <c r="AA49" s="28"/>
      <c r="AB49" s="28"/>
    </row>
    <row r="50" spans="1:28" ht="22.5" customHeight="1">
      <c r="A50" s="8" t="s">
        <v>46</v>
      </c>
      <c r="B50" s="12"/>
      <c r="C50" s="12"/>
      <c r="D50" s="15"/>
      <c r="E50" s="15"/>
      <c r="F50" s="10">
        <v>220933</v>
      </c>
      <c r="G50" s="16"/>
      <c r="H50" s="10">
        <v>240362</v>
      </c>
      <c r="I50" s="10"/>
      <c r="J50" s="10">
        <v>0</v>
      </c>
      <c r="K50" s="10"/>
      <c r="L50" s="10">
        <v>0</v>
      </c>
      <c r="V50" s="28"/>
      <c r="W50" s="28"/>
      <c r="X50" s="28"/>
      <c r="Y50" s="28"/>
      <c r="Z50" s="28"/>
      <c r="AA50" s="28"/>
      <c r="AB50" s="28"/>
    </row>
    <row r="51" spans="1:28" ht="22.5" customHeight="1">
      <c r="A51" s="8" t="s">
        <v>210</v>
      </c>
      <c r="B51" s="12"/>
      <c r="C51" s="12"/>
      <c r="D51" s="15"/>
      <c r="E51" s="15"/>
      <c r="F51" s="10">
        <v>93606</v>
      </c>
      <c r="G51" s="16"/>
      <c r="H51" s="10">
        <v>0</v>
      </c>
      <c r="I51" s="10"/>
      <c r="J51" s="10">
        <v>0</v>
      </c>
      <c r="K51" s="10"/>
      <c r="L51" s="10">
        <v>0</v>
      </c>
      <c r="V51" s="28"/>
      <c r="W51" s="28"/>
      <c r="X51" s="28"/>
      <c r="Y51" s="28"/>
      <c r="Z51" s="28"/>
      <c r="AA51" s="28"/>
      <c r="AB51" s="28"/>
    </row>
    <row r="52" spans="1:28" ht="22.5" customHeight="1">
      <c r="A52" s="8" t="s">
        <v>54</v>
      </c>
      <c r="B52" s="12"/>
      <c r="C52" s="12"/>
      <c r="D52" s="15"/>
      <c r="E52" s="15"/>
      <c r="F52" s="10">
        <v>59959</v>
      </c>
      <c r="G52" s="16"/>
      <c r="H52" s="10">
        <v>183085</v>
      </c>
      <c r="I52" s="10"/>
      <c r="J52" s="10">
        <v>0</v>
      </c>
      <c r="K52" s="10"/>
      <c r="L52" s="10">
        <v>0</v>
      </c>
      <c r="V52" s="28"/>
      <c r="W52" s="28"/>
      <c r="X52" s="28"/>
      <c r="Y52" s="28"/>
      <c r="Z52" s="28"/>
      <c r="AA52" s="28"/>
      <c r="AB52" s="28"/>
    </row>
    <row r="53" spans="1:28" ht="22.5" customHeight="1">
      <c r="A53" s="8" t="s">
        <v>17</v>
      </c>
      <c r="B53" s="12"/>
      <c r="C53" s="12"/>
      <c r="D53" s="15">
        <v>12</v>
      </c>
      <c r="E53" s="15"/>
      <c r="F53" s="10">
        <v>782360</v>
      </c>
      <c r="G53" s="16"/>
      <c r="H53" s="10">
        <v>538058</v>
      </c>
      <c r="I53" s="10"/>
      <c r="J53" s="10">
        <v>5367</v>
      </c>
      <c r="K53" s="10"/>
      <c r="L53" s="10">
        <v>5110</v>
      </c>
      <c r="V53" s="28"/>
      <c r="W53" s="28"/>
      <c r="X53" s="28"/>
      <c r="Y53" s="28"/>
      <c r="Z53" s="28"/>
      <c r="AA53" s="28"/>
      <c r="AB53" s="28"/>
    </row>
    <row r="54" spans="1:28" ht="22.5" customHeight="1">
      <c r="A54" s="1" t="s">
        <v>18</v>
      </c>
      <c r="B54" s="12"/>
      <c r="C54" s="12"/>
      <c r="D54" s="15"/>
      <c r="E54" s="15"/>
      <c r="F54" s="59">
        <f>SUM(F40:F53)</f>
        <v>273752761</v>
      </c>
      <c r="G54" s="60"/>
      <c r="H54" s="59">
        <f>SUM(H40:H53)</f>
        <v>287361681</v>
      </c>
      <c r="I54" s="61"/>
      <c r="J54" s="59">
        <f>SUM(J40:J53)</f>
        <v>4953475</v>
      </c>
      <c r="K54" s="58"/>
      <c r="L54" s="59">
        <f>SUM(L40:L53)</f>
        <v>5187733</v>
      </c>
      <c r="V54" s="28"/>
      <c r="W54" s="28"/>
      <c r="X54" s="28"/>
      <c r="Y54" s="28"/>
      <c r="Z54" s="28"/>
      <c r="AA54" s="28"/>
      <c r="AB54" s="28"/>
    </row>
    <row r="55" spans="1:28" ht="22.5" customHeight="1">
      <c r="A55" s="1"/>
      <c r="B55" s="12"/>
      <c r="C55" s="12"/>
      <c r="D55" s="15"/>
      <c r="E55" s="15"/>
      <c r="F55" s="58"/>
      <c r="G55" s="60"/>
      <c r="H55" s="58"/>
      <c r="I55" s="61"/>
      <c r="J55" s="58"/>
      <c r="K55" s="58"/>
      <c r="L55" s="58"/>
      <c r="V55" s="28"/>
      <c r="W55" s="28"/>
      <c r="X55" s="28"/>
      <c r="Y55" s="28"/>
      <c r="Z55" s="28"/>
      <c r="AA55" s="28"/>
      <c r="AB55" s="28"/>
    </row>
    <row r="56" spans="1:28" ht="22.5" customHeight="1">
      <c r="A56" s="62" t="s">
        <v>116</v>
      </c>
      <c r="B56" s="12"/>
      <c r="C56" s="12"/>
      <c r="D56" s="56"/>
      <c r="E56" s="23"/>
      <c r="F56" s="24"/>
      <c r="H56" s="13"/>
      <c r="I56" s="11"/>
      <c r="J56" s="13"/>
      <c r="L56" s="13"/>
      <c r="V56" s="28"/>
      <c r="W56" s="28"/>
      <c r="X56" s="28"/>
      <c r="Y56" s="28"/>
      <c r="Z56" s="28"/>
      <c r="AA56" s="28"/>
      <c r="AB56" s="28"/>
    </row>
    <row r="57" spans="1:28" ht="22.5" customHeight="1">
      <c r="A57" s="12" t="s">
        <v>19</v>
      </c>
      <c r="B57" s="12"/>
      <c r="C57" s="12"/>
      <c r="D57" s="52"/>
      <c r="H57" s="13"/>
      <c r="I57" s="11"/>
      <c r="J57" s="13"/>
      <c r="L57" s="13"/>
      <c r="V57" s="28"/>
      <c r="W57" s="28"/>
      <c r="X57" s="28"/>
      <c r="Y57" s="28"/>
      <c r="Z57" s="28"/>
      <c r="AA57" s="28"/>
      <c r="AB57" s="28"/>
    </row>
    <row r="58" spans="1:28" ht="22.5" customHeight="1">
      <c r="A58" s="25" t="s">
        <v>117</v>
      </c>
      <c r="B58" s="12"/>
      <c r="C58" s="12"/>
      <c r="D58" s="52"/>
      <c r="H58" s="13"/>
      <c r="I58" s="11"/>
      <c r="J58" s="13"/>
      <c r="L58" s="13"/>
      <c r="V58" s="28"/>
      <c r="W58" s="28"/>
      <c r="X58" s="28"/>
      <c r="Y58" s="28"/>
      <c r="Z58" s="28"/>
      <c r="AA58" s="28"/>
      <c r="AB58" s="28"/>
    </row>
    <row r="59" spans="1:28" ht="22.5" customHeight="1" thickBot="1">
      <c r="A59" s="25" t="s">
        <v>57</v>
      </c>
      <c r="B59" s="12"/>
      <c r="C59" s="12"/>
      <c r="D59" s="52"/>
      <c r="F59" s="33">
        <v>21183661</v>
      </c>
      <c r="G59" s="80"/>
      <c r="H59" s="33">
        <v>21183661</v>
      </c>
      <c r="I59" s="11"/>
      <c r="J59" s="33">
        <v>21183661</v>
      </c>
      <c r="K59" s="80"/>
      <c r="L59" s="33">
        <v>21183661</v>
      </c>
      <c r="V59" s="28"/>
      <c r="W59" s="28"/>
      <c r="X59" s="28"/>
      <c r="Y59" s="28"/>
      <c r="Z59" s="28"/>
      <c r="AA59" s="28"/>
      <c r="AB59" s="28"/>
    </row>
    <row r="60" spans="1:28" ht="22.5" customHeight="1" thickTop="1">
      <c r="A60" s="25" t="s">
        <v>118</v>
      </c>
      <c r="B60" s="26"/>
      <c r="C60" s="26"/>
      <c r="D60" s="15"/>
      <c r="E60" s="15"/>
      <c r="F60" s="27"/>
      <c r="G60" s="28"/>
      <c r="H60" s="10"/>
      <c r="I60" s="22"/>
      <c r="J60" s="22"/>
      <c r="K60" s="22"/>
      <c r="L60" s="10"/>
      <c r="V60" s="28"/>
      <c r="W60" s="28"/>
      <c r="X60" s="28"/>
      <c r="Y60" s="28"/>
      <c r="Z60" s="28"/>
      <c r="AA60" s="28"/>
      <c r="AB60" s="28"/>
    </row>
    <row r="61" spans="1:28" ht="22.5" customHeight="1">
      <c r="A61" s="25" t="s">
        <v>57</v>
      </c>
      <c r="B61" s="26"/>
      <c r="C61" s="26"/>
      <c r="D61" s="15"/>
      <c r="E61" s="15"/>
      <c r="F61" s="10">
        <v>21183661</v>
      </c>
      <c r="G61" s="10"/>
      <c r="H61" s="10">
        <v>21183661</v>
      </c>
      <c r="I61" s="10"/>
      <c r="J61" s="10">
        <v>21183661</v>
      </c>
      <c r="K61" s="10"/>
      <c r="L61" s="10">
        <v>21183661</v>
      </c>
      <c r="V61" s="28"/>
      <c r="W61" s="28"/>
      <c r="X61" s="28"/>
      <c r="Y61" s="28"/>
      <c r="Z61" s="28"/>
      <c r="AA61" s="28"/>
      <c r="AB61" s="28"/>
    </row>
    <row r="62" spans="1:28" ht="22.5" customHeight="1">
      <c r="A62" s="25" t="s">
        <v>119</v>
      </c>
      <c r="B62" s="26"/>
      <c r="C62" s="26"/>
      <c r="D62" s="52"/>
      <c r="E62" s="15"/>
      <c r="F62" s="10">
        <v>9627913</v>
      </c>
      <c r="G62" s="10"/>
      <c r="H62" s="10">
        <v>9627913</v>
      </c>
      <c r="I62" s="10"/>
      <c r="J62" s="10">
        <v>9627913</v>
      </c>
      <c r="K62" s="10"/>
      <c r="L62" s="10">
        <v>9627913</v>
      </c>
      <c r="V62" s="28"/>
      <c r="W62" s="28"/>
      <c r="X62" s="28"/>
      <c r="Y62" s="28"/>
      <c r="Z62" s="28"/>
      <c r="AA62" s="28"/>
      <c r="AB62" s="28"/>
    </row>
    <row r="63" spans="1:28" ht="22.5" customHeight="1">
      <c r="A63" s="25" t="s">
        <v>80</v>
      </c>
      <c r="B63" s="26"/>
      <c r="C63" s="26"/>
      <c r="D63" s="52"/>
      <c r="E63" s="15"/>
      <c r="F63" s="10">
        <v>890</v>
      </c>
      <c r="G63" s="10"/>
      <c r="H63" s="10">
        <v>890</v>
      </c>
      <c r="I63" s="10"/>
      <c r="J63" s="10">
        <v>890</v>
      </c>
      <c r="K63" s="10"/>
      <c r="L63" s="10">
        <v>890</v>
      </c>
      <c r="V63" s="28"/>
      <c r="W63" s="28"/>
      <c r="X63" s="28"/>
      <c r="Y63" s="28"/>
      <c r="Z63" s="28"/>
      <c r="AA63" s="28"/>
      <c r="AB63" s="28"/>
    </row>
    <row r="64" spans="1:28" ht="22.5" customHeight="1">
      <c r="A64" s="25" t="s">
        <v>120</v>
      </c>
      <c r="B64" s="26"/>
      <c r="C64" s="26"/>
      <c r="D64" s="15"/>
      <c r="E64" s="15"/>
      <c r="F64" s="10">
        <v>-7299309</v>
      </c>
      <c r="G64" s="16"/>
      <c r="H64" s="28">
        <v>-8011823</v>
      </c>
      <c r="I64" s="10"/>
      <c r="J64" s="10">
        <v>-2789334</v>
      </c>
      <c r="K64" s="10"/>
      <c r="L64" s="10">
        <v>-2887029</v>
      </c>
      <c r="V64" s="28"/>
      <c r="W64" s="28"/>
      <c r="X64" s="28"/>
      <c r="Y64" s="28"/>
      <c r="Z64" s="28"/>
      <c r="AA64" s="28"/>
      <c r="AB64" s="28"/>
    </row>
    <row r="65" spans="1:28" ht="22.5" customHeight="1">
      <c r="A65" s="25" t="s">
        <v>20</v>
      </c>
      <c r="B65" s="12"/>
      <c r="C65" s="12"/>
      <c r="E65" s="15"/>
      <c r="F65" s="10"/>
      <c r="G65" s="16"/>
      <c r="H65" s="10"/>
      <c r="I65" s="10"/>
      <c r="J65" s="10"/>
      <c r="K65" s="10"/>
      <c r="L65" s="10"/>
      <c r="V65" s="28"/>
      <c r="W65" s="28"/>
      <c r="X65" s="28"/>
      <c r="Y65" s="28"/>
      <c r="Z65" s="28"/>
      <c r="AA65" s="28"/>
      <c r="AB65" s="28"/>
    </row>
    <row r="66" spans="1:28" ht="22.5" customHeight="1">
      <c r="A66" s="25" t="s">
        <v>73</v>
      </c>
      <c r="B66" s="12"/>
      <c r="C66" s="12"/>
      <c r="E66" s="15"/>
      <c r="F66" s="10"/>
      <c r="G66" s="16"/>
      <c r="H66" s="10"/>
      <c r="I66" s="10"/>
      <c r="J66" s="10"/>
      <c r="K66" s="10"/>
      <c r="L66" s="10"/>
      <c r="V66" s="28"/>
      <c r="W66" s="28"/>
      <c r="X66" s="28"/>
      <c r="Y66" s="28"/>
      <c r="Z66" s="28"/>
      <c r="AA66" s="28"/>
      <c r="AB66" s="28"/>
    </row>
    <row r="67" spans="1:28" ht="22.5" customHeight="1">
      <c r="A67" s="25" t="s">
        <v>121</v>
      </c>
      <c r="B67" s="29"/>
      <c r="C67" s="29"/>
      <c r="D67" s="15"/>
      <c r="E67" s="15"/>
      <c r="F67" s="10">
        <v>1880867</v>
      </c>
      <c r="G67" s="16"/>
      <c r="H67" s="10">
        <v>1880867</v>
      </c>
      <c r="I67" s="10"/>
      <c r="J67" s="10">
        <v>719900</v>
      </c>
      <c r="K67" s="10"/>
      <c r="L67" s="10">
        <v>719900</v>
      </c>
      <c r="V67" s="28"/>
      <c r="W67" s="28"/>
      <c r="X67" s="28"/>
      <c r="Y67" s="28"/>
      <c r="Z67" s="28"/>
      <c r="AA67" s="28"/>
      <c r="AB67" s="28"/>
    </row>
    <row r="68" spans="1:28" ht="22.5" customHeight="1">
      <c r="A68" s="25" t="s">
        <v>21</v>
      </c>
      <c r="B68" s="26"/>
      <c r="C68" s="26"/>
      <c r="D68" s="15"/>
      <c r="E68" s="23"/>
      <c r="F68" s="10">
        <v>11191804</v>
      </c>
      <c r="G68" s="30"/>
      <c r="H68" s="31">
        <v>11279350</v>
      </c>
      <c r="I68" s="22"/>
      <c r="J68" s="10">
        <v>3190235</v>
      </c>
      <c r="K68" s="22"/>
      <c r="L68" s="10">
        <v>3211128</v>
      </c>
      <c r="V68" s="28"/>
      <c r="W68" s="28"/>
      <c r="X68" s="28"/>
      <c r="Y68" s="28"/>
      <c r="Z68" s="28"/>
      <c r="AA68" s="28"/>
      <c r="AB68" s="28"/>
    </row>
    <row r="69" spans="1:28" ht="22.5" customHeight="1">
      <c r="A69" s="81" t="s">
        <v>178</v>
      </c>
      <c r="B69" s="82"/>
      <c r="C69" s="82"/>
      <c r="D69" s="72"/>
      <c r="E69" s="1"/>
      <c r="F69" s="83">
        <f>SUM(F61:F68)</f>
        <v>36585826</v>
      </c>
      <c r="G69" s="60"/>
      <c r="H69" s="83">
        <f>SUM(H61:H68)</f>
        <v>35960858</v>
      </c>
      <c r="I69" s="58"/>
      <c r="J69" s="83">
        <f>SUM(J61:J68)</f>
        <v>31933265</v>
      </c>
      <c r="K69" s="58"/>
      <c r="L69" s="83">
        <f>SUM(L61:L68)</f>
        <v>31856463</v>
      </c>
      <c r="V69" s="28"/>
      <c r="W69" s="28"/>
      <c r="X69" s="28"/>
      <c r="Y69" s="28"/>
      <c r="Z69" s="28"/>
      <c r="AA69" s="28"/>
      <c r="AB69" s="28"/>
    </row>
    <row r="70" spans="1:28" ht="22.5" customHeight="1">
      <c r="A70" s="25" t="s">
        <v>122</v>
      </c>
      <c r="B70" s="26"/>
      <c r="C70" s="26"/>
      <c r="F70" s="32">
        <v>2</v>
      </c>
      <c r="G70" s="16"/>
      <c r="H70" s="32">
        <v>2</v>
      </c>
      <c r="I70" s="10"/>
      <c r="J70" s="32">
        <v>0</v>
      </c>
      <c r="K70" s="10"/>
      <c r="L70" s="32" t="s">
        <v>96</v>
      </c>
      <c r="V70" s="28"/>
      <c r="W70" s="28"/>
      <c r="X70" s="28"/>
      <c r="Y70" s="28"/>
      <c r="Z70" s="28"/>
      <c r="AA70" s="28"/>
      <c r="AB70" s="28"/>
    </row>
    <row r="71" spans="1:28" ht="22.5" customHeight="1">
      <c r="A71" s="1" t="s">
        <v>26</v>
      </c>
      <c r="B71" s="25"/>
      <c r="C71" s="25"/>
      <c r="D71" s="15"/>
      <c r="E71" s="15"/>
      <c r="F71" s="59">
        <f>SUM(F69:F70)</f>
        <v>36585828</v>
      </c>
      <c r="G71" s="60"/>
      <c r="H71" s="59">
        <f>SUM(H69:H70)</f>
        <v>35960860</v>
      </c>
      <c r="I71" s="58"/>
      <c r="J71" s="59">
        <f>SUM(J69:J70)</f>
        <v>31933265</v>
      </c>
      <c r="K71" s="58"/>
      <c r="L71" s="59">
        <f>SUM(L69:L70)</f>
        <v>31856463</v>
      </c>
      <c r="V71" s="28"/>
      <c r="W71" s="28"/>
      <c r="X71" s="28"/>
      <c r="Y71" s="28"/>
      <c r="Z71" s="28"/>
      <c r="AA71" s="28"/>
      <c r="AB71" s="28"/>
    </row>
    <row r="72" spans="1:28" ht="22.5" customHeight="1" thickBot="1">
      <c r="A72" s="1" t="s">
        <v>123</v>
      </c>
      <c r="B72" s="12"/>
      <c r="C72" s="12"/>
      <c r="F72" s="63">
        <f>SUM(F71,F54)</f>
        <v>310338589</v>
      </c>
      <c r="G72" s="60"/>
      <c r="H72" s="63">
        <f>SUM(H71,H54)</f>
        <v>323322541</v>
      </c>
      <c r="I72" s="58"/>
      <c r="J72" s="63">
        <f>SUM(J71,J54)</f>
        <v>36886740</v>
      </c>
      <c r="K72" s="58"/>
      <c r="L72" s="63">
        <f>SUM(L71,L54)</f>
        <v>37044196</v>
      </c>
      <c r="V72" s="28"/>
      <c r="W72" s="28"/>
      <c r="X72" s="28"/>
      <c r="Y72" s="28"/>
      <c r="Z72" s="28"/>
      <c r="AA72" s="28"/>
      <c r="AB72" s="28"/>
    </row>
    <row r="73" spans="1:28" ht="22.5" customHeight="1" thickTop="1">
      <c r="B73" s="12"/>
      <c r="C73" s="12"/>
      <c r="F73" s="93"/>
      <c r="G73" s="91"/>
      <c r="H73" s="93"/>
      <c r="I73" s="91"/>
      <c r="J73" s="93"/>
      <c r="K73" s="91"/>
      <c r="L73" s="93"/>
    </row>
    <row r="74" spans="1:28" ht="22.5" customHeight="1">
      <c r="A74" s="12"/>
      <c r="B74" s="12"/>
      <c r="C74" s="12"/>
      <c r="F74" s="34"/>
      <c r="G74" s="35"/>
      <c r="H74" s="34"/>
      <c r="I74" s="36"/>
      <c r="J74" s="34"/>
      <c r="K74" s="35"/>
      <c r="L74" s="34"/>
    </row>
    <row r="75" spans="1:28" ht="22.5" customHeight="1">
      <c r="A75" s="12"/>
      <c r="B75" s="12"/>
      <c r="C75" s="12"/>
    </row>
    <row r="76" spans="1:28" ht="22.5" customHeight="1">
      <c r="C76" s="12"/>
      <c r="F76" s="22"/>
      <c r="H76" s="22"/>
      <c r="J76" s="22"/>
      <c r="L76" s="22"/>
    </row>
    <row r="77" spans="1:28" ht="22.5" customHeight="1">
      <c r="A77" s="12"/>
      <c r="B77" s="12"/>
      <c r="C77" s="12"/>
      <c r="F77" s="22"/>
      <c r="H77" s="22"/>
      <c r="J77" s="22"/>
      <c r="L77" s="22"/>
    </row>
    <row r="78" spans="1:28" ht="22.5" customHeight="1">
      <c r="A78" s="12"/>
      <c r="C78" s="12"/>
      <c r="F78" s="22"/>
      <c r="H78" s="22"/>
      <c r="J78" s="22"/>
      <c r="L78" s="22"/>
    </row>
    <row r="79" spans="1:28" ht="22.5" customHeight="1">
      <c r="C79" s="12"/>
      <c r="F79" s="22"/>
      <c r="H79" s="22"/>
      <c r="J79" s="22"/>
      <c r="L79" s="22"/>
    </row>
    <row r="80" spans="1:28" ht="23.9" customHeight="1">
      <c r="F80" s="22"/>
      <c r="H80" s="22"/>
      <c r="J80" s="22"/>
      <c r="L80" s="22"/>
    </row>
  </sheetData>
  <mergeCells count="10">
    <mergeCell ref="F33:H33"/>
    <mergeCell ref="J33:L33"/>
    <mergeCell ref="F38:L38"/>
    <mergeCell ref="F4:H4"/>
    <mergeCell ref="J4:L4"/>
    <mergeCell ref="F9:L9"/>
    <mergeCell ref="F5:H5"/>
    <mergeCell ref="J5:L5"/>
    <mergeCell ref="F34:H34"/>
    <mergeCell ref="J34:L34"/>
  </mergeCells>
  <phoneticPr fontId="0" type="noConversion"/>
  <printOptions gridLinesSet="0"/>
  <pageMargins left="0.8" right="0.8" top="0.48" bottom="0.5" header="0.5" footer="0.5"/>
  <pageSetup paperSize="9" scale="65" firstPageNumber="3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82"/>
  <sheetViews>
    <sheetView showGridLines="0" view="pageBreakPreview" zoomScale="80" zoomScaleNormal="100" zoomScaleSheetLayoutView="80" workbookViewId="0"/>
  </sheetViews>
  <sheetFormatPr defaultColWidth="10.90625" defaultRowHeight="23.9" customHeight="1"/>
  <cols>
    <col min="1" max="1" width="51.54296875" style="8" customWidth="1"/>
    <col min="2" max="2" width="6.08984375" style="8" customWidth="1"/>
    <col min="3" max="3" width="6.453125" style="54" customWidth="1"/>
    <col min="4" max="4" width="1" style="8" customWidth="1"/>
    <col min="5" max="5" width="14.90625" style="8" customWidth="1"/>
    <col min="6" max="6" width="0.90625" style="8" customWidth="1"/>
    <col min="7" max="7" width="14.90625" style="20" customWidth="1"/>
    <col min="8" max="8" width="1" style="20" customWidth="1"/>
    <col min="9" max="9" width="14.90625" style="20" customWidth="1"/>
    <col min="10" max="10" width="1" style="8" customWidth="1"/>
    <col min="11" max="11" width="14.90625" style="20" customWidth="1"/>
    <col min="12" max="16384" width="10.90625" style="8"/>
  </cols>
  <sheetData>
    <row r="1" spans="1:27" ht="23.9" customHeight="1">
      <c r="A1" s="66" t="s">
        <v>211</v>
      </c>
      <c r="B1" s="3"/>
      <c r="C1" s="53"/>
      <c r="D1" s="3"/>
      <c r="E1" s="3"/>
      <c r="F1" s="3"/>
      <c r="G1" s="5"/>
      <c r="H1" s="5"/>
      <c r="I1" s="5"/>
      <c r="J1" s="3"/>
      <c r="K1" s="5"/>
    </row>
    <row r="2" spans="1:27" ht="23.9" customHeight="1">
      <c r="A2" s="1" t="s">
        <v>124</v>
      </c>
      <c r="B2" s="3"/>
      <c r="C2" s="53"/>
      <c r="D2" s="3"/>
      <c r="E2" s="3"/>
      <c r="F2" s="3"/>
      <c r="G2" s="5"/>
      <c r="H2" s="5"/>
      <c r="I2" s="5"/>
      <c r="J2" s="3"/>
      <c r="K2" s="5"/>
    </row>
    <row r="3" spans="1:27" ht="23.9" customHeight="1">
      <c r="A3" s="1"/>
      <c r="B3" s="3"/>
      <c r="C3" s="53"/>
      <c r="D3" s="3"/>
      <c r="E3" s="11"/>
      <c r="F3" s="11"/>
      <c r="G3" s="14"/>
      <c r="H3" s="14"/>
      <c r="I3" s="14"/>
      <c r="J3" s="11"/>
      <c r="K3" s="14"/>
    </row>
    <row r="4" spans="1:27" ht="23.9" customHeight="1">
      <c r="A4" s="1"/>
      <c r="B4" s="3"/>
      <c r="C4" s="53"/>
      <c r="D4" s="3"/>
      <c r="E4" s="116" t="s">
        <v>175</v>
      </c>
      <c r="F4" s="116"/>
      <c r="G4" s="116"/>
      <c r="H4" s="8"/>
      <c r="I4" s="116" t="s">
        <v>176</v>
      </c>
      <c r="J4" s="116"/>
      <c r="K4" s="116"/>
    </row>
    <row r="5" spans="1:27" ht="23.9" customHeight="1">
      <c r="A5" s="1"/>
      <c r="B5" s="3"/>
      <c r="C5" s="53"/>
      <c r="D5" s="3"/>
      <c r="E5" s="118" t="s">
        <v>177</v>
      </c>
      <c r="F5" s="118"/>
      <c r="G5" s="118"/>
      <c r="H5" s="49"/>
      <c r="I5" s="118" t="s">
        <v>177</v>
      </c>
      <c r="J5" s="118"/>
      <c r="K5" s="118"/>
    </row>
    <row r="6" spans="1:27" ht="23.9" customHeight="1">
      <c r="E6" s="119" t="s">
        <v>99</v>
      </c>
      <c r="F6" s="119"/>
      <c r="G6" s="119"/>
      <c r="H6" s="49"/>
      <c r="I6" s="119" t="s">
        <v>99</v>
      </c>
      <c r="J6" s="119"/>
      <c r="K6" s="119"/>
    </row>
    <row r="7" spans="1:27" ht="23.9" customHeight="1">
      <c r="E7" s="119" t="s">
        <v>89</v>
      </c>
      <c r="F7" s="119"/>
      <c r="G7" s="119"/>
      <c r="H7" s="49"/>
      <c r="I7" s="119" t="s">
        <v>89</v>
      </c>
      <c r="J7" s="119"/>
      <c r="K7" s="119"/>
    </row>
    <row r="8" spans="1:27" ht="23.9" customHeight="1">
      <c r="C8" s="15" t="s">
        <v>0</v>
      </c>
      <c r="E8" s="11">
        <v>2024</v>
      </c>
      <c r="F8" s="11"/>
      <c r="G8" s="11">
        <v>2023</v>
      </c>
      <c r="H8" s="11"/>
      <c r="I8" s="11">
        <v>2024</v>
      </c>
      <c r="J8" s="11"/>
      <c r="K8" s="11">
        <v>2023</v>
      </c>
    </row>
    <row r="9" spans="1:27" ht="23.9" customHeight="1">
      <c r="C9" s="15"/>
      <c r="D9" s="11"/>
      <c r="E9" s="117" t="s">
        <v>100</v>
      </c>
      <c r="F9" s="117"/>
      <c r="G9" s="117"/>
      <c r="H9" s="117"/>
      <c r="I9" s="117"/>
      <c r="J9" s="117"/>
      <c r="K9" s="117"/>
    </row>
    <row r="10" spans="1:27" ht="23.9" customHeight="1">
      <c r="A10" s="8" t="s">
        <v>33</v>
      </c>
      <c r="C10" s="15">
        <v>12</v>
      </c>
      <c r="D10" s="21"/>
      <c r="E10" s="31">
        <v>3264619</v>
      </c>
      <c r="F10" s="31"/>
      <c r="G10" s="31">
        <v>2734219</v>
      </c>
      <c r="H10" s="31"/>
      <c r="I10" s="31">
        <v>13</v>
      </c>
      <c r="J10" s="31"/>
      <c r="K10" s="31">
        <v>10</v>
      </c>
      <c r="U10" s="28"/>
      <c r="W10" s="28"/>
      <c r="Y10" s="28"/>
      <c r="AA10" s="28"/>
    </row>
    <row r="11" spans="1:27" ht="23.9" customHeight="1">
      <c r="A11" s="8" t="s">
        <v>12</v>
      </c>
      <c r="C11" s="15">
        <v>12</v>
      </c>
      <c r="D11" s="21"/>
      <c r="E11" s="32">
        <v>-1565739</v>
      </c>
      <c r="F11" s="31"/>
      <c r="G11" s="32">
        <v>-1040611</v>
      </c>
      <c r="H11" s="31"/>
      <c r="I11" s="32">
        <v>-37687</v>
      </c>
      <c r="J11" s="31"/>
      <c r="K11" s="32">
        <v>-37473</v>
      </c>
      <c r="U11" s="28"/>
      <c r="W11" s="28"/>
      <c r="Y11" s="28"/>
      <c r="AA11" s="28"/>
    </row>
    <row r="12" spans="1:27" ht="23.9" customHeight="1">
      <c r="A12" s="1" t="s">
        <v>52</v>
      </c>
      <c r="C12" s="15"/>
      <c r="D12" s="11"/>
      <c r="E12" s="58">
        <f>SUM(E10:E11)</f>
        <v>1698880</v>
      </c>
      <c r="F12" s="65"/>
      <c r="G12" s="58">
        <f>SUM(G10:G11)</f>
        <v>1693608</v>
      </c>
      <c r="H12" s="65"/>
      <c r="I12" s="58">
        <f>SUM(I10:I11)</f>
        <v>-37674</v>
      </c>
      <c r="J12" s="65"/>
      <c r="K12" s="58">
        <f>SUM(K10:K11)</f>
        <v>-37463</v>
      </c>
      <c r="U12" s="28"/>
      <c r="W12" s="28"/>
      <c r="Y12" s="28"/>
      <c r="AA12" s="28"/>
    </row>
    <row r="13" spans="1:27" ht="23.9" customHeight="1">
      <c r="A13" s="12" t="s">
        <v>34</v>
      </c>
      <c r="C13" s="15">
        <v>12</v>
      </c>
      <c r="D13" s="21"/>
      <c r="E13" s="64">
        <v>227965</v>
      </c>
      <c r="F13" s="31"/>
      <c r="G13" s="64">
        <v>232661</v>
      </c>
      <c r="H13" s="31"/>
      <c r="I13" s="64">
        <v>0</v>
      </c>
      <c r="J13" s="31"/>
      <c r="K13" s="64">
        <v>0</v>
      </c>
      <c r="U13" s="28"/>
      <c r="W13" s="28"/>
      <c r="Y13" s="28"/>
      <c r="AA13" s="28"/>
    </row>
    <row r="14" spans="1:27" ht="23.9" customHeight="1">
      <c r="A14" s="12" t="s">
        <v>28</v>
      </c>
      <c r="C14" s="15">
        <v>12</v>
      </c>
      <c r="D14" s="21"/>
      <c r="E14" s="32">
        <v>-53287</v>
      </c>
      <c r="F14" s="31"/>
      <c r="G14" s="32">
        <v>-59739</v>
      </c>
      <c r="H14" s="31"/>
      <c r="I14" s="32">
        <v>-1456</v>
      </c>
      <c r="J14" s="31"/>
      <c r="K14" s="32">
        <v>-1859</v>
      </c>
      <c r="U14" s="28"/>
      <c r="W14" s="28"/>
      <c r="Y14" s="28"/>
      <c r="AA14" s="28"/>
    </row>
    <row r="15" spans="1:27" ht="23.9" customHeight="1">
      <c r="A15" s="1" t="s">
        <v>53</v>
      </c>
      <c r="C15" s="15"/>
      <c r="D15" s="11"/>
      <c r="E15" s="58">
        <f>SUM(E13:E14)</f>
        <v>174678</v>
      </c>
      <c r="F15" s="65"/>
      <c r="G15" s="58">
        <f>SUM(G13:G14)</f>
        <v>172922</v>
      </c>
      <c r="H15" s="65"/>
      <c r="I15" s="58">
        <f>SUM(I13:I14)</f>
        <v>-1456</v>
      </c>
      <c r="J15" s="65"/>
      <c r="K15" s="58">
        <f>SUM(K13:K14)</f>
        <v>-1859</v>
      </c>
      <c r="U15" s="28"/>
      <c r="W15" s="28"/>
      <c r="Y15" s="28"/>
      <c r="AA15" s="28"/>
    </row>
    <row r="16" spans="1:27" ht="23.9" customHeight="1">
      <c r="A16" s="25" t="s">
        <v>188</v>
      </c>
      <c r="C16" s="15"/>
      <c r="D16" s="21"/>
      <c r="E16" s="31"/>
      <c r="F16" s="31"/>
      <c r="G16" s="31"/>
      <c r="H16" s="31"/>
      <c r="I16" s="31"/>
      <c r="J16" s="31"/>
      <c r="K16" s="31"/>
      <c r="U16" s="28"/>
      <c r="W16" s="28"/>
      <c r="Y16" s="28"/>
      <c r="AA16" s="28"/>
    </row>
    <row r="17" spans="1:27" ht="23.9" customHeight="1">
      <c r="A17" s="25" t="s">
        <v>74</v>
      </c>
      <c r="C17" s="15"/>
      <c r="D17" s="21"/>
      <c r="E17" s="31">
        <v>24893</v>
      </c>
      <c r="F17" s="31"/>
      <c r="G17" s="31">
        <v>9047</v>
      </c>
      <c r="H17" s="31"/>
      <c r="I17" s="31">
        <v>0</v>
      </c>
      <c r="J17" s="31"/>
      <c r="K17" s="31">
        <v>0</v>
      </c>
      <c r="U17" s="28"/>
      <c r="W17" s="28"/>
      <c r="Y17" s="28"/>
      <c r="AA17" s="28"/>
    </row>
    <row r="18" spans="1:27" ht="23.9" customHeight="1">
      <c r="A18" s="8" t="s">
        <v>42</v>
      </c>
      <c r="C18" s="15"/>
      <c r="D18" s="21"/>
      <c r="E18" s="31">
        <v>7350</v>
      </c>
      <c r="F18" s="31"/>
      <c r="G18" s="31">
        <v>10856</v>
      </c>
      <c r="H18" s="31"/>
      <c r="I18" s="31">
        <v>0</v>
      </c>
      <c r="J18" s="31"/>
      <c r="K18" s="31">
        <v>0</v>
      </c>
      <c r="U18" s="28"/>
      <c r="W18" s="28"/>
      <c r="Y18" s="28"/>
      <c r="AA18" s="28"/>
    </row>
    <row r="19" spans="1:27" ht="23.9" customHeight="1">
      <c r="A19" s="8" t="s">
        <v>37</v>
      </c>
      <c r="C19" s="115">
        <v>12</v>
      </c>
      <c r="D19" s="21"/>
      <c r="E19" s="31">
        <v>131919</v>
      </c>
      <c r="F19" s="31"/>
      <c r="G19" s="31">
        <v>312281</v>
      </c>
      <c r="H19" s="31"/>
      <c r="I19" s="31">
        <v>97164</v>
      </c>
      <c r="J19" s="31"/>
      <c r="K19" s="31">
        <v>158542</v>
      </c>
      <c r="U19" s="28"/>
      <c r="W19" s="28"/>
      <c r="Y19" s="28"/>
      <c r="AA19" s="28"/>
    </row>
    <row r="20" spans="1:27" ht="23.9" customHeight="1">
      <c r="A20" s="8" t="s">
        <v>64</v>
      </c>
      <c r="C20" s="115">
        <v>12</v>
      </c>
      <c r="D20" s="21"/>
      <c r="E20" s="31">
        <v>0</v>
      </c>
      <c r="F20" s="31"/>
      <c r="G20" s="31">
        <v>0</v>
      </c>
      <c r="H20" s="31"/>
      <c r="I20" s="31">
        <v>87027</v>
      </c>
      <c r="J20" s="31"/>
      <c r="K20" s="31">
        <v>77672</v>
      </c>
      <c r="U20" s="28"/>
      <c r="W20" s="28"/>
      <c r="Y20" s="28"/>
      <c r="AA20" s="28"/>
    </row>
    <row r="21" spans="1:27" ht="23.9" customHeight="1">
      <c r="A21" s="8" t="s">
        <v>35</v>
      </c>
      <c r="C21" s="115">
        <v>12</v>
      </c>
      <c r="D21" s="21"/>
      <c r="E21" s="31">
        <v>30558</v>
      </c>
      <c r="F21" s="31"/>
      <c r="G21" s="31">
        <v>9404</v>
      </c>
      <c r="H21" s="31"/>
      <c r="I21" s="31">
        <v>363</v>
      </c>
      <c r="J21" s="31"/>
      <c r="K21" s="31">
        <v>698</v>
      </c>
      <c r="U21" s="28"/>
      <c r="W21" s="28"/>
      <c r="Y21" s="28"/>
      <c r="AA21" s="28"/>
    </row>
    <row r="22" spans="1:27" ht="23.9" customHeight="1">
      <c r="A22" s="1" t="s">
        <v>40</v>
      </c>
      <c r="B22" s="1"/>
      <c r="C22" s="72"/>
      <c r="D22" s="85"/>
      <c r="E22" s="59">
        <f>SUM(E12,E15:E21)</f>
        <v>2068278</v>
      </c>
      <c r="F22" s="65"/>
      <c r="G22" s="59">
        <f>SUM(G12,G15:G21)</f>
        <v>2208118</v>
      </c>
      <c r="H22" s="65"/>
      <c r="I22" s="59">
        <f>SUM(I12,I15:I21)</f>
        <v>145424</v>
      </c>
      <c r="J22" s="65"/>
      <c r="K22" s="59">
        <f>SUM(K12,K15:K21)</f>
        <v>197590</v>
      </c>
      <c r="U22" s="28"/>
      <c r="W22" s="28"/>
      <c r="Y22" s="28"/>
      <c r="AA22" s="28"/>
    </row>
    <row r="23" spans="1:27" ht="23.9" customHeight="1">
      <c r="A23" s="1" t="s">
        <v>29</v>
      </c>
      <c r="C23" s="15"/>
      <c r="D23" s="37"/>
      <c r="E23" s="28"/>
      <c r="F23" s="28"/>
      <c r="G23" s="28"/>
      <c r="H23" s="28"/>
      <c r="I23" s="28"/>
      <c r="J23" s="28"/>
      <c r="K23" s="28"/>
      <c r="U23" s="28"/>
      <c r="W23" s="28"/>
      <c r="Y23" s="28"/>
      <c r="AA23" s="28"/>
    </row>
    <row r="24" spans="1:27" ht="23.9" customHeight="1">
      <c r="A24" s="8" t="s">
        <v>125</v>
      </c>
      <c r="C24" s="115">
        <v>12</v>
      </c>
      <c r="D24" s="21"/>
      <c r="E24" s="31">
        <v>565759</v>
      </c>
      <c r="F24" s="31"/>
      <c r="G24" s="31">
        <v>519013</v>
      </c>
      <c r="H24" s="31"/>
      <c r="I24" s="31">
        <v>82909</v>
      </c>
      <c r="J24" s="31"/>
      <c r="K24" s="31">
        <v>73990</v>
      </c>
      <c r="U24" s="28"/>
      <c r="W24" s="28"/>
      <c r="Y24" s="28"/>
      <c r="AA24" s="28"/>
    </row>
    <row r="25" spans="1:27" ht="23.9" customHeight="1">
      <c r="A25" s="8" t="s">
        <v>126</v>
      </c>
      <c r="C25" s="115">
        <v>12</v>
      </c>
      <c r="D25" s="21"/>
      <c r="E25" s="31">
        <v>7697</v>
      </c>
      <c r="F25" s="31"/>
      <c r="G25" s="31">
        <v>7755</v>
      </c>
      <c r="H25" s="31"/>
      <c r="I25" s="31">
        <v>2740</v>
      </c>
      <c r="J25" s="31"/>
      <c r="K25" s="31">
        <v>2500</v>
      </c>
      <c r="U25" s="28"/>
      <c r="W25" s="28"/>
      <c r="Y25" s="28"/>
      <c r="AA25" s="28"/>
    </row>
    <row r="26" spans="1:27" ht="23.9" customHeight="1">
      <c r="A26" s="8" t="s">
        <v>127</v>
      </c>
      <c r="C26" s="115">
        <v>12</v>
      </c>
      <c r="D26" s="21"/>
      <c r="E26" s="31">
        <v>200243</v>
      </c>
      <c r="F26" s="31"/>
      <c r="G26" s="31">
        <v>185772</v>
      </c>
      <c r="H26" s="31"/>
      <c r="I26" s="31">
        <v>2675</v>
      </c>
      <c r="J26" s="31"/>
      <c r="K26" s="31">
        <v>2642</v>
      </c>
      <c r="U26" s="28"/>
      <c r="W26" s="28"/>
      <c r="Y26" s="28"/>
      <c r="AA26" s="28"/>
    </row>
    <row r="27" spans="1:27" ht="23.9" customHeight="1">
      <c r="A27" s="8" t="s">
        <v>128</v>
      </c>
      <c r="C27" s="15"/>
      <c r="D27" s="21"/>
      <c r="E27" s="31">
        <v>102007</v>
      </c>
      <c r="F27" s="31"/>
      <c r="G27" s="31">
        <v>85702</v>
      </c>
      <c r="H27" s="31"/>
      <c r="I27" s="31">
        <v>89</v>
      </c>
      <c r="J27" s="31"/>
      <c r="K27" s="31">
        <v>79</v>
      </c>
      <c r="U27" s="28"/>
      <c r="W27" s="28"/>
      <c r="Y27" s="28"/>
      <c r="AA27" s="28"/>
    </row>
    <row r="28" spans="1:27" ht="23.9" customHeight="1">
      <c r="A28" s="8" t="s">
        <v>129</v>
      </c>
      <c r="C28" s="115">
        <v>12</v>
      </c>
      <c r="D28" s="21"/>
      <c r="E28" s="31">
        <v>28787</v>
      </c>
      <c r="F28" s="31"/>
      <c r="G28" s="31">
        <v>38872</v>
      </c>
      <c r="H28" s="31"/>
      <c r="I28" s="31">
        <v>447</v>
      </c>
      <c r="J28" s="31"/>
      <c r="K28" s="31">
        <v>719</v>
      </c>
      <c r="U28" s="28"/>
      <c r="W28" s="28"/>
      <c r="Y28" s="28"/>
      <c r="AA28" s="28"/>
    </row>
    <row r="29" spans="1:27" ht="23.9" customHeight="1">
      <c r="A29" s="8" t="s">
        <v>130</v>
      </c>
      <c r="C29" s="15"/>
      <c r="D29" s="21"/>
      <c r="E29" s="31">
        <v>26877</v>
      </c>
      <c r="F29" s="31"/>
      <c r="G29" s="31">
        <v>30766</v>
      </c>
      <c r="H29" s="31"/>
      <c r="I29" s="31">
        <v>182</v>
      </c>
      <c r="J29" s="31"/>
      <c r="K29" s="31">
        <v>139</v>
      </c>
      <c r="U29" s="28"/>
      <c r="W29" s="28"/>
      <c r="Y29" s="28"/>
      <c r="AA29" s="28"/>
    </row>
    <row r="30" spans="1:27" ht="23.9" customHeight="1">
      <c r="A30" s="8" t="s">
        <v>131</v>
      </c>
      <c r="C30" s="115">
        <v>12</v>
      </c>
      <c r="D30" s="21"/>
      <c r="E30" s="40">
        <v>121384</v>
      </c>
      <c r="F30" s="31"/>
      <c r="G30" s="40">
        <v>52996</v>
      </c>
      <c r="H30" s="31"/>
      <c r="I30" s="40">
        <v>2398</v>
      </c>
      <c r="J30" s="31"/>
      <c r="K30" s="40">
        <v>4491</v>
      </c>
      <c r="U30" s="28"/>
      <c r="W30" s="28"/>
      <c r="Y30" s="28"/>
      <c r="AA30" s="28"/>
    </row>
    <row r="31" spans="1:27" ht="23.9" customHeight="1">
      <c r="A31" s="1" t="s">
        <v>30</v>
      </c>
      <c r="C31" s="15"/>
      <c r="D31" s="38"/>
      <c r="E31" s="59">
        <f>SUM(E24:E30)</f>
        <v>1052754</v>
      </c>
      <c r="F31" s="65"/>
      <c r="G31" s="59">
        <f>SUM(G24:G30)</f>
        <v>920876</v>
      </c>
      <c r="H31" s="65"/>
      <c r="I31" s="59">
        <f>SUM(I24:I30)</f>
        <v>91440</v>
      </c>
      <c r="J31" s="65"/>
      <c r="K31" s="59">
        <f>SUM(K24:K30)</f>
        <v>84560</v>
      </c>
      <c r="U31" s="28"/>
      <c r="W31" s="28"/>
      <c r="Y31" s="28"/>
      <c r="AA31" s="28"/>
    </row>
    <row r="32" spans="1:27" ht="23.9" customHeight="1">
      <c r="A32" s="8" t="s">
        <v>91</v>
      </c>
      <c r="C32" s="15"/>
      <c r="D32" s="38"/>
      <c r="E32" s="32">
        <v>526603</v>
      </c>
      <c r="F32" s="31"/>
      <c r="G32" s="32">
        <v>487343</v>
      </c>
      <c r="H32" s="31"/>
      <c r="I32" s="32">
        <v>0</v>
      </c>
      <c r="J32" s="31"/>
      <c r="K32" s="32">
        <v>0</v>
      </c>
      <c r="U32" s="28"/>
      <c r="W32" s="28"/>
      <c r="Y32" s="28"/>
      <c r="AA32" s="28"/>
    </row>
    <row r="33" spans="1:27" ht="23.9" customHeight="1">
      <c r="A33" s="1" t="s">
        <v>133</v>
      </c>
      <c r="C33" s="15"/>
      <c r="D33" s="11"/>
      <c r="E33" s="58">
        <f>E22-E31-E32</f>
        <v>488921</v>
      </c>
      <c r="F33" s="65"/>
      <c r="G33" s="58">
        <f>G22-G31-G32</f>
        <v>799899</v>
      </c>
      <c r="H33" s="65"/>
      <c r="I33" s="58">
        <f>I22-I31-I32</f>
        <v>53984</v>
      </c>
      <c r="J33" s="65"/>
      <c r="K33" s="58">
        <f>K22-K31-K32</f>
        <v>113030</v>
      </c>
      <c r="U33" s="28"/>
      <c r="W33" s="28"/>
      <c r="Y33" s="28"/>
      <c r="AA33" s="28"/>
    </row>
    <row r="34" spans="1:27" ht="23.9" customHeight="1">
      <c r="A34" s="8" t="s">
        <v>65</v>
      </c>
      <c r="C34" s="15"/>
      <c r="D34" s="21"/>
      <c r="E34" s="32">
        <v>89723</v>
      </c>
      <c r="F34" s="31"/>
      <c r="G34" s="32">
        <v>130031</v>
      </c>
      <c r="H34" s="31"/>
      <c r="I34" s="32">
        <v>0</v>
      </c>
      <c r="J34" s="31"/>
      <c r="K34" s="32">
        <v>0</v>
      </c>
      <c r="U34" s="28"/>
      <c r="W34" s="28"/>
      <c r="Y34" s="28"/>
      <c r="AA34" s="28"/>
    </row>
    <row r="35" spans="1:27" ht="23.9" customHeight="1">
      <c r="A35" s="1" t="s">
        <v>132</v>
      </c>
      <c r="C35" s="15"/>
      <c r="D35" s="11"/>
      <c r="E35" s="59">
        <f>E33-E34</f>
        <v>399198</v>
      </c>
      <c r="F35" s="65"/>
      <c r="G35" s="59">
        <f>G33-G34</f>
        <v>669868</v>
      </c>
      <c r="H35" s="65"/>
      <c r="I35" s="59">
        <f>I33-I34</f>
        <v>53984</v>
      </c>
      <c r="J35" s="65"/>
      <c r="K35" s="59">
        <f>K33-K34</f>
        <v>113030</v>
      </c>
      <c r="U35" s="28"/>
      <c r="W35" s="28"/>
      <c r="Y35" s="28"/>
      <c r="AA35" s="28"/>
    </row>
    <row r="36" spans="1:27" ht="23.9" customHeight="1">
      <c r="A36" s="12"/>
      <c r="C36" s="52"/>
      <c r="D36" s="39"/>
      <c r="E36" s="30"/>
      <c r="F36" s="28"/>
      <c r="G36" s="31"/>
      <c r="H36" s="31"/>
      <c r="I36" s="31"/>
      <c r="J36" s="31"/>
      <c r="K36" s="31"/>
      <c r="U36" s="28"/>
      <c r="W36" s="28"/>
      <c r="Y36" s="28"/>
      <c r="AA36" s="28"/>
    </row>
    <row r="37" spans="1:27" ht="23.9" customHeight="1">
      <c r="A37" s="12"/>
      <c r="C37" s="52"/>
      <c r="D37" s="39"/>
      <c r="E37" s="30"/>
      <c r="F37" s="28"/>
      <c r="G37" s="31"/>
      <c r="H37" s="31"/>
      <c r="I37" s="31"/>
      <c r="J37" s="31"/>
      <c r="K37" s="31"/>
      <c r="U37" s="28"/>
      <c r="W37" s="28"/>
      <c r="Y37" s="28"/>
      <c r="AA37" s="28"/>
    </row>
    <row r="38" spans="1:27" ht="23.9" customHeight="1">
      <c r="A38" s="66" t="s">
        <v>211</v>
      </c>
      <c r="B38" s="3"/>
      <c r="C38" s="53"/>
      <c r="D38" s="3"/>
      <c r="E38" s="3"/>
      <c r="F38" s="3"/>
      <c r="G38" s="5"/>
      <c r="H38" s="5"/>
      <c r="I38" s="5"/>
      <c r="J38" s="3"/>
      <c r="K38" s="5"/>
      <c r="U38" s="28"/>
      <c r="W38" s="28"/>
      <c r="Y38" s="28"/>
      <c r="AA38" s="28"/>
    </row>
    <row r="39" spans="1:27" ht="23.9" customHeight="1">
      <c r="A39" s="1" t="s">
        <v>124</v>
      </c>
      <c r="B39" s="3"/>
      <c r="C39" s="53"/>
      <c r="D39" s="3"/>
      <c r="E39" s="3"/>
      <c r="F39" s="3"/>
      <c r="G39" s="5"/>
      <c r="H39" s="5"/>
      <c r="I39" s="5"/>
      <c r="J39" s="3"/>
      <c r="K39" s="5"/>
      <c r="U39" s="28"/>
      <c r="W39" s="28"/>
      <c r="Y39" s="28"/>
      <c r="AA39" s="28"/>
    </row>
    <row r="40" spans="1:27" ht="23.9" customHeight="1">
      <c r="A40" s="1"/>
      <c r="B40" s="3"/>
      <c r="C40" s="53"/>
      <c r="D40" s="3"/>
      <c r="E40" s="11"/>
      <c r="F40" s="11"/>
      <c r="G40" s="14"/>
      <c r="H40" s="14"/>
      <c r="I40" s="14"/>
      <c r="J40" s="11"/>
      <c r="K40" s="14"/>
      <c r="U40" s="28"/>
      <c r="W40" s="28"/>
      <c r="Y40" s="28"/>
      <c r="AA40" s="28"/>
    </row>
    <row r="41" spans="1:27" ht="23.9" customHeight="1">
      <c r="A41" s="1"/>
      <c r="B41" s="3"/>
      <c r="C41" s="53"/>
      <c r="D41" s="3"/>
      <c r="E41" s="116" t="s">
        <v>175</v>
      </c>
      <c r="F41" s="116"/>
      <c r="G41" s="116"/>
      <c r="H41" s="8"/>
      <c r="I41" s="116" t="s">
        <v>176</v>
      </c>
      <c r="J41" s="116"/>
      <c r="K41" s="116"/>
      <c r="U41" s="28"/>
      <c r="W41" s="28"/>
      <c r="Y41" s="28"/>
      <c r="AA41" s="28"/>
    </row>
    <row r="42" spans="1:27" ht="23.9" customHeight="1">
      <c r="A42" s="1"/>
      <c r="B42" s="3"/>
      <c r="C42" s="53"/>
      <c r="D42" s="3"/>
      <c r="E42" s="118" t="s">
        <v>177</v>
      </c>
      <c r="F42" s="118"/>
      <c r="G42" s="118"/>
      <c r="H42" s="49"/>
      <c r="I42" s="118" t="s">
        <v>177</v>
      </c>
      <c r="J42" s="118"/>
      <c r="K42" s="118"/>
      <c r="U42" s="28"/>
      <c r="W42" s="28"/>
      <c r="Y42" s="28"/>
      <c r="AA42" s="28"/>
    </row>
    <row r="43" spans="1:27" ht="23.9" customHeight="1">
      <c r="E43" s="119" t="s">
        <v>99</v>
      </c>
      <c r="F43" s="119"/>
      <c r="G43" s="119"/>
      <c r="H43" s="49"/>
      <c r="I43" s="119" t="s">
        <v>99</v>
      </c>
      <c r="J43" s="119"/>
      <c r="K43" s="119"/>
      <c r="U43" s="28"/>
      <c r="W43" s="28"/>
      <c r="Y43" s="28"/>
      <c r="AA43" s="28"/>
    </row>
    <row r="44" spans="1:27" ht="23.9" customHeight="1">
      <c r="E44" s="119" t="s">
        <v>89</v>
      </c>
      <c r="F44" s="119"/>
      <c r="G44" s="119"/>
      <c r="H44" s="49"/>
      <c r="I44" s="119" t="s">
        <v>89</v>
      </c>
      <c r="J44" s="119"/>
      <c r="K44" s="119"/>
      <c r="U44" s="28"/>
      <c r="W44" s="28"/>
      <c r="Y44" s="28"/>
      <c r="AA44" s="28"/>
    </row>
    <row r="45" spans="1:27" ht="23.9" customHeight="1">
      <c r="E45" s="11">
        <v>2024</v>
      </c>
      <c r="F45" s="11"/>
      <c r="G45" s="11">
        <v>2023</v>
      </c>
      <c r="H45" s="11"/>
      <c r="I45" s="11">
        <v>2024</v>
      </c>
      <c r="J45" s="11"/>
      <c r="K45" s="11">
        <v>2023</v>
      </c>
      <c r="U45" s="28"/>
      <c r="W45" s="28"/>
      <c r="Y45" s="28"/>
      <c r="AA45" s="28"/>
    </row>
    <row r="46" spans="1:27" ht="23.9" customHeight="1">
      <c r="C46" s="15"/>
      <c r="D46" s="11"/>
      <c r="E46" s="120" t="s">
        <v>100</v>
      </c>
      <c r="F46" s="120"/>
      <c r="G46" s="120"/>
      <c r="H46" s="120"/>
      <c r="I46" s="120"/>
      <c r="J46" s="120"/>
      <c r="K46" s="120"/>
      <c r="U46" s="28"/>
      <c r="W46" s="28"/>
      <c r="Y46" s="28"/>
      <c r="AA46" s="28"/>
    </row>
    <row r="47" spans="1:27" ht="22.5" customHeight="1">
      <c r="A47" s="1" t="s">
        <v>134</v>
      </c>
      <c r="C47" s="15"/>
      <c r="D47" s="11"/>
      <c r="E47" s="30"/>
      <c r="F47" s="28"/>
      <c r="G47" s="10"/>
      <c r="H47" s="31"/>
      <c r="I47" s="10"/>
      <c r="J47" s="31"/>
      <c r="K47" s="10"/>
      <c r="U47" s="28"/>
      <c r="W47" s="28"/>
      <c r="Y47" s="28"/>
      <c r="AA47" s="28"/>
    </row>
    <row r="48" spans="1:27" ht="22.5" customHeight="1">
      <c r="A48" s="62" t="s">
        <v>135</v>
      </c>
      <c r="C48" s="15"/>
      <c r="D48" s="11"/>
      <c r="E48" s="30"/>
      <c r="F48" s="28"/>
      <c r="G48" s="10"/>
      <c r="H48" s="31"/>
      <c r="I48" s="10"/>
      <c r="J48" s="31"/>
      <c r="K48" s="10"/>
      <c r="U48" s="28"/>
      <c r="W48" s="28"/>
      <c r="Y48" s="28"/>
      <c r="AA48" s="28"/>
    </row>
    <row r="49" spans="1:27" ht="22.5" customHeight="1">
      <c r="A49" s="8" t="s">
        <v>189</v>
      </c>
      <c r="C49" s="15"/>
      <c r="D49" s="11"/>
      <c r="E49" s="30"/>
      <c r="F49" s="28"/>
      <c r="G49" s="10"/>
      <c r="H49" s="31"/>
      <c r="I49" s="10"/>
      <c r="J49" s="31"/>
      <c r="K49" s="10"/>
      <c r="U49" s="28"/>
      <c r="W49" s="28"/>
      <c r="Y49" s="28"/>
      <c r="AA49" s="28"/>
    </row>
    <row r="50" spans="1:27" ht="22.5" customHeight="1">
      <c r="A50" s="8" t="s">
        <v>75</v>
      </c>
      <c r="C50" s="15"/>
      <c r="D50" s="11"/>
      <c r="E50" s="31">
        <v>269269</v>
      </c>
      <c r="F50" s="31"/>
      <c r="G50" s="31">
        <v>203758</v>
      </c>
      <c r="H50" s="31"/>
      <c r="I50" s="31">
        <v>0</v>
      </c>
      <c r="J50" s="31"/>
      <c r="K50" s="31">
        <v>0</v>
      </c>
      <c r="U50" s="28"/>
      <c r="W50" s="28"/>
      <c r="Y50" s="28"/>
      <c r="AA50" s="28"/>
    </row>
    <row r="51" spans="1:27" ht="22.5" customHeight="1">
      <c r="A51" s="8" t="s">
        <v>136</v>
      </c>
      <c r="C51" s="15"/>
      <c r="D51" s="11"/>
      <c r="E51" s="31"/>
      <c r="F51" s="31"/>
      <c r="G51" s="31"/>
      <c r="H51" s="31"/>
      <c r="I51" s="31"/>
      <c r="J51" s="31"/>
      <c r="K51" s="31"/>
      <c r="U51" s="28"/>
      <c r="W51" s="28"/>
      <c r="Y51" s="28"/>
      <c r="AA51" s="28"/>
    </row>
    <row r="52" spans="1:27" ht="22.5" customHeight="1">
      <c r="A52" s="8" t="s">
        <v>137</v>
      </c>
      <c r="C52" s="15"/>
      <c r="D52" s="21"/>
      <c r="E52" s="40">
        <v>-53854</v>
      </c>
      <c r="F52" s="31"/>
      <c r="G52" s="40">
        <v>-40752</v>
      </c>
      <c r="H52" s="31"/>
      <c r="I52" s="40">
        <v>0</v>
      </c>
      <c r="J52" s="31"/>
      <c r="K52" s="40">
        <v>0</v>
      </c>
      <c r="U52" s="28"/>
      <c r="W52" s="28"/>
      <c r="Y52" s="28"/>
      <c r="AA52" s="28"/>
    </row>
    <row r="53" spans="1:27" s="1" customFormat="1" ht="22.5" customHeight="1">
      <c r="C53" s="72"/>
      <c r="D53" s="77"/>
      <c r="E53" s="78">
        <f>SUM(E50:E52)</f>
        <v>215415</v>
      </c>
      <c r="F53" s="76"/>
      <c r="G53" s="78">
        <f>SUM(G50:G52)</f>
        <v>163006</v>
      </c>
      <c r="H53" s="76"/>
      <c r="I53" s="78">
        <f>SUM(I50:I52)</f>
        <v>0</v>
      </c>
      <c r="J53" s="76"/>
      <c r="K53" s="78">
        <f>SUM(K50:K52)</f>
        <v>0</v>
      </c>
      <c r="U53" s="28"/>
      <c r="V53" s="8"/>
      <c r="W53" s="28"/>
      <c r="X53" s="8"/>
      <c r="Y53" s="28"/>
      <c r="Z53" s="8"/>
      <c r="AA53" s="28"/>
    </row>
    <row r="54" spans="1:27" s="1" customFormat="1" ht="22.5" customHeight="1">
      <c r="C54" s="72"/>
      <c r="D54" s="77"/>
      <c r="E54" s="76"/>
      <c r="F54" s="76"/>
      <c r="G54" s="76"/>
      <c r="H54" s="76"/>
      <c r="I54" s="76"/>
      <c r="J54" s="76"/>
      <c r="K54" s="76"/>
      <c r="U54" s="28"/>
      <c r="V54" s="8"/>
      <c r="W54" s="28"/>
      <c r="X54" s="8"/>
      <c r="Y54" s="28"/>
      <c r="Z54" s="8"/>
      <c r="AA54" s="28"/>
    </row>
    <row r="55" spans="1:27" ht="22.5" customHeight="1">
      <c r="A55" s="62" t="s">
        <v>138</v>
      </c>
      <c r="C55" s="15"/>
      <c r="D55" s="11"/>
      <c r="E55" s="31"/>
      <c r="F55" s="31"/>
      <c r="G55" s="31"/>
      <c r="H55" s="31"/>
      <c r="I55" s="31"/>
      <c r="J55" s="31"/>
      <c r="K55" s="31"/>
      <c r="U55" s="28"/>
      <c r="W55" s="28"/>
      <c r="Y55" s="28"/>
      <c r="AA55" s="28"/>
    </row>
    <row r="56" spans="1:27" ht="22.5" customHeight="1">
      <c r="A56" s="8" t="s">
        <v>139</v>
      </c>
      <c r="C56" s="15"/>
      <c r="D56" s="11"/>
      <c r="E56" s="31"/>
      <c r="F56" s="31"/>
      <c r="G56" s="31"/>
      <c r="H56" s="31"/>
      <c r="I56" s="31"/>
      <c r="J56" s="31"/>
      <c r="K56" s="31"/>
      <c r="U56" s="28"/>
      <c r="W56" s="28"/>
      <c r="Y56" s="28"/>
      <c r="AA56" s="28"/>
    </row>
    <row r="57" spans="1:27" ht="22.5" customHeight="1">
      <c r="A57" s="8" t="s">
        <v>140</v>
      </c>
      <c r="C57" s="15"/>
      <c r="D57" s="11"/>
      <c r="E57" s="31">
        <v>34800</v>
      </c>
      <c r="F57" s="31"/>
      <c r="G57" s="31">
        <v>-1048199</v>
      </c>
      <c r="H57" s="31"/>
      <c r="I57" s="31">
        <v>22818</v>
      </c>
      <c r="J57" s="31"/>
      <c r="K57" s="31">
        <v>-291525</v>
      </c>
      <c r="U57" s="28"/>
      <c r="W57" s="28"/>
      <c r="Y57" s="28"/>
      <c r="AA57" s="28"/>
    </row>
    <row r="58" spans="1:27" ht="22.5" customHeight="1">
      <c r="A58" s="8" t="s">
        <v>136</v>
      </c>
      <c r="C58" s="15"/>
      <c r="D58" s="11"/>
      <c r="E58" s="31"/>
      <c r="F58" s="31"/>
      <c r="G58" s="31"/>
      <c r="H58" s="31"/>
      <c r="I58" s="31"/>
      <c r="J58" s="31"/>
      <c r="K58" s="31"/>
      <c r="U58" s="28"/>
      <c r="W58" s="28"/>
      <c r="Y58" s="28"/>
      <c r="AA58" s="28"/>
    </row>
    <row r="59" spans="1:27" ht="22.5" customHeight="1">
      <c r="A59" s="8" t="s">
        <v>141</v>
      </c>
      <c r="C59" s="15"/>
      <c r="D59" s="21"/>
      <c r="E59" s="40">
        <v>-24445</v>
      </c>
      <c r="F59" s="31"/>
      <c r="G59" s="40">
        <v>67597</v>
      </c>
      <c r="H59" s="31"/>
      <c r="I59" s="40">
        <v>0</v>
      </c>
      <c r="J59" s="31"/>
      <c r="K59" s="40">
        <v>0</v>
      </c>
      <c r="U59" s="28"/>
      <c r="W59" s="28"/>
      <c r="Y59" s="28"/>
      <c r="AA59" s="28"/>
    </row>
    <row r="60" spans="1:27" ht="22.5" customHeight="1">
      <c r="A60" s="1"/>
      <c r="B60" s="1"/>
      <c r="C60" s="72"/>
      <c r="D60" s="77"/>
      <c r="E60" s="76">
        <f>SUM(E57:E59)</f>
        <v>10355</v>
      </c>
      <c r="F60" s="76"/>
      <c r="G60" s="76">
        <f>SUM(G57:G59)</f>
        <v>-980602</v>
      </c>
      <c r="H60" s="76"/>
      <c r="I60" s="76">
        <f>SUM(I57:I59)</f>
        <v>22818</v>
      </c>
      <c r="J60" s="76"/>
      <c r="K60" s="76">
        <f>SUM(K57:K59)</f>
        <v>-291525</v>
      </c>
      <c r="U60" s="28"/>
      <c r="W60" s="28"/>
      <c r="Y60" s="28"/>
      <c r="AA60" s="28"/>
    </row>
    <row r="61" spans="1:27" ht="22.5" customHeight="1">
      <c r="A61" s="1" t="s">
        <v>142</v>
      </c>
      <c r="C61" s="74"/>
      <c r="D61" s="41"/>
      <c r="E61" s="59">
        <f>E60+E53</f>
        <v>225770</v>
      </c>
      <c r="F61" s="65"/>
      <c r="G61" s="59">
        <f>G60+G53</f>
        <v>-817596</v>
      </c>
      <c r="H61" s="76"/>
      <c r="I61" s="59">
        <f>I60+I53</f>
        <v>22818</v>
      </c>
      <c r="J61" s="76"/>
      <c r="K61" s="59">
        <f>K60+K53</f>
        <v>-291525</v>
      </c>
      <c r="U61" s="28"/>
      <c r="W61" s="28"/>
      <c r="Y61" s="28"/>
      <c r="AA61" s="28"/>
    </row>
    <row r="62" spans="1:27" ht="22.5" customHeight="1" thickBot="1">
      <c r="A62" s="1" t="s">
        <v>143</v>
      </c>
      <c r="C62" s="75"/>
      <c r="D62" s="38"/>
      <c r="E62" s="63">
        <f>E35+E61</f>
        <v>624968</v>
      </c>
      <c r="F62" s="65"/>
      <c r="G62" s="63">
        <f>G35+G61</f>
        <v>-147728</v>
      </c>
      <c r="H62" s="76"/>
      <c r="I62" s="63">
        <f>I35+I61</f>
        <v>76802</v>
      </c>
      <c r="J62" s="76"/>
      <c r="K62" s="63">
        <f>K35+K61</f>
        <v>-178495</v>
      </c>
      <c r="U62" s="28"/>
      <c r="W62" s="28"/>
      <c r="Y62" s="28"/>
      <c r="AA62" s="28"/>
    </row>
    <row r="63" spans="1:27" ht="22.5" customHeight="1" thickTop="1">
      <c r="A63" s="1"/>
      <c r="C63" s="75"/>
      <c r="D63" s="38"/>
      <c r="E63" s="10"/>
      <c r="F63" s="28"/>
      <c r="G63" s="10"/>
      <c r="H63" s="31"/>
      <c r="I63" s="10"/>
      <c r="J63" s="31"/>
      <c r="K63" s="10"/>
      <c r="U63" s="28"/>
      <c r="W63" s="28"/>
      <c r="Y63" s="28"/>
      <c r="AA63" s="28"/>
    </row>
    <row r="64" spans="1:27" ht="22.5" customHeight="1">
      <c r="A64" s="1" t="s">
        <v>145</v>
      </c>
      <c r="E64" s="28"/>
      <c r="F64" s="28"/>
      <c r="G64" s="28"/>
      <c r="H64" s="28"/>
      <c r="I64" s="28"/>
      <c r="J64" s="28"/>
      <c r="K64" s="28"/>
      <c r="U64" s="28"/>
      <c r="W64" s="28"/>
      <c r="Y64" s="28"/>
      <c r="AA64" s="28"/>
    </row>
    <row r="65" spans="1:27" ht="22.5" customHeight="1">
      <c r="A65" s="8" t="s">
        <v>144</v>
      </c>
      <c r="E65" s="10">
        <v>399198</v>
      </c>
      <c r="F65" s="10"/>
      <c r="G65" s="10">
        <v>669868</v>
      </c>
      <c r="H65" s="31"/>
      <c r="I65" s="10">
        <v>53984</v>
      </c>
      <c r="J65" s="10"/>
      <c r="K65" s="10">
        <v>113030</v>
      </c>
      <c r="U65" s="28"/>
      <c r="W65" s="28"/>
      <c r="Y65" s="28"/>
      <c r="AA65" s="28"/>
    </row>
    <row r="66" spans="1:27" ht="22.5" customHeight="1">
      <c r="A66" s="8" t="s">
        <v>122</v>
      </c>
      <c r="E66" s="32">
        <v>0</v>
      </c>
      <c r="F66" s="10"/>
      <c r="G66" s="32">
        <v>0</v>
      </c>
      <c r="H66" s="31"/>
      <c r="I66" s="32">
        <v>0</v>
      </c>
      <c r="J66" s="10"/>
      <c r="K66" s="32">
        <v>0</v>
      </c>
      <c r="U66" s="28"/>
      <c r="W66" s="28"/>
      <c r="Y66" s="28"/>
      <c r="AA66" s="28"/>
    </row>
    <row r="67" spans="1:27" ht="22.5" customHeight="1" thickBot="1">
      <c r="A67" s="1" t="s">
        <v>132</v>
      </c>
      <c r="B67" s="1"/>
      <c r="C67" s="62"/>
      <c r="D67" s="1"/>
      <c r="E67" s="63">
        <f>SUM(E65:E66)</f>
        <v>399198</v>
      </c>
      <c r="F67" s="65"/>
      <c r="G67" s="63">
        <f>SUM(G65:G66)</f>
        <v>669868</v>
      </c>
      <c r="H67" s="31"/>
      <c r="I67" s="63">
        <f>SUM(I65:I66)</f>
        <v>53984</v>
      </c>
      <c r="J67" s="65"/>
      <c r="K67" s="63">
        <f>SUM(K65:K66)</f>
        <v>113030</v>
      </c>
      <c r="U67" s="28"/>
      <c r="W67" s="28"/>
      <c r="Y67" s="28"/>
      <c r="AA67" s="28"/>
    </row>
    <row r="68" spans="1:27" ht="22.5" customHeight="1" thickTop="1">
      <c r="A68" s="1"/>
      <c r="E68" s="42"/>
      <c r="F68" s="43"/>
      <c r="G68" s="42"/>
      <c r="H68" s="31"/>
      <c r="I68" s="10"/>
      <c r="J68" s="31"/>
      <c r="K68" s="10"/>
      <c r="U68" s="28"/>
      <c r="W68" s="28"/>
      <c r="Y68" s="28"/>
      <c r="AA68" s="28"/>
    </row>
    <row r="69" spans="1:27" ht="22.5" customHeight="1">
      <c r="A69" s="1" t="s">
        <v>146</v>
      </c>
      <c r="E69" s="28"/>
      <c r="F69" s="28"/>
      <c r="G69" s="28"/>
      <c r="H69" s="31"/>
      <c r="I69" s="10"/>
      <c r="J69" s="31"/>
      <c r="K69" s="10"/>
      <c r="U69" s="28"/>
      <c r="W69" s="28"/>
      <c r="Y69" s="28"/>
      <c r="AA69" s="28"/>
    </row>
    <row r="70" spans="1:27" ht="22.5" customHeight="1">
      <c r="A70" s="8" t="s">
        <v>144</v>
      </c>
      <c r="E70" s="28">
        <v>624968</v>
      </c>
      <c r="F70" s="28"/>
      <c r="G70" s="28">
        <v>-147728</v>
      </c>
      <c r="H70" s="31"/>
      <c r="I70" s="28">
        <v>76802</v>
      </c>
      <c r="J70" s="28"/>
      <c r="K70" s="28">
        <v>-178495</v>
      </c>
      <c r="U70" s="28"/>
      <c r="W70" s="28"/>
      <c r="Y70" s="28"/>
      <c r="AA70" s="28"/>
    </row>
    <row r="71" spans="1:27" ht="22.5" customHeight="1">
      <c r="A71" s="8" t="s">
        <v>122</v>
      </c>
      <c r="E71" s="32">
        <v>0</v>
      </c>
      <c r="F71" s="28"/>
      <c r="G71" s="32">
        <v>0</v>
      </c>
      <c r="H71" s="31"/>
      <c r="I71" s="32">
        <v>0</v>
      </c>
      <c r="J71" s="28"/>
      <c r="K71" s="32">
        <v>0</v>
      </c>
      <c r="U71" s="28"/>
      <c r="W71" s="28"/>
      <c r="Y71" s="28"/>
      <c r="AA71" s="28"/>
    </row>
    <row r="72" spans="1:27" ht="22.5" customHeight="1" thickBot="1">
      <c r="A72" s="1" t="s">
        <v>143</v>
      </c>
      <c r="B72" s="1"/>
      <c r="C72" s="62"/>
      <c r="D72" s="1"/>
      <c r="E72" s="63">
        <f>SUM(E70:E71)</f>
        <v>624968</v>
      </c>
      <c r="F72" s="65"/>
      <c r="G72" s="63">
        <f>SUM(G70:G71)</f>
        <v>-147728</v>
      </c>
      <c r="H72" s="31"/>
      <c r="I72" s="63">
        <f>SUM(I70:I71)</f>
        <v>76802</v>
      </c>
      <c r="J72" s="65"/>
      <c r="K72" s="63">
        <f>SUM(K70:K71)</f>
        <v>-178495</v>
      </c>
      <c r="U72" s="28"/>
      <c r="W72" s="28"/>
      <c r="Y72" s="28"/>
      <c r="AA72" s="28"/>
    </row>
    <row r="73" spans="1:27" ht="22.5" customHeight="1" thickTop="1">
      <c r="A73" s="1"/>
      <c r="E73" s="42"/>
      <c r="F73" s="35"/>
      <c r="G73" s="42"/>
      <c r="H73" s="10"/>
      <c r="I73" s="10"/>
      <c r="J73" s="22"/>
      <c r="K73" s="10"/>
      <c r="U73" s="28"/>
      <c r="W73" s="28"/>
      <c r="Y73" s="28"/>
      <c r="AA73" s="28"/>
    </row>
    <row r="74" spans="1:27" ht="22.5" customHeight="1">
      <c r="A74" s="1" t="s">
        <v>179</v>
      </c>
      <c r="C74" s="15"/>
      <c r="G74" s="8"/>
      <c r="H74" s="8"/>
      <c r="I74" s="8"/>
      <c r="K74" s="8"/>
      <c r="U74" s="28"/>
      <c r="W74" s="28"/>
      <c r="Y74" s="28"/>
      <c r="AA74" s="28"/>
    </row>
    <row r="75" spans="1:27" ht="22.5" customHeight="1" thickBot="1">
      <c r="A75" s="8" t="s">
        <v>190</v>
      </c>
      <c r="B75" s="39"/>
      <c r="C75" s="15"/>
      <c r="D75" s="39"/>
      <c r="E75" s="44">
        <v>1.9E-2</v>
      </c>
      <c r="F75" s="45"/>
      <c r="G75" s="44">
        <v>3.2000000000000001E-2</v>
      </c>
      <c r="H75" s="45"/>
      <c r="I75" s="44">
        <v>3.0000000000000001E-3</v>
      </c>
      <c r="J75" s="45"/>
      <c r="K75" s="44">
        <v>5.0000000000000001E-3</v>
      </c>
      <c r="U75" s="28"/>
      <c r="W75" s="28"/>
      <c r="Y75" s="28"/>
      <c r="AA75" s="28"/>
    </row>
    <row r="76" spans="1:27" ht="22.5" customHeight="1" thickTop="1">
      <c r="G76" s="8"/>
      <c r="H76" s="8"/>
      <c r="I76" s="8"/>
      <c r="K76" s="8"/>
    </row>
    <row r="77" spans="1:27" ht="22.5" customHeight="1">
      <c r="A77" s="12"/>
      <c r="G77" s="8"/>
      <c r="H77" s="8"/>
      <c r="I77" s="8"/>
      <c r="K77" s="8"/>
    </row>
    <row r="78" spans="1:27" ht="22.5" customHeight="1">
      <c r="A78" s="12"/>
      <c r="G78" s="8"/>
      <c r="H78" s="8"/>
      <c r="I78" s="8"/>
      <c r="K78" s="8"/>
    </row>
    <row r="79" spans="1:27" ht="22.5" customHeight="1">
      <c r="F79" s="54"/>
      <c r="G79" s="8"/>
      <c r="I79" s="8"/>
      <c r="K79" s="8"/>
    </row>
    <row r="80" spans="1:27" ht="22.5" customHeight="1">
      <c r="A80" s="46" t="s">
        <v>148</v>
      </c>
      <c r="F80" s="54"/>
      <c r="G80" s="11" t="s">
        <v>147</v>
      </c>
      <c r="I80" s="8"/>
      <c r="K80" s="8"/>
    </row>
    <row r="81" spans="1:3" s="8" customFormat="1" ht="22.5" customHeight="1">
      <c r="A81" s="12"/>
      <c r="B81" s="12"/>
      <c r="C81" s="54"/>
    </row>
    <row r="82" spans="1:3" s="8" customFormat="1" ht="22.5" customHeight="1">
      <c r="C82" s="54"/>
    </row>
  </sheetData>
  <mergeCells count="18">
    <mergeCell ref="E42:G42"/>
    <mergeCell ref="I42:K42"/>
    <mergeCell ref="E7:G7"/>
    <mergeCell ref="I7:K7"/>
    <mergeCell ref="E9:K9"/>
    <mergeCell ref="E41:G41"/>
    <mergeCell ref="I41:K41"/>
    <mergeCell ref="E4:G4"/>
    <mergeCell ref="I4:K4"/>
    <mergeCell ref="E5:G5"/>
    <mergeCell ref="I5:K5"/>
    <mergeCell ref="E6:G6"/>
    <mergeCell ref="I6:K6"/>
    <mergeCell ref="E43:G43"/>
    <mergeCell ref="I43:K43"/>
    <mergeCell ref="E44:G44"/>
    <mergeCell ref="I44:K44"/>
    <mergeCell ref="E46:K46"/>
  </mergeCells>
  <printOptions gridLinesSet="0"/>
  <pageMargins left="0.8" right="0.8" top="0.48" bottom="0.5" header="0.5" footer="0.5"/>
  <pageSetup paperSize="9" scale="67" firstPageNumber="5" orientation="portrait" useFirstPageNumber="1" r:id="rId1"/>
  <headerFooter alignWithMargins="0">
    <oddFooter>&amp;L&amp;"Times New Roman,Regular"&amp;11  The accompanying notes form an integral part of the interim financial statements.&amp;"ApFont,Regular"&amp;10
&amp;C&amp;"Times New Roman,Regular"&amp;11&amp;P</oddFooter>
  </headerFooter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61"/>
  <sheetViews>
    <sheetView showGridLines="0" view="pageBreakPreview" zoomScale="55" zoomScaleNormal="70" zoomScaleSheetLayoutView="55" workbookViewId="0"/>
  </sheetViews>
  <sheetFormatPr defaultColWidth="10.90625" defaultRowHeight="23.9" customHeight="1"/>
  <cols>
    <col min="1" max="1" width="44.6328125" style="8" customWidth="1"/>
    <col min="2" max="2" width="6.90625" style="8" customWidth="1"/>
    <col min="3" max="3" width="1.90625" style="8" customWidth="1"/>
    <col min="4" max="4" width="15.08984375" style="20" customWidth="1"/>
    <col min="5" max="5" width="1.90625" style="8" customWidth="1"/>
    <col min="6" max="6" width="14.54296875" style="20" bestFit="1" customWidth="1"/>
    <col min="7" max="7" width="1.54296875" style="20" customWidth="1"/>
    <col min="8" max="8" width="17.90625" style="20" customWidth="1"/>
    <col min="9" max="9" width="1.90625" style="20" customWidth="1"/>
    <col min="10" max="10" width="17.90625" style="20" customWidth="1"/>
    <col min="11" max="11" width="1.90625" style="20" customWidth="1"/>
    <col min="12" max="12" width="17.90625" style="20" customWidth="1"/>
    <col min="13" max="13" width="1.90625" style="20" customWidth="1"/>
    <col min="14" max="14" width="18.54296875" style="20" customWidth="1"/>
    <col min="15" max="15" width="1.90625" style="8" customWidth="1"/>
    <col min="16" max="16" width="16" style="20" customWidth="1"/>
    <col min="17" max="17" width="1.54296875" style="20" customWidth="1"/>
    <col min="18" max="18" width="16.36328125" style="20" bestFit="1" customWidth="1"/>
    <col min="19" max="19" width="1.90625" style="20" customWidth="1"/>
    <col min="20" max="20" width="16.453125" style="20" bestFit="1" customWidth="1"/>
    <col min="21" max="21" width="1.54296875" style="20" customWidth="1"/>
    <col min="22" max="22" width="16" style="20" customWidth="1"/>
    <col min="23" max="23" width="1.90625" style="8" customWidth="1"/>
    <col min="24" max="24" width="16.453125" style="8" bestFit="1" customWidth="1"/>
    <col min="25" max="16384" width="10.90625" style="8"/>
  </cols>
  <sheetData>
    <row r="1" spans="1:24" s="7" customFormat="1" ht="23.9" customHeight="1">
      <c r="A1" s="66" t="s">
        <v>211</v>
      </c>
      <c r="B1" s="11"/>
      <c r="C1" s="11"/>
      <c r="D1" s="11"/>
      <c r="E1" s="14"/>
      <c r="F1" s="11"/>
      <c r="G1" s="11"/>
      <c r="H1" s="11"/>
      <c r="J1" s="11"/>
      <c r="L1" s="11"/>
    </row>
    <row r="2" spans="1:24" s="7" customFormat="1" ht="23.9" customHeight="1">
      <c r="A2" s="67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7" customFormat="1" ht="2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3.9" customHeight="1">
      <c r="D4" s="121" t="s">
        <v>24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4" ht="23.9" customHeight="1">
      <c r="E5" s="20"/>
      <c r="J5" s="124" t="s">
        <v>120</v>
      </c>
      <c r="K5" s="124"/>
      <c r="L5" s="124"/>
      <c r="M5" s="124"/>
      <c r="N5" s="124"/>
      <c r="O5" s="20"/>
      <c r="P5" s="124" t="s">
        <v>20</v>
      </c>
      <c r="Q5" s="124"/>
      <c r="R5" s="124"/>
      <c r="U5" s="14"/>
      <c r="V5" s="14"/>
      <c r="W5" s="14"/>
      <c r="X5" s="14"/>
    </row>
    <row r="6" spans="1:24" s="11" customFormat="1" ht="23.9" customHeight="1">
      <c r="D6" s="14"/>
      <c r="E6" s="14"/>
      <c r="F6" s="14"/>
      <c r="G6" s="14"/>
      <c r="H6" s="14"/>
      <c r="J6" s="20"/>
      <c r="L6" s="14" t="s">
        <v>193</v>
      </c>
      <c r="N6" s="14"/>
      <c r="O6" s="20"/>
      <c r="P6" s="20"/>
      <c r="Q6" s="14"/>
      <c r="R6" s="14"/>
      <c r="S6" s="20"/>
      <c r="W6" s="14"/>
    </row>
    <row r="7" spans="1:24" s="11" customFormat="1" ht="23.9" customHeight="1">
      <c r="D7" s="14"/>
      <c r="E7" s="14"/>
      <c r="F7" s="14"/>
      <c r="G7" s="14"/>
      <c r="H7" s="14"/>
      <c r="J7" s="14" t="s">
        <v>193</v>
      </c>
      <c r="L7" s="14" t="s">
        <v>149</v>
      </c>
      <c r="N7" s="14"/>
      <c r="O7" s="20"/>
      <c r="P7" s="20"/>
      <c r="Q7" s="14"/>
      <c r="R7" s="14"/>
      <c r="S7" s="20"/>
      <c r="W7" s="14"/>
    </row>
    <row r="8" spans="1:24" s="11" customFormat="1" ht="23.9" customHeight="1">
      <c r="E8" s="14"/>
      <c r="F8" s="14"/>
      <c r="G8" s="14"/>
      <c r="H8" s="14"/>
      <c r="I8" s="14"/>
      <c r="J8" s="14" t="s">
        <v>158</v>
      </c>
      <c r="K8" s="14"/>
      <c r="L8" s="14" t="s">
        <v>150</v>
      </c>
      <c r="M8" s="14"/>
      <c r="N8" s="14"/>
      <c r="S8" s="20"/>
      <c r="W8" s="14"/>
    </row>
    <row r="9" spans="1:24" s="11" customFormat="1" ht="23.9" customHeight="1">
      <c r="E9" s="14"/>
      <c r="F9" s="14"/>
      <c r="G9" s="14"/>
      <c r="H9" s="14"/>
      <c r="I9" s="14"/>
      <c r="J9" s="14" t="s">
        <v>159</v>
      </c>
      <c r="K9" s="14"/>
      <c r="L9" s="14" t="s">
        <v>151</v>
      </c>
      <c r="M9" s="14"/>
      <c r="N9" s="14"/>
      <c r="S9" s="20"/>
      <c r="U9" s="20"/>
      <c r="W9" s="14"/>
    </row>
    <row r="10" spans="1:24" s="11" customFormat="1" ht="23.9" customHeight="1">
      <c r="D10" s="14" t="s">
        <v>1</v>
      </c>
      <c r="E10" s="14"/>
      <c r="F10" s="14"/>
      <c r="G10" s="14"/>
      <c r="H10" s="14" t="s">
        <v>81</v>
      </c>
      <c r="I10" s="14"/>
      <c r="J10" s="14" t="s">
        <v>152</v>
      </c>
      <c r="K10" s="14"/>
      <c r="L10" s="14" t="s">
        <v>152</v>
      </c>
      <c r="M10" s="14"/>
      <c r="N10" s="14"/>
      <c r="P10" s="122"/>
      <c r="Q10" s="122"/>
      <c r="R10" s="122"/>
      <c r="S10" s="20"/>
      <c r="T10" s="14" t="s">
        <v>116</v>
      </c>
      <c r="U10" s="20"/>
      <c r="V10" s="11" t="s">
        <v>162</v>
      </c>
      <c r="W10" s="14"/>
    </row>
    <row r="11" spans="1:24" s="11" customFormat="1" ht="23.9" customHeight="1">
      <c r="D11" s="14" t="s">
        <v>2</v>
      </c>
      <c r="E11" s="14"/>
      <c r="F11" s="14" t="s">
        <v>81</v>
      </c>
      <c r="G11" s="14"/>
      <c r="H11" s="14" t="s">
        <v>82</v>
      </c>
      <c r="I11" s="14"/>
      <c r="J11" s="14" t="s">
        <v>78</v>
      </c>
      <c r="K11" s="14"/>
      <c r="L11" s="14" t="s">
        <v>78</v>
      </c>
      <c r="M11" s="14"/>
      <c r="N11" s="14" t="s">
        <v>160</v>
      </c>
      <c r="P11" s="14"/>
      <c r="Q11" s="14"/>
      <c r="S11" s="20"/>
      <c r="T11" s="11" t="s">
        <v>180</v>
      </c>
      <c r="U11" s="20"/>
      <c r="V11" s="11" t="s">
        <v>163</v>
      </c>
      <c r="W11" s="14"/>
    </row>
    <row r="12" spans="1:24" s="11" customFormat="1" ht="23.9" customHeight="1">
      <c r="B12" s="50" t="s">
        <v>0</v>
      </c>
      <c r="C12" s="14"/>
      <c r="D12" s="14" t="s">
        <v>3</v>
      </c>
      <c r="E12" s="14"/>
      <c r="F12" s="14" t="s">
        <v>154</v>
      </c>
      <c r="G12" s="14"/>
      <c r="H12" s="70" t="s">
        <v>83</v>
      </c>
      <c r="I12" s="14"/>
      <c r="J12" s="14" t="s">
        <v>77</v>
      </c>
      <c r="K12" s="14"/>
      <c r="L12" s="14" t="s">
        <v>77</v>
      </c>
      <c r="M12" s="14"/>
      <c r="N12" s="11" t="s">
        <v>161</v>
      </c>
      <c r="P12" s="14" t="s">
        <v>153</v>
      </c>
      <c r="R12" s="11" t="s">
        <v>4</v>
      </c>
      <c r="T12" s="14" t="s">
        <v>181</v>
      </c>
      <c r="V12" s="11" t="s">
        <v>164</v>
      </c>
      <c r="X12" s="14" t="s">
        <v>26</v>
      </c>
    </row>
    <row r="13" spans="1:24" s="11" customFormat="1" ht="23.9" customHeight="1">
      <c r="D13" s="123" t="s">
        <v>100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</row>
    <row r="14" spans="1:24" s="11" customFormat="1" ht="23.9" customHeight="1">
      <c r="A14" s="48" t="s">
        <v>191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s="49" customFormat="1" ht="23.9" customHeight="1">
      <c r="A15" s="1" t="s">
        <v>88</v>
      </c>
      <c r="B15" s="72"/>
      <c r="D15" s="60">
        <v>21183661</v>
      </c>
      <c r="E15" s="60"/>
      <c r="F15" s="60">
        <v>9627913</v>
      </c>
      <c r="G15" s="60"/>
      <c r="H15" s="60">
        <v>890</v>
      </c>
      <c r="I15" s="60"/>
      <c r="J15" s="60">
        <v>-414166</v>
      </c>
      <c r="K15" s="60"/>
      <c r="L15" s="60">
        <v>-6378973</v>
      </c>
      <c r="M15" s="60"/>
      <c r="N15" s="60">
        <f>SUM(J15,L15)</f>
        <v>-6793139</v>
      </c>
      <c r="O15" s="60"/>
      <c r="P15" s="60">
        <v>1751367</v>
      </c>
      <c r="Q15" s="60"/>
      <c r="R15" s="60">
        <v>11099891</v>
      </c>
      <c r="S15" s="1"/>
      <c r="T15" s="60">
        <f>SUM(D15:H15,N15:R15)</f>
        <v>36870583</v>
      </c>
      <c r="U15" s="60"/>
      <c r="V15" s="60">
        <v>2</v>
      </c>
      <c r="W15" s="1"/>
      <c r="X15" s="60">
        <f>SUM(T15:V15)</f>
        <v>36870585</v>
      </c>
    </row>
    <row r="16" spans="1:24" s="110" customFormat="1" ht="23.9" customHeight="1">
      <c r="A16" s="1"/>
      <c r="B16" s="72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1"/>
      <c r="T16" s="60"/>
      <c r="U16" s="60"/>
      <c r="V16" s="60"/>
      <c r="W16" s="1"/>
      <c r="X16" s="60"/>
    </row>
    <row r="17" spans="1:27" s="49" customFormat="1" ht="23.9" customHeight="1">
      <c r="A17" s="1" t="s">
        <v>182</v>
      </c>
      <c r="B17" s="72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1"/>
      <c r="T17" s="60"/>
      <c r="U17" s="60"/>
      <c r="V17" s="60"/>
      <c r="W17" s="1"/>
      <c r="X17" s="60"/>
    </row>
    <row r="18" spans="1:27" s="11" customFormat="1" ht="23.9" customHeight="1">
      <c r="A18" s="8" t="s">
        <v>156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669868</v>
      </c>
      <c r="S18" s="10"/>
      <c r="T18" s="16">
        <f>SUM(D18:H18,N18:R18)</f>
        <v>669868</v>
      </c>
      <c r="U18" s="10"/>
      <c r="V18" s="10">
        <v>0</v>
      </c>
      <c r="X18" s="10">
        <f>SUM(T18:W18)</f>
        <v>669868</v>
      </c>
    </row>
    <row r="19" spans="1:27" s="11" customFormat="1" ht="23.9" customHeight="1">
      <c r="A19" s="8" t="s">
        <v>157</v>
      </c>
      <c r="D19" s="32">
        <v>0</v>
      </c>
      <c r="E19" s="10"/>
      <c r="F19" s="32">
        <v>0</v>
      </c>
      <c r="G19" s="10"/>
      <c r="H19" s="32">
        <v>0</v>
      </c>
      <c r="I19" s="10"/>
      <c r="J19" s="32">
        <v>163006</v>
      </c>
      <c r="K19" s="10"/>
      <c r="L19" s="32">
        <v>-980602</v>
      </c>
      <c r="M19" s="10"/>
      <c r="N19" s="94">
        <f>SUM(J19,L19)</f>
        <v>-817596</v>
      </c>
      <c r="O19" s="10"/>
      <c r="P19" s="32">
        <v>0</v>
      </c>
      <c r="Q19" s="10"/>
      <c r="R19" s="32">
        <v>0</v>
      </c>
      <c r="S19" s="10"/>
      <c r="T19" s="94">
        <f>SUM(D19:H19,N19:R19)</f>
        <v>-817596</v>
      </c>
      <c r="U19" s="10"/>
      <c r="V19" s="32">
        <v>0</v>
      </c>
      <c r="X19" s="32">
        <f>SUM(T19:W19)</f>
        <v>-817596</v>
      </c>
    </row>
    <row r="20" spans="1:27" s="49" customFormat="1" ht="23.9" customHeight="1">
      <c r="A20" s="1" t="s">
        <v>155</v>
      </c>
      <c r="D20" s="59">
        <f>D18+D19</f>
        <v>0</v>
      </c>
      <c r="E20" s="61"/>
      <c r="F20" s="59">
        <f>F18+F19</f>
        <v>0</v>
      </c>
      <c r="G20" s="58"/>
      <c r="H20" s="59">
        <f>H18+H19</f>
        <v>0</v>
      </c>
      <c r="I20" s="58"/>
      <c r="J20" s="59">
        <f>J18+J19</f>
        <v>163006</v>
      </c>
      <c r="K20" s="58"/>
      <c r="L20" s="59">
        <f>L18+L19</f>
        <v>-980602</v>
      </c>
      <c r="M20" s="58"/>
      <c r="N20" s="59">
        <f>N18+N19</f>
        <v>-817596</v>
      </c>
      <c r="O20" s="58"/>
      <c r="P20" s="59">
        <f>P18+P19</f>
        <v>0</v>
      </c>
      <c r="Q20" s="58"/>
      <c r="R20" s="59">
        <f>R18+R19</f>
        <v>669868</v>
      </c>
      <c r="S20" s="58"/>
      <c r="T20" s="59">
        <f>T18+T19</f>
        <v>-147728</v>
      </c>
      <c r="U20" s="58"/>
      <c r="V20" s="59">
        <f>V18+V19</f>
        <v>0</v>
      </c>
      <c r="W20" s="58"/>
      <c r="X20" s="59">
        <f>X18+X19</f>
        <v>-147728</v>
      </c>
    </row>
    <row r="21" spans="1:27" s="49" customFormat="1" ht="23.9" customHeight="1">
      <c r="A21" s="1"/>
      <c r="D21" s="58"/>
      <c r="E21" s="61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1:27" s="49" customFormat="1" ht="23.9" customHeight="1">
      <c r="A22" s="1" t="s">
        <v>184</v>
      </c>
      <c r="B22" s="112">
        <v>6.1</v>
      </c>
      <c r="D22" s="89">
        <v>0</v>
      </c>
      <c r="E22" s="1"/>
      <c r="F22" s="89">
        <v>0</v>
      </c>
      <c r="G22" s="60"/>
      <c r="H22" s="89">
        <v>0</v>
      </c>
      <c r="I22" s="60"/>
      <c r="J22" s="89">
        <v>0</v>
      </c>
      <c r="K22" s="60"/>
      <c r="L22" s="89">
        <v>4491</v>
      </c>
      <c r="M22" s="60"/>
      <c r="N22" s="89">
        <f>SUM(J22,L22)</f>
        <v>4491</v>
      </c>
      <c r="O22" s="60"/>
      <c r="P22" s="89">
        <v>0</v>
      </c>
      <c r="Q22" s="60"/>
      <c r="R22" s="89">
        <f>-N22</f>
        <v>-4491</v>
      </c>
      <c r="S22" s="1"/>
      <c r="T22" s="89">
        <f>SUM(D22:H22,N22:R22)</f>
        <v>0</v>
      </c>
      <c r="U22" s="1"/>
      <c r="V22" s="89">
        <v>0</v>
      </c>
      <c r="W22" s="1"/>
      <c r="X22" s="95">
        <f>SUM(T22:V22)</f>
        <v>0</v>
      </c>
    </row>
    <row r="23" spans="1:27" s="49" customFormat="1" ht="23.9" customHeight="1">
      <c r="A23" s="1"/>
      <c r="D23" s="58"/>
      <c r="E23" s="61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7" s="11" customFormat="1" ht="23.9" customHeight="1" thickBot="1">
      <c r="A24" s="1" t="s">
        <v>87</v>
      </c>
      <c r="B24" s="1"/>
      <c r="C24" s="1"/>
      <c r="D24" s="90">
        <f>SUM(D15:D15,D20,D22)</f>
        <v>21183661</v>
      </c>
      <c r="E24" s="60"/>
      <c r="F24" s="90">
        <f>SUM(F15:F15,F20,F22)</f>
        <v>9627913</v>
      </c>
      <c r="G24" s="60"/>
      <c r="H24" s="90">
        <f>SUM(H15:H15,H20,H22)</f>
        <v>890</v>
      </c>
      <c r="I24" s="60"/>
      <c r="J24" s="90">
        <f>SUM(J15:J15,J20,J22)</f>
        <v>-251160</v>
      </c>
      <c r="K24" s="60"/>
      <c r="L24" s="90">
        <f>SUM(L15:L15,L20,L22)</f>
        <v>-7355084</v>
      </c>
      <c r="M24" s="60"/>
      <c r="N24" s="90">
        <f>SUM(N15:N15,N20,N22)</f>
        <v>-7606244</v>
      </c>
      <c r="O24" s="60"/>
      <c r="P24" s="90">
        <f>SUM(P15:P15,P20,P22)</f>
        <v>1751367</v>
      </c>
      <c r="Q24" s="60"/>
      <c r="R24" s="90">
        <f>SUM(R15:R15,R20,R22)</f>
        <v>11765268</v>
      </c>
      <c r="S24" s="60"/>
      <c r="T24" s="90">
        <f>SUM(T15:T15,T20,T22)</f>
        <v>36722855</v>
      </c>
      <c r="U24" s="60"/>
      <c r="V24" s="90">
        <f>SUM(V15:V15,V20,V22)</f>
        <v>2</v>
      </c>
      <c r="W24" s="60"/>
      <c r="X24" s="90">
        <f>SUM(X15:X15,X20,X22)</f>
        <v>36722857</v>
      </c>
      <c r="Y24" s="49"/>
      <c r="Z24" s="49"/>
      <c r="AA24" s="49"/>
    </row>
    <row r="25" spans="1:27" ht="23.9" customHeight="1" thickTop="1">
      <c r="B25" s="15"/>
      <c r="C25" s="11"/>
      <c r="D25" s="16"/>
      <c r="E25" s="28"/>
      <c r="F25" s="16"/>
      <c r="G25" s="28"/>
      <c r="H25" s="16"/>
      <c r="I25" s="28"/>
      <c r="J25" s="16"/>
      <c r="K25" s="28"/>
      <c r="L25" s="16"/>
      <c r="M25" s="28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7" ht="23.9" customHeight="1">
      <c r="A26" s="48" t="s">
        <v>192</v>
      </c>
      <c r="B26" s="15"/>
      <c r="C26" s="11"/>
      <c r="D26" s="16"/>
      <c r="E26" s="28"/>
      <c r="F26" s="16"/>
      <c r="G26" s="28"/>
      <c r="H26" s="16"/>
      <c r="I26" s="28"/>
      <c r="J26" s="16"/>
      <c r="K26" s="28"/>
      <c r="L26" s="16"/>
      <c r="M26" s="28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7" s="49" customFormat="1" ht="23.9" customHeight="1">
      <c r="A27" s="1" t="s">
        <v>97</v>
      </c>
      <c r="B27" s="72"/>
      <c r="D27" s="60">
        <v>21183661</v>
      </c>
      <c r="E27" s="60"/>
      <c r="F27" s="60">
        <v>9627913</v>
      </c>
      <c r="G27" s="60"/>
      <c r="H27" s="60">
        <v>890</v>
      </c>
      <c r="I27" s="60"/>
      <c r="J27" s="60">
        <v>-167768</v>
      </c>
      <c r="K27" s="60"/>
      <c r="L27" s="60">
        <v>-7844055</v>
      </c>
      <c r="M27" s="60"/>
      <c r="N27" s="60">
        <f>J27+L27</f>
        <v>-8011823</v>
      </c>
      <c r="O27" s="60"/>
      <c r="P27" s="60">
        <v>1880867</v>
      </c>
      <c r="Q27" s="60"/>
      <c r="R27" s="60">
        <v>11279350</v>
      </c>
      <c r="S27" s="1"/>
      <c r="T27" s="60">
        <f>SUM(D27:I27,M27:R27)</f>
        <v>35960858</v>
      </c>
      <c r="U27" s="60"/>
      <c r="V27" s="60">
        <v>2</v>
      </c>
      <c r="W27" s="1"/>
      <c r="X27" s="60">
        <f>SUM(T27:V27)</f>
        <v>35960860</v>
      </c>
    </row>
    <row r="28" spans="1:27" s="110" customFormat="1" ht="23.9" customHeight="1">
      <c r="A28" s="1"/>
      <c r="B28" s="72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1"/>
      <c r="T28" s="60"/>
      <c r="U28" s="60"/>
      <c r="V28" s="60"/>
      <c r="W28" s="1"/>
      <c r="X28" s="60"/>
    </row>
    <row r="29" spans="1:27" s="49" customFormat="1" ht="23.9" customHeight="1">
      <c r="A29" s="1" t="s">
        <v>182</v>
      </c>
      <c r="B29" s="72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1"/>
      <c r="T29" s="60"/>
      <c r="U29" s="60"/>
      <c r="V29" s="60"/>
      <c r="W29" s="1"/>
      <c r="X29" s="60"/>
    </row>
    <row r="30" spans="1:27" s="11" customFormat="1" ht="23.9" customHeight="1">
      <c r="A30" s="8" t="s">
        <v>156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  <c r="K30" s="10"/>
      <c r="L30" s="10">
        <v>0</v>
      </c>
      <c r="M30" s="10"/>
      <c r="N30" s="10">
        <v>0</v>
      </c>
      <c r="O30" s="10"/>
      <c r="P30" s="10">
        <v>0</v>
      </c>
      <c r="Q30" s="10"/>
      <c r="R30" s="10">
        <v>399198</v>
      </c>
      <c r="S30" s="10"/>
      <c r="T30" s="10">
        <f>SUM(D30:R30)</f>
        <v>399198</v>
      </c>
      <c r="U30" s="10"/>
      <c r="V30" s="10">
        <v>0</v>
      </c>
      <c r="X30" s="10">
        <f>SUM(T30:W30)</f>
        <v>399198</v>
      </c>
    </row>
    <row r="31" spans="1:27" s="11" customFormat="1" ht="23.9" customHeight="1">
      <c r="A31" s="8" t="s">
        <v>157</v>
      </c>
      <c r="D31" s="32">
        <v>0</v>
      </c>
      <c r="E31" s="10"/>
      <c r="F31" s="32">
        <v>0</v>
      </c>
      <c r="G31" s="10"/>
      <c r="H31" s="32">
        <v>0</v>
      </c>
      <c r="I31" s="10"/>
      <c r="J31" s="32">
        <v>215415</v>
      </c>
      <c r="K31" s="10"/>
      <c r="L31" s="32">
        <v>10355</v>
      </c>
      <c r="M31" s="10"/>
      <c r="N31" s="32">
        <f>SUM(J31,L31)</f>
        <v>225770</v>
      </c>
      <c r="O31" s="10"/>
      <c r="P31" s="32">
        <v>0</v>
      </c>
      <c r="Q31" s="10"/>
      <c r="R31" s="32">
        <v>0</v>
      </c>
      <c r="S31" s="10"/>
      <c r="T31" s="32">
        <f t="shared" ref="T31" si="0">SUM(B31:G31,M31:R31)</f>
        <v>225770</v>
      </c>
      <c r="U31" s="10"/>
      <c r="V31" s="32">
        <v>0</v>
      </c>
      <c r="X31" s="32">
        <f>SUM(T31:W31)</f>
        <v>225770</v>
      </c>
    </row>
    <row r="32" spans="1:27" s="49" customFormat="1" ht="23.9" customHeight="1">
      <c r="A32" s="1" t="s">
        <v>155</v>
      </c>
      <c r="D32" s="59">
        <f>D31+D30</f>
        <v>0</v>
      </c>
      <c r="E32" s="61"/>
      <c r="F32" s="59">
        <f>F31+F30</f>
        <v>0</v>
      </c>
      <c r="G32" s="58"/>
      <c r="H32" s="59">
        <f>H31+H30</f>
        <v>0</v>
      </c>
      <c r="I32" s="58"/>
      <c r="J32" s="59">
        <f>J31+J30</f>
        <v>215415</v>
      </c>
      <c r="K32" s="58"/>
      <c r="L32" s="59">
        <f>L31+L30</f>
        <v>10355</v>
      </c>
      <c r="M32" s="58"/>
      <c r="N32" s="59">
        <f>N31+N30</f>
        <v>225770</v>
      </c>
      <c r="O32" s="58">
        <f>O31+O30</f>
        <v>0</v>
      </c>
      <c r="P32" s="59">
        <f>P31+P30</f>
        <v>0</v>
      </c>
      <c r="Q32" s="58"/>
      <c r="R32" s="59">
        <f>R31+R30</f>
        <v>399198</v>
      </c>
      <c r="S32" s="58"/>
      <c r="T32" s="59">
        <f>T31+T30</f>
        <v>624968</v>
      </c>
      <c r="U32" s="58"/>
      <c r="V32" s="59">
        <f>V31+V30</f>
        <v>0</v>
      </c>
      <c r="W32" s="58"/>
      <c r="X32" s="59">
        <f>X31+X30</f>
        <v>624968</v>
      </c>
    </row>
    <row r="33" spans="1:24" s="49" customFormat="1" ht="23.9" customHeight="1">
      <c r="A33" s="1"/>
      <c r="D33" s="58"/>
      <c r="E33" s="61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s="49" customFormat="1" ht="23.9" customHeight="1">
      <c r="A34" s="1" t="s">
        <v>184</v>
      </c>
      <c r="B34" s="112">
        <v>6.1</v>
      </c>
      <c r="D34" s="89">
        <v>0</v>
      </c>
      <c r="E34" s="1"/>
      <c r="F34" s="89">
        <v>0</v>
      </c>
      <c r="G34" s="60"/>
      <c r="H34" s="89">
        <v>0</v>
      </c>
      <c r="I34" s="60"/>
      <c r="J34" s="89">
        <v>0</v>
      </c>
      <c r="K34" s="60"/>
      <c r="L34" s="89">
        <v>486744</v>
      </c>
      <c r="M34" s="60"/>
      <c r="N34" s="89">
        <f>SUM(J34,L34)</f>
        <v>486744</v>
      </c>
      <c r="O34" s="60"/>
      <c r="P34" s="89">
        <v>0</v>
      </c>
      <c r="Q34" s="60"/>
      <c r="R34" s="89">
        <f>-N34</f>
        <v>-486744</v>
      </c>
      <c r="S34" s="1"/>
      <c r="T34" s="89">
        <f>SUM(D34:H34,N34:R34)</f>
        <v>0</v>
      </c>
      <c r="U34" s="1"/>
      <c r="V34" s="89">
        <v>0</v>
      </c>
      <c r="W34" s="1"/>
      <c r="X34" s="95">
        <f>SUM(T34:V34)</f>
        <v>0</v>
      </c>
    </row>
    <row r="35" spans="1:24" s="49" customFormat="1" ht="23.9" customHeight="1">
      <c r="A35" s="1"/>
      <c r="D35" s="58"/>
      <c r="E35" s="61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1:24" ht="23.9" customHeight="1" thickBot="1">
      <c r="A36" s="1" t="s">
        <v>98</v>
      </c>
      <c r="B36" s="1"/>
      <c r="C36" s="1"/>
      <c r="D36" s="90">
        <f>SUM(D27:D27,D32,D34)</f>
        <v>21183661</v>
      </c>
      <c r="E36" s="60"/>
      <c r="F36" s="90">
        <f>SUM(F27:F27,F32,F34)</f>
        <v>9627913</v>
      </c>
      <c r="G36" s="60"/>
      <c r="H36" s="90">
        <f>SUM(H27:H27,H32,H34)</f>
        <v>890</v>
      </c>
      <c r="I36" s="60"/>
      <c r="J36" s="90">
        <f>SUM(J27:J27,J32,J34)</f>
        <v>47647</v>
      </c>
      <c r="K36" s="60"/>
      <c r="L36" s="90">
        <f>SUM(L27:L27,L32,L34)</f>
        <v>-7346956</v>
      </c>
      <c r="M36" s="60"/>
      <c r="N36" s="90">
        <f>SUM(N27:N27,N32,N34)</f>
        <v>-7299309</v>
      </c>
      <c r="O36" s="60"/>
      <c r="P36" s="90">
        <f>SUM(P27:P27,P32,P34)</f>
        <v>1880867</v>
      </c>
      <c r="Q36" s="60"/>
      <c r="R36" s="90">
        <f>SUM(R27:R27,R32,R34)</f>
        <v>11191804</v>
      </c>
      <c r="S36" s="60"/>
      <c r="T36" s="90">
        <f>SUM(T27:T27,T32,T34)</f>
        <v>36585826</v>
      </c>
      <c r="U36" s="60"/>
      <c r="V36" s="90">
        <f>SUM(V27:V27,V32,V34)</f>
        <v>2</v>
      </c>
      <c r="W36" s="60"/>
      <c r="X36" s="90">
        <f>SUM(X27:X27,X32,X34)</f>
        <v>36585828</v>
      </c>
    </row>
    <row r="37" spans="1:24" ht="23.9" customHeight="1" thickTop="1">
      <c r="A37" s="1"/>
      <c r="D37" s="93"/>
      <c r="E37" s="96"/>
      <c r="F37" s="93"/>
      <c r="G37" s="96"/>
      <c r="H37" s="93"/>
      <c r="I37" s="43"/>
      <c r="J37" s="43"/>
      <c r="K37" s="43"/>
      <c r="L37" s="43"/>
      <c r="M37" s="43"/>
      <c r="N37" s="93"/>
      <c r="O37" s="43"/>
      <c r="P37" s="93"/>
      <c r="Q37" s="43"/>
      <c r="R37" s="93"/>
      <c r="S37" s="43"/>
      <c r="T37" s="93"/>
      <c r="U37" s="43"/>
      <c r="V37" s="93"/>
      <c r="W37" s="43"/>
      <c r="X37" s="93"/>
    </row>
    <row r="38" spans="1:24" ht="23.9" customHeight="1">
      <c r="A38" s="12"/>
    </row>
    <row r="52" spans="4:24" ht="23.9" customHeight="1"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</row>
    <row r="53" spans="4:24" ht="23.9" customHeight="1"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</row>
    <row r="54" spans="4:24" ht="23.9" customHeight="1"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4:24" ht="23.9" customHeight="1"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</row>
    <row r="56" spans="4:24" ht="23.9" customHeight="1"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</row>
    <row r="57" spans="4:24" ht="23.9" customHeight="1"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</row>
    <row r="58" spans="4:24" ht="23.9" customHeight="1"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</row>
    <row r="59" spans="4:24" ht="23.9" customHeight="1"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</row>
    <row r="60" spans="4:24" ht="23.9" customHeight="1"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</row>
    <row r="61" spans="4:24" ht="23.9" customHeight="1"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</row>
  </sheetData>
  <mergeCells count="5">
    <mergeCell ref="D4:X4"/>
    <mergeCell ref="P10:R10"/>
    <mergeCell ref="D13:X13"/>
    <mergeCell ref="J5:N5"/>
    <mergeCell ref="P5:R5"/>
  </mergeCells>
  <pageMargins left="0.7" right="0.7" top="0.48" bottom="0.5" header="0.5" footer="0.5"/>
  <pageSetup paperSize="9" scale="52" firstPageNumber="7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ignoredErrors>
    <ignoredError sqref="M36 E36 G36 O36 Q36 S36 W36 U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0"/>
  <sheetViews>
    <sheetView showGridLines="0" view="pageBreakPreview" zoomScale="55" zoomScaleNormal="75" zoomScaleSheetLayoutView="55" workbookViewId="0"/>
  </sheetViews>
  <sheetFormatPr defaultColWidth="10.90625" defaultRowHeight="23.9" customHeight="1"/>
  <cols>
    <col min="1" max="1" width="44.453125" style="8" customWidth="1"/>
    <col min="2" max="2" width="9.54296875" style="15" customWidth="1"/>
    <col min="3" max="3" width="1.453125" style="8" customWidth="1"/>
    <col min="4" max="4" width="21" style="20" customWidth="1"/>
    <col min="5" max="5" width="1.453125" style="8" customWidth="1"/>
    <col min="6" max="6" width="20.7265625" style="20" customWidth="1"/>
    <col min="7" max="7" width="1.453125" style="20" customWidth="1"/>
    <col min="8" max="8" width="21.26953125" style="20" customWidth="1"/>
    <col min="9" max="9" width="1.453125" style="20" customWidth="1"/>
    <col min="10" max="10" width="20.36328125" style="20" customWidth="1"/>
    <col min="11" max="11" width="1.453125" style="8" customWidth="1"/>
    <col min="12" max="12" width="20.36328125" style="20" customWidth="1"/>
    <col min="13" max="13" width="1.453125" style="20" customWidth="1"/>
    <col min="14" max="14" width="20.26953125" style="20" customWidth="1"/>
    <col min="15" max="15" width="1.453125" style="8" customWidth="1"/>
    <col min="16" max="16" width="20.6328125" style="8" customWidth="1"/>
    <col min="17" max="16384" width="10.90625" style="8"/>
  </cols>
  <sheetData>
    <row r="1" spans="1:16" s="7" customFormat="1" ht="23.9" customHeight="1">
      <c r="A1" s="73" t="s">
        <v>211</v>
      </c>
      <c r="B1" s="71"/>
      <c r="C1" s="48"/>
      <c r="D1" s="48"/>
      <c r="E1" s="5"/>
    </row>
    <row r="2" spans="1:16" s="7" customFormat="1" ht="23.9" customHeight="1">
      <c r="A2" s="67" t="s">
        <v>165</v>
      </c>
      <c r="B2" s="7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7" customFormat="1" ht="23.9" customHeight="1">
      <c r="A3" s="1"/>
      <c r="B3" s="7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3.9" customHeight="1">
      <c r="D4" s="121" t="s">
        <v>25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3.9" customHeight="1">
      <c r="D5" s="79"/>
      <c r="E5" s="79"/>
      <c r="F5" s="79"/>
      <c r="G5" s="79"/>
      <c r="H5" s="79"/>
      <c r="I5" s="79"/>
      <c r="J5" s="86" t="s">
        <v>120</v>
      </c>
      <c r="K5" s="79"/>
      <c r="L5" s="124" t="s">
        <v>20</v>
      </c>
      <c r="M5" s="124"/>
      <c r="N5" s="124"/>
      <c r="O5" s="79"/>
      <c r="P5" s="79"/>
    </row>
    <row r="6" spans="1:16" ht="23.9" customHeight="1">
      <c r="D6" s="14"/>
      <c r="E6" s="14"/>
      <c r="F6" s="14"/>
      <c r="G6" s="14"/>
      <c r="H6" s="14"/>
      <c r="I6" s="14"/>
      <c r="J6" s="14" t="s">
        <v>193</v>
      </c>
      <c r="K6" s="14"/>
      <c r="L6" s="14"/>
      <c r="M6" s="14"/>
      <c r="N6" s="14"/>
      <c r="O6" s="14"/>
      <c r="P6" s="14"/>
    </row>
    <row r="7" spans="1:16" ht="23.9" customHeight="1">
      <c r="D7" s="14"/>
      <c r="E7" s="14"/>
      <c r="F7" s="14"/>
      <c r="G7" s="14"/>
      <c r="H7" s="14"/>
      <c r="I7" s="14"/>
      <c r="J7" s="14" t="s">
        <v>149</v>
      </c>
      <c r="K7" s="14"/>
      <c r="L7" s="14"/>
      <c r="M7" s="14"/>
      <c r="N7" s="14"/>
      <c r="O7" s="14"/>
      <c r="P7" s="14"/>
    </row>
    <row r="8" spans="1:16" ht="23.9" customHeight="1">
      <c r="D8" s="14"/>
      <c r="E8" s="20"/>
      <c r="F8" s="14"/>
      <c r="G8" s="14"/>
      <c r="H8" s="14"/>
      <c r="I8" s="14"/>
      <c r="J8" s="14" t="s">
        <v>150</v>
      </c>
      <c r="L8" s="14"/>
      <c r="M8" s="14"/>
      <c r="N8" s="14"/>
      <c r="O8" s="6"/>
    </row>
    <row r="9" spans="1:16" ht="23.9" customHeight="1">
      <c r="E9" s="20"/>
      <c r="F9" s="14"/>
      <c r="G9" s="14"/>
      <c r="H9" s="14"/>
      <c r="I9" s="14"/>
      <c r="J9" s="14" t="s">
        <v>151</v>
      </c>
      <c r="O9" s="6"/>
    </row>
    <row r="10" spans="1:16" s="11" customFormat="1" ht="23.9" customHeight="1">
      <c r="B10" s="15"/>
      <c r="D10" s="14" t="s">
        <v>1</v>
      </c>
      <c r="E10" s="14"/>
      <c r="F10" s="14"/>
      <c r="G10" s="14"/>
      <c r="H10" s="14" t="s">
        <v>81</v>
      </c>
      <c r="I10" s="14"/>
      <c r="J10" s="14" t="s">
        <v>152</v>
      </c>
      <c r="L10" s="122"/>
      <c r="M10" s="122"/>
      <c r="N10" s="122"/>
      <c r="O10" s="14"/>
    </row>
    <row r="11" spans="1:16" s="11" customFormat="1" ht="23.9" customHeight="1">
      <c r="B11" s="15"/>
      <c r="D11" s="14" t="s">
        <v>2</v>
      </c>
      <c r="E11" s="14"/>
      <c r="F11" s="14" t="s">
        <v>81</v>
      </c>
      <c r="G11" s="14"/>
      <c r="H11" s="14" t="s">
        <v>82</v>
      </c>
      <c r="I11" s="14"/>
      <c r="J11" s="14" t="s">
        <v>78</v>
      </c>
      <c r="L11" s="14"/>
      <c r="M11" s="20"/>
      <c r="O11" s="14"/>
    </row>
    <row r="12" spans="1:16" s="11" customFormat="1" ht="23.9" customHeight="1">
      <c r="B12" s="50" t="s">
        <v>0</v>
      </c>
      <c r="D12" s="14" t="s">
        <v>3</v>
      </c>
      <c r="E12" s="14"/>
      <c r="F12" s="14" t="s">
        <v>154</v>
      </c>
      <c r="G12" s="14"/>
      <c r="H12" s="70" t="s">
        <v>83</v>
      </c>
      <c r="I12" s="14"/>
      <c r="J12" s="14" t="s">
        <v>77</v>
      </c>
      <c r="L12" s="14" t="s">
        <v>153</v>
      </c>
      <c r="N12" s="11" t="s">
        <v>4</v>
      </c>
      <c r="P12" s="14" t="s">
        <v>26</v>
      </c>
    </row>
    <row r="13" spans="1:16" s="11" customFormat="1" ht="23.9" customHeight="1">
      <c r="B13" s="15"/>
      <c r="D13" s="123" t="s">
        <v>100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</row>
    <row r="14" spans="1:16" s="11" customFormat="1" ht="23.9" customHeight="1">
      <c r="A14" s="48" t="s">
        <v>191</v>
      </c>
      <c r="B14" s="15"/>
      <c r="D14" s="14"/>
      <c r="E14" s="14"/>
      <c r="F14" s="14"/>
      <c r="G14" s="14"/>
      <c r="H14" s="14"/>
      <c r="I14" s="14"/>
      <c r="J14" s="14"/>
      <c r="L14" s="14"/>
      <c r="P14" s="14"/>
    </row>
    <row r="15" spans="1:16" s="49" customFormat="1" ht="23.9" customHeight="1">
      <c r="A15" s="1" t="s">
        <v>88</v>
      </c>
      <c r="B15" s="87"/>
      <c r="C15" s="87"/>
      <c r="D15" s="60">
        <v>21183661</v>
      </c>
      <c r="E15" s="60"/>
      <c r="F15" s="60">
        <v>9627913</v>
      </c>
      <c r="G15" s="60"/>
      <c r="H15" s="60">
        <v>890</v>
      </c>
      <c r="I15" s="60"/>
      <c r="J15" s="60">
        <v>-2539945</v>
      </c>
      <c r="K15" s="60"/>
      <c r="L15" s="60">
        <v>682400</v>
      </c>
      <c r="M15" s="60"/>
      <c r="N15" s="60">
        <v>3510536</v>
      </c>
      <c r="O15" s="60"/>
      <c r="P15" s="60">
        <f>SUM(D15:N15)</f>
        <v>32465455</v>
      </c>
    </row>
    <row r="16" spans="1:16" s="110" customFormat="1" ht="20" customHeight="1">
      <c r="A16" s="1"/>
      <c r="B16" s="87"/>
      <c r="C16" s="87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s="11" customFormat="1" ht="23.9" customHeight="1">
      <c r="A17" s="1" t="s">
        <v>182</v>
      </c>
      <c r="B17" s="5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11" customFormat="1" ht="23.9" customHeight="1">
      <c r="A18" s="8" t="s">
        <v>156</v>
      </c>
      <c r="B18" s="50"/>
      <c r="C18" s="50"/>
      <c r="D18" s="28">
        <v>0</v>
      </c>
      <c r="E18" s="16"/>
      <c r="F18" s="28">
        <v>0</v>
      </c>
      <c r="G18" s="28"/>
      <c r="H18" s="28">
        <v>0</v>
      </c>
      <c r="I18" s="16"/>
      <c r="J18" s="28">
        <v>0</v>
      </c>
      <c r="K18" s="16"/>
      <c r="L18" s="28">
        <v>0</v>
      </c>
      <c r="M18" s="16"/>
      <c r="N18" s="28">
        <v>113030</v>
      </c>
      <c r="O18" s="16"/>
      <c r="P18" s="28">
        <f>SUM(D18:N18)</f>
        <v>113030</v>
      </c>
    </row>
    <row r="19" spans="1:16" s="11" customFormat="1" ht="23.9" customHeight="1">
      <c r="A19" s="8" t="s">
        <v>157</v>
      </c>
      <c r="B19" s="15"/>
      <c r="D19" s="69">
        <v>0</v>
      </c>
      <c r="E19" s="16"/>
      <c r="F19" s="69">
        <v>0</v>
      </c>
      <c r="G19" s="28"/>
      <c r="H19" s="69">
        <v>0</v>
      </c>
      <c r="I19" s="16"/>
      <c r="J19" s="69">
        <v>-291525</v>
      </c>
      <c r="K19" s="16"/>
      <c r="L19" s="69">
        <v>0</v>
      </c>
      <c r="M19" s="16"/>
      <c r="N19" s="69">
        <v>0</v>
      </c>
      <c r="O19" s="16"/>
      <c r="P19" s="69">
        <f>SUM(D19:N19)</f>
        <v>-291525</v>
      </c>
    </row>
    <row r="20" spans="1:16" s="11" customFormat="1" ht="23.9" customHeight="1">
      <c r="A20" s="1" t="s">
        <v>155</v>
      </c>
      <c r="B20" s="15"/>
      <c r="D20" s="88">
        <f>D19+D18</f>
        <v>0</v>
      </c>
      <c r="E20" s="68"/>
      <c r="F20" s="88">
        <f>F19+F18</f>
        <v>0</v>
      </c>
      <c r="G20" s="60"/>
      <c r="H20" s="88">
        <f>H19+H18</f>
        <v>0</v>
      </c>
      <c r="I20" s="68"/>
      <c r="J20" s="88">
        <f>J19+J18</f>
        <v>-291525</v>
      </c>
      <c r="K20" s="68"/>
      <c r="L20" s="88">
        <f>L19+L18</f>
        <v>0</v>
      </c>
      <c r="M20" s="68"/>
      <c r="N20" s="88">
        <f>N19+N18</f>
        <v>113030</v>
      </c>
      <c r="O20" s="68"/>
      <c r="P20" s="88">
        <f>P19+P18</f>
        <v>-178495</v>
      </c>
    </row>
    <row r="21" spans="1:16" s="11" customFormat="1" ht="20" customHeight="1">
      <c r="A21" s="1"/>
      <c r="B21" s="15"/>
      <c r="D21" s="60"/>
      <c r="E21" s="68"/>
      <c r="F21" s="60"/>
      <c r="G21" s="60"/>
      <c r="H21" s="60"/>
      <c r="I21" s="68"/>
      <c r="J21" s="60"/>
      <c r="K21" s="68"/>
      <c r="L21" s="60"/>
      <c r="M21" s="68"/>
      <c r="N21" s="60"/>
      <c r="O21" s="68"/>
      <c r="P21" s="60"/>
    </row>
    <row r="22" spans="1:16" s="11" customFormat="1" ht="23.9" customHeight="1">
      <c r="A22" s="1" t="s">
        <v>184</v>
      </c>
      <c r="B22" s="112">
        <v>6.1</v>
      </c>
      <c r="D22" s="89">
        <v>0</v>
      </c>
      <c r="E22" s="60"/>
      <c r="F22" s="89">
        <v>0</v>
      </c>
      <c r="G22" s="60"/>
      <c r="H22" s="89">
        <v>0</v>
      </c>
      <c r="I22" s="60"/>
      <c r="J22" s="89">
        <v>1986</v>
      </c>
      <c r="K22" s="60"/>
      <c r="L22" s="89">
        <v>0</v>
      </c>
      <c r="M22" s="60"/>
      <c r="N22" s="89">
        <f>-J22</f>
        <v>-1986</v>
      </c>
      <c r="O22" s="60"/>
      <c r="P22" s="89">
        <f>SUM(D22:N22)</f>
        <v>0</v>
      </c>
    </row>
    <row r="23" spans="1:16" s="11" customFormat="1" ht="23.9" customHeight="1">
      <c r="A23" s="1"/>
      <c r="B23" s="15"/>
      <c r="D23" s="60"/>
      <c r="E23" s="68"/>
      <c r="F23" s="60"/>
      <c r="G23" s="60"/>
      <c r="H23" s="60"/>
      <c r="I23" s="68"/>
      <c r="J23" s="60"/>
      <c r="K23" s="68"/>
      <c r="L23" s="60"/>
      <c r="M23" s="68"/>
      <c r="N23" s="60"/>
      <c r="O23" s="68"/>
      <c r="P23" s="60"/>
    </row>
    <row r="24" spans="1:16" s="11" customFormat="1" ht="23.9" customHeight="1" thickBot="1">
      <c r="A24" s="1" t="s">
        <v>87</v>
      </c>
      <c r="B24" s="50"/>
      <c r="C24" s="20"/>
      <c r="D24" s="90">
        <f>SUM(D15:D17,D20,D22)</f>
        <v>21183661</v>
      </c>
      <c r="E24" s="65"/>
      <c r="F24" s="90">
        <f>SUM(F15:F17,F20,F22)</f>
        <v>9627913</v>
      </c>
      <c r="G24" s="60"/>
      <c r="H24" s="90">
        <f>SUM(H15:H17,H20,H22)</f>
        <v>890</v>
      </c>
      <c r="I24" s="65"/>
      <c r="J24" s="90">
        <f>SUM(J15:J17,J20,J22)</f>
        <v>-2829484</v>
      </c>
      <c r="K24" s="65"/>
      <c r="L24" s="90">
        <f>SUM(L15:L17,L20,L22)</f>
        <v>682400</v>
      </c>
      <c r="M24" s="65"/>
      <c r="N24" s="90">
        <f>SUM(N15:N17,N20,N22)</f>
        <v>3621580</v>
      </c>
      <c r="O24" s="65"/>
      <c r="P24" s="90">
        <f>SUM(P15:P17,P20,P22)</f>
        <v>32286960</v>
      </c>
    </row>
    <row r="25" spans="1:16" s="11" customFormat="1" ht="20" customHeight="1" thickTop="1">
      <c r="A25" s="1"/>
      <c r="B25" s="50"/>
      <c r="C25" s="50"/>
      <c r="D25" s="28"/>
      <c r="E25" s="28"/>
      <c r="F25" s="28"/>
      <c r="G25" s="16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11" customFormat="1" ht="23.9" customHeight="1">
      <c r="A26" s="48" t="s">
        <v>192</v>
      </c>
      <c r="B26" s="50"/>
      <c r="C26" s="50"/>
      <c r="D26" s="28"/>
      <c r="E26" s="28"/>
      <c r="F26" s="28"/>
      <c r="G26" s="16"/>
      <c r="H26" s="28"/>
      <c r="I26" s="28"/>
      <c r="J26" s="28"/>
      <c r="K26" s="28"/>
      <c r="L26" s="28"/>
      <c r="M26" s="28"/>
      <c r="N26" s="28"/>
      <c r="O26" s="28"/>
      <c r="P26" s="28"/>
    </row>
    <row r="27" spans="1:16" s="11" customFormat="1" ht="23.9" customHeight="1">
      <c r="A27" s="1" t="s">
        <v>97</v>
      </c>
      <c r="B27" s="50"/>
      <c r="C27" s="50"/>
      <c r="D27" s="60">
        <v>21183661</v>
      </c>
      <c r="E27" s="60"/>
      <c r="F27" s="60">
        <v>9627913</v>
      </c>
      <c r="G27" s="60"/>
      <c r="H27" s="60">
        <v>890</v>
      </c>
      <c r="I27" s="60"/>
      <c r="J27" s="60">
        <v>-2887029</v>
      </c>
      <c r="K27" s="60"/>
      <c r="L27" s="60">
        <v>719900</v>
      </c>
      <c r="M27" s="60"/>
      <c r="N27" s="60">
        <v>3211128</v>
      </c>
      <c r="O27" s="60"/>
      <c r="P27" s="60">
        <f>SUM(D27:N27)</f>
        <v>31856463</v>
      </c>
    </row>
    <row r="28" spans="1:16" s="11" customFormat="1" ht="20" customHeight="1">
      <c r="A28" s="1"/>
      <c r="B28" s="111"/>
      <c r="C28" s="11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16" s="11" customFormat="1" ht="23.9" customHeight="1">
      <c r="A29" s="1" t="s">
        <v>182</v>
      </c>
      <c r="B29" s="5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s="11" customFormat="1" ht="23.9" customHeight="1">
      <c r="A30" s="8" t="s">
        <v>156</v>
      </c>
      <c r="B30" s="50"/>
      <c r="C30" s="50"/>
      <c r="D30" s="28">
        <v>0</v>
      </c>
      <c r="E30" s="16"/>
      <c r="F30" s="28">
        <v>0</v>
      </c>
      <c r="G30" s="28"/>
      <c r="H30" s="28">
        <v>0</v>
      </c>
      <c r="I30" s="16"/>
      <c r="J30" s="28">
        <v>0</v>
      </c>
      <c r="K30" s="16">
        <v>0</v>
      </c>
      <c r="L30" s="28">
        <v>0</v>
      </c>
      <c r="M30" s="16">
        <v>0</v>
      </c>
      <c r="N30" s="28">
        <v>53984</v>
      </c>
      <c r="O30" s="16"/>
      <c r="P30" s="28">
        <f>SUM(D30:N30)</f>
        <v>53984</v>
      </c>
    </row>
    <row r="31" spans="1:16" s="11" customFormat="1" ht="23.9" customHeight="1">
      <c r="A31" s="8" t="s">
        <v>157</v>
      </c>
      <c r="B31" s="15"/>
      <c r="D31" s="69">
        <v>0</v>
      </c>
      <c r="E31" s="16"/>
      <c r="F31" s="69">
        <v>0</v>
      </c>
      <c r="G31" s="28"/>
      <c r="H31" s="69">
        <v>0</v>
      </c>
      <c r="I31" s="16"/>
      <c r="J31" s="69">
        <v>22818</v>
      </c>
      <c r="K31" s="16">
        <v>0</v>
      </c>
      <c r="L31" s="69">
        <v>0</v>
      </c>
      <c r="M31" s="16">
        <v>0</v>
      </c>
      <c r="N31" s="69">
        <v>0</v>
      </c>
      <c r="O31" s="16"/>
      <c r="P31" s="69">
        <f>SUM(D31:N31)</f>
        <v>22818</v>
      </c>
    </row>
    <row r="32" spans="1:16" s="11" customFormat="1" ht="23.9" customHeight="1">
      <c r="A32" s="1" t="s">
        <v>155</v>
      </c>
      <c r="B32" s="72"/>
      <c r="C32" s="49"/>
      <c r="D32" s="88">
        <f>D31+D30</f>
        <v>0</v>
      </c>
      <c r="E32" s="68"/>
      <c r="F32" s="88">
        <f>F31+F30</f>
        <v>0</v>
      </c>
      <c r="G32" s="60"/>
      <c r="H32" s="88">
        <f>H31+H30</f>
        <v>0</v>
      </c>
      <c r="I32" s="68"/>
      <c r="J32" s="88">
        <f>J31+J30</f>
        <v>22818</v>
      </c>
      <c r="K32" s="68"/>
      <c r="L32" s="88">
        <f>L31+L30</f>
        <v>0</v>
      </c>
      <c r="M32" s="68"/>
      <c r="N32" s="88">
        <f>N31+N30</f>
        <v>53984</v>
      </c>
      <c r="O32" s="68"/>
      <c r="P32" s="88">
        <f>P31+P30</f>
        <v>76802</v>
      </c>
    </row>
    <row r="33" spans="1:16" s="11" customFormat="1" ht="20" customHeight="1">
      <c r="A33" s="1"/>
      <c r="B33" s="72"/>
      <c r="C33" s="49"/>
      <c r="D33" s="60"/>
      <c r="E33" s="68"/>
      <c r="F33" s="60"/>
      <c r="G33" s="60"/>
      <c r="H33" s="60"/>
      <c r="I33" s="68"/>
      <c r="J33" s="60"/>
      <c r="K33" s="68"/>
      <c r="L33" s="60"/>
      <c r="M33" s="68"/>
      <c r="N33" s="60"/>
      <c r="O33" s="68"/>
      <c r="P33" s="60"/>
    </row>
    <row r="34" spans="1:16" s="11" customFormat="1" ht="23.9" customHeight="1">
      <c r="A34" s="1" t="s">
        <v>184</v>
      </c>
      <c r="B34" s="112">
        <v>6.1</v>
      </c>
      <c r="D34" s="89">
        <v>0</v>
      </c>
      <c r="E34" s="60">
        <v>0</v>
      </c>
      <c r="F34" s="89">
        <v>0</v>
      </c>
      <c r="G34" s="60">
        <v>0</v>
      </c>
      <c r="H34" s="89">
        <v>0</v>
      </c>
      <c r="I34" s="60">
        <v>0</v>
      </c>
      <c r="J34" s="89">
        <v>74877</v>
      </c>
      <c r="K34" s="60">
        <v>0</v>
      </c>
      <c r="L34" s="89">
        <v>0</v>
      </c>
      <c r="M34" s="60">
        <v>0</v>
      </c>
      <c r="N34" s="89">
        <f>-J34</f>
        <v>-74877</v>
      </c>
      <c r="O34" s="60"/>
      <c r="P34" s="89">
        <f>SUM(D34:N34)</f>
        <v>0</v>
      </c>
    </row>
    <row r="35" spans="1:16" s="11" customFormat="1" ht="20" customHeight="1">
      <c r="A35" s="1"/>
      <c r="B35" s="72"/>
      <c r="C35" s="49"/>
      <c r="D35" s="60"/>
      <c r="E35" s="68"/>
      <c r="F35" s="60"/>
      <c r="G35" s="60"/>
      <c r="H35" s="60"/>
      <c r="I35" s="68"/>
      <c r="J35" s="60"/>
      <c r="K35" s="68"/>
      <c r="L35" s="60"/>
      <c r="M35" s="68"/>
      <c r="N35" s="60"/>
      <c r="O35" s="68"/>
      <c r="P35" s="60"/>
    </row>
    <row r="36" spans="1:16" ht="23.9" customHeight="1" thickBot="1">
      <c r="A36" s="1" t="s">
        <v>98</v>
      </c>
      <c r="B36" s="50"/>
      <c r="C36" s="20"/>
      <c r="D36" s="90">
        <f>SUM(D27:D29,D32,D34)</f>
        <v>21183661</v>
      </c>
      <c r="E36" s="65"/>
      <c r="F36" s="90">
        <f>SUM(F27:F29,F32,F34)</f>
        <v>9627913</v>
      </c>
      <c r="G36" s="60"/>
      <c r="H36" s="90">
        <f>SUM(H27:H29,H32,H34)</f>
        <v>890</v>
      </c>
      <c r="I36" s="65"/>
      <c r="J36" s="90">
        <f>SUM(J27:J29,J32,J34)</f>
        <v>-2789334</v>
      </c>
      <c r="K36" s="65"/>
      <c r="L36" s="90">
        <f>SUM(L27:L29,L32,L34)</f>
        <v>719900</v>
      </c>
      <c r="M36" s="65"/>
      <c r="N36" s="90">
        <f>SUM(N27:N29,N32,N34)</f>
        <v>3190235</v>
      </c>
      <c r="O36" s="65"/>
      <c r="P36" s="90">
        <f>SUM(P27:P29,P32,P34)</f>
        <v>31933265</v>
      </c>
    </row>
    <row r="37" spans="1:16" ht="23.9" customHeight="1" thickTop="1">
      <c r="A37" s="1"/>
      <c r="B37" s="50"/>
      <c r="C37" s="20"/>
      <c r="D37" s="93"/>
      <c r="E37" s="97"/>
      <c r="F37" s="93"/>
      <c r="G37" s="97"/>
      <c r="H37" s="93"/>
      <c r="I37" s="97"/>
      <c r="J37" s="93"/>
      <c r="K37" s="97"/>
      <c r="L37" s="93"/>
      <c r="M37" s="97"/>
      <c r="N37" s="93"/>
      <c r="O37" s="97"/>
      <c r="P37" s="93"/>
    </row>
    <row r="38" spans="1:16" ht="23.9" customHeight="1">
      <c r="A38" s="12"/>
      <c r="D38" s="16"/>
      <c r="E38" s="28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3.9" customHeight="1">
      <c r="A39" s="1"/>
      <c r="D39" s="16"/>
      <c r="E39" s="2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3.9" customHeight="1">
      <c r="B40" s="51"/>
    </row>
  </sheetData>
  <mergeCells count="4">
    <mergeCell ref="D4:P4"/>
    <mergeCell ref="L10:N10"/>
    <mergeCell ref="D13:P13"/>
    <mergeCell ref="L5:N5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form an integral part of the interim financial statements.
&amp;"ApFont,Regular"&amp;10
&amp;C&amp;"Times New Roman,Regular"&amp;11&amp;P</oddFooter>
  </headerFooter>
  <ignoredErrors>
    <ignoredError sqref="E36 O36 M36 G36 I36 K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5"/>
  <sheetViews>
    <sheetView showGridLines="0" view="pageBreakPreview" zoomScale="80" zoomScaleNormal="100" zoomScaleSheetLayoutView="80" workbookViewId="0"/>
  </sheetViews>
  <sheetFormatPr defaultColWidth="10.90625" defaultRowHeight="23.9" customHeight="1"/>
  <cols>
    <col min="1" max="1" width="49.90625" style="8" customWidth="1"/>
    <col min="2" max="2" width="2.08984375" style="8" customWidth="1"/>
    <col min="3" max="3" width="5.08984375" style="8" customWidth="1"/>
    <col min="4" max="4" width="9.90625" style="8" customWidth="1"/>
    <col min="5" max="5" width="5.08984375" style="11" customWidth="1"/>
    <col min="6" max="6" width="5.90625" style="11" customWidth="1"/>
    <col min="7" max="7" width="1" style="8" customWidth="1"/>
    <col min="8" max="8" width="13.54296875" style="8" customWidth="1"/>
    <col min="9" max="9" width="0.90625" style="8" customWidth="1"/>
    <col min="10" max="10" width="13.54296875" style="20" customWidth="1"/>
    <col min="11" max="11" width="1" style="20" customWidth="1"/>
    <col min="12" max="12" width="13.54296875" style="20" customWidth="1"/>
    <col min="13" max="13" width="1" style="8" customWidth="1"/>
    <col min="14" max="14" width="13.54296875" style="20" customWidth="1"/>
    <col min="15" max="16384" width="10.90625" style="8"/>
  </cols>
  <sheetData>
    <row r="1" spans="1:14" ht="22.5" customHeight="1">
      <c r="A1" s="66" t="s">
        <v>211</v>
      </c>
      <c r="B1" s="1"/>
      <c r="C1" s="2"/>
      <c r="D1" s="3"/>
      <c r="G1" s="3"/>
      <c r="H1" s="3"/>
      <c r="I1" s="3"/>
      <c r="J1" s="5"/>
      <c r="K1" s="5"/>
      <c r="L1" s="5"/>
      <c r="M1" s="3"/>
      <c r="N1" s="5"/>
    </row>
    <row r="2" spans="1:14" ht="22.5" customHeight="1">
      <c r="A2" s="67" t="s">
        <v>166</v>
      </c>
      <c r="B2" s="1"/>
      <c r="C2" s="3"/>
      <c r="D2" s="3"/>
      <c r="G2" s="3"/>
      <c r="H2" s="3"/>
      <c r="I2" s="3"/>
      <c r="J2" s="5"/>
      <c r="K2" s="5"/>
      <c r="L2" s="5"/>
      <c r="M2" s="3"/>
      <c r="N2" s="5"/>
    </row>
    <row r="3" spans="1:14" ht="22.5" customHeight="1">
      <c r="A3" s="1"/>
      <c r="B3" s="1"/>
      <c r="C3" s="3"/>
      <c r="D3" s="3"/>
      <c r="G3" s="3"/>
      <c r="H3" s="3"/>
      <c r="I3" s="3"/>
      <c r="J3" s="5"/>
      <c r="K3" s="5"/>
      <c r="L3" s="5"/>
      <c r="M3" s="3"/>
      <c r="N3" s="5"/>
    </row>
    <row r="4" spans="1:14" ht="22.5" customHeight="1">
      <c r="A4" s="1"/>
      <c r="B4" s="1"/>
      <c r="C4" s="3"/>
      <c r="D4" s="3"/>
      <c r="G4" s="3"/>
      <c r="H4" s="116" t="s">
        <v>175</v>
      </c>
      <c r="I4" s="116"/>
      <c r="J4" s="116"/>
      <c r="K4" s="8"/>
      <c r="L4" s="116" t="s">
        <v>176</v>
      </c>
      <c r="M4" s="116"/>
      <c r="N4" s="116"/>
    </row>
    <row r="5" spans="1:14" ht="22.5" customHeight="1">
      <c r="A5" s="1"/>
      <c r="B5" s="1"/>
      <c r="H5" s="118" t="s">
        <v>177</v>
      </c>
      <c r="I5" s="118"/>
      <c r="J5" s="118"/>
      <c r="K5" s="49"/>
      <c r="L5" s="118" t="s">
        <v>177</v>
      </c>
      <c r="M5" s="118"/>
      <c r="N5" s="118"/>
    </row>
    <row r="6" spans="1:14" ht="22.5" customHeight="1">
      <c r="A6" s="1"/>
      <c r="B6" s="1"/>
      <c r="H6" s="119" t="s">
        <v>99</v>
      </c>
      <c r="I6" s="119"/>
      <c r="J6" s="119"/>
      <c r="K6" s="49"/>
      <c r="L6" s="119" t="s">
        <v>99</v>
      </c>
      <c r="M6" s="119"/>
      <c r="N6" s="119"/>
    </row>
    <row r="7" spans="1:14" ht="22.5" customHeight="1">
      <c r="H7" s="119" t="s">
        <v>89</v>
      </c>
      <c r="I7" s="119"/>
      <c r="J7" s="119"/>
      <c r="K7" s="49"/>
      <c r="L7" s="119" t="s">
        <v>89</v>
      </c>
      <c r="M7" s="119"/>
      <c r="N7" s="119"/>
    </row>
    <row r="8" spans="1:14" ht="22.5" customHeight="1">
      <c r="C8" s="11"/>
      <c r="E8" s="8"/>
      <c r="F8" s="8"/>
      <c r="H8" s="11">
        <v>2024</v>
      </c>
      <c r="I8" s="11"/>
      <c r="J8" s="11">
        <v>2023</v>
      </c>
      <c r="K8" s="11"/>
      <c r="L8" s="11">
        <v>2024</v>
      </c>
      <c r="M8" s="11"/>
      <c r="N8" s="11">
        <v>2023</v>
      </c>
    </row>
    <row r="9" spans="1:14" ht="22.5" customHeight="1">
      <c r="B9" s="1"/>
      <c r="C9" s="1"/>
      <c r="H9" s="117" t="s">
        <v>100</v>
      </c>
      <c r="I9" s="117"/>
      <c r="J9" s="117"/>
      <c r="K9" s="117"/>
      <c r="L9" s="117"/>
      <c r="M9" s="117"/>
      <c r="N9" s="117"/>
    </row>
    <row r="10" spans="1:14" ht="22.5" customHeight="1">
      <c r="A10" s="62" t="s">
        <v>39</v>
      </c>
      <c r="B10" s="1"/>
      <c r="C10" s="1"/>
      <c r="H10" s="92"/>
      <c r="I10" s="92"/>
      <c r="J10" s="92"/>
      <c r="K10" s="92"/>
      <c r="L10" s="92"/>
      <c r="M10" s="92"/>
      <c r="N10" s="92"/>
    </row>
    <row r="11" spans="1:14" ht="22.5" customHeight="1">
      <c r="A11" s="8" t="s">
        <v>133</v>
      </c>
      <c r="H11" s="30">
        <v>488921</v>
      </c>
      <c r="J11" s="30">
        <v>799899</v>
      </c>
      <c r="K11" s="30"/>
      <c r="L11" s="30">
        <v>53984</v>
      </c>
      <c r="M11" s="30"/>
      <c r="N11" s="30">
        <v>113030</v>
      </c>
    </row>
    <row r="12" spans="1:14" ht="22.5" customHeight="1">
      <c r="A12" s="98" t="s">
        <v>167</v>
      </c>
      <c r="B12" s="12"/>
      <c r="C12" s="12"/>
      <c r="J12" s="8"/>
      <c r="K12" s="30"/>
      <c r="L12" s="30"/>
      <c r="M12" s="30"/>
      <c r="N12" s="30"/>
    </row>
    <row r="13" spans="1:14" ht="22.5" customHeight="1">
      <c r="A13" s="98" t="s">
        <v>168</v>
      </c>
      <c r="B13" s="12"/>
      <c r="C13" s="12"/>
      <c r="J13" s="8"/>
      <c r="K13" s="30"/>
      <c r="L13" s="30"/>
      <c r="M13" s="30"/>
      <c r="N13" s="30"/>
    </row>
    <row r="14" spans="1:14" ht="22.5" customHeight="1">
      <c r="A14" s="25" t="s">
        <v>23</v>
      </c>
      <c r="B14" s="25"/>
      <c r="C14" s="12"/>
      <c r="H14" s="30">
        <v>119494</v>
      </c>
      <c r="I14" s="30"/>
      <c r="J14" s="30">
        <v>118018</v>
      </c>
      <c r="K14" s="30"/>
      <c r="L14" s="30">
        <v>2255</v>
      </c>
      <c r="M14" s="99"/>
      <c r="N14" s="30">
        <v>2280</v>
      </c>
    </row>
    <row r="15" spans="1:14" ht="22.5" customHeight="1">
      <c r="A15" s="25" t="s">
        <v>92</v>
      </c>
      <c r="B15" s="25"/>
      <c r="C15" s="12"/>
      <c r="H15" s="30">
        <v>526603</v>
      </c>
      <c r="I15" s="30"/>
      <c r="J15" s="30">
        <v>487343</v>
      </c>
      <c r="K15" s="30"/>
      <c r="L15" s="30">
        <v>0</v>
      </c>
      <c r="M15" s="99"/>
      <c r="N15" s="30">
        <v>0</v>
      </c>
    </row>
    <row r="16" spans="1:14" ht="22.5" customHeight="1">
      <c r="A16" s="25" t="s">
        <v>84</v>
      </c>
      <c r="B16" s="25"/>
      <c r="C16" s="12"/>
      <c r="H16" s="30">
        <v>15699</v>
      </c>
      <c r="I16" s="30"/>
      <c r="J16" s="30">
        <v>14666</v>
      </c>
      <c r="K16" s="30"/>
      <c r="L16" s="30">
        <v>2299</v>
      </c>
      <c r="M16" s="99"/>
      <c r="N16" s="30">
        <v>1958</v>
      </c>
    </row>
    <row r="17" spans="1:14" ht="22.5" customHeight="1">
      <c r="A17" s="25" t="s">
        <v>85</v>
      </c>
      <c r="B17" s="25"/>
      <c r="C17" s="12"/>
      <c r="H17" s="30">
        <v>61839</v>
      </c>
      <c r="I17" s="30"/>
      <c r="J17" s="30">
        <v>211</v>
      </c>
      <c r="K17" s="30"/>
      <c r="L17" s="30">
        <v>0</v>
      </c>
      <c r="M17" s="99"/>
      <c r="N17" s="30">
        <v>0</v>
      </c>
    </row>
    <row r="18" spans="1:14" ht="22.5" customHeight="1">
      <c r="A18" s="25" t="s">
        <v>94</v>
      </c>
      <c r="B18" s="25"/>
      <c r="C18" s="12"/>
      <c r="H18" s="30">
        <v>-395555</v>
      </c>
      <c r="I18" s="30"/>
      <c r="J18" s="30">
        <v>148559</v>
      </c>
      <c r="K18" s="30"/>
      <c r="L18" s="30">
        <v>0</v>
      </c>
      <c r="M18" s="99"/>
      <c r="N18" s="30">
        <v>0</v>
      </c>
    </row>
    <row r="19" spans="1:14" ht="22.5" customHeight="1">
      <c r="A19" s="25" t="s">
        <v>194</v>
      </c>
      <c r="B19" s="25"/>
      <c r="C19" s="12"/>
      <c r="H19" s="30">
        <v>-5</v>
      </c>
      <c r="I19" s="30"/>
      <c r="J19" s="30">
        <v>-43</v>
      </c>
      <c r="K19" s="30"/>
      <c r="L19" s="30">
        <v>0</v>
      </c>
      <c r="M19" s="99"/>
      <c r="N19" s="30">
        <v>0</v>
      </c>
    </row>
    <row r="20" spans="1:14" ht="22.5" customHeight="1">
      <c r="A20" s="25" t="s">
        <v>195</v>
      </c>
      <c r="B20" s="25"/>
      <c r="C20" s="12"/>
      <c r="H20" s="30">
        <v>204</v>
      </c>
      <c r="I20" s="30"/>
      <c r="J20" s="30">
        <v>39</v>
      </c>
      <c r="K20" s="30"/>
      <c r="L20" s="30">
        <v>36</v>
      </c>
      <c r="M20" s="99"/>
      <c r="N20" s="30">
        <v>0</v>
      </c>
    </row>
    <row r="21" spans="1:14" ht="22.5" customHeight="1">
      <c r="A21" s="25" t="s">
        <v>51</v>
      </c>
      <c r="B21" s="25"/>
      <c r="C21" s="12"/>
      <c r="H21" s="30">
        <v>-7350</v>
      </c>
      <c r="I21" s="30"/>
      <c r="J21" s="30">
        <v>-10856</v>
      </c>
      <c r="K21" s="30"/>
      <c r="L21" s="30">
        <v>0</v>
      </c>
      <c r="M21" s="30"/>
      <c r="N21" s="30">
        <v>0</v>
      </c>
    </row>
    <row r="22" spans="1:14" ht="22.5" customHeight="1">
      <c r="A22" s="25" t="s">
        <v>45</v>
      </c>
      <c r="B22" s="25"/>
      <c r="C22" s="12"/>
      <c r="H22" s="16">
        <v>-1698880</v>
      </c>
      <c r="I22" s="16"/>
      <c r="J22" s="16">
        <v>-1693608</v>
      </c>
      <c r="K22" s="16"/>
      <c r="L22" s="16">
        <v>37674</v>
      </c>
      <c r="M22" s="100"/>
      <c r="N22" s="16">
        <v>37463</v>
      </c>
    </row>
    <row r="23" spans="1:14" ht="22.5" customHeight="1">
      <c r="A23" s="25" t="s">
        <v>41</v>
      </c>
      <c r="B23" s="25"/>
      <c r="C23" s="12"/>
      <c r="H23" s="16">
        <v>-131919</v>
      </c>
      <c r="I23" s="16"/>
      <c r="J23" s="16">
        <v>-312281</v>
      </c>
      <c r="K23" s="16"/>
      <c r="L23" s="16">
        <v>-97164</v>
      </c>
      <c r="M23" s="100"/>
      <c r="N23" s="16">
        <v>-158542</v>
      </c>
    </row>
    <row r="24" spans="1:14" ht="22.5" customHeight="1">
      <c r="A24" s="8" t="s">
        <v>31</v>
      </c>
      <c r="C24" s="12"/>
      <c r="H24" s="16">
        <v>2854191</v>
      </c>
      <c r="I24" s="16"/>
      <c r="J24" s="16">
        <v>2174640</v>
      </c>
      <c r="K24" s="16"/>
      <c r="L24" s="16">
        <v>0</v>
      </c>
      <c r="M24" s="100"/>
      <c r="N24" s="16">
        <v>0</v>
      </c>
    </row>
    <row r="25" spans="1:14" ht="22.5" customHeight="1">
      <c r="A25" s="25" t="s">
        <v>32</v>
      </c>
      <c r="B25" s="25"/>
      <c r="C25" s="12"/>
      <c r="H25" s="16">
        <v>-1413566</v>
      </c>
      <c r="I25" s="16"/>
      <c r="J25" s="16">
        <v>-797188</v>
      </c>
      <c r="K25" s="16"/>
      <c r="L25" s="16">
        <v>-15768</v>
      </c>
      <c r="M25" s="100"/>
      <c r="N25" s="16">
        <v>-29507</v>
      </c>
    </row>
    <row r="26" spans="1:14" ht="22.5" customHeight="1">
      <c r="A26" s="25" t="s">
        <v>86</v>
      </c>
      <c r="B26" s="25"/>
      <c r="C26" s="12"/>
      <c r="H26" s="16">
        <v>0</v>
      </c>
      <c r="I26" s="16"/>
      <c r="J26" s="16">
        <v>29917</v>
      </c>
      <c r="K26" s="16"/>
      <c r="L26" s="16">
        <v>0</v>
      </c>
      <c r="M26" s="100"/>
      <c r="N26" s="16">
        <v>0</v>
      </c>
    </row>
    <row r="27" spans="1:14" ht="22.5" customHeight="1">
      <c r="A27" s="25" t="s">
        <v>66</v>
      </c>
      <c r="B27" s="25"/>
      <c r="C27" s="12"/>
      <c r="H27" s="94">
        <v>-18437</v>
      </c>
      <c r="I27" s="16"/>
      <c r="J27" s="94">
        <v>-31207</v>
      </c>
      <c r="K27" s="16"/>
      <c r="L27" s="94">
        <v>-1805</v>
      </c>
      <c r="M27" s="100"/>
      <c r="N27" s="94">
        <v>-2287</v>
      </c>
    </row>
    <row r="28" spans="1:14" ht="22.5" customHeight="1">
      <c r="A28" s="12" t="s">
        <v>169</v>
      </c>
      <c r="B28" s="101"/>
      <c r="C28" s="12"/>
      <c r="H28" s="30">
        <f>SUM(H11:H27)</f>
        <v>401239</v>
      </c>
      <c r="J28" s="30">
        <f>SUM(J11:J27)</f>
        <v>928109</v>
      </c>
      <c r="K28" s="30"/>
      <c r="L28" s="30">
        <f>SUM(L11:L27)</f>
        <v>-18489</v>
      </c>
      <c r="M28" s="30"/>
      <c r="N28" s="30">
        <f>SUM(N11:N27)</f>
        <v>-35605</v>
      </c>
    </row>
    <row r="29" spans="1:14" ht="22.5" customHeight="1">
      <c r="A29" s="12"/>
      <c r="B29" s="101"/>
      <c r="C29" s="12"/>
      <c r="H29" s="30"/>
      <c r="J29" s="30"/>
      <c r="K29" s="30"/>
      <c r="L29" s="30"/>
      <c r="M29" s="30"/>
      <c r="N29" s="30"/>
    </row>
    <row r="30" spans="1:14" ht="22.5" customHeight="1">
      <c r="A30" s="98" t="s">
        <v>196</v>
      </c>
      <c r="B30" s="12"/>
      <c r="C30" s="12"/>
      <c r="J30" s="8"/>
      <c r="K30" s="30"/>
      <c r="L30" s="30"/>
      <c r="M30" s="30"/>
      <c r="N30" s="30"/>
    </row>
    <row r="31" spans="1:14" ht="22.5" customHeight="1">
      <c r="A31" s="25" t="s">
        <v>7</v>
      </c>
      <c r="B31" s="25"/>
      <c r="C31" s="26"/>
      <c r="H31" s="30">
        <v>10702055</v>
      </c>
      <c r="I31" s="30"/>
      <c r="J31" s="30">
        <v>21293508</v>
      </c>
      <c r="K31" s="30"/>
      <c r="L31" s="30">
        <v>-2765</v>
      </c>
      <c r="M31" s="16"/>
      <c r="N31" s="30">
        <v>-42196</v>
      </c>
    </row>
    <row r="32" spans="1:14" ht="22.5" customHeight="1">
      <c r="A32" s="12" t="s">
        <v>61</v>
      </c>
      <c r="B32" s="12"/>
      <c r="D32" s="12"/>
      <c r="E32" s="102"/>
      <c r="F32" s="102"/>
      <c r="G32" s="12"/>
      <c r="H32" s="30">
        <v>-15668</v>
      </c>
      <c r="I32" s="30"/>
      <c r="J32" s="30">
        <v>-65266</v>
      </c>
      <c r="K32" s="30"/>
      <c r="L32" s="16">
        <v>0</v>
      </c>
      <c r="M32" s="16"/>
      <c r="N32" s="16">
        <v>0</v>
      </c>
    </row>
    <row r="33" spans="1:14" ht="22.5" customHeight="1">
      <c r="A33" s="25" t="s">
        <v>38</v>
      </c>
      <c r="B33" s="25"/>
      <c r="C33" s="26"/>
      <c r="H33" s="30">
        <v>981578</v>
      </c>
      <c r="I33" s="30"/>
      <c r="J33" s="30">
        <v>-3086670</v>
      </c>
      <c r="K33" s="30"/>
      <c r="L33" s="16">
        <v>0</v>
      </c>
      <c r="M33" s="16"/>
      <c r="N33" s="16">
        <v>0</v>
      </c>
    </row>
    <row r="34" spans="1:14" ht="22.5" customHeight="1">
      <c r="A34" s="25" t="s">
        <v>183</v>
      </c>
      <c r="B34" s="25"/>
      <c r="C34" s="26"/>
      <c r="H34" s="30">
        <v>117196</v>
      </c>
      <c r="I34" s="30"/>
      <c r="J34" s="30">
        <v>3556</v>
      </c>
      <c r="K34" s="30"/>
      <c r="L34" s="16">
        <v>0</v>
      </c>
      <c r="M34" s="16"/>
      <c r="N34" s="16">
        <v>0</v>
      </c>
    </row>
    <row r="35" spans="1:14" ht="22.5" customHeight="1">
      <c r="A35" s="25" t="s">
        <v>55</v>
      </c>
      <c r="B35" s="25"/>
      <c r="C35" s="26"/>
      <c r="H35" s="30">
        <v>-34109</v>
      </c>
      <c r="I35" s="30"/>
      <c r="J35" s="30">
        <v>-320204</v>
      </c>
      <c r="K35" s="30"/>
      <c r="L35" s="16">
        <v>0</v>
      </c>
      <c r="M35" s="16"/>
      <c r="N35" s="16">
        <v>0</v>
      </c>
    </row>
    <row r="36" spans="1:14" ht="22.5" customHeight="1">
      <c r="A36" s="25" t="s">
        <v>186</v>
      </c>
      <c r="B36" s="25"/>
      <c r="C36" s="26"/>
      <c r="H36" s="30">
        <v>80636</v>
      </c>
      <c r="I36" s="30"/>
      <c r="J36" s="30">
        <v>0</v>
      </c>
      <c r="K36" s="30"/>
      <c r="L36" s="16">
        <v>0</v>
      </c>
      <c r="M36" s="16"/>
      <c r="N36" s="16">
        <v>0</v>
      </c>
    </row>
    <row r="37" spans="1:14" ht="22.5" customHeight="1">
      <c r="A37" s="25" t="s">
        <v>9</v>
      </c>
      <c r="B37" s="25"/>
      <c r="C37" s="25"/>
      <c r="H37" s="30">
        <v>-150787</v>
      </c>
      <c r="I37" s="30"/>
      <c r="J37" s="30">
        <v>702301</v>
      </c>
      <c r="K37" s="30"/>
      <c r="L37" s="30">
        <v>-5817</v>
      </c>
      <c r="M37" s="16"/>
      <c r="N37" s="30">
        <v>-7655</v>
      </c>
    </row>
    <row r="38" spans="1:14" ht="22.5" customHeight="1">
      <c r="A38" s="25"/>
      <c r="B38" s="25"/>
      <c r="C38" s="25"/>
      <c r="H38" s="30"/>
      <c r="I38" s="30"/>
      <c r="J38" s="30"/>
      <c r="K38" s="30"/>
      <c r="L38" s="30"/>
      <c r="M38" s="16"/>
      <c r="N38" s="30"/>
    </row>
    <row r="39" spans="1:14" ht="22.5" customHeight="1">
      <c r="A39" s="103" t="s">
        <v>197</v>
      </c>
      <c r="B39" s="25"/>
      <c r="C39" s="25"/>
      <c r="D39" s="12"/>
      <c r="E39" s="102"/>
      <c r="F39" s="102"/>
      <c r="G39" s="12"/>
      <c r="H39" s="30"/>
      <c r="I39" s="30"/>
      <c r="J39" s="30"/>
      <c r="K39" s="30"/>
      <c r="L39" s="30"/>
      <c r="M39" s="28"/>
      <c r="N39" s="30"/>
    </row>
    <row r="40" spans="1:14" ht="22.5" customHeight="1">
      <c r="A40" s="25" t="s">
        <v>8</v>
      </c>
      <c r="B40" s="25"/>
      <c r="C40" s="25"/>
      <c r="D40" s="12"/>
      <c r="E40" s="102"/>
      <c r="F40" s="102"/>
      <c r="G40" s="12"/>
      <c r="H40" s="30">
        <v>-6146722</v>
      </c>
      <c r="I40" s="30"/>
      <c r="J40" s="30">
        <v>-14296802</v>
      </c>
      <c r="K40" s="28"/>
      <c r="L40" s="16">
        <v>0</v>
      </c>
      <c r="M40" s="104"/>
      <c r="N40" s="16">
        <v>0</v>
      </c>
    </row>
    <row r="41" spans="1:14" ht="22.5" customHeight="1">
      <c r="A41" s="25" t="s">
        <v>7</v>
      </c>
      <c r="B41" s="25"/>
      <c r="C41" s="25"/>
      <c r="D41" s="12"/>
      <c r="E41" s="102"/>
      <c r="F41" s="102"/>
      <c r="G41" s="12"/>
      <c r="H41" s="30">
        <v>-4641894</v>
      </c>
      <c r="I41" s="30"/>
      <c r="J41" s="30">
        <v>-3956325</v>
      </c>
      <c r="K41" s="16"/>
      <c r="L41" s="30">
        <v>3004000</v>
      </c>
      <c r="M41" s="100"/>
      <c r="N41" s="30">
        <v>-78699</v>
      </c>
    </row>
    <row r="42" spans="1:14" ht="22.5" customHeight="1">
      <c r="A42" s="8" t="s">
        <v>27</v>
      </c>
      <c r="D42" s="12"/>
      <c r="E42" s="102"/>
      <c r="F42" s="102"/>
      <c r="G42" s="12"/>
      <c r="H42" s="30">
        <v>288929</v>
      </c>
      <c r="I42" s="30"/>
      <c r="J42" s="30">
        <v>677454</v>
      </c>
      <c r="K42" s="30"/>
      <c r="L42" s="16">
        <v>0</v>
      </c>
      <c r="M42" s="99"/>
      <c r="N42" s="16">
        <v>0</v>
      </c>
    </row>
    <row r="43" spans="1:14" ht="22.5" customHeight="1">
      <c r="A43" s="8" t="s">
        <v>50</v>
      </c>
      <c r="C43" s="12"/>
      <c r="D43" s="12"/>
      <c r="E43" s="102"/>
      <c r="F43" s="102"/>
      <c r="G43" s="12"/>
      <c r="H43" s="30">
        <v>-3672254</v>
      </c>
      <c r="I43" s="30"/>
      <c r="J43" s="30">
        <v>300284</v>
      </c>
      <c r="K43" s="28"/>
      <c r="L43" s="28">
        <v>-3206592</v>
      </c>
      <c r="M43" s="104"/>
      <c r="N43" s="28">
        <v>-783</v>
      </c>
    </row>
    <row r="44" spans="1:14" ht="22.5" customHeight="1">
      <c r="A44" s="25" t="s">
        <v>49</v>
      </c>
      <c r="B44" s="25"/>
      <c r="C44" s="12"/>
      <c r="H44" s="30">
        <v>-251809</v>
      </c>
      <c r="I44" s="30"/>
      <c r="J44" s="30">
        <v>-222178</v>
      </c>
      <c r="K44" s="30"/>
      <c r="L44" s="30">
        <v>-50767</v>
      </c>
      <c r="M44" s="99"/>
      <c r="N44" s="30">
        <v>-40332</v>
      </c>
    </row>
    <row r="45" spans="1:14" ht="22.5" customHeight="1">
      <c r="A45" s="25" t="s">
        <v>67</v>
      </c>
      <c r="C45" s="12"/>
      <c r="D45" s="12"/>
      <c r="E45" s="102"/>
      <c r="F45" s="102"/>
      <c r="G45" s="12"/>
      <c r="H45" s="30">
        <v>-9008</v>
      </c>
      <c r="I45" s="30"/>
      <c r="J45" s="30">
        <v>3529</v>
      </c>
      <c r="K45" s="28"/>
      <c r="L45" s="16">
        <v>0</v>
      </c>
      <c r="M45" s="104"/>
      <c r="N45" s="16">
        <v>0</v>
      </c>
    </row>
    <row r="46" spans="1:14" ht="22.5" customHeight="1">
      <c r="A46" s="25" t="s">
        <v>76</v>
      </c>
      <c r="C46" s="12"/>
      <c r="D46" s="12"/>
      <c r="E46" s="102"/>
      <c r="F46" s="102"/>
      <c r="G46" s="12"/>
      <c r="H46" s="30">
        <v>17944</v>
      </c>
      <c r="I46" s="30"/>
      <c r="J46" s="30">
        <v>17256</v>
      </c>
      <c r="K46" s="28"/>
      <c r="L46" s="16">
        <v>0</v>
      </c>
      <c r="M46" s="104"/>
      <c r="N46" s="16">
        <v>0</v>
      </c>
    </row>
    <row r="47" spans="1:14" ht="22.5" customHeight="1">
      <c r="A47" s="8" t="s">
        <v>56</v>
      </c>
      <c r="C47" s="12"/>
      <c r="D47" s="12"/>
      <c r="E47" s="102"/>
      <c r="F47" s="102"/>
      <c r="G47" s="12"/>
      <c r="H47" s="30">
        <v>93606</v>
      </c>
      <c r="I47" s="30"/>
      <c r="J47" s="30">
        <v>286827</v>
      </c>
      <c r="K47" s="28"/>
      <c r="L47" s="16">
        <v>0</v>
      </c>
      <c r="M47" s="104"/>
      <c r="N47" s="16">
        <v>0</v>
      </c>
    </row>
    <row r="48" spans="1:14" ht="22.5" customHeight="1">
      <c r="A48" s="8" t="s">
        <v>185</v>
      </c>
      <c r="C48" s="12"/>
      <c r="D48" s="12"/>
      <c r="E48" s="102"/>
      <c r="F48" s="102"/>
      <c r="G48" s="12"/>
      <c r="H48" s="30">
        <v>-123126</v>
      </c>
      <c r="I48" s="30"/>
      <c r="J48" s="30">
        <v>0</v>
      </c>
      <c r="K48" s="28"/>
      <c r="L48" s="16">
        <v>0</v>
      </c>
      <c r="M48" s="104"/>
      <c r="N48" s="16">
        <v>0</v>
      </c>
    </row>
    <row r="49" spans="1:14" ht="22.5" customHeight="1">
      <c r="A49" s="12" t="s">
        <v>10</v>
      </c>
      <c r="B49" s="12"/>
      <c r="C49" s="12"/>
      <c r="D49" s="12"/>
      <c r="E49" s="102"/>
      <c r="F49" s="102"/>
      <c r="G49" s="12"/>
      <c r="H49" s="30">
        <v>199293</v>
      </c>
      <c r="I49" s="30"/>
      <c r="J49" s="30">
        <v>-683770</v>
      </c>
      <c r="K49" s="28"/>
      <c r="L49" s="30">
        <v>-1487</v>
      </c>
      <c r="M49" s="104"/>
      <c r="N49" s="30">
        <v>-7747</v>
      </c>
    </row>
    <row r="50" spans="1:14" s="1" customFormat="1" ht="22.5" customHeight="1">
      <c r="A50" s="101" t="s">
        <v>198</v>
      </c>
      <c r="B50" s="101"/>
      <c r="C50" s="101"/>
      <c r="D50" s="101"/>
      <c r="E50" s="105"/>
      <c r="F50" s="105"/>
      <c r="G50" s="101"/>
      <c r="H50" s="88">
        <f>SUM(H28:H49)</f>
        <v>-2162901</v>
      </c>
      <c r="J50" s="88">
        <f>SUM(J28:J49)</f>
        <v>1581609</v>
      </c>
      <c r="K50" s="60"/>
      <c r="L50" s="88">
        <f>SUM(L28:L49)</f>
        <v>-281917</v>
      </c>
      <c r="M50" s="60"/>
      <c r="N50" s="88">
        <f>SUM(N28:N49)</f>
        <v>-213017</v>
      </c>
    </row>
    <row r="51" spans="1:14" ht="22.5" customHeight="1">
      <c r="C51" s="12"/>
    </row>
    <row r="52" spans="1:14" ht="22.5" customHeight="1">
      <c r="A52" s="66" t="s">
        <v>211</v>
      </c>
      <c r="B52" s="1"/>
      <c r="C52" s="2"/>
      <c r="D52" s="3"/>
      <c r="G52" s="3"/>
      <c r="H52" s="3"/>
      <c r="I52" s="3"/>
      <c r="J52" s="5"/>
      <c r="K52" s="5"/>
      <c r="L52" s="5"/>
      <c r="M52" s="3"/>
      <c r="N52" s="5"/>
    </row>
    <row r="53" spans="1:14" ht="23.9" customHeight="1">
      <c r="A53" s="67" t="s">
        <v>166</v>
      </c>
      <c r="B53" s="1"/>
      <c r="C53" s="3"/>
      <c r="D53" s="3"/>
      <c r="G53" s="3"/>
      <c r="H53" s="3"/>
      <c r="I53" s="3"/>
      <c r="J53" s="5"/>
      <c r="K53" s="5"/>
      <c r="L53" s="5"/>
      <c r="M53" s="3"/>
      <c r="N53" s="5"/>
    </row>
    <row r="54" spans="1:14" ht="23.9" customHeight="1">
      <c r="A54" s="1"/>
      <c r="B54" s="1"/>
      <c r="C54" s="3"/>
      <c r="D54" s="3"/>
      <c r="G54" s="3"/>
      <c r="H54" s="3"/>
      <c r="I54" s="3"/>
      <c r="J54" s="5"/>
      <c r="K54" s="5"/>
      <c r="L54" s="5"/>
      <c r="M54" s="3"/>
      <c r="N54" s="5"/>
    </row>
    <row r="55" spans="1:14" ht="23.9" customHeight="1">
      <c r="A55" s="1"/>
      <c r="B55" s="1"/>
      <c r="C55" s="3"/>
      <c r="D55" s="3"/>
      <c r="G55" s="3"/>
      <c r="H55" s="116" t="s">
        <v>175</v>
      </c>
      <c r="I55" s="116"/>
      <c r="J55" s="116"/>
      <c r="K55" s="8"/>
      <c r="L55" s="116" t="s">
        <v>176</v>
      </c>
      <c r="M55" s="116"/>
      <c r="N55" s="116"/>
    </row>
    <row r="56" spans="1:14" ht="23.9" customHeight="1">
      <c r="A56" s="1"/>
      <c r="B56" s="1"/>
      <c r="H56" s="118" t="s">
        <v>177</v>
      </c>
      <c r="I56" s="118"/>
      <c r="J56" s="118"/>
      <c r="K56" s="49"/>
      <c r="L56" s="118" t="s">
        <v>177</v>
      </c>
      <c r="M56" s="118"/>
      <c r="N56" s="118"/>
    </row>
    <row r="57" spans="1:14" ht="23.9" customHeight="1">
      <c r="A57" s="1"/>
      <c r="B57" s="1"/>
      <c r="H57" s="119" t="s">
        <v>99</v>
      </c>
      <c r="I57" s="119"/>
      <c r="J57" s="119"/>
      <c r="K57" s="49"/>
      <c r="L57" s="119" t="s">
        <v>99</v>
      </c>
      <c r="M57" s="119"/>
      <c r="N57" s="119"/>
    </row>
    <row r="58" spans="1:14" ht="23.9" customHeight="1">
      <c r="H58" s="119" t="s">
        <v>89</v>
      </c>
      <c r="I58" s="119"/>
      <c r="J58" s="119"/>
      <c r="K58" s="49"/>
      <c r="L58" s="119" t="s">
        <v>89</v>
      </c>
      <c r="M58" s="119"/>
      <c r="N58" s="119"/>
    </row>
    <row r="59" spans="1:14" ht="23.9" customHeight="1">
      <c r="C59" s="11"/>
      <c r="E59" s="8"/>
      <c r="F59" s="8"/>
      <c r="H59" s="11">
        <v>2024</v>
      </c>
      <c r="I59" s="11"/>
      <c r="J59" s="11">
        <v>2023</v>
      </c>
      <c r="K59" s="11"/>
      <c r="L59" s="11">
        <v>2024</v>
      </c>
      <c r="M59" s="11"/>
      <c r="N59" s="11">
        <v>2023</v>
      </c>
    </row>
    <row r="60" spans="1:14" ht="23.9" customHeight="1">
      <c r="B60" s="1"/>
      <c r="C60" s="1"/>
      <c r="H60" s="117" t="s">
        <v>100</v>
      </c>
      <c r="I60" s="117"/>
      <c r="J60" s="117"/>
      <c r="K60" s="117"/>
      <c r="L60" s="117"/>
      <c r="M60" s="117"/>
      <c r="N60" s="117"/>
    </row>
    <row r="61" spans="1:14" ht="23.9" customHeight="1">
      <c r="A61" s="62" t="s">
        <v>11</v>
      </c>
      <c r="B61" s="1"/>
      <c r="C61" s="12"/>
      <c r="D61" s="51"/>
      <c r="G61" s="51"/>
      <c r="H61" s="51"/>
      <c r="J61" s="106"/>
      <c r="K61" s="106"/>
      <c r="L61" s="106"/>
      <c r="M61" s="46"/>
      <c r="N61" s="106"/>
    </row>
    <row r="62" spans="1:14" ht="23.9" customHeight="1">
      <c r="A62" s="12" t="s">
        <v>201</v>
      </c>
      <c r="B62" s="12"/>
      <c r="C62" s="12"/>
      <c r="D62" s="51"/>
      <c r="E62" s="51"/>
      <c r="F62" s="51"/>
      <c r="G62" s="51"/>
      <c r="H62" s="16">
        <v>83820</v>
      </c>
      <c r="I62" s="16"/>
      <c r="J62" s="16">
        <v>101336</v>
      </c>
      <c r="K62" s="16"/>
      <c r="L62" s="16">
        <v>0</v>
      </c>
      <c r="M62" s="28"/>
      <c r="N62" s="16">
        <v>0</v>
      </c>
    </row>
    <row r="63" spans="1:14" ht="23.9" customHeight="1">
      <c r="A63" s="12" t="s">
        <v>202</v>
      </c>
      <c r="B63" s="12"/>
      <c r="D63" s="12"/>
      <c r="E63" s="102"/>
      <c r="F63" s="102"/>
      <c r="G63" s="12"/>
      <c r="H63" s="30">
        <v>131811</v>
      </c>
      <c r="I63" s="16"/>
      <c r="J63" s="30">
        <v>310060</v>
      </c>
      <c r="K63" s="16"/>
      <c r="L63" s="16">
        <v>57144</v>
      </c>
      <c r="M63" s="28"/>
      <c r="N63" s="16">
        <v>118522</v>
      </c>
    </row>
    <row r="64" spans="1:14" ht="23.9" customHeight="1">
      <c r="A64" s="12" t="s">
        <v>203</v>
      </c>
      <c r="B64" s="12"/>
      <c r="D64" s="12"/>
      <c r="E64" s="102"/>
      <c r="F64" s="102"/>
      <c r="G64" s="12"/>
      <c r="H64" s="16">
        <v>0</v>
      </c>
      <c r="I64" s="16"/>
      <c r="J64" s="16">
        <v>0</v>
      </c>
      <c r="K64" s="16"/>
      <c r="L64" s="16">
        <v>40020</v>
      </c>
      <c r="M64" s="28"/>
      <c r="N64" s="16">
        <v>40020</v>
      </c>
    </row>
    <row r="65" spans="1:14" ht="23.9" customHeight="1">
      <c r="A65" s="12" t="s">
        <v>205</v>
      </c>
      <c r="B65" s="12"/>
      <c r="D65" s="12"/>
      <c r="E65" s="102"/>
      <c r="F65" s="102"/>
      <c r="G65" s="12"/>
      <c r="H65" s="16">
        <v>-45430</v>
      </c>
      <c r="I65" s="16"/>
      <c r="J65" s="16">
        <v>-532900</v>
      </c>
      <c r="K65" s="16"/>
      <c r="L65" s="16">
        <v>0</v>
      </c>
      <c r="M65" s="28"/>
      <c r="N65" s="16">
        <v>0</v>
      </c>
    </row>
    <row r="66" spans="1:14" ht="23.9" customHeight="1">
      <c r="A66" s="8" t="s">
        <v>213</v>
      </c>
      <c r="B66" s="1"/>
      <c r="C66" s="12"/>
      <c r="D66" s="51"/>
      <c r="G66" s="51"/>
      <c r="H66" s="51"/>
      <c r="J66" s="106"/>
      <c r="K66" s="106"/>
      <c r="L66" s="106"/>
      <c r="M66" s="46"/>
      <c r="N66" s="106"/>
    </row>
    <row r="67" spans="1:14" ht="23.9" customHeight="1">
      <c r="A67" s="8" t="s">
        <v>93</v>
      </c>
      <c r="B67" s="1"/>
      <c r="C67" s="12"/>
      <c r="D67" s="51"/>
      <c r="G67" s="51"/>
      <c r="H67" s="16">
        <v>79176</v>
      </c>
      <c r="I67" s="28"/>
      <c r="J67" s="16">
        <v>4317</v>
      </c>
      <c r="K67" s="30"/>
      <c r="L67" s="30">
        <v>0</v>
      </c>
      <c r="M67" s="16"/>
      <c r="N67" s="30">
        <v>0</v>
      </c>
    </row>
    <row r="68" spans="1:14" ht="23.9" customHeight="1">
      <c r="A68" s="8" t="s">
        <v>206</v>
      </c>
      <c r="B68" s="12"/>
      <c r="D68" s="12"/>
      <c r="E68" s="102"/>
      <c r="F68" s="102"/>
      <c r="G68" s="12"/>
      <c r="H68" s="28"/>
      <c r="I68" s="16"/>
      <c r="J68" s="28"/>
      <c r="K68" s="16"/>
      <c r="L68" s="16"/>
      <c r="M68" s="28"/>
      <c r="N68" s="16"/>
    </row>
    <row r="69" spans="1:14" ht="23.9" customHeight="1">
      <c r="A69" s="12" t="s">
        <v>72</v>
      </c>
      <c r="B69" s="12"/>
      <c r="D69" s="12"/>
      <c r="E69" s="102"/>
      <c r="F69" s="102"/>
      <c r="G69" s="12"/>
      <c r="H69" s="30">
        <v>0</v>
      </c>
      <c r="I69" s="16"/>
      <c r="J69" s="30">
        <v>-2818747</v>
      </c>
      <c r="K69" s="9"/>
      <c r="L69" s="30">
        <v>0</v>
      </c>
      <c r="M69" s="9"/>
      <c r="N69" s="30">
        <v>0</v>
      </c>
    </row>
    <row r="70" spans="1:14" ht="23.9" customHeight="1">
      <c r="A70" s="12" t="s">
        <v>204</v>
      </c>
      <c r="B70" s="1"/>
      <c r="C70" s="12"/>
      <c r="D70" s="51"/>
      <c r="G70" s="51"/>
      <c r="H70" s="16"/>
      <c r="I70" s="28"/>
      <c r="J70" s="16"/>
      <c r="K70" s="30"/>
      <c r="L70" s="30"/>
      <c r="M70" s="30"/>
      <c r="N70" s="30"/>
    </row>
    <row r="71" spans="1:14" ht="23.9" customHeight="1">
      <c r="A71" s="12" t="s">
        <v>79</v>
      </c>
      <c r="B71" s="1"/>
      <c r="C71" s="12"/>
      <c r="D71" s="51"/>
      <c r="G71" s="51"/>
      <c r="H71" s="16">
        <v>1227350</v>
      </c>
      <c r="I71" s="16"/>
      <c r="J71" s="16">
        <v>1269867</v>
      </c>
      <c r="K71" s="9"/>
      <c r="L71" s="30">
        <v>0</v>
      </c>
      <c r="M71" s="9"/>
      <c r="N71" s="30">
        <v>0</v>
      </c>
    </row>
    <row r="72" spans="1:14" ht="23.9" customHeight="1">
      <c r="A72" s="12" t="s">
        <v>207</v>
      </c>
      <c r="B72" s="1"/>
      <c r="C72" s="12"/>
      <c r="D72" s="51"/>
      <c r="G72" s="51"/>
      <c r="H72" s="16"/>
      <c r="I72" s="16"/>
      <c r="J72" s="16"/>
      <c r="K72" s="28"/>
      <c r="L72" s="28"/>
      <c r="M72" s="28"/>
      <c r="N72" s="28"/>
    </row>
    <row r="73" spans="1:14" ht="23.9" customHeight="1">
      <c r="A73" s="12" t="s">
        <v>70</v>
      </c>
      <c r="B73" s="1"/>
      <c r="C73" s="12"/>
      <c r="D73" s="51"/>
      <c r="G73" s="51"/>
      <c r="H73" s="16">
        <v>789547</v>
      </c>
      <c r="I73" s="16"/>
      <c r="J73" s="16">
        <v>126103</v>
      </c>
      <c r="K73" s="16"/>
      <c r="L73" s="30">
        <v>186400</v>
      </c>
      <c r="M73" s="28"/>
      <c r="N73" s="30">
        <v>56934</v>
      </c>
    </row>
    <row r="74" spans="1:14" ht="23.9" customHeight="1">
      <c r="A74" s="8" t="s">
        <v>208</v>
      </c>
      <c r="D74" s="12"/>
      <c r="E74" s="102"/>
      <c r="F74" s="102"/>
      <c r="G74" s="12"/>
      <c r="H74" s="30">
        <v>-64668</v>
      </c>
      <c r="I74" s="30"/>
      <c r="J74" s="30">
        <v>-39429</v>
      </c>
      <c r="K74" s="30"/>
      <c r="L74" s="30">
        <v>0</v>
      </c>
      <c r="M74" s="28"/>
      <c r="N74" s="30">
        <v>0</v>
      </c>
    </row>
    <row r="75" spans="1:14" ht="23.9" customHeight="1">
      <c r="A75" s="8" t="s">
        <v>68</v>
      </c>
      <c r="D75" s="12"/>
      <c r="E75" s="102"/>
      <c r="F75" s="102"/>
      <c r="G75" s="12"/>
      <c r="H75" s="30">
        <v>17</v>
      </c>
      <c r="I75" s="28"/>
      <c r="J75" s="30">
        <v>161</v>
      </c>
      <c r="K75" s="30"/>
      <c r="L75" s="30">
        <v>0</v>
      </c>
      <c r="M75" s="28"/>
      <c r="N75" s="30">
        <v>0</v>
      </c>
    </row>
    <row r="76" spans="1:14" ht="23.9" customHeight="1">
      <c r="A76" s="12" t="s">
        <v>209</v>
      </c>
      <c r="B76" s="12"/>
      <c r="C76" s="12"/>
      <c r="D76" s="12"/>
      <c r="E76" s="102"/>
      <c r="F76" s="102"/>
      <c r="G76" s="12"/>
      <c r="H76" s="30">
        <v>-57091</v>
      </c>
      <c r="I76" s="30"/>
      <c r="J76" s="30">
        <v>-13614</v>
      </c>
      <c r="K76" s="30"/>
      <c r="L76" s="30">
        <v>0</v>
      </c>
      <c r="M76" s="28"/>
      <c r="N76" s="30">
        <v>-811</v>
      </c>
    </row>
    <row r="77" spans="1:14" ht="23.9" customHeight="1">
      <c r="A77" s="1" t="s">
        <v>59</v>
      </c>
      <c r="B77" s="1"/>
      <c r="C77" s="101"/>
      <c r="D77" s="12"/>
      <c r="E77" s="102"/>
      <c r="F77" s="102"/>
      <c r="G77" s="12"/>
      <c r="H77" s="107">
        <f>SUM(H62:H76)</f>
        <v>2144532</v>
      </c>
      <c r="I77" s="65"/>
      <c r="J77" s="107">
        <f>SUM(J62:J76)</f>
        <v>-1592846</v>
      </c>
      <c r="K77" s="68"/>
      <c r="L77" s="107">
        <f>SUM(L62:L76)</f>
        <v>283564</v>
      </c>
      <c r="M77" s="60"/>
      <c r="N77" s="107">
        <f>SUM(N62:N76)</f>
        <v>214665</v>
      </c>
    </row>
    <row r="78" spans="1:14" ht="23.9" customHeight="1">
      <c r="A78" s="1"/>
      <c r="B78" s="1"/>
      <c r="C78" s="101"/>
      <c r="D78" s="12"/>
      <c r="E78" s="102"/>
      <c r="F78" s="102"/>
      <c r="G78" s="12"/>
      <c r="H78" s="68"/>
      <c r="I78" s="65"/>
      <c r="J78" s="68"/>
      <c r="K78" s="68"/>
      <c r="L78" s="68"/>
      <c r="M78" s="60"/>
      <c r="N78" s="68"/>
    </row>
    <row r="79" spans="1:14" ht="23.9" customHeight="1">
      <c r="A79" s="62" t="s">
        <v>22</v>
      </c>
      <c r="B79" s="1"/>
      <c r="C79" s="101"/>
      <c r="D79" s="12"/>
      <c r="E79" s="102"/>
      <c r="F79" s="102"/>
      <c r="G79" s="12"/>
      <c r="H79" s="28"/>
      <c r="I79" s="28"/>
      <c r="J79" s="28"/>
      <c r="K79" s="30"/>
      <c r="L79" s="30"/>
      <c r="M79" s="16"/>
      <c r="N79" s="30"/>
    </row>
    <row r="80" spans="1:14" ht="23.9" customHeight="1">
      <c r="A80" s="8" t="s">
        <v>71</v>
      </c>
      <c r="B80" s="1"/>
      <c r="C80" s="101"/>
      <c r="D80" s="12"/>
      <c r="E80" s="102"/>
      <c r="F80" s="102"/>
      <c r="G80" s="12"/>
      <c r="H80" s="30">
        <v>-63584</v>
      </c>
      <c r="I80" s="30"/>
      <c r="J80" s="30">
        <v>-64247</v>
      </c>
      <c r="K80" s="30"/>
      <c r="L80" s="16">
        <v>-1648</v>
      </c>
      <c r="M80" s="30"/>
      <c r="N80" s="16">
        <v>-1648</v>
      </c>
    </row>
    <row r="81" spans="1:14" ht="23.9" customHeight="1">
      <c r="A81" s="1" t="s">
        <v>95</v>
      </c>
      <c r="B81" s="1"/>
      <c r="C81" s="101"/>
      <c r="D81" s="12"/>
      <c r="E81" s="102"/>
      <c r="F81" s="102"/>
      <c r="G81" s="12"/>
      <c r="H81" s="107">
        <f>SUM(H80:H80)</f>
        <v>-63584</v>
      </c>
      <c r="I81" s="65"/>
      <c r="J81" s="107">
        <f>SUM(J80:J80)</f>
        <v>-64247</v>
      </c>
      <c r="K81" s="68"/>
      <c r="L81" s="107">
        <f>SUM(L80:L80)</f>
        <v>-1648</v>
      </c>
      <c r="M81" s="60"/>
      <c r="N81" s="107">
        <f>SUM(N80:N80)</f>
        <v>-1648</v>
      </c>
    </row>
    <row r="82" spans="1:14" ht="23.9" customHeight="1">
      <c r="A82" s="1"/>
      <c r="B82" s="1"/>
      <c r="C82" s="101"/>
      <c r="D82" s="12"/>
      <c r="E82" s="102"/>
      <c r="F82" s="102"/>
      <c r="G82" s="12"/>
      <c r="H82" s="68"/>
      <c r="I82" s="65"/>
      <c r="J82" s="68"/>
      <c r="K82" s="68"/>
      <c r="L82" s="68"/>
      <c r="M82" s="60"/>
      <c r="N82" s="68"/>
    </row>
    <row r="83" spans="1:14" ht="23.9" customHeight="1">
      <c r="A83" s="1" t="s">
        <v>199</v>
      </c>
      <c r="B83" s="1"/>
      <c r="C83" s="25"/>
      <c r="D83" s="51"/>
      <c r="E83" s="51"/>
      <c r="F83" s="51"/>
      <c r="G83" s="51"/>
      <c r="H83" s="60">
        <f>SUM(H50+H77+H81)</f>
        <v>-81953</v>
      </c>
      <c r="I83" s="65"/>
      <c r="J83" s="60">
        <f>SUM(J50+J77+J81)</f>
        <v>-75484</v>
      </c>
      <c r="K83" s="60"/>
      <c r="L83" s="60">
        <f>SUM(L50,L77,L81)</f>
        <v>-1</v>
      </c>
      <c r="M83" s="60"/>
      <c r="N83" s="60">
        <f>SUM(N50,N77,N81)</f>
        <v>0</v>
      </c>
    </row>
    <row r="84" spans="1:14" ht="23.9" customHeight="1">
      <c r="A84" s="8" t="s">
        <v>170</v>
      </c>
      <c r="C84" s="12"/>
      <c r="D84" s="12"/>
      <c r="E84" s="102"/>
      <c r="F84" s="102"/>
      <c r="G84" s="12"/>
      <c r="H84" s="94">
        <v>691505</v>
      </c>
      <c r="I84" s="16"/>
      <c r="J84" s="94">
        <v>705065</v>
      </c>
      <c r="K84" s="16"/>
      <c r="L84" s="94">
        <v>10</v>
      </c>
      <c r="M84" s="16"/>
      <c r="N84" s="94">
        <v>10</v>
      </c>
    </row>
    <row r="85" spans="1:14" ht="23.9" customHeight="1" thickBot="1">
      <c r="A85" s="1" t="s">
        <v>171</v>
      </c>
      <c r="B85" s="1"/>
      <c r="C85" s="12"/>
      <c r="D85" s="12"/>
      <c r="E85" s="102"/>
      <c r="F85" s="102"/>
      <c r="G85" s="12"/>
      <c r="H85" s="108">
        <f>SUM(H83:H84)</f>
        <v>609552</v>
      </c>
      <c r="I85" s="65"/>
      <c r="J85" s="108">
        <f>SUM(J83:J84)</f>
        <v>629581</v>
      </c>
      <c r="K85" s="60"/>
      <c r="L85" s="108">
        <f>SUM(L83:L84)</f>
        <v>9</v>
      </c>
      <c r="M85" s="60"/>
      <c r="N85" s="108">
        <f>SUM(N83:N84)</f>
        <v>10</v>
      </c>
    </row>
    <row r="86" spans="1:14" ht="23.9" customHeight="1" thickTop="1">
      <c r="C86" s="101"/>
      <c r="D86" s="12"/>
      <c r="E86" s="102"/>
      <c r="F86" s="102"/>
      <c r="G86" s="12"/>
      <c r="H86" s="109"/>
      <c r="I86" s="42"/>
      <c r="J86" s="109"/>
      <c r="K86" s="109"/>
      <c r="L86" s="109"/>
      <c r="M86" s="42"/>
      <c r="N86" s="109"/>
    </row>
    <row r="87" spans="1:14" ht="23.9" customHeight="1">
      <c r="A87" s="1" t="s">
        <v>172</v>
      </c>
      <c r="B87" s="1"/>
      <c r="C87" s="26"/>
      <c r="D87" s="12"/>
      <c r="E87" s="102"/>
      <c r="F87" s="102"/>
      <c r="G87" s="12"/>
      <c r="H87" s="28"/>
      <c r="I87" s="28"/>
      <c r="J87" s="28"/>
      <c r="K87" s="16"/>
      <c r="L87" s="16"/>
      <c r="M87" s="16"/>
      <c r="N87" s="16"/>
    </row>
    <row r="88" spans="1:14" ht="23.9" customHeight="1">
      <c r="A88" s="8" t="s">
        <v>173</v>
      </c>
      <c r="C88" s="26"/>
      <c r="D88" s="12"/>
      <c r="E88" s="102"/>
      <c r="F88" s="102"/>
      <c r="G88" s="12"/>
      <c r="H88" s="28"/>
      <c r="I88" s="28"/>
      <c r="J88" s="28"/>
      <c r="K88" s="16"/>
      <c r="L88" s="16"/>
      <c r="M88" s="16"/>
      <c r="N88" s="16"/>
    </row>
    <row r="89" spans="1:14" ht="23.9" customHeight="1">
      <c r="A89" s="8" t="s">
        <v>69</v>
      </c>
      <c r="C89" s="25"/>
      <c r="D89" s="12"/>
      <c r="E89" s="102"/>
      <c r="F89" s="102"/>
      <c r="G89" s="12"/>
      <c r="H89" s="9">
        <v>29496</v>
      </c>
      <c r="I89" s="28"/>
      <c r="J89" s="9">
        <v>13142</v>
      </c>
      <c r="K89" s="28"/>
      <c r="L89" s="17">
        <v>0</v>
      </c>
      <c r="M89" s="28"/>
      <c r="N89" s="17">
        <v>0</v>
      </c>
    </row>
    <row r="90" spans="1:14" ht="23.9" customHeight="1">
      <c r="A90" s="8" t="s">
        <v>200</v>
      </c>
      <c r="C90" s="25"/>
      <c r="D90" s="12"/>
      <c r="E90" s="102"/>
      <c r="F90" s="102"/>
      <c r="G90" s="12"/>
      <c r="H90" s="9">
        <v>0</v>
      </c>
      <c r="I90" s="28"/>
      <c r="J90" s="9">
        <v>7537722</v>
      </c>
      <c r="K90" s="28"/>
      <c r="L90" s="17">
        <v>0</v>
      </c>
      <c r="M90" s="28"/>
      <c r="N90" s="17">
        <v>0</v>
      </c>
    </row>
    <row r="91" spans="1:14" ht="23.9" customHeight="1">
      <c r="C91" s="25"/>
      <c r="D91" s="12"/>
      <c r="E91" s="102"/>
      <c r="F91" s="102"/>
      <c r="G91" s="12"/>
      <c r="H91" s="10"/>
      <c r="I91" s="10"/>
      <c r="J91" s="10"/>
      <c r="K91" s="104"/>
      <c r="L91" s="10"/>
      <c r="M91" s="104"/>
      <c r="N91" s="10"/>
    </row>
    <row r="92" spans="1:14" ht="23.9" customHeight="1">
      <c r="A92" s="12"/>
      <c r="B92" s="12"/>
      <c r="C92" s="12"/>
    </row>
    <row r="93" spans="1:14" ht="23.9" customHeight="1">
      <c r="E93" s="8"/>
      <c r="F93" s="8"/>
      <c r="J93" s="8"/>
      <c r="K93" s="8"/>
      <c r="L93" s="8"/>
      <c r="N93" s="8"/>
    </row>
    <row r="94" spans="1:14" ht="23.9" customHeight="1">
      <c r="E94" s="8"/>
      <c r="F94" s="8"/>
      <c r="J94" s="8"/>
      <c r="K94" s="8"/>
      <c r="L94" s="8"/>
      <c r="N94" s="8"/>
    </row>
    <row r="95" spans="1:14" ht="23.9" customHeight="1">
      <c r="E95" s="8"/>
      <c r="F95" s="8"/>
      <c r="J95" s="8"/>
      <c r="K95" s="8"/>
      <c r="L95" s="8"/>
      <c r="N95" s="8"/>
    </row>
  </sheetData>
  <mergeCells count="18">
    <mergeCell ref="H4:J4"/>
    <mergeCell ref="L4:N4"/>
    <mergeCell ref="H5:J5"/>
    <mergeCell ref="L5:N5"/>
    <mergeCell ref="H9:N9"/>
    <mergeCell ref="H6:J6"/>
    <mergeCell ref="L6:N6"/>
    <mergeCell ref="H7:J7"/>
    <mergeCell ref="L7:N7"/>
    <mergeCell ref="H57:J57"/>
    <mergeCell ref="L57:N57"/>
    <mergeCell ref="H55:J55"/>
    <mergeCell ref="L55:N55"/>
    <mergeCell ref="H60:N60"/>
    <mergeCell ref="H58:J58"/>
    <mergeCell ref="L58:N58"/>
    <mergeCell ref="H56:J56"/>
    <mergeCell ref="L56:N56"/>
  </mergeCells>
  <printOptions gridLinesSet="0"/>
  <pageMargins left="0.8" right="0.8" top="0.48" bottom="0.5" header="0.5" footer="0.5"/>
  <pageSetup paperSize="9" scale="63" firstPageNumber="9" orientation="portrait" useFirstPageNumber="1" r:id="rId1"/>
  <headerFooter alignWithMargins="0">
    <oddFooter>&amp;L&amp;"Times New Roman,Regular"&amp;11  The accompanying notes form an integral part of the interim financial statements.&amp;"ApFont,Regular"&amp;10
&amp;C&amp;"Times New Roman,Regular"&amp;11&amp;P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 - Conso</vt:lpstr>
      <vt:lpstr>SC - LHFG </vt:lpstr>
      <vt:lpstr>CF</vt:lpstr>
      <vt:lpstr>BS!Print_Area</vt:lpstr>
      <vt:lpstr>CF!Print_Area</vt:lpstr>
      <vt:lpstr>PL!Print_Area</vt:lpstr>
      <vt:lpstr>'SC - Conso'!Print_Area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Sirichon, Thanasathirachai</cp:lastModifiedBy>
  <cp:lastPrinted>2024-04-27T11:50:56Z</cp:lastPrinted>
  <dcterms:created xsi:type="dcterms:W3CDTF">1999-05-15T03:54:17Z</dcterms:created>
  <dcterms:modified xsi:type="dcterms:W3CDTF">2024-05-10T07:27:13Z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