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NUTT\_ M\9.IVL\2024\1.Q1'24\FS\SET file\"/>
    </mc:Choice>
  </mc:AlternateContent>
  <xr:revisionPtr revIDLastSave="0" documentId="13_ncr:1_{00CFA065-CFF4-4947-93B8-271C541BB1F5}" xr6:coauthVersionLast="47" xr6:coauthVersionMax="47" xr10:uidLastSave="{00000000-0000-0000-0000-000000000000}"/>
  <bookViews>
    <workbookView xWindow="-108" yWindow="-108" windowWidth="23256" windowHeight="12576" tabRatio="641" activeTab="3" xr2:uid="{00000000-000D-0000-FFFF-FFFF00000000}"/>
  </bookViews>
  <sheets>
    <sheet name="BS-3-5" sheetId="18" r:id="rId1"/>
    <sheet name="PL6-7" sheetId="21" r:id="rId2"/>
    <sheet name="SH 8 " sheetId="22" r:id="rId3"/>
    <sheet name="SH9" sheetId="23" r:id="rId4"/>
    <sheet name="SH-10 " sheetId="24" r:id="rId5"/>
    <sheet name="SH-11" sheetId="25" r:id="rId6"/>
    <sheet name="Cash Flow-12-13" sheetId="26" r:id="rId7"/>
  </sheets>
  <externalReferences>
    <externalReference r:id="rId8"/>
  </externalReferences>
  <definedNames>
    <definedName name="\a">#REF!</definedName>
    <definedName name="\b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5" hidden="1">#REF!</definedName>
    <definedName name="ChangeRange" localSheetId="3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5" hidden="1">#REF!</definedName>
    <definedName name="ContentsHelp" localSheetId="3" hidden="1">#REF!</definedName>
    <definedName name="ContentsHelp" hidden="1">#REF!</definedName>
    <definedName name="CreateTable" localSheetId="2" hidden="1">#REF!</definedName>
    <definedName name="CreateTable" localSheetId="5" hidden="1">#REF!</definedName>
    <definedName name="CreateTable" localSheetId="3" hidden="1">#REF!</definedName>
    <definedName name="CreateTable" hidden="1">#REF!</definedName>
    <definedName name="DeleteRange" localSheetId="2" hidden="1">#REF!</definedName>
    <definedName name="DeleteRange" localSheetId="5" hidden="1">#REF!</definedName>
    <definedName name="DeleteRange" localSheetId="3" hidden="1">#REF!</definedName>
    <definedName name="DeleteRange" hidden="1">#REF!</definedName>
    <definedName name="DeleteTable" localSheetId="2" hidden="1">#REF!</definedName>
    <definedName name="DeleteTable" localSheetId="5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#REF!</definedName>
    <definedName name="MerrillPrintIt" localSheetId="5" hidden="1">#REF!</definedName>
    <definedName name="MerrillPrintIt" localSheetId="3" hidden="1">#REF!</definedName>
    <definedName name="MerrillPrintIt" hidden="1">#REF!</definedName>
    <definedName name="NewRange" localSheetId="2" hidden="1">#REF!</definedName>
    <definedName name="NewRange" localSheetId="5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0">'BS-3-5'!$A$1:$M$100</definedName>
    <definedName name="_xlnm.Print_Area" localSheetId="6">'Cash Flow-12-13'!$A$1:$L$83</definedName>
    <definedName name="_xlnm.Print_Area" localSheetId="1">'PL6-7'!$A$1:$M$80</definedName>
    <definedName name="_xlnm.Print_Area" localSheetId="4">'SH-10 '!$A$1:$O$20</definedName>
    <definedName name="_xlnm.Print_Area" localSheetId="5">'SH-11'!$A$1:$O$20</definedName>
    <definedName name="_xlnm.Print_Area" localSheetId="3">'SH9'!$A$1:$AB$29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5" hidden="1">#REF!</definedName>
    <definedName name="RedefinePrintTableRange" localSheetId="3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9" i="23" l="1"/>
  <c r="AB19" i="23"/>
  <c r="X19" i="23"/>
  <c r="R19" i="23"/>
  <c r="T19" i="23"/>
  <c r="V19" i="23"/>
  <c r="K18" i="25"/>
  <c r="G18" i="25"/>
  <c r="E18" i="25"/>
  <c r="C18" i="25"/>
  <c r="O19" i="24"/>
  <c r="M19" i="24"/>
  <c r="K19" i="24"/>
  <c r="I19" i="24"/>
  <c r="G19" i="24"/>
  <c r="E19" i="24"/>
  <c r="C19" i="24"/>
  <c r="I16" i="25"/>
  <c r="K78" i="21"/>
  <c r="G78" i="21"/>
  <c r="K77" i="21"/>
  <c r="G77" i="21"/>
  <c r="J81" i="26" l="1"/>
  <c r="F81" i="26"/>
  <c r="J79" i="26"/>
  <c r="F79" i="26"/>
  <c r="J74" i="26"/>
  <c r="F74" i="26"/>
  <c r="J73" i="26"/>
  <c r="F73" i="26"/>
  <c r="J72" i="26"/>
  <c r="F72" i="26"/>
  <c r="J71" i="26"/>
  <c r="F71" i="26"/>
  <c r="J70" i="26"/>
  <c r="F70" i="26"/>
  <c r="J69" i="26"/>
  <c r="F69" i="26"/>
  <c r="J68" i="26"/>
  <c r="F68" i="26"/>
  <c r="F67" i="26"/>
  <c r="Z27" i="23" l="1"/>
  <c r="T27" i="23"/>
  <c r="R27" i="23"/>
  <c r="P27" i="23"/>
  <c r="N27" i="23"/>
  <c r="L27" i="23"/>
  <c r="J27" i="23"/>
  <c r="H27" i="23"/>
  <c r="F27" i="23"/>
  <c r="D27" i="23"/>
  <c r="V27" i="23" l="1"/>
  <c r="X27" i="23" s="1"/>
  <c r="AB27" i="23" s="1"/>
  <c r="J67" i="26" l="1"/>
  <c r="J66" i="26"/>
  <c r="J64" i="26"/>
  <c r="F66" i="26"/>
  <c r="F64" i="26"/>
  <c r="J60" i="26"/>
  <c r="J59" i="26"/>
  <c r="J58" i="26"/>
  <c r="J57" i="26"/>
  <c r="J56" i="26"/>
  <c r="J55" i="26"/>
  <c r="J53" i="26"/>
  <c r="J52" i="26"/>
  <c r="J51" i="26"/>
  <c r="F60" i="26"/>
  <c r="F59" i="26"/>
  <c r="F58" i="26"/>
  <c r="F57" i="26"/>
  <c r="F56" i="26"/>
  <c r="F55" i="26"/>
  <c r="F53" i="26"/>
  <c r="F52" i="26"/>
  <c r="F51" i="26"/>
  <c r="J37" i="26"/>
  <c r="J36" i="26"/>
  <c r="J35" i="26"/>
  <c r="J34" i="26"/>
  <c r="J33" i="26"/>
  <c r="J32" i="26"/>
  <c r="J31" i="26"/>
  <c r="J30" i="26"/>
  <c r="J39" i="26"/>
  <c r="F39" i="26"/>
  <c r="F37" i="26"/>
  <c r="F36" i="26"/>
  <c r="F35" i="26"/>
  <c r="F34" i="26"/>
  <c r="F33" i="26"/>
  <c r="F31" i="26"/>
  <c r="J27" i="26"/>
  <c r="J26" i="26"/>
  <c r="J25" i="26"/>
  <c r="J23" i="26"/>
  <c r="J22" i="26"/>
  <c r="J21" i="26"/>
  <c r="J20" i="26"/>
  <c r="J19" i="26"/>
  <c r="J18" i="26"/>
  <c r="J16" i="26"/>
  <c r="J15" i="26"/>
  <c r="J14" i="26"/>
  <c r="J13" i="26"/>
  <c r="J12" i="26"/>
  <c r="J10" i="26"/>
  <c r="F27" i="26"/>
  <c r="F26" i="26"/>
  <c r="F25" i="26"/>
  <c r="F23" i="26"/>
  <c r="F22" i="26"/>
  <c r="F21" i="26"/>
  <c r="F20" i="26"/>
  <c r="F19" i="26"/>
  <c r="F18" i="26"/>
  <c r="F16" i="26"/>
  <c r="F15" i="26"/>
  <c r="F14" i="26"/>
  <c r="F13" i="26"/>
  <c r="F12" i="26"/>
  <c r="F10" i="26"/>
  <c r="I13" i="25"/>
  <c r="Z26" i="23"/>
  <c r="T26" i="23"/>
  <c r="T29" i="23" s="1"/>
  <c r="R26" i="23"/>
  <c r="P26" i="23"/>
  <c r="N26" i="23"/>
  <c r="L26" i="23"/>
  <c r="J26" i="23"/>
  <c r="H26" i="23"/>
  <c r="F26" i="23"/>
  <c r="D26" i="23"/>
  <c r="Z23" i="23"/>
  <c r="T23" i="23"/>
  <c r="R23" i="23"/>
  <c r="P23" i="23"/>
  <c r="N23" i="23"/>
  <c r="L23" i="23"/>
  <c r="J23" i="23"/>
  <c r="H23" i="23"/>
  <c r="F23" i="23"/>
  <c r="D23" i="23"/>
  <c r="Z22" i="23"/>
  <c r="T22" i="23"/>
  <c r="R22" i="23"/>
  <c r="P22" i="23"/>
  <c r="N22" i="23"/>
  <c r="L22" i="23"/>
  <c r="J22" i="23"/>
  <c r="H22" i="23"/>
  <c r="F22" i="23"/>
  <c r="D22" i="23"/>
  <c r="Z16" i="23"/>
  <c r="T16" i="23"/>
  <c r="R16" i="23"/>
  <c r="P16" i="23"/>
  <c r="N16" i="23"/>
  <c r="L16" i="23"/>
  <c r="J16" i="23"/>
  <c r="H16" i="23"/>
  <c r="F16" i="23"/>
  <c r="D16" i="23"/>
  <c r="K69" i="21"/>
  <c r="G69" i="21"/>
  <c r="K62" i="21"/>
  <c r="K60" i="21"/>
  <c r="K58" i="21"/>
  <c r="K57" i="21"/>
  <c r="G62" i="21"/>
  <c r="G60" i="21"/>
  <c r="G58" i="21"/>
  <c r="G57" i="21"/>
  <c r="K42" i="21"/>
  <c r="G42" i="21"/>
  <c r="K38" i="21"/>
  <c r="K37" i="21"/>
  <c r="G38" i="21"/>
  <c r="G37" i="21"/>
  <c r="K33" i="21"/>
  <c r="G33" i="21"/>
  <c r="K31" i="21"/>
  <c r="K29" i="21"/>
  <c r="K27" i="21"/>
  <c r="K26" i="21"/>
  <c r="G31" i="21"/>
  <c r="G29" i="21"/>
  <c r="G27" i="21"/>
  <c r="G26" i="21"/>
  <c r="K22" i="21"/>
  <c r="K21" i="21"/>
  <c r="K20" i="21"/>
  <c r="K19" i="21"/>
  <c r="K18" i="21"/>
  <c r="K17" i="21"/>
  <c r="G22" i="21"/>
  <c r="G21" i="21"/>
  <c r="G20" i="21"/>
  <c r="G19" i="21"/>
  <c r="G18" i="21"/>
  <c r="G17" i="21"/>
  <c r="K13" i="21"/>
  <c r="K12" i="21"/>
  <c r="K11" i="21"/>
  <c r="K10" i="21"/>
  <c r="G13" i="21"/>
  <c r="G12" i="21"/>
  <c r="G11" i="21"/>
  <c r="G10" i="21"/>
  <c r="G97" i="18"/>
  <c r="K95" i="18"/>
  <c r="K94" i="18"/>
  <c r="K93" i="18"/>
  <c r="K90" i="18"/>
  <c r="K89" i="18"/>
  <c r="K87" i="18"/>
  <c r="K86" i="18"/>
  <c r="K85" i="18"/>
  <c r="K83" i="18"/>
  <c r="K82" i="18"/>
  <c r="G95" i="18"/>
  <c r="G94" i="18"/>
  <c r="G93" i="18"/>
  <c r="G90" i="18"/>
  <c r="G89" i="18"/>
  <c r="G87" i="18"/>
  <c r="G86" i="18"/>
  <c r="G85" i="18"/>
  <c r="G83" i="18"/>
  <c r="G82" i="18"/>
  <c r="K68" i="18"/>
  <c r="K67" i="18"/>
  <c r="K66" i="18"/>
  <c r="K64" i="18"/>
  <c r="K63" i="18"/>
  <c r="K62" i="18"/>
  <c r="K61" i="18"/>
  <c r="K60" i="18"/>
  <c r="G68" i="18"/>
  <c r="G67" i="18"/>
  <c r="G66" i="18"/>
  <c r="G64" i="18"/>
  <c r="G63" i="18"/>
  <c r="G62" i="18"/>
  <c r="G61" i="18"/>
  <c r="G60" i="18"/>
  <c r="K56" i="18"/>
  <c r="K55" i="18"/>
  <c r="K54" i="18"/>
  <c r="K53" i="18"/>
  <c r="K52" i="18"/>
  <c r="K50" i="18"/>
  <c r="K48" i="18"/>
  <c r="K47" i="18"/>
  <c r="G56" i="18"/>
  <c r="G55" i="18"/>
  <c r="G54" i="18"/>
  <c r="G53" i="18"/>
  <c r="G52" i="18"/>
  <c r="G50" i="18"/>
  <c r="G48" i="18"/>
  <c r="G47" i="18"/>
  <c r="K32" i="18"/>
  <c r="K31" i="18"/>
  <c r="K30" i="18"/>
  <c r="K29" i="18"/>
  <c r="K28" i="18"/>
  <c r="K27" i="18"/>
  <c r="K26" i="18"/>
  <c r="K25" i="18"/>
  <c r="K24" i="18"/>
  <c r="K23" i="18"/>
  <c r="K22" i="18"/>
  <c r="G32" i="18"/>
  <c r="G31" i="18"/>
  <c r="G30" i="18"/>
  <c r="G29" i="18"/>
  <c r="G28" i="18"/>
  <c r="G27" i="18"/>
  <c r="G26" i="18"/>
  <c r="G25" i="18"/>
  <c r="G24" i="18"/>
  <c r="G23" i="18"/>
  <c r="G22" i="18"/>
  <c r="K18" i="18"/>
  <c r="K17" i="18"/>
  <c r="K16" i="18"/>
  <c r="K15" i="18"/>
  <c r="K13" i="18"/>
  <c r="K12" i="18"/>
  <c r="K11" i="18"/>
  <c r="K10" i="18"/>
  <c r="G18" i="18"/>
  <c r="G17" i="18"/>
  <c r="G16" i="18"/>
  <c r="G15" i="18"/>
  <c r="G11" i="18"/>
  <c r="G10" i="18"/>
  <c r="X12" i="23"/>
  <c r="V26" i="23" l="1"/>
  <c r="X26" i="23" s="1"/>
  <c r="AB26" i="23" s="1"/>
  <c r="V23" i="23"/>
  <c r="X23" i="23" s="1"/>
  <c r="AB23" i="23" s="1"/>
  <c r="V22" i="23"/>
  <c r="X22" i="23" s="1"/>
  <c r="AB22" i="23" s="1"/>
  <c r="L75" i="26"/>
  <c r="L61" i="26"/>
  <c r="H75" i="26"/>
  <c r="H61" i="26"/>
  <c r="L28" i="26"/>
  <c r="L38" i="26" s="1"/>
  <c r="L40" i="26" s="1"/>
  <c r="H28" i="26"/>
  <c r="H38" i="26" s="1"/>
  <c r="H40" i="26" s="1"/>
  <c r="M79" i="21"/>
  <c r="M71" i="21"/>
  <c r="M64" i="21"/>
  <c r="I79" i="21"/>
  <c r="I71" i="21"/>
  <c r="I64" i="21"/>
  <c r="M39" i="21"/>
  <c r="M52" i="21" s="1"/>
  <c r="M23" i="21"/>
  <c r="M14" i="21"/>
  <c r="I39" i="21"/>
  <c r="I52" i="21" s="1"/>
  <c r="I23" i="21"/>
  <c r="I14" i="21"/>
  <c r="M69" i="18"/>
  <c r="M57" i="18"/>
  <c r="M33" i="18"/>
  <c r="I33" i="18"/>
  <c r="M19" i="18"/>
  <c r="I19" i="18"/>
  <c r="AB32" i="22"/>
  <c r="AB29" i="22"/>
  <c r="V22" i="22"/>
  <c r="M73" i="21" l="1"/>
  <c r="M74" i="21" s="1"/>
  <c r="H78" i="26"/>
  <c r="H80" i="26" s="1"/>
  <c r="H82" i="26" s="1"/>
  <c r="L78" i="26"/>
  <c r="L80" i="26" s="1"/>
  <c r="L82" i="26" s="1"/>
  <c r="M25" i="21"/>
  <c r="M32" i="21" s="1"/>
  <c r="M34" i="21" s="1"/>
  <c r="I73" i="21"/>
  <c r="I74" i="21" s="1"/>
  <c r="I25" i="21"/>
  <c r="I32" i="21" s="1"/>
  <c r="I34" i="21" s="1"/>
  <c r="M70" i="18"/>
  <c r="M35" i="18"/>
  <c r="I35" i="18"/>
  <c r="AB28" i="22"/>
  <c r="V33" i="22"/>
  <c r="AB16" i="22"/>
  <c r="AB22" i="22"/>
  <c r="O14" i="24"/>
  <c r="V16" i="22"/>
  <c r="O17" i="24"/>
  <c r="AB33" i="22"/>
  <c r="V28" i="22"/>
  <c r="V32" i="22"/>
  <c r="V29" i="22"/>
  <c r="O13" i="24"/>
  <c r="I69" i="18" l="1"/>
  <c r="I57" i="18"/>
  <c r="I70" i="18" l="1"/>
  <c r="Z24" i="23" l="1"/>
  <c r="P24" i="23"/>
  <c r="P29" i="23" s="1"/>
  <c r="N24" i="23"/>
  <c r="N29" i="23" s="1"/>
  <c r="J24" i="23"/>
  <c r="R29" i="23"/>
  <c r="Z17" i="23"/>
  <c r="L17" i="23"/>
  <c r="L19" i="23" s="1"/>
  <c r="L29" i="23" s="1"/>
  <c r="J17" i="23"/>
  <c r="J19" i="23" s="1"/>
  <c r="H17" i="23"/>
  <c r="H19" i="23" s="1"/>
  <c r="H29" i="23" s="1"/>
  <c r="F17" i="23"/>
  <c r="F19" i="23" s="1"/>
  <c r="F29" i="23" s="1"/>
  <c r="D17" i="23"/>
  <c r="D19" i="23" s="1"/>
  <c r="D29" i="23" s="1"/>
  <c r="V16" i="23"/>
  <c r="V17" i="23" s="1"/>
  <c r="O16" i="25"/>
  <c r="M14" i="25"/>
  <c r="M18" i="25" s="1"/>
  <c r="I14" i="25"/>
  <c r="I18" i="25" s="1"/>
  <c r="O13" i="25"/>
  <c r="O10" i="25"/>
  <c r="J29" i="23" l="1"/>
  <c r="O14" i="25"/>
  <c r="O18" i="25" s="1"/>
  <c r="X24" i="23"/>
  <c r="V24" i="23"/>
  <c r="Z29" i="23"/>
  <c r="M80" i="21"/>
  <c r="I80" i="21"/>
  <c r="AB24" i="23"/>
  <c r="X16" i="23"/>
  <c r="AB12" i="23"/>
  <c r="V29" i="23" l="1"/>
  <c r="AB16" i="23"/>
  <c r="AB17" i="23" s="1"/>
  <c r="AB29" i="23" s="1"/>
  <c r="X17" i="23"/>
  <c r="X29" i="23" s="1"/>
  <c r="K71" i="21" l="1"/>
  <c r="T35" i="22" l="1"/>
  <c r="M96" i="18" l="1"/>
  <c r="M98" i="18" s="1"/>
  <c r="I96" i="18"/>
  <c r="I98" i="18" s="1"/>
  <c r="L23" i="22" l="1"/>
  <c r="L17" i="22"/>
  <c r="L25" i="22" s="1"/>
  <c r="L35" i="22" s="1"/>
  <c r="J23" i="22"/>
  <c r="J17" i="22"/>
  <c r="J25" i="22" s="1"/>
  <c r="H23" i="22"/>
  <c r="H17" i="22"/>
  <c r="H25" i="22" s="1"/>
  <c r="F23" i="22"/>
  <c r="F17" i="22"/>
  <c r="F25" i="22" s="1"/>
  <c r="F35" i="22" s="1"/>
  <c r="T23" i="22"/>
  <c r="P23" i="22"/>
  <c r="N23" i="22"/>
  <c r="D23" i="22"/>
  <c r="D17" i="22"/>
  <c r="D25" i="22" s="1"/>
  <c r="D35" i="22" s="1"/>
  <c r="M100" i="18" l="1"/>
  <c r="I100" i="18"/>
  <c r="X17" i="22"/>
  <c r="R23" i="22" l="1"/>
  <c r="R25" i="22" s="1"/>
  <c r="R35" i="22" s="1"/>
  <c r="V23" i="22" l="1"/>
  <c r="X23" i="22" l="1"/>
  <c r="X25" i="22" s="1"/>
  <c r="H35" i="22" l="1"/>
  <c r="AB17" i="22" l="1"/>
  <c r="Z23" i="22"/>
  <c r="AB23" i="22"/>
  <c r="K79" i="21"/>
  <c r="K64" i="21"/>
  <c r="K73" i="21" s="1"/>
  <c r="I15" i="24" l="1"/>
  <c r="M15" i="24"/>
  <c r="AB25" i="22"/>
  <c r="O15" i="24" l="1"/>
  <c r="N30" i="22" l="1"/>
  <c r="N35" i="22" s="1"/>
  <c r="Z30" i="22" l="1"/>
  <c r="J30" i="22" l="1"/>
  <c r="J35" i="22" s="1"/>
  <c r="G71" i="21"/>
  <c r="G64" i="21" l="1"/>
  <c r="G73" i="21" s="1"/>
  <c r="G79" i="21"/>
  <c r="P30" i="22" l="1"/>
  <c r="P35" i="22" s="1"/>
  <c r="V30" i="22" l="1"/>
  <c r="AB30" i="22" l="1"/>
  <c r="AB35" i="22" s="1"/>
  <c r="X30" i="22"/>
  <c r="X35" i="22" s="1"/>
  <c r="K39" i="21" l="1"/>
  <c r="K52" i="21" s="1"/>
  <c r="K74" i="21" s="1"/>
  <c r="K80" i="21" s="1"/>
  <c r="Z17" i="22"/>
  <c r="Z25" i="22" s="1"/>
  <c r="Z35" i="22" s="1"/>
  <c r="V17" i="22"/>
  <c r="V25" i="22" s="1"/>
  <c r="V35" i="22" s="1"/>
  <c r="G69" i="18"/>
  <c r="K57" i="18"/>
  <c r="K96" i="18"/>
  <c r="K98" i="18" s="1"/>
  <c r="G23" i="21"/>
  <c r="K14" i="21"/>
  <c r="K23" i="21"/>
  <c r="G96" i="18"/>
  <c r="G98" i="18" s="1"/>
  <c r="G39" i="21"/>
  <c r="G52" i="21" s="1"/>
  <c r="G74" i="21" s="1"/>
  <c r="G80" i="21" s="1"/>
  <c r="G33" i="18"/>
  <c r="G19" i="18"/>
  <c r="G57" i="18"/>
  <c r="K33" i="18"/>
  <c r="K69" i="18"/>
  <c r="G14" i="21"/>
  <c r="K19" i="18"/>
  <c r="K70" i="18" l="1"/>
  <c r="K100" i="18" s="1"/>
  <c r="G70" i="18"/>
  <c r="G100" i="18" s="1"/>
  <c r="K25" i="21"/>
  <c r="K32" i="21" s="1"/>
  <c r="K34" i="21" s="1"/>
  <c r="G25" i="21"/>
  <c r="G32" i="21" s="1"/>
  <c r="G34" i="21" s="1"/>
  <c r="G35" i="18"/>
  <c r="K35" i="18"/>
  <c r="J75" i="26" l="1"/>
  <c r="J61" i="26"/>
  <c r="J28" i="26"/>
  <c r="J38" i="26" s="1"/>
  <c r="J40" i="26" s="1"/>
  <c r="F75" i="26"/>
  <c r="F61" i="26" l="1"/>
  <c r="J78" i="26"/>
  <c r="J80" i="26" s="1"/>
  <c r="J82" i="26" s="1"/>
  <c r="F28" i="26"/>
  <c r="F38" i="26" s="1"/>
  <c r="F40" i="26" s="1"/>
  <c r="F78" i="26" l="1"/>
  <c r="F80" i="26" s="1"/>
  <c r="F82" i="26" s="1"/>
</calcChain>
</file>

<file path=xl/sharedStrings.xml><?xml version="1.0" encoding="utf-8"?>
<sst xmlns="http://schemas.openxmlformats.org/spreadsheetml/2006/main" count="456" uniqueCount="255">
  <si>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</si>
  <si>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</si>
  <si>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</si>
  <si>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 xml:space="preserve">31 มีนาคม 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</si>
  <si>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</si>
  <si>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</si>
  <si>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</si>
  <si>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</si>
  <si>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</si>
  <si>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</si>
  <si>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</si>
  <si>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</si>
  <si>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</si>
  <si>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3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</si>
  <si>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</si>
  <si>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</si>
  <si>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</si>
  <si>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</si>
  <si>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</si>
  <si>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</si>
  <si>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</si>
  <si>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</si>
  <si>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</si>
  <si>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</si>
  <si>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</si>
  <si>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</si>
  <si>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</si>
  <si>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</si>
  <si>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</si>
  <si>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</si>
  <si>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</si>
  <si>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</si>
  <si>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</si>
  <si>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</si>
  <si>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</si>
  <si>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</si>
  <si>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</si>
  <si>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</si>
  <si>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</si>
  <si>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</si>
  <si>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</si>
  <si>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7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</si>
  <si>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</si>
  <si>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</si>
  <si>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</si>
  <si>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</si>
  <si>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</si>
  <si>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</si>
  <si>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</si>
  <si>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</si>
  <si>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</si>
  <si>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</si>
  <si>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</si>
  <si>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</si>
  <si>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</si>
  <si>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</si>
  <si>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</si>
  <si>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</si>
  <si>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</si>
  <si>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</si>
  <si>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</si>
  <si>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</si>
  <si>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</si>
  <si>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</si>
  <si>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</si>
  <si>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</si>
  <si>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</si>
  <si>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</si>
  <si>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</si>
  <si>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</si>
  <si>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</si>
  <si>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</si>
  <si>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</si>
  <si>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</si>
  <si>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</si>
  <si>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</si>
  <si>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</si>
  <si>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</si>
  <si>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</si>
  <si>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</si>
  <si>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</si>
  <si>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</si>
  <si>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</si>
  <si>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</si>
  <si>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</si>
  <si>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</si>
  <si>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</si>
  <si>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</si>
  <si>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</si>
  <si>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</si>
  <si>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</si>
  <si>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</si>
  <si>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</si>
  <si>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</si>
  <si>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</si>
  <si>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ขาดทุนจากการด้อยค่าที่ดิน อาคารและอุปกรณ์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</si>
  <si>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</si>
  <si>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</si>
  <si>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</si>
  <si>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</si>
  <si>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</si>
  <si>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</si>
  <si>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ที่ใช้วิธีส่วนได้เสีย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</si>
  <si>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</si>
  <si>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</si>
  <si>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</si>
  <si>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</si>
  <si>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</si>
  <si>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</si>
  <si>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</si>
  <si>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</si>
  <si>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</si>
  <si>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</si>
  <si>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</si>
  <si>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</si>
  <si>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</si>
  <si>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</si>
  <si>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</si>
  <si>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</si>
  <si>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</si>
  <si>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</si>
  <si>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</si>
  <si>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</si>
  <si>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</si>
  <si>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</si>
  <si>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</si>
  <si>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</si>
  <si>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</si>
  <si>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</si>
  <si>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</si>
  <si>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</si>
  <si>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</si>
  <si>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</si>
  <si>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</si>
  <si>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</si>
  <si>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</si>
  <si>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</si>
  <si>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</si>
  <si>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</si>
  <si>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</si>
  <si>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</si>
  <si>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</si>
  <si>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</si>
  <si>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</si>
  <si>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</si>
  <si>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</si>
  <si>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</si>
  <si>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</si>
  <si>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</si>
  <si>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</si>
  <si>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</si>
  <si>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</si>
  <si>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</si>
  <si>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</si>
  <si>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</si>
  <si>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</si>
  <si>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</si>
  <si>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</si>
  <si>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การได้มาซึ่งส่วนได้เสียที่ไม่มีอำนาจควบคุมผ่านการรวมธุรกิจ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</si>
  <si>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</si>
  <si>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</si>
  <si>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</si>
  <si>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</si>
  <si>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</si>
  <si>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</si>
  <si>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</si>
  <si>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</si>
  <si>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ทุนที่ออก</t>
  </si>
  <si>
    <t>รวมส่วน</t>
  </si>
  <si>
    <t>และชำระแล้ว</t>
  </si>
  <si>
    <t>ที่มีลักษณะคล้ายทุน</t>
  </si>
  <si>
    <t>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</si>
  <si>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</si>
  <si>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</si>
  <si>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</si>
  <si>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</si>
  <si>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</si>
  <si>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</si>
  <si>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</si>
  <si>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</si>
  <si>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(กำไร) ขาดทุนที่ยังไม่เกิดขึ้นจริงจากการปรับมูลค่ายุติธรรมของอนุพันธ์ - สุทธิ</t>
  </si>
  <si>
    <t xml:space="preserve">ขาดทุนจากการด้อยค่าของที่ดิน อาคารและอุปกรณ์ </t>
  </si>
  <si>
    <t xml:space="preserve">(กำไร) ขาดทุนจากการจำหน่าย การตัดจำหน่าย ที่ดิน </t>
  </si>
  <si>
    <t>อาคารและอุปกรณ์ - สุทธิ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</si>
  <si>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</si>
  <si>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</si>
  <si>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</si>
  <si>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</si>
  <si>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</si>
  <si>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เงินสดจ่ายสุทธิเพื่อซื้อธุรกิจ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</si>
  <si>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</si>
  <si>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</si>
  <si>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</si>
  <si>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</si>
  <si>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</si>
  <si>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เงินสดจ่ายสำหรับตราสารอนุพันธ์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</si>
  <si>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</si>
  <si>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</si>
  <si>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</si>
  <si>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</si>
  <si>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</si>
  <si>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</si>
  <si>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</si>
  <si>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</si>
  <si>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</si>
  <si>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</si>
  <si>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</si>
  <si>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</si>
  <si>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</si>
  <si>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</si>
  <si>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ค่าใช้จ่าย (รายได้) ภาษีเงินได้</t>
  </si>
  <si>
    <t>9</t>
  </si>
  <si>
    <t>8</t>
  </si>
  <si>
    <t>กำไร (ขาดทุน) เบ็ดเสร็จอื่น</t>
  </si>
  <si>
    <t>รวมกำไร (ขาดทุน) เบ็ดเสร็จสำหรับงวด</t>
  </si>
  <si>
    <t>(กำไร) ขาดทุนจากอัตราแลกเปลี่ยน - สุทธิ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</si>
  <si>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</si>
  <si>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</si>
  <si>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</si>
  <si>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</si>
  <si>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ภาษีเงินได้นิติบุคคลค้างจ่าย</t>
  </si>
  <si>
    <t>รายการที่จะหรืออาจจะถูกจัดประเภทใหม่ไว้ในกำไร</t>
  </si>
  <si>
    <t>หรือขาดทุนในภายหลัง</t>
  </si>
  <si>
    <t>รายได้ภาษีเงินได้ของรายการที่จะหรืออาจจะถูกจัดประเภทใหม่</t>
  </si>
  <si>
    <t>ไว้ในกำไรหรือขาดทุนในภายหลัง</t>
  </si>
  <si>
    <t>รวมรายการที่จะหรืออาจจะถูกจัดประเภทใหม่ไว้ในกำไร</t>
  </si>
  <si>
    <t>รายการที่จะไม่ถูกจัดประเภทใหม่ไว้ในกำไร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</si>
  <si>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</si>
  <si>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</si>
  <si>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เงินสดรับจากเงินเบิกเกินบัญชีธนาคารและเงินกู้ยืมกับกิจการที่ไม่เกี่ยวข้องกัน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</si>
  <si>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</si>
  <si>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2</t>
  </si>
  <si>
    <t>6</t>
  </si>
  <si>
    <t>ผลขาดทุนสุทธิจากการป้องกันความเสี่ยงกระแสเงินสด</t>
  </si>
  <si>
    <t>ผลกำไร (ขาดทุน) สุทธิจากการป้องกันความเสี่ยงของเงินลงทุนสุทธิ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</si>
  <si>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</si>
  <si>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</si>
  <si>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ส่วนแบ่งขาดทุนสุทธิจากบริษัทร่วมและการร่วมค้า</t>
  </si>
  <si>
    <t>ชำระบัญชี</t>
  </si>
  <si>
    <t>กลับรายการขาดทุนจากการปรับมูลค่าสินค้า - สุทธิ</t>
  </si>
  <si>
    <t xml:space="preserve">ภาษีเงินได้รับคืน (จ่ายออก) 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</si>
  <si>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</si>
  <si>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 สุทธิจากต้นทุนการออกหุ้นกู้รอตัดบัญชี</t>
  </si>
  <si>
    <t>จ่ายชำระคืนหุ้นกู้</t>
  </si>
  <si>
    <t>5</t>
  </si>
  <si>
    <t>กำไรก่อนค่าใช้จ่าย (รายได้) ภาษีเงินได้</t>
  </si>
  <si>
    <t>กำไร</t>
  </si>
  <si>
    <t>(กลับรายการ) ผลขาดทุนด้านเครดิตที่คาดว่าจะเกิดขึ้น - สุทธิ</t>
  </si>
  <si>
    <t>จ่ายผลประโยชน์ของพนักงานที่เกี่ยวข้องกับโครงการผลประโยชน์ที่กำหนดไว้</t>
  </si>
  <si>
    <t xml:space="preserve">    กำไร (ขาดทุน) เบ็ดเสร็จอื่น</t>
  </si>
  <si>
    <t>ส่วนแบ่งขาดทุนสุทธิจากบริษัทร่วมและการร่วมค้าที่ใช้วิธีส่วนได้เสีย</t>
  </si>
  <si>
    <t>เงินสดรับจากการขาย (จ่ายเพื่อซื้อ) เงินลงทุนอื่น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</si>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</sst>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  <numFmt numFmtId="326" formatCode="#,##0.000\ ;\(#,##0.000\)"/>
  </numFmts>
  <fonts count="276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Times New Roman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i/>
      <sz val="15"/>
      <color theme="1"/>
      <name val="Angsana New"/>
      <family val="1"/>
    </font>
    <font>
      <i/>
      <sz val="11"/>
      <color theme="1"/>
      <name val="Times New Roman"/>
      <family val="1"/>
    </font>
    <font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22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65" fontId="258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66" fontId="4" fillId="0" borderId="0" xfId="0" applyNumberFormat="1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/>
    <xf numFmtId="166" fontId="4" fillId="0" borderId="0" xfId="2007" applyNumberFormat="1" applyFont="1" applyFill="1"/>
    <xf numFmtId="168" fontId="4" fillId="0" borderId="0" xfId="0" applyNumberFormat="1" applyFont="1" applyAlignment="1">
      <alignment horizontal="right"/>
    </xf>
    <xf numFmtId="166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65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249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67" fontId="4" fillId="0" borderId="0" xfId="1470" applyNumberFormat="1" applyFont="1" applyFill="1" applyBorder="1" applyAlignment="1"/>
    <xf numFmtId="165" fontId="4" fillId="0" borderId="10" xfId="1470" applyFont="1" applyFill="1" applyBorder="1" applyAlignment="1"/>
    <xf numFmtId="37" fontId="5" fillId="0" borderId="0" xfId="2007" applyNumberFormat="1" applyFont="1" applyFill="1" applyAlignment="1">
      <alignment horizontal="center"/>
    </xf>
    <xf numFmtId="167" fontId="4" fillId="0" borderId="10" xfId="1470" applyNumberFormat="1" applyFont="1" applyFill="1" applyBorder="1" applyAlignment="1">
      <alignment vertical="center"/>
    </xf>
    <xf numFmtId="0" fontId="248" fillId="0" borderId="0" xfId="2001" applyFont="1"/>
    <xf numFmtId="0" fontId="258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37" fontId="253" fillId="0" borderId="0" xfId="2007" applyNumberFormat="1" applyFont="1" applyFill="1"/>
    <xf numFmtId="167" fontId="4" fillId="0" borderId="0" xfId="1470" applyNumberFormat="1" applyFont="1" applyFill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166" fontId="3" fillId="0" borderId="7" xfId="0" applyNumberFormat="1" applyFont="1" applyBorder="1"/>
    <xf numFmtId="37" fontId="3" fillId="0" borderId="0" xfId="2007" applyNumberFormat="1" applyFont="1" applyFill="1" applyAlignment="1">
      <alignment horizontal="left" vertical="top"/>
    </xf>
    <xf numFmtId="0" fontId="4" fillId="0" borderId="0" xfId="2007" applyFont="1" applyFill="1" applyAlignment="1">
      <alignment vertical="top"/>
    </xf>
    <xf numFmtId="37" fontId="4" fillId="0" borderId="0" xfId="2007" applyNumberFormat="1" applyFont="1" applyFill="1" applyAlignment="1">
      <alignment horizontal="left" vertical="top"/>
    </xf>
    <xf numFmtId="37" fontId="4" fillId="0" borderId="0" xfId="2007" applyNumberFormat="1" applyFont="1" applyFill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2007" applyFont="1" applyFill="1"/>
    <xf numFmtId="167" fontId="3" fillId="0" borderId="7" xfId="1470" applyNumberFormat="1" applyFont="1" applyFill="1" applyBorder="1" applyAlignment="1"/>
    <xf numFmtId="0" fontId="5" fillId="0" borderId="0" xfId="2007" applyFont="1" applyFill="1" applyAlignment="1">
      <alignment horizontal="center" vertical="center"/>
    </xf>
    <xf numFmtId="0" fontId="260" fillId="0" borderId="0" xfId="2007" applyFont="1" applyFill="1" applyAlignment="1">
      <alignment horizontal="center"/>
    </xf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4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166" fontId="259" fillId="0" borderId="0" xfId="0" applyNumberFormat="1" applyFont="1"/>
    <xf numFmtId="43" fontId="259" fillId="0" borderId="0" xfId="1495" applyFont="1" applyFill="1" applyBorder="1"/>
    <xf numFmtId="168" fontId="259" fillId="0" borderId="0" xfId="1495" applyNumberFormat="1" applyFont="1" applyFill="1" applyBorder="1"/>
    <xf numFmtId="166" fontId="260" fillId="0" borderId="7" xfId="0" applyNumberFormat="1" applyFont="1" applyBorder="1"/>
    <xf numFmtId="166" fontId="260" fillId="0" borderId="0" xfId="0" applyNumberFormat="1" applyFont="1"/>
    <xf numFmtId="166" fontId="259" fillId="0" borderId="0" xfId="2007" applyNumberFormat="1" applyFont="1" applyFill="1"/>
    <xf numFmtId="169" fontId="259" fillId="0" borderId="0" xfId="2007" applyNumberFormat="1" applyFont="1" applyFill="1"/>
    <xf numFmtId="168" fontId="259" fillId="0" borderId="0" xfId="0" applyNumberFormat="1" applyFont="1"/>
    <xf numFmtId="166" fontId="259" fillId="0" borderId="10" xfId="0" applyNumberFormat="1" applyFont="1" applyBorder="1"/>
    <xf numFmtId="166" fontId="260" fillId="0" borderId="0" xfId="2007" applyNumberFormat="1" applyFont="1" applyFill="1" applyAlignment="1">
      <alignment vertical="center"/>
    </xf>
    <xf numFmtId="43" fontId="260" fillId="0" borderId="0" xfId="2007" applyNumberFormat="1" applyFont="1" applyFill="1"/>
    <xf numFmtId="41" fontId="259" fillId="0" borderId="0" xfId="2007" applyNumberFormat="1" applyFont="1" applyFill="1"/>
    <xf numFmtId="43" fontId="260" fillId="0" borderId="23" xfId="0" applyNumberFormat="1" applyFont="1" applyBorder="1"/>
    <xf numFmtId="43" fontId="260" fillId="0" borderId="0" xfId="0" applyNumberFormat="1" applyFont="1"/>
    <xf numFmtId="41" fontId="260" fillId="0" borderId="0" xfId="2007" applyNumberFormat="1" applyFont="1" applyFill="1"/>
    <xf numFmtId="37" fontId="260" fillId="0" borderId="0" xfId="2007" applyNumberFormat="1" applyFont="1" applyFill="1"/>
    <xf numFmtId="0" fontId="259" fillId="0" borderId="0" xfId="2007" applyFont="1" applyFill="1"/>
    <xf numFmtId="1" fontId="259" fillId="0" borderId="0" xfId="2007" quotePrefix="1" applyNumberFormat="1" applyFont="1" applyFill="1" applyAlignment="1">
      <alignment horizontal="center"/>
    </xf>
    <xf numFmtId="1" fontId="259" fillId="0" borderId="0" xfId="2007" applyNumberFormat="1" applyFont="1" applyFill="1" applyAlignment="1">
      <alignment horizontal="center"/>
    </xf>
    <xf numFmtId="0" fontId="260" fillId="0" borderId="0" xfId="2007" applyFont="1" applyFill="1"/>
    <xf numFmtId="49" fontId="259" fillId="0" borderId="0" xfId="2007" applyNumberFormat="1" applyFont="1" applyFill="1" applyAlignment="1">
      <alignment horizontal="center"/>
    </xf>
    <xf numFmtId="49" fontId="262" fillId="0" borderId="0" xfId="2007" applyNumberFormat="1" applyFont="1" applyFill="1" applyAlignment="1">
      <alignment horizontal="center"/>
    </xf>
    <xf numFmtId="165" fontId="260" fillId="0" borderId="0" xfId="1470" applyFont="1" applyFill="1" applyBorder="1" applyAlignment="1">
      <alignment vertical="center"/>
    </xf>
    <xf numFmtId="209" fontId="259" fillId="0" borderId="0" xfId="0" applyNumberFormat="1" applyFont="1"/>
    <xf numFmtId="168" fontId="260" fillId="0" borderId="0" xfId="0" applyNumberFormat="1" applyFont="1"/>
    <xf numFmtId="209" fontId="260" fillId="0" borderId="0" xfId="0" applyNumberFormat="1" applyFont="1"/>
    <xf numFmtId="169" fontId="260" fillId="0" borderId="0" xfId="0" applyNumberFormat="1" applyFont="1"/>
    <xf numFmtId="169" fontId="260" fillId="0" borderId="0" xfId="0" applyNumberFormat="1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2007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horizontal="right"/>
    </xf>
    <xf numFmtId="166" fontId="4" fillId="0" borderId="11" xfId="0" applyNumberFormat="1" applyFont="1" applyBorder="1"/>
    <xf numFmtId="326" fontId="4" fillId="0" borderId="0" xfId="0" applyNumberFormat="1" applyFont="1"/>
    <xf numFmtId="43" fontId="4" fillId="0" borderId="0" xfId="0" applyNumberFormat="1" applyFont="1"/>
    <xf numFmtId="167" fontId="4" fillId="0" borderId="11" xfId="1470" applyNumberFormat="1" applyFont="1" applyFill="1" applyBorder="1" applyAlignment="1"/>
    <xf numFmtId="166" fontId="263" fillId="0" borderId="0" xfId="0" applyNumberFormat="1" applyFont="1"/>
    <xf numFmtId="37" fontId="4" fillId="0" borderId="0" xfId="0" applyNumberFormat="1" applyFont="1" applyAlignment="1">
      <alignment vertical="top"/>
    </xf>
    <xf numFmtId="168" fontId="4" fillId="0" borderId="0" xfId="0" applyNumberFormat="1" applyFont="1"/>
    <xf numFmtId="39" fontId="3" fillId="0" borderId="0" xfId="0" applyNumberFormat="1" applyFont="1" applyAlignment="1">
      <alignment horizontal="left" vertical="top"/>
    </xf>
    <xf numFmtId="166" fontId="3" fillId="0" borderId="0" xfId="2007" applyNumberFormat="1" applyFont="1" applyFill="1" applyAlignment="1">
      <alignment vertical="top"/>
    </xf>
    <xf numFmtId="0" fontId="3" fillId="0" borderId="0" xfId="2007" applyFont="1" applyFill="1" applyAlignment="1">
      <alignment vertical="top"/>
    </xf>
    <xf numFmtId="166" fontId="3" fillId="0" borderId="56" xfId="0" applyNumberFormat="1" applyFont="1" applyBorder="1"/>
    <xf numFmtId="37" fontId="255" fillId="0" borderId="0" xfId="2009" applyNumberFormat="1" applyFont="1" applyFill="1" applyAlignment="1">
      <alignment horizontal="left"/>
    </xf>
    <xf numFmtId="0" fontId="257" fillId="0" borderId="0" xfId="2009" applyFont="1" applyFill="1"/>
    <xf numFmtId="41" fontId="257" fillId="0" borderId="0" xfId="2009" applyNumberFormat="1" applyFont="1" applyFill="1"/>
    <xf numFmtId="37" fontId="255" fillId="0" borderId="0" xfId="2009" applyNumberFormat="1" applyFont="1" applyFill="1"/>
    <xf numFmtId="37" fontId="257" fillId="0" borderId="0" xfId="2009" applyNumberFormat="1" applyFont="1" applyFill="1"/>
    <xf numFmtId="37" fontId="3" fillId="0" borderId="0" xfId="2009" applyNumberFormat="1" applyFont="1" applyFill="1"/>
    <xf numFmtId="0" fontId="4" fillId="0" borderId="0" xfId="2009" applyFont="1" applyFill="1"/>
    <xf numFmtId="0" fontId="5" fillId="0" borderId="0" xfId="2009" applyFont="1" applyFill="1" applyAlignment="1">
      <alignment horizontal="center"/>
    </xf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255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167" fontId="259" fillId="0" borderId="0" xfId="1470" applyNumberFormat="1" applyFont="1" applyFill="1" applyBorder="1" applyAlignment="1">
      <alignment horizontal="right"/>
    </xf>
    <xf numFmtId="167" fontId="259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249" fillId="0" borderId="0" xfId="0" applyFont="1"/>
    <xf numFmtId="165" fontId="261" fillId="0" borderId="0" xfId="1470" applyFont="1" applyFill="1"/>
    <xf numFmtId="39" fontId="257" fillId="0" borderId="0" xfId="2011" applyFont="1"/>
    <xf numFmtId="49" fontId="256" fillId="0" borderId="0" xfId="2011" quotePrefix="1" applyNumberFormat="1" applyFont="1" applyAlignment="1">
      <alignment horizontal="center"/>
    </xf>
    <xf numFmtId="43" fontId="255" fillId="0" borderId="0" xfId="2011" quotePrefix="1" applyNumberFormat="1" applyFont="1" applyAlignment="1">
      <alignment horizontal="left"/>
    </xf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68" fontId="4" fillId="0" borderId="0" xfId="2011" applyNumberFormat="1" applyFont="1"/>
    <xf numFmtId="167" fontId="3" fillId="0" borderId="0" xfId="1470" applyNumberFormat="1" applyFont="1" applyFill="1" applyBorder="1" applyAlignment="1"/>
    <xf numFmtId="39" fontId="265" fillId="0" borderId="0" xfId="2011" applyFont="1"/>
    <xf numFmtId="39" fontId="4" fillId="0" borderId="0" xfId="0" applyNumberFormat="1" applyFont="1" applyAlignment="1">
      <alignment horizontal="left" vertical="top"/>
    </xf>
    <xf numFmtId="167" fontId="259" fillId="0" borderId="0" xfId="1470" applyNumberFormat="1" applyFont="1" applyFill="1" applyAlignment="1"/>
    <xf numFmtId="168" fontId="4" fillId="0" borderId="0" xfId="2007" applyNumberFormat="1" applyFont="1" applyFill="1"/>
    <xf numFmtId="165" fontId="259" fillId="0" borderId="10" xfId="1470" applyFont="1" applyFill="1" applyBorder="1" applyAlignment="1"/>
    <xf numFmtId="167" fontId="4" fillId="0" borderId="0" xfId="1470" applyNumberFormat="1" applyFont="1" applyFill="1" applyAlignment="1"/>
    <xf numFmtId="165" fontId="259" fillId="0" borderId="0" xfId="1470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7" fillId="0" borderId="0" xfId="1470" applyFont="1" applyFill="1"/>
    <xf numFmtId="165" fontId="260" fillId="0" borderId="0" xfId="1470" applyFont="1" applyFill="1" applyAlignment="1"/>
    <xf numFmtId="165" fontId="254" fillId="0" borderId="0" xfId="1470" applyFont="1" applyFill="1" applyBorder="1" applyAlignment="1">
      <alignment horizontal="center"/>
    </xf>
    <xf numFmtId="167" fontId="260" fillId="0" borderId="7" xfId="1470" applyNumberFormat="1" applyFont="1" applyFill="1" applyBorder="1" applyAlignment="1"/>
    <xf numFmtId="167" fontId="259" fillId="0" borderId="0" xfId="1470" applyNumberFormat="1" applyFont="1" applyFill="1" applyBorder="1" applyAlignment="1"/>
    <xf numFmtId="167" fontId="259" fillId="0" borderId="0" xfId="1470" applyNumberFormat="1" applyFont="1" applyFill="1" applyBorder="1"/>
    <xf numFmtId="167" fontId="260" fillId="0" borderId="0" xfId="1470" applyNumberFormat="1" applyFont="1" applyFill="1" applyAlignment="1"/>
    <xf numFmtId="167" fontId="260" fillId="0" borderId="56" xfId="1470" applyNumberFormat="1" applyFont="1" applyFill="1" applyBorder="1" applyAlignment="1"/>
    <xf numFmtId="167" fontId="3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48" fillId="0" borderId="0" xfId="0" applyFont="1"/>
    <xf numFmtId="167" fontId="260" fillId="0" borderId="0" xfId="1470" applyNumberFormat="1" applyFont="1" applyFill="1" applyBorder="1"/>
    <xf numFmtId="169" fontId="260" fillId="0" borderId="0" xfId="2007" applyNumberFormat="1" applyFont="1" applyFill="1"/>
    <xf numFmtId="166" fontId="260" fillId="0" borderId="0" xfId="2007" applyNumberFormat="1" applyFont="1" applyFill="1"/>
    <xf numFmtId="0" fontId="5" fillId="0" borderId="0" xfId="0" applyFont="1" applyAlignment="1">
      <alignment horizontal="left" vertical="center"/>
    </xf>
    <xf numFmtId="39" fontId="4" fillId="0" borderId="0" xfId="2007" applyNumberFormat="1" applyFont="1" applyFill="1"/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252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259" fillId="0" borderId="0" xfId="1470" applyNumberFormat="1" applyFont="1" applyFill="1" applyBorder="1" applyAlignment="1"/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0" fillId="0" borderId="0" xfId="1495" applyNumberFormat="1" applyFont="1" applyFill="1" applyBorder="1" applyAlignment="1"/>
    <xf numFmtId="41" fontId="3" fillId="0" borderId="23" xfId="0" applyNumberFormat="1" applyFont="1" applyBorder="1"/>
    <xf numFmtId="41" fontId="3" fillId="0" borderId="0" xfId="1495" applyNumberFormat="1" applyFont="1" applyFill="1" applyBorder="1" applyAlignment="1"/>
    <xf numFmtId="41" fontId="4" fillId="0" borderId="10" xfId="1470" applyNumberFormat="1" applyFont="1" applyFill="1" applyBorder="1" applyAlignment="1"/>
    <xf numFmtId="37" fontId="5" fillId="0" borderId="0" xfId="2007" applyNumberFormat="1" applyFont="1" applyFill="1" applyAlignment="1">
      <alignment horizontal="center" vertical="top"/>
    </xf>
    <xf numFmtId="209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3" fillId="0" borderId="7" xfId="0" applyNumberFormat="1" applyFont="1" applyBorder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511" applyNumberFormat="1" applyFont="1" applyFill="1" applyBorder="1" applyAlignment="1">
      <alignment vertical="center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0" fontId="4" fillId="0" borderId="0" xfId="2007" applyFont="1" applyFill="1" applyAlignment="1">
      <alignment horizontal="left"/>
    </xf>
    <xf numFmtId="165" fontId="4" fillId="0" borderId="0" xfId="1470" applyFont="1" applyFill="1" applyAlignment="1">
      <alignment vertical="center"/>
    </xf>
    <xf numFmtId="37" fontId="1" fillId="0" borderId="0" xfId="2007" applyNumberFormat="1" applyFont="1" applyFill="1" applyAlignment="1">
      <alignment horizontal="left"/>
    </xf>
    <xf numFmtId="39" fontId="4" fillId="0" borderId="0" xfId="2007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9" fontId="4" fillId="0" borderId="0" xfId="2007" applyNumberFormat="1" applyFont="1" applyFill="1"/>
    <xf numFmtId="168" fontId="4" fillId="0" borderId="0" xfId="1511" applyNumberFormat="1" applyFont="1" applyFill="1" applyAlignment="1">
      <alignment vertical="center"/>
    </xf>
    <xf numFmtId="37" fontId="251" fillId="0" borderId="0" xfId="2007" quotePrefix="1" applyNumberFormat="1" applyFont="1" applyFill="1" applyAlignment="1">
      <alignment horizontal="left"/>
    </xf>
    <xf numFmtId="37" fontId="251" fillId="0" borderId="0" xfId="2007" applyNumberFormat="1" applyFont="1" applyFill="1" applyAlignment="1">
      <alignment horizontal="center"/>
    </xf>
    <xf numFmtId="1" fontId="251" fillId="0" borderId="0" xfId="2007" applyNumberFormat="1" applyFont="1" applyFill="1" applyAlignment="1">
      <alignment horizontal="center"/>
    </xf>
    <xf numFmtId="1" fontId="251" fillId="0" borderId="0" xfId="2007" quotePrefix="1" applyNumberFormat="1" applyFont="1" applyFill="1" applyAlignment="1">
      <alignment horizontal="center"/>
    </xf>
    <xf numFmtId="0" fontId="251" fillId="0" borderId="0" xfId="2007" applyFont="1" applyFill="1"/>
    <xf numFmtId="166" fontId="4" fillId="0" borderId="23" xfId="2007" applyNumberFormat="1" applyFont="1" applyFill="1" applyBorder="1" applyAlignment="1">
      <alignment vertical="center"/>
    </xf>
    <xf numFmtId="166" fontId="4" fillId="0" borderId="0" xfId="2007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2007" applyNumberFormat="1" applyFont="1" applyFill="1"/>
    <xf numFmtId="166" fontId="3" fillId="0" borderId="23" xfId="2007" applyNumberFormat="1" applyFont="1" applyFill="1" applyBorder="1" applyAlignment="1">
      <alignment vertical="center"/>
    </xf>
    <xf numFmtId="166" fontId="4" fillId="0" borderId="10" xfId="1511" applyNumberFormat="1" applyFont="1" applyFill="1" applyBorder="1" applyAlignment="1">
      <alignment vertical="center"/>
    </xf>
    <xf numFmtId="49" fontId="267" fillId="0" borderId="0" xfId="0" applyNumberFormat="1" applyFont="1" applyAlignment="1">
      <alignment horizontal="center"/>
    </xf>
    <xf numFmtId="165" fontId="4" fillId="0" borderId="10" xfId="1470" applyFont="1" applyFill="1" applyBorder="1" applyAlignment="1">
      <alignment horizontal="right"/>
    </xf>
    <xf numFmtId="167" fontId="264" fillId="0" borderId="0" xfId="1470" applyNumberFormat="1" applyFont="1" applyFill="1" applyAlignment="1">
      <alignment horizontal="right"/>
    </xf>
    <xf numFmtId="167" fontId="264" fillId="0" borderId="0" xfId="1470" applyNumberFormat="1" applyFont="1" applyFill="1" applyBorder="1" applyAlignment="1">
      <alignment horizontal="right"/>
    </xf>
    <xf numFmtId="167" fontId="255" fillId="0" borderId="0" xfId="1470" applyNumberFormat="1" applyFont="1" applyFill="1" applyBorder="1" applyAlignment="1">
      <alignment horizontal="right"/>
    </xf>
    <xf numFmtId="165" fontId="5" fillId="0" borderId="0" xfId="1470" applyFont="1" applyAlignment="1">
      <alignment horizontal="center" vertical="center"/>
    </xf>
    <xf numFmtId="165" fontId="259" fillId="0" borderId="0" xfId="1470" applyFont="1" applyFill="1" applyBorder="1" applyAlignment="1"/>
    <xf numFmtId="167" fontId="260" fillId="0" borderId="10" xfId="1470" applyNumberFormat="1" applyFont="1" applyFill="1" applyBorder="1"/>
    <xf numFmtId="166" fontId="260" fillId="0" borderId="10" xfId="0" applyNumberFormat="1" applyFont="1" applyBorder="1"/>
    <xf numFmtId="166" fontId="260" fillId="0" borderId="56" xfId="0" applyNumberFormat="1" applyFont="1" applyBorder="1"/>
    <xf numFmtId="39" fontId="268" fillId="0" borderId="0" xfId="2011" applyFont="1"/>
    <xf numFmtId="37" fontId="258" fillId="0" borderId="0" xfId="2007" applyNumberFormat="1" applyFont="1" applyFill="1"/>
    <xf numFmtId="49" fontId="269" fillId="0" borderId="0" xfId="2007" applyNumberFormat="1" applyFont="1" applyFill="1" applyAlignment="1">
      <alignment horizontal="center"/>
    </xf>
    <xf numFmtId="165" fontId="269" fillId="0" borderId="0" xfId="1470" applyFont="1" applyFill="1" applyAlignment="1">
      <alignment horizontal="center"/>
    </xf>
    <xf numFmtId="39" fontId="261" fillId="0" borderId="0" xfId="2007" applyNumberFormat="1" applyFont="1" applyFill="1"/>
    <xf numFmtId="39" fontId="258" fillId="0" borderId="0" xfId="2007" applyNumberFormat="1" applyFont="1" applyFill="1"/>
    <xf numFmtId="169" fontId="258" fillId="0" borderId="0" xfId="2007" applyNumberFormat="1" applyFont="1" applyFill="1"/>
    <xf numFmtId="37" fontId="261" fillId="0" borderId="0" xfId="2007" applyNumberFormat="1" applyFont="1" applyFill="1"/>
    <xf numFmtId="0" fontId="269" fillId="0" borderId="0" xfId="0" applyFont="1" applyAlignment="1">
      <alignment horizontal="center" vertical="center"/>
    </xf>
    <xf numFmtId="165" fontId="261" fillId="0" borderId="0" xfId="1470" applyFont="1" applyFill="1" applyBorder="1"/>
    <xf numFmtId="43" fontId="261" fillId="0" borderId="0" xfId="2007" applyNumberFormat="1" applyFont="1" applyFill="1"/>
    <xf numFmtId="0" fontId="261" fillId="0" borderId="0" xfId="0" applyFont="1" applyAlignment="1">
      <alignment horizontal="left" vertical="center"/>
    </xf>
    <xf numFmtId="168" fontId="261" fillId="0" borderId="0" xfId="0" applyNumberFormat="1" applyFont="1"/>
    <xf numFmtId="209" fontId="261" fillId="0" borderId="0" xfId="0" applyNumberFormat="1" applyFont="1"/>
    <xf numFmtId="165" fontId="261" fillId="0" borderId="0" xfId="1470" applyFont="1" applyFill="1" applyAlignment="1">
      <alignment horizontal="left" vertical="center"/>
    </xf>
    <xf numFmtId="165" fontId="269" fillId="0" borderId="0" xfId="1470" applyFont="1" applyFill="1" applyAlignment="1">
      <alignment horizontal="center" vertical="center"/>
    </xf>
    <xf numFmtId="165" fontId="261" fillId="0" borderId="0" xfId="1470" applyFont="1" applyFill="1" applyBorder="1" applyAlignment="1">
      <alignment vertical="center"/>
    </xf>
    <xf numFmtId="166" fontId="3" fillId="0" borderId="0" xfId="1511" applyNumberFormat="1" applyFont="1" applyFill="1" applyBorder="1" applyAlignment="1">
      <alignment vertical="center"/>
    </xf>
    <xf numFmtId="166" fontId="3" fillId="0" borderId="0" xfId="2007" applyNumberFormat="1" applyFont="1" applyFill="1" applyAlignment="1">
      <alignment vertical="center"/>
    </xf>
    <xf numFmtId="165" fontId="4" fillId="0" borderId="0" xfId="1470" applyFont="1" applyFill="1" applyBorder="1" applyAlignment="1">
      <alignment vertical="center"/>
    </xf>
    <xf numFmtId="168" fontId="4" fillId="0" borderId="0" xfId="1470" applyNumberFormat="1" applyFont="1" applyFill="1" applyAlignment="1">
      <alignment vertical="center"/>
    </xf>
    <xf numFmtId="168" fontId="5" fillId="0" borderId="0" xfId="1470" applyNumberFormat="1" applyFont="1" applyFill="1" applyAlignment="1">
      <alignment horizontal="center"/>
    </xf>
    <xf numFmtId="0" fontId="4" fillId="0" borderId="0" xfId="2515" applyAlignment="1">
      <alignment horizontal="left"/>
    </xf>
    <xf numFmtId="168" fontId="4" fillId="0" borderId="0" xfId="1470" applyNumberFormat="1" applyFont="1" applyFill="1"/>
    <xf numFmtId="168" fontId="4" fillId="0" borderId="0" xfId="1470" applyNumberFormat="1" applyFont="1" applyFill="1" applyBorder="1" applyAlignment="1">
      <alignment vertical="center"/>
    </xf>
    <xf numFmtId="168" fontId="3" fillId="0" borderId="7" xfId="1511" applyNumberFormat="1" applyFont="1" applyFill="1" applyBorder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8" fontId="3" fillId="0" borderId="0" xfId="1511" applyNumberFormat="1" applyFont="1" applyFill="1" applyBorder="1" applyAlignment="1">
      <alignment vertical="center"/>
    </xf>
    <xf numFmtId="168" fontId="5" fillId="0" borderId="0" xfId="2007" applyNumberFormat="1" applyFont="1" applyFill="1" applyAlignment="1">
      <alignment horizontal="center"/>
    </xf>
    <xf numFmtId="168" fontId="3" fillId="0" borderId="23" xfId="2007" applyNumberFormat="1" applyFont="1" applyFill="1" applyBorder="1" applyAlignment="1">
      <alignment vertical="center"/>
    </xf>
    <xf numFmtId="168" fontId="4" fillId="0" borderId="0" xfId="1470" applyNumberFormat="1" applyFont="1" applyFill="1" applyBorder="1"/>
    <xf numFmtId="168" fontId="248" fillId="0" borderId="0" xfId="2001" applyNumberFormat="1" applyFont="1"/>
    <xf numFmtId="49" fontId="5" fillId="0" borderId="0" xfId="0" applyNumberFormat="1" applyFont="1" applyAlignment="1">
      <alignment horizontal="center" vertical="center"/>
    </xf>
    <xf numFmtId="41" fontId="259" fillId="0" borderId="10" xfId="1470" applyNumberFormat="1" applyFont="1" applyFill="1" applyBorder="1"/>
    <xf numFmtId="41" fontId="260" fillId="0" borderId="0" xfId="1470" applyNumberFormat="1" applyFont="1" applyFill="1" applyAlignment="1">
      <alignment vertical="center"/>
    </xf>
    <xf numFmtId="41" fontId="260" fillId="0" borderId="0" xfId="2007" applyNumberFormat="1" applyFont="1" applyFill="1" applyAlignment="1">
      <alignment vertical="center"/>
    </xf>
    <xf numFmtId="41" fontId="259" fillId="0" borderId="10" xfId="0" applyNumberFormat="1" applyFont="1" applyBorder="1"/>
    <xf numFmtId="41" fontId="259" fillId="0" borderId="0" xfId="0" applyNumberFormat="1" applyFont="1"/>
    <xf numFmtId="41" fontId="4" fillId="0" borderId="10" xfId="1495" applyNumberFormat="1" applyFont="1" applyFill="1" applyBorder="1" applyAlignment="1"/>
    <xf numFmtId="41" fontId="260" fillId="0" borderId="23" xfId="1470" applyNumberFormat="1" applyFont="1" applyFill="1" applyBorder="1" applyAlignment="1"/>
    <xf numFmtId="41" fontId="260" fillId="0" borderId="0" xfId="1470" applyNumberFormat="1" applyFont="1" applyFill="1" applyAlignment="1"/>
    <xf numFmtId="41" fontId="260" fillId="0" borderId="23" xfId="1470" applyNumberFormat="1" applyFont="1" applyBorder="1"/>
    <xf numFmtId="165" fontId="259" fillId="0" borderId="0" xfId="1470" applyFont="1"/>
    <xf numFmtId="165" fontId="259" fillId="0" borderId="10" xfId="1470" applyFont="1" applyBorder="1"/>
    <xf numFmtId="41" fontId="260" fillId="0" borderId="0" xfId="1470" applyNumberFormat="1" applyFont="1" applyFill="1" applyBorder="1"/>
    <xf numFmtId="41" fontId="260" fillId="0" borderId="10" xfId="1470" applyNumberFormat="1" applyFont="1" applyFill="1" applyBorder="1"/>
    <xf numFmtId="41" fontId="260" fillId="0" borderId="10" xfId="1470" applyNumberFormat="1" applyFont="1" applyBorder="1"/>
    <xf numFmtId="167" fontId="3" fillId="0" borderId="10" xfId="1470" applyNumberFormat="1" applyFont="1" applyFill="1" applyBorder="1" applyAlignment="1"/>
    <xf numFmtId="41" fontId="3" fillId="0" borderId="7" xfId="1470" applyNumberFormat="1" applyFont="1" applyFill="1" applyBorder="1" applyAlignment="1">
      <alignment horizontal="right"/>
    </xf>
    <xf numFmtId="168" fontId="4" fillId="0" borderId="23" xfId="2007" applyNumberFormat="1" applyFont="1" applyFill="1" applyBorder="1" applyAlignment="1">
      <alignment vertical="center"/>
    </xf>
    <xf numFmtId="168" fontId="4" fillId="0" borderId="0" xfId="2007" applyNumberFormat="1" applyFont="1" applyFill="1" applyAlignment="1">
      <alignment vertical="center"/>
    </xf>
    <xf numFmtId="168" fontId="4" fillId="0" borderId="10" xfId="1511" applyNumberFormat="1" applyFont="1" applyFill="1" applyBorder="1" applyAlignment="1">
      <alignment vertical="center"/>
    </xf>
    <xf numFmtId="165" fontId="260" fillId="0" borderId="10" xfId="1470" applyFont="1" applyBorder="1"/>
    <xf numFmtId="41" fontId="4" fillId="0" borderId="10" xfId="1470" applyNumberFormat="1" applyFont="1" applyFill="1" applyBorder="1"/>
    <xf numFmtId="41" fontId="4" fillId="0" borderId="10" xfId="1495" applyNumberFormat="1" applyFont="1" applyFill="1" applyBorder="1"/>
    <xf numFmtId="37" fontId="1" fillId="0" borderId="0" xfId="2007" applyNumberFormat="1" applyFont="1" applyFill="1"/>
    <xf numFmtId="37" fontId="270" fillId="0" borderId="0" xfId="2007" applyNumberFormat="1" applyFont="1" applyFill="1"/>
    <xf numFmtId="0" fontId="270" fillId="0" borderId="0" xfId="2007" applyFont="1" applyFill="1"/>
    <xf numFmtId="0" fontId="271" fillId="0" borderId="0" xfId="0" applyFont="1" applyAlignment="1">
      <alignment horizontal="center" vertical="center"/>
    </xf>
    <xf numFmtId="166" fontId="272" fillId="0" borderId="0" xfId="2007" applyNumberFormat="1" applyFont="1" applyFill="1"/>
    <xf numFmtId="169" fontId="272" fillId="0" borderId="0" xfId="2007" applyNumberFormat="1" applyFont="1" applyFill="1"/>
    <xf numFmtId="167" fontId="272" fillId="0" borderId="0" xfId="1470" applyNumberFormat="1" applyFont="1" applyFill="1" applyBorder="1"/>
    <xf numFmtId="37" fontId="273" fillId="0" borderId="0" xfId="2007" applyNumberFormat="1" applyFont="1" applyFill="1"/>
    <xf numFmtId="37" fontId="274" fillId="0" borderId="0" xfId="2007" applyNumberFormat="1" applyFont="1" applyFill="1"/>
    <xf numFmtId="0" fontId="275" fillId="0" borderId="0" xfId="0" applyFont="1" applyAlignment="1">
      <alignment horizontal="center" vertical="center"/>
    </xf>
    <xf numFmtId="43" fontId="273" fillId="0" borderId="0" xfId="2007" applyNumberFormat="1" applyFont="1" applyFill="1"/>
    <xf numFmtId="169" fontId="274" fillId="0" borderId="0" xfId="2007" applyNumberFormat="1" applyFont="1" applyFill="1"/>
    <xf numFmtId="0" fontId="274" fillId="0" borderId="0" xfId="2007" applyFont="1" applyFill="1"/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16" fontId="259" fillId="0" borderId="0" xfId="2007" applyNumberFormat="1" applyFont="1" applyFill="1" applyAlignment="1">
      <alignment horizontal="center"/>
    </xf>
    <xf numFmtId="16" fontId="259" fillId="0" borderId="0" xfId="2007" quotePrefix="1" applyNumberFormat="1" applyFont="1" applyFill="1" applyAlignment="1">
      <alignment horizontal="center"/>
    </xf>
    <xf numFmtId="0" fontId="266" fillId="0" borderId="0" xfId="2007" applyFont="1" applyFill="1" applyAlignment="1">
      <alignment horizontal="center" vertical="center"/>
    </xf>
    <xf numFmtId="0" fontId="4" fillId="0" borderId="0" xfId="2007" applyFont="1" applyFill="1" applyAlignment="1">
      <alignment horizontal="center"/>
    </xf>
    <xf numFmtId="16" fontId="4" fillId="0" borderId="0" xfId="2007" applyNumberFormat="1" applyFont="1" applyFill="1" applyAlignment="1">
      <alignment horizontal="center"/>
    </xf>
    <xf numFmtId="16" fontId="4" fillId="0" borderId="0" xfId="2007" quotePrefix="1" applyNumberFormat="1" applyFont="1" applyFill="1" applyAlignment="1">
      <alignment horizontal="center"/>
    </xf>
    <xf numFmtId="0" fontId="260" fillId="0" borderId="0" xfId="2007" applyFont="1" applyFill="1" applyAlignment="1">
      <alignment horizontal="center"/>
    </xf>
    <xf numFmtId="0" fontId="259" fillId="0" borderId="0" xfId="2007" applyFont="1" applyFill="1" applyAlignment="1">
      <alignment horizontal="center"/>
    </xf>
    <xf numFmtId="0" fontId="4" fillId="0" borderId="10" xfId="0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3" fillId="0" borderId="0" xfId="2007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2007" applyFont="1" applyFill="1" applyAlignment="1">
      <alignment horizontal="center" vertical="top"/>
    </xf>
    <xf numFmtId="16" fontId="4" fillId="0" borderId="0" xfId="2007" applyNumberFormat="1" applyFont="1" applyFill="1" applyAlignment="1">
      <alignment horizontal="center" vertical="top"/>
    </xf>
    <xf numFmtId="16" fontId="4" fillId="0" borderId="0" xfId="2007" quotePrefix="1" applyNumberFormat="1" applyFont="1" applyFill="1" applyAlignment="1">
      <alignment horizontal="center" vertical="top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doramaventures.sharepoint.com/sites/Staff-ConsoTeam/Shared%20Documents/IVL%20Consolidated/IVL%202024/IVL%20Conso%20Q1'24/FS/Draft/IVL_Draft%20FS%20EN%20Q1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2-4"/>
      <sheetName val="PL5-6"/>
      <sheetName val="SH 7"/>
      <sheetName val="SH8"/>
      <sheetName val="SH-9 "/>
      <sheetName val="SH-10"/>
      <sheetName val="Cash Flow-11-12"/>
    </sheetNames>
    <sheetDataSet>
      <sheetData sheetId="0">
        <row r="12">
          <cell r="G12">
            <v>22077760</v>
          </cell>
          <cell r="K12">
            <v>1572605</v>
          </cell>
        </row>
        <row r="13">
          <cell r="G13">
            <v>884851</v>
          </cell>
          <cell r="K13">
            <v>0</v>
          </cell>
        </row>
        <row r="14">
          <cell r="K14">
            <v>0</v>
          </cell>
        </row>
        <row r="15">
          <cell r="K15">
            <v>1361619</v>
          </cell>
        </row>
        <row r="17">
          <cell r="G17">
            <v>117885</v>
          </cell>
          <cell r="K17">
            <v>31211706</v>
          </cell>
        </row>
        <row r="18">
          <cell r="G18">
            <v>103867834</v>
          </cell>
          <cell r="K18">
            <v>0</v>
          </cell>
        </row>
        <row r="19">
          <cell r="G19">
            <v>1167984</v>
          </cell>
          <cell r="K19">
            <v>0</v>
          </cell>
        </row>
        <row r="20">
          <cell r="G20">
            <v>19237565</v>
          </cell>
          <cell r="K20">
            <v>215726</v>
          </cell>
        </row>
        <row r="24">
          <cell r="G24">
            <v>1230018</v>
          </cell>
          <cell r="K24">
            <v>0</v>
          </cell>
        </row>
        <row r="25">
          <cell r="G25">
            <v>0</v>
          </cell>
          <cell r="K25">
            <v>61397181</v>
          </cell>
        </row>
        <row r="26">
          <cell r="G26">
            <v>3918919</v>
          </cell>
          <cell r="K26">
            <v>0</v>
          </cell>
        </row>
        <row r="27">
          <cell r="G27">
            <v>327781</v>
          </cell>
          <cell r="K27">
            <v>0</v>
          </cell>
        </row>
        <row r="28">
          <cell r="G28">
            <v>364651</v>
          </cell>
          <cell r="K28">
            <v>103089325</v>
          </cell>
        </row>
        <row r="29">
          <cell r="G29">
            <v>325804515</v>
          </cell>
          <cell r="K29">
            <v>0</v>
          </cell>
        </row>
        <row r="30">
          <cell r="G30">
            <v>16206806</v>
          </cell>
          <cell r="K30">
            <v>0</v>
          </cell>
        </row>
        <row r="31">
          <cell r="G31">
            <v>18450056</v>
          </cell>
          <cell r="K31">
            <v>0</v>
          </cell>
        </row>
        <row r="32">
          <cell r="G32">
            <v>35698611</v>
          </cell>
          <cell r="K32">
            <v>0</v>
          </cell>
        </row>
        <row r="33">
          <cell r="G33">
            <v>7714792</v>
          </cell>
          <cell r="K33">
            <v>332254</v>
          </cell>
        </row>
        <row r="34">
          <cell r="G34">
            <v>7834277</v>
          </cell>
          <cell r="K34">
            <v>165376</v>
          </cell>
        </row>
        <row r="51">
          <cell r="G51">
            <v>32000856</v>
          </cell>
          <cell r="K51">
            <v>0</v>
          </cell>
        </row>
        <row r="52">
          <cell r="G52">
            <v>106191723</v>
          </cell>
          <cell r="K52">
            <v>0</v>
          </cell>
        </row>
        <row r="54">
          <cell r="G54">
            <v>23202962</v>
          </cell>
          <cell r="K54">
            <v>0</v>
          </cell>
        </row>
        <row r="55">
          <cell r="G55">
            <v>2664003</v>
          </cell>
          <cell r="K55">
            <v>0</v>
          </cell>
        </row>
        <row r="56">
          <cell r="G56">
            <v>14859861</v>
          </cell>
          <cell r="K56">
            <v>2721705</v>
          </cell>
        </row>
        <row r="57">
          <cell r="G57">
            <v>2109877</v>
          </cell>
          <cell r="K57">
            <v>0</v>
          </cell>
        </row>
        <row r="58">
          <cell r="G58">
            <v>2241787</v>
          </cell>
          <cell r="K58">
            <v>32131</v>
          </cell>
        </row>
        <row r="59">
          <cell r="G59">
            <v>30425243</v>
          </cell>
          <cell r="K59">
            <v>1438366</v>
          </cell>
        </row>
        <row r="63">
          <cell r="G63">
            <v>104536031</v>
          </cell>
          <cell r="K63">
            <v>0</v>
          </cell>
        </row>
        <row r="64">
          <cell r="G64">
            <v>0</v>
          </cell>
          <cell r="K64">
            <v>14500000</v>
          </cell>
        </row>
        <row r="65">
          <cell r="G65">
            <v>11988186</v>
          </cell>
          <cell r="K65">
            <v>0</v>
          </cell>
        </row>
        <row r="66">
          <cell r="G66">
            <v>80685464</v>
          </cell>
          <cell r="K66">
            <v>75024662</v>
          </cell>
        </row>
        <row r="67">
          <cell r="G67">
            <v>16253492</v>
          </cell>
          <cell r="K67">
            <v>0</v>
          </cell>
        </row>
        <row r="68">
          <cell r="G68">
            <v>6889359</v>
          </cell>
          <cell r="K68">
            <v>0</v>
          </cell>
        </row>
        <row r="69">
          <cell r="G69">
            <v>1174068</v>
          </cell>
          <cell r="K69">
            <v>0</v>
          </cell>
        </row>
        <row r="70">
          <cell r="G70">
            <v>3270254</v>
          </cell>
          <cell r="K70">
            <v>0</v>
          </cell>
        </row>
        <row r="86">
          <cell r="G86">
            <v>5670702</v>
          </cell>
          <cell r="K86">
            <v>5670702</v>
          </cell>
        </row>
        <row r="87">
          <cell r="G87">
            <v>5614552</v>
          </cell>
          <cell r="K87">
            <v>5614552</v>
          </cell>
        </row>
        <row r="89">
          <cell r="G89">
            <v>60331434</v>
          </cell>
          <cell r="K89">
            <v>60331434</v>
          </cell>
        </row>
        <row r="90">
          <cell r="G90">
            <v>2203004</v>
          </cell>
          <cell r="K90">
            <v>669368</v>
          </cell>
        </row>
        <row r="92">
          <cell r="G92">
            <v>1651332</v>
          </cell>
          <cell r="K92">
            <v>0</v>
          </cell>
        </row>
        <row r="94">
          <cell r="G94">
            <v>-4144417</v>
          </cell>
          <cell r="K94">
            <v>0</v>
          </cell>
        </row>
        <row r="96">
          <cell r="G96">
            <v>-1231512</v>
          </cell>
          <cell r="K96">
            <v>0</v>
          </cell>
        </row>
        <row r="99">
          <cell r="G99">
            <v>9896100</v>
          </cell>
          <cell r="K99">
            <v>567070</v>
          </cell>
        </row>
        <row r="100">
          <cell r="G100">
            <v>84832304</v>
          </cell>
          <cell r="K100">
            <v>23541746</v>
          </cell>
        </row>
        <row r="101">
          <cell r="G101">
            <v>14904758</v>
          </cell>
          <cell r="K101">
            <v>14904758</v>
          </cell>
        </row>
        <row r="104">
          <cell r="G104">
            <v>14838328</v>
          </cell>
        </row>
      </sheetData>
      <sheetData sheetId="1">
        <row r="12">
          <cell r="C12">
            <v>135908226</v>
          </cell>
          <cell r="G12">
            <v>0</v>
          </cell>
        </row>
        <row r="13">
          <cell r="C13">
            <v>0</v>
          </cell>
          <cell r="G13">
            <v>1501633</v>
          </cell>
        </row>
        <row r="14">
          <cell r="C14">
            <v>0</v>
          </cell>
          <cell r="G14">
            <v>9454</v>
          </cell>
        </row>
        <row r="15">
          <cell r="C15">
            <v>1490389</v>
          </cell>
          <cell r="G15">
            <v>467636</v>
          </cell>
        </row>
        <row r="19">
          <cell r="C19">
            <v>116300089</v>
          </cell>
          <cell r="G19">
            <v>0</v>
          </cell>
        </row>
        <row r="20">
          <cell r="C20">
            <v>7127708</v>
          </cell>
          <cell r="G20">
            <v>0</v>
          </cell>
        </row>
        <row r="21">
          <cell r="C21">
            <v>7300713</v>
          </cell>
          <cell r="G21">
            <v>357746</v>
          </cell>
        </row>
        <row r="22">
          <cell r="C22">
            <v>22780</v>
          </cell>
          <cell r="G22">
            <v>0</v>
          </cell>
        </row>
        <row r="23">
          <cell r="C23">
            <v>99163</v>
          </cell>
          <cell r="G23">
            <v>2745</v>
          </cell>
        </row>
        <row r="24">
          <cell r="C24">
            <v>562550</v>
          </cell>
          <cell r="G24">
            <v>0</v>
          </cell>
        </row>
        <row r="30">
          <cell r="C30">
            <v>228724</v>
          </cell>
          <cell r="G30">
            <v>1011682</v>
          </cell>
        </row>
        <row r="31">
          <cell r="C31">
            <v>-4176225</v>
          </cell>
          <cell r="G31">
            <v>-750698</v>
          </cell>
        </row>
        <row r="34">
          <cell r="C34">
            <v>-97774</v>
          </cell>
          <cell r="G34">
            <v>0</v>
          </cell>
        </row>
        <row r="36">
          <cell r="C36">
            <v>-32685</v>
          </cell>
          <cell r="G36">
            <v>0</v>
          </cell>
        </row>
        <row r="43">
          <cell r="C43">
            <v>885824</v>
          </cell>
          <cell r="G43">
            <v>38119</v>
          </cell>
        </row>
        <row r="47">
          <cell r="C47">
            <v>1132995</v>
          </cell>
          <cell r="G47">
            <v>1841097</v>
          </cell>
        </row>
        <row r="48">
          <cell r="C48">
            <v>-111167</v>
          </cell>
          <cell r="G48">
            <v>0</v>
          </cell>
        </row>
        <row r="52">
          <cell r="C52">
            <v>0.16812637932983221</v>
          </cell>
          <cell r="G52">
            <v>0.29424533462868629</v>
          </cell>
        </row>
        <row r="70">
          <cell r="C70">
            <v>12807459</v>
          </cell>
          <cell r="G70">
            <v>0</v>
          </cell>
        </row>
        <row r="71">
          <cell r="C71">
            <v>-193036</v>
          </cell>
          <cell r="G71">
            <v>0</v>
          </cell>
        </row>
        <row r="72">
          <cell r="C72">
            <v>-2938471</v>
          </cell>
          <cell r="G72">
            <v>0</v>
          </cell>
        </row>
        <row r="74">
          <cell r="C74">
            <v>330729</v>
          </cell>
          <cell r="G74">
            <v>0</v>
          </cell>
        </row>
        <row r="80">
          <cell r="C80">
            <v>-2730</v>
          </cell>
          <cell r="G80">
            <v>0</v>
          </cell>
        </row>
        <row r="88">
          <cell r="C88">
            <v>9880582</v>
          </cell>
          <cell r="G88">
            <v>1841097</v>
          </cell>
        </row>
        <row r="89">
          <cell r="C89">
            <v>1145197</v>
          </cell>
          <cell r="G89">
            <v>0</v>
          </cell>
        </row>
      </sheetData>
      <sheetData sheetId="2"/>
      <sheetData sheetId="3">
        <row r="18"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AB18">
            <v>-8776</v>
          </cell>
        </row>
        <row r="32">
          <cell r="F32">
            <v>0</v>
          </cell>
          <cell r="H32">
            <v>0</v>
          </cell>
          <cell r="J32">
            <v>0</v>
          </cell>
          <cell r="L32">
            <v>1132995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AB32">
            <v>-111167</v>
          </cell>
        </row>
        <row r="33">
          <cell r="F33">
            <v>0</v>
          </cell>
          <cell r="H33">
            <v>0</v>
          </cell>
          <cell r="J33">
            <v>0</v>
          </cell>
          <cell r="L33">
            <v>-641</v>
          </cell>
          <cell r="N33">
            <v>0</v>
          </cell>
          <cell r="P33">
            <v>8880893</v>
          </cell>
          <cell r="R33">
            <v>-132665</v>
          </cell>
          <cell r="T33">
            <v>0</v>
          </cell>
          <cell r="V33">
            <v>0</v>
          </cell>
          <cell r="AB33">
            <v>1256364</v>
          </cell>
        </row>
        <row r="36">
          <cell r="F36">
            <v>0</v>
          </cell>
          <cell r="H36">
            <v>0</v>
          </cell>
          <cell r="J36">
            <v>0</v>
          </cell>
          <cell r="L36">
            <v>-189041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AB36">
            <v>0</v>
          </cell>
        </row>
        <row r="37">
          <cell r="F37">
            <v>0</v>
          </cell>
          <cell r="H37">
            <v>0</v>
          </cell>
          <cell r="J37">
            <v>-145151</v>
          </cell>
          <cell r="L37">
            <v>175282</v>
          </cell>
          <cell r="N37">
            <v>0</v>
          </cell>
          <cell r="P37">
            <v>-1290</v>
          </cell>
          <cell r="R37">
            <v>0</v>
          </cell>
          <cell r="T37">
            <v>-29171</v>
          </cell>
          <cell r="V37">
            <v>4050</v>
          </cell>
          <cell r="AB37">
            <v>-3720</v>
          </cell>
        </row>
      </sheetData>
      <sheetData sheetId="4"/>
      <sheetData sheetId="5">
        <row r="16">
          <cell r="I16">
            <v>1841097</v>
          </cell>
        </row>
        <row r="19">
          <cell r="I19">
            <v>-189041</v>
          </cell>
        </row>
      </sheetData>
      <sheetData sheetId="6">
        <row r="11">
          <cell r="C11">
            <v>1021828</v>
          </cell>
          <cell r="G11">
            <v>1841097</v>
          </cell>
        </row>
        <row r="13">
          <cell r="C13">
            <v>885824</v>
          </cell>
          <cell r="G13">
            <v>38119</v>
          </cell>
        </row>
        <row r="14">
          <cell r="C14">
            <v>4176225</v>
          </cell>
          <cell r="G14">
            <v>750698</v>
          </cell>
        </row>
        <row r="15">
          <cell r="C15">
            <v>6420601</v>
          </cell>
          <cell r="G15">
            <v>0</v>
          </cell>
        </row>
        <row r="16">
          <cell r="C16">
            <v>97774</v>
          </cell>
          <cell r="G16">
            <v>0</v>
          </cell>
        </row>
        <row r="17">
          <cell r="C17">
            <v>764336</v>
          </cell>
          <cell r="G17">
            <v>0</v>
          </cell>
        </row>
        <row r="18">
          <cell r="C18">
            <v>234813</v>
          </cell>
          <cell r="G18">
            <v>0</v>
          </cell>
        </row>
        <row r="19">
          <cell r="C19">
            <v>810496</v>
          </cell>
          <cell r="G19">
            <v>3949</v>
          </cell>
        </row>
        <row r="20">
          <cell r="C20">
            <v>-199560</v>
          </cell>
          <cell r="G20">
            <v>0</v>
          </cell>
        </row>
        <row r="22">
          <cell r="C22">
            <v>32685</v>
          </cell>
          <cell r="G22">
            <v>0</v>
          </cell>
        </row>
        <row r="23">
          <cell r="C23">
            <v>22780</v>
          </cell>
          <cell r="G23">
            <v>0</v>
          </cell>
        </row>
        <row r="24">
          <cell r="C24">
            <v>-218156</v>
          </cell>
          <cell r="G24">
            <v>0</v>
          </cell>
        </row>
        <row r="25">
          <cell r="C25">
            <v>-314039</v>
          </cell>
          <cell r="G25">
            <v>0</v>
          </cell>
        </row>
        <row r="26">
          <cell r="C26">
            <v>-228724</v>
          </cell>
          <cell r="G26">
            <v>-1011682</v>
          </cell>
        </row>
        <row r="27">
          <cell r="C27">
            <v>0</v>
          </cell>
          <cell r="G27">
            <v>-1501633</v>
          </cell>
        </row>
        <row r="30">
          <cell r="G30">
            <v>0</v>
          </cell>
        </row>
        <row r="31">
          <cell r="C31">
            <v>-4545631</v>
          </cell>
          <cell r="G31">
            <v>0</v>
          </cell>
        </row>
        <row r="32">
          <cell r="G32">
            <v>-240409</v>
          </cell>
        </row>
        <row r="33">
          <cell r="C33">
            <v>286414</v>
          </cell>
          <cell r="G33">
            <v>0</v>
          </cell>
        </row>
        <row r="34">
          <cell r="C34">
            <v>1198359</v>
          </cell>
          <cell r="G34">
            <v>0</v>
          </cell>
        </row>
        <row r="35">
          <cell r="C35">
            <v>-219340</v>
          </cell>
          <cell r="G35">
            <v>0</v>
          </cell>
        </row>
        <row r="36">
          <cell r="C36">
            <v>3728909</v>
          </cell>
          <cell r="G36">
            <v>-2522</v>
          </cell>
        </row>
        <row r="37">
          <cell r="C37">
            <v>-61513</v>
          </cell>
          <cell r="G37">
            <v>0</v>
          </cell>
        </row>
        <row r="39">
          <cell r="C39">
            <v>-975549</v>
          </cell>
          <cell r="G39">
            <v>32280</v>
          </cell>
        </row>
        <row r="53">
          <cell r="C53">
            <v>0</v>
          </cell>
          <cell r="G53">
            <v>0</v>
          </cell>
        </row>
        <row r="54">
          <cell r="C54">
            <v>190710</v>
          </cell>
          <cell r="G54">
            <v>0</v>
          </cell>
        </row>
        <row r="55">
          <cell r="C55">
            <v>287333</v>
          </cell>
          <cell r="G55">
            <v>0</v>
          </cell>
        </row>
        <row r="57">
          <cell r="C57">
            <v>-3615201</v>
          </cell>
          <cell r="G57">
            <v>0</v>
          </cell>
        </row>
        <row r="58">
          <cell r="C58">
            <v>-481654</v>
          </cell>
          <cell r="G58">
            <v>0</v>
          </cell>
        </row>
        <row r="59">
          <cell r="C59">
            <v>0</v>
          </cell>
          <cell r="G59">
            <v>-10086000</v>
          </cell>
        </row>
        <row r="60">
          <cell r="C60">
            <v>-1091050</v>
          </cell>
          <cell r="G60">
            <v>0</v>
          </cell>
        </row>
        <row r="61">
          <cell r="C61">
            <v>0</v>
          </cell>
          <cell r="G61">
            <v>1501633</v>
          </cell>
        </row>
        <row r="62">
          <cell r="C62">
            <v>220710</v>
          </cell>
          <cell r="G62">
            <v>0</v>
          </cell>
        </row>
        <row r="66">
          <cell r="C66">
            <v>104976174</v>
          </cell>
          <cell r="G66">
            <v>0</v>
          </cell>
        </row>
        <row r="67">
          <cell r="C67">
            <v>-107735270</v>
          </cell>
          <cell r="G67">
            <v>0</v>
          </cell>
        </row>
        <row r="68">
          <cell r="C68">
            <v>0</v>
          </cell>
          <cell r="G68">
            <v>2000000</v>
          </cell>
        </row>
        <row r="69">
          <cell r="C69">
            <v>9887582</v>
          </cell>
          <cell r="G69">
            <v>9887582</v>
          </cell>
        </row>
        <row r="70">
          <cell r="C70">
            <v>-1400000</v>
          </cell>
          <cell r="G70">
            <v>-1400000</v>
          </cell>
        </row>
        <row r="71">
          <cell r="C71">
            <v>-915506</v>
          </cell>
          <cell r="G71">
            <v>0</v>
          </cell>
        </row>
        <row r="72">
          <cell r="C72">
            <v>-8776</v>
          </cell>
          <cell r="G72">
            <v>0</v>
          </cell>
        </row>
        <row r="73">
          <cell r="C73">
            <v>-2951214</v>
          </cell>
          <cell r="G73">
            <v>-55751</v>
          </cell>
        </row>
        <row r="74">
          <cell r="C74">
            <v>-8440</v>
          </cell>
          <cell r="G74">
            <v>0</v>
          </cell>
        </row>
        <row r="75">
          <cell r="C75">
            <v>-189041</v>
          </cell>
          <cell r="G75">
            <v>-189041</v>
          </cell>
        </row>
        <row r="80">
          <cell r="C80">
            <v>-315038</v>
          </cell>
          <cell r="G80">
            <v>0</v>
          </cell>
        </row>
        <row r="82">
          <cell r="C82">
            <v>18682608</v>
          </cell>
          <cell r="G82">
            <v>4285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showGridLines="0" view="pageBreakPreview" topLeftCell="A12" zoomScale="80" zoomScaleNormal="80" zoomScaleSheetLayoutView="80" workbookViewId="0">
      <selection activeCell="F86" sqref="F86"/>
    </sheetView>
  </sheetViews>
  <sheetFormatPr defaultColWidth="8.125" defaultRowHeight="21.6"/>
  <cols>
    <col min="1" max="3" width="2.375" style="5" customWidth="1"/>
    <col min="4" max="4" width="42.125" style="5" customWidth="1"/>
    <col min="5" max="5" width="9.625" style="167" customWidth="1"/>
    <col min="6" max="6" width="1.125" style="167" customWidth="1"/>
    <col min="7" max="7" width="13.125" style="167" customWidth="1"/>
    <col min="8" max="8" width="1.125" style="167" customWidth="1"/>
    <col min="9" max="9" width="13.375" style="167" customWidth="1"/>
    <col min="10" max="10" width="1.125" style="5" customWidth="1"/>
    <col min="11" max="11" width="13.125" style="5" customWidth="1"/>
    <col min="12" max="12" width="1.125" style="5" customWidth="1"/>
    <col min="13" max="13" width="13.125" style="5" customWidth="1"/>
    <col min="14" max="16384" width="8.125" style="2"/>
  </cols>
  <sheetData>
    <row r="1" spans="1:13" ht="22.5" customHeight="1">
      <c r="A1" s="15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159" t="s">
        <v>219</v>
      </c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</row>
    <row r="3" spans="1:13" ht="22.5" customHeight="1">
      <c r="A3" s="159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3" ht="22.5" customHeight="1">
      <c r="A4" s="1"/>
      <c r="B4" s="1"/>
      <c r="C4" s="1"/>
      <c r="D4" s="1"/>
      <c r="E4" s="168"/>
      <c r="F4" s="168"/>
      <c r="G4" s="304" t="s">
        <v>1</v>
      </c>
      <c r="H4" s="304"/>
      <c r="I4" s="304"/>
      <c r="J4" s="59"/>
      <c r="K4" s="304" t="s">
        <v>2</v>
      </c>
      <c r="L4" s="304"/>
      <c r="M4" s="304"/>
    </row>
    <row r="5" spans="1:13" ht="22.5" customHeight="1">
      <c r="A5" s="160"/>
      <c r="B5" s="59"/>
      <c r="C5" s="59"/>
      <c r="D5" s="59"/>
      <c r="E5" s="2"/>
      <c r="F5" s="2"/>
      <c r="G5" s="12" t="s">
        <v>3</v>
      </c>
      <c r="H5" s="12"/>
      <c r="I5" s="12" t="s">
        <v>4</v>
      </c>
      <c r="J5" s="2"/>
      <c r="K5" s="12" t="s">
        <v>3</v>
      </c>
      <c r="L5" s="12"/>
      <c r="M5" s="12" t="s">
        <v>4</v>
      </c>
    </row>
    <row r="6" spans="1:13" ht="22.5" customHeight="1">
      <c r="A6" s="160" t="s">
        <v>5</v>
      </c>
      <c r="B6" s="59"/>
      <c r="C6" s="59"/>
      <c r="D6" s="59"/>
      <c r="E6" s="13" t="s">
        <v>6</v>
      </c>
      <c r="F6" s="13"/>
      <c r="G6" s="16">
        <v>2567</v>
      </c>
      <c r="H6" s="13"/>
      <c r="I6" s="16">
        <v>2566</v>
      </c>
      <c r="J6" s="12"/>
      <c r="K6" s="16">
        <v>2567</v>
      </c>
      <c r="L6" s="13"/>
      <c r="M6" s="16">
        <v>2566</v>
      </c>
    </row>
    <row r="7" spans="1:13" ht="22.5" customHeight="1">
      <c r="A7" s="160"/>
      <c r="B7" s="59"/>
      <c r="C7" s="59"/>
      <c r="D7" s="59"/>
      <c r="E7" s="13"/>
      <c r="F7" s="13"/>
      <c r="G7" s="16" t="s">
        <v>7</v>
      </c>
      <c r="H7" s="13"/>
      <c r="I7" s="16"/>
      <c r="J7" s="12"/>
      <c r="K7" s="16" t="s">
        <v>7</v>
      </c>
      <c r="L7" s="13"/>
      <c r="M7" s="16"/>
    </row>
    <row r="8" spans="1:13" ht="22.5" customHeight="1">
      <c r="A8" s="205"/>
      <c r="B8" s="205"/>
      <c r="C8" s="205"/>
      <c r="D8" s="205"/>
      <c r="E8" s="13"/>
      <c r="F8" s="13"/>
      <c r="G8" s="303" t="s">
        <v>8</v>
      </c>
      <c r="H8" s="303"/>
      <c r="I8" s="303"/>
      <c r="J8" s="303"/>
      <c r="K8" s="303"/>
      <c r="L8" s="303"/>
      <c r="M8" s="303"/>
    </row>
    <row r="9" spans="1:13" ht="22.5" customHeight="1">
      <c r="A9" s="17" t="s">
        <v>9</v>
      </c>
      <c r="E9" s="13"/>
      <c r="F9" s="13"/>
      <c r="G9" s="13"/>
      <c r="H9" s="13"/>
      <c r="I9" s="13"/>
      <c r="J9" s="4"/>
      <c r="K9" s="4"/>
      <c r="L9" s="4"/>
      <c r="M9" s="4"/>
    </row>
    <row r="10" spans="1:13" ht="22.5" customHeight="1">
      <c r="A10" s="10" t="s">
        <v>10</v>
      </c>
      <c r="B10" s="2"/>
      <c r="G10" s="255">
        <f>'[1]FS-2-4'!G12</f>
        <v>22077760</v>
      </c>
      <c r="H10" s="256"/>
      <c r="I10" s="255">
        <v>18682608</v>
      </c>
      <c r="J10" s="255"/>
      <c r="K10" s="255">
        <f>'[1]FS-2-4'!K12</f>
        <v>1572605</v>
      </c>
      <c r="L10" s="255"/>
      <c r="M10" s="255">
        <v>4285</v>
      </c>
    </row>
    <row r="11" spans="1:13" ht="22.5" customHeight="1">
      <c r="A11" s="10" t="s">
        <v>11</v>
      </c>
      <c r="B11" s="2"/>
      <c r="G11" s="255">
        <f>'[1]FS-2-4'!G13</f>
        <v>884851</v>
      </c>
      <c r="H11" s="256"/>
      <c r="I11" s="255">
        <v>1074280</v>
      </c>
      <c r="J11" s="255"/>
      <c r="K11" s="255">
        <f>'[1]FS-2-4'!K13</f>
        <v>0</v>
      </c>
      <c r="L11" s="255"/>
      <c r="M11" s="255">
        <v>0</v>
      </c>
    </row>
    <row r="12" spans="1:13" ht="22.5" customHeight="1">
      <c r="A12" s="10" t="s">
        <v>12</v>
      </c>
      <c r="B12" s="2"/>
      <c r="C12" s="2"/>
      <c r="D12" s="2"/>
      <c r="E12" s="167" t="s">
        <v>13</v>
      </c>
      <c r="G12" s="255">
        <v>60664519</v>
      </c>
      <c r="H12" s="256"/>
      <c r="I12" s="255">
        <v>51113530</v>
      </c>
      <c r="J12" s="255"/>
      <c r="K12" s="255">
        <f>'[1]FS-2-4'!K14</f>
        <v>0</v>
      </c>
      <c r="L12" s="255"/>
      <c r="M12" s="255">
        <v>0</v>
      </c>
    </row>
    <row r="13" spans="1:13" ht="22.5" customHeight="1">
      <c r="A13" s="257" t="s">
        <v>14</v>
      </c>
      <c r="B13" s="2"/>
      <c r="C13" s="2"/>
      <c r="D13" s="2"/>
      <c r="G13" s="255">
        <v>1820225</v>
      </c>
      <c r="H13" s="256"/>
      <c r="I13" s="255">
        <v>1284279</v>
      </c>
      <c r="J13" s="255"/>
      <c r="K13" s="255">
        <f>'[1]FS-2-4'!K15</f>
        <v>1361619</v>
      </c>
      <c r="L13" s="255"/>
      <c r="M13" s="255">
        <v>1082484</v>
      </c>
    </row>
    <row r="14" spans="1:13" ht="22.5" customHeight="1">
      <c r="A14" s="10" t="s">
        <v>15</v>
      </c>
      <c r="B14" s="2"/>
      <c r="C14" s="2"/>
      <c r="D14" s="2"/>
      <c r="E14" s="2"/>
      <c r="F14" s="2"/>
      <c r="G14" s="258"/>
      <c r="H14" s="258"/>
      <c r="I14" s="258"/>
      <c r="J14" s="258"/>
      <c r="K14" s="258"/>
      <c r="L14" s="258"/>
      <c r="M14" s="258"/>
    </row>
    <row r="15" spans="1:13" ht="22.5" customHeight="1">
      <c r="A15" s="10"/>
      <c r="B15" s="2" t="s">
        <v>16</v>
      </c>
      <c r="C15" s="2"/>
      <c r="D15" s="2"/>
      <c r="E15" s="167" t="s">
        <v>231</v>
      </c>
      <c r="G15" s="255">
        <f>'[1]FS-2-4'!G17</f>
        <v>117885</v>
      </c>
      <c r="H15" s="256"/>
      <c r="I15" s="255">
        <v>115673</v>
      </c>
      <c r="J15" s="255"/>
      <c r="K15" s="255">
        <f>'[1]FS-2-4'!K17</f>
        <v>31211706</v>
      </c>
      <c r="L15" s="255"/>
      <c r="M15" s="255">
        <v>30244024</v>
      </c>
    </row>
    <row r="16" spans="1:13" ht="22.5" customHeight="1">
      <c r="A16" s="10" t="s">
        <v>17</v>
      </c>
      <c r="B16" s="2"/>
      <c r="C16" s="2"/>
      <c r="D16" s="2"/>
      <c r="G16" s="255">
        <f>'[1]FS-2-4'!G18</f>
        <v>103867834</v>
      </c>
      <c r="H16" s="256"/>
      <c r="I16" s="255">
        <v>96656579</v>
      </c>
      <c r="J16" s="255"/>
      <c r="K16" s="255">
        <f>'[1]FS-2-4'!K18</f>
        <v>0</v>
      </c>
      <c r="L16" s="255"/>
      <c r="M16" s="255">
        <v>0</v>
      </c>
    </row>
    <row r="17" spans="1:13" ht="22.5" customHeight="1">
      <c r="A17" s="10" t="s">
        <v>18</v>
      </c>
      <c r="B17" s="2"/>
      <c r="C17" s="2"/>
      <c r="D17" s="2"/>
      <c r="E17" s="167">
        <v>11</v>
      </c>
      <c r="G17" s="255">
        <f>'[1]FS-2-4'!G19</f>
        <v>1167984</v>
      </c>
      <c r="H17" s="256"/>
      <c r="I17" s="255">
        <v>1034048</v>
      </c>
      <c r="J17" s="255"/>
      <c r="K17" s="255">
        <f>'[1]FS-2-4'!K19</f>
        <v>0</v>
      </c>
      <c r="L17" s="255"/>
      <c r="M17" s="255">
        <v>28407</v>
      </c>
    </row>
    <row r="18" spans="1:13" ht="22.5" customHeight="1">
      <c r="A18" s="10" t="s">
        <v>19</v>
      </c>
      <c r="B18" s="2"/>
      <c r="E18" s="167" t="s">
        <v>20</v>
      </c>
      <c r="G18" s="255">
        <f>'[1]FS-2-4'!G20</f>
        <v>19237565</v>
      </c>
      <c r="H18" s="256"/>
      <c r="I18" s="255">
        <v>19393173</v>
      </c>
      <c r="J18" s="259"/>
      <c r="K18" s="255">
        <f>'[1]FS-2-4'!K20</f>
        <v>215726</v>
      </c>
      <c r="L18" s="259"/>
      <c r="M18" s="255">
        <v>236130</v>
      </c>
    </row>
    <row r="19" spans="1:13" ht="22.5" customHeight="1">
      <c r="A19" s="19" t="s">
        <v>21</v>
      </c>
      <c r="D19" s="2"/>
      <c r="E19" s="13"/>
      <c r="F19" s="13"/>
      <c r="G19" s="260">
        <f>SUM(G10:G18)</f>
        <v>209838623</v>
      </c>
      <c r="H19" s="261"/>
      <c r="I19" s="260">
        <f>SUM(I10:I18)</f>
        <v>189354170</v>
      </c>
      <c r="J19" s="262"/>
      <c r="K19" s="260">
        <f>SUM(K10:K18)</f>
        <v>34361656</v>
      </c>
      <c r="L19" s="262"/>
      <c r="M19" s="260">
        <f>SUM(M10:M18)</f>
        <v>31595330</v>
      </c>
    </row>
    <row r="20" spans="1:13" ht="22.5" customHeight="1">
      <c r="A20" s="59"/>
      <c r="D20" s="161"/>
      <c r="E20" s="13"/>
      <c r="F20" s="13"/>
      <c r="G20" s="261"/>
      <c r="H20" s="261"/>
      <c r="I20" s="261"/>
      <c r="J20" s="144"/>
      <c r="K20" s="144"/>
      <c r="L20" s="144"/>
      <c r="M20" s="144"/>
    </row>
    <row r="21" spans="1:13" ht="22.5" customHeight="1">
      <c r="A21" s="17" t="s">
        <v>22</v>
      </c>
      <c r="D21" s="2"/>
      <c r="E21" s="13"/>
      <c r="F21" s="13"/>
      <c r="G21" s="261"/>
      <c r="H21" s="261"/>
      <c r="I21" s="261"/>
      <c r="J21" s="144"/>
      <c r="K21" s="144"/>
      <c r="L21" s="144"/>
      <c r="M21" s="144"/>
    </row>
    <row r="22" spans="1:13" ht="22.5" customHeight="1">
      <c r="A22" s="10" t="s">
        <v>23</v>
      </c>
      <c r="D22" s="2"/>
      <c r="E22" s="13">
        <v>11</v>
      </c>
      <c r="F22" s="13"/>
      <c r="G22" s="255">
        <f>'[1]FS-2-4'!G24</f>
        <v>1230018</v>
      </c>
      <c r="H22" s="261"/>
      <c r="I22" s="255">
        <v>1956594</v>
      </c>
      <c r="J22" s="144"/>
      <c r="K22" s="255">
        <f>'[1]FS-2-4'!K24</f>
        <v>0</v>
      </c>
      <c r="L22" s="144"/>
      <c r="M22" s="255">
        <v>0</v>
      </c>
    </row>
    <row r="23" spans="1:13" ht="22.5" customHeight="1">
      <c r="A23" s="10" t="s">
        <v>24</v>
      </c>
      <c r="B23" s="10"/>
      <c r="C23" s="10"/>
      <c r="D23" s="2"/>
      <c r="G23" s="255">
        <f>'[1]FS-2-4'!G25</f>
        <v>0</v>
      </c>
      <c r="H23" s="256"/>
      <c r="I23" s="255">
        <v>0</v>
      </c>
      <c r="J23" s="255"/>
      <c r="K23" s="255">
        <f>'[1]FS-2-4'!K25</f>
        <v>61397181</v>
      </c>
      <c r="L23" s="211"/>
      <c r="M23" s="255">
        <v>61397181</v>
      </c>
    </row>
    <row r="24" spans="1:13" ht="22.5" customHeight="1">
      <c r="A24" s="5" t="s">
        <v>25</v>
      </c>
      <c r="B24" s="10"/>
      <c r="C24" s="10"/>
      <c r="D24" s="2"/>
      <c r="G24" s="255">
        <f>'[1]FS-2-4'!G26</f>
        <v>3918919</v>
      </c>
      <c r="H24" s="263"/>
      <c r="I24" s="255">
        <v>3798817</v>
      </c>
      <c r="J24" s="211"/>
      <c r="K24" s="255">
        <f>'[1]FS-2-4'!K26</f>
        <v>0</v>
      </c>
      <c r="L24" s="258"/>
      <c r="M24" s="255">
        <v>0</v>
      </c>
    </row>
    <row r="25" spans="1:13" ht="22.5" customHeight="1">
      <c r="A25" s="5" t="s">
        <v>26</v>
      </c>
      <c r="B25" s="10"/>
      <c r="C25" s="10"/>
      <c r="D25" s="2"/>
      <c r="G25" s="255">
        <f>'[1]FS-2-4'!G27</f>
        <v>327781</v>
      </c>
      <c r="H25" s="263"/>
      <c r="I25" s="255">
        <v>295015</v>
      </c>
      <c r="J25" s="211"/>
      <c r="K25" s="255">
        <f>'[1]FS-2-4'!K27</f>
        <v>0</v>
      </c>
      <c r="L25" s="258"/>
      <c r="M25" s="255">
        <v>0</v>
      </c>
    </row>
    <row r="26" spans="1:13" ht="22.5" customHeight="1">
      <c r="A26" s="10" t="s">
        <v>27</v>
      </c>
      <c r="B26" s="10"/>
      <c r="C26" s="10"/>
      <c r="D26" s="2"/>
      <c r="E26" s="167" t="s">
        <v>231</v>
      </c>
      <c r="G26" s="255">
        <f>'[1]FS-2-4'!G28</f>
        <v>364651</v>
      </c>
      <c r="H26" s="263"/>
      <c r="I26" s="255">
        <v>342233</v>
      </c>
      <c r="J26" s="255"/>
      <c r="K26" s="255">
        <f>'[1]FS-2-4'!K28</f>
        <v>103089325</v>
      </c>
      <c r="L26" s="211"/>
      <c r="M26" s="255">
        <v>92959325</v>
      </c>
    </row>
    <row r="27" spans="1:13" ht="22.5" customHeight="1">
      <c r="A27" s="10" t="s">
        <v>28</v>
      </c>
      <c r="B27" s="10"/>
      <c r="C27" s="10"/>
      <c r="E27" s="167" t="s">
        <v>244</v>
      </c>
      <c r="G27" s="255">
        <f>'[1]FS-2-4'!G29</f>
        <v>325804515</v>
      </c>
      <c r="H27" s="263"/>
      <c r="I27" s="255">
        <v>312392863</v>
      </c>
      <c r="J27" s="211"/>
      <c r="K27" s="255">
        <f>'[1]FS-2-4'!K29</f>
        <v>0</v>
      </c>
      <c r="L27" s="211"/>
      <c r="M27" s="255">
        <v>0</v>
      </c>
    </row>
    <row r="28" spans="1:13" ht="22.5" customHeight="1">
      <c r="A28" s="10" t="s">
        <v>29</v>
      </c>
      <c r="B28" s="10"/>
      <c r="C28" s="10"/>
      <c r="G28" s="255">
        <f>'[1]FS-2-4'!G30</f>
        <v>16206806</v>
      </c>
      <c r="H28" s="263"/>
      <c r="I28" s="255">
        <v>14982291</v>
      </c>
      <c r="J28" s="211"/>
      <c r="K28" s="255">
        <f>'[1]FS-2-4'!K30</f>
        <v>0</v>
      </c>
      <c r="L28" s="211"/>
      <c r="M28" s="255">
        <v>0</v>
      </c>
    </row>
    <row r="29" spans="1:13" ht="22.5" customHeight="1">
      <c r="A29" s="10" t="s">
        <v>30</v>
      </c>
      <c r="B29" s="10"/>
      <c r="C29" s="10"/>
      <c r="G29" s="255">
        <f>'[1]FS-2-4'!G31</f>
        <v>18450056</v>
      </c>
      <c r="H29" s="263"/>
      <c r="I29" s="255">
        <v>17583767</v>
      </c>
      <c r="J29" s="211"/>
      <c r="K29" s="255">
        <f>'[1]FS-2-4'!K31</f>
        <v>0</v>
      </c>
      <c r="L29" s="211"/>
      <c r="M29" s="255">
        <v>0</v>
      </c>
    </row>
    <row r="30" spans="1:13" ht="22.5" customHeight="1">
      <c r="A30" s="10" t="s">
        <v>31</v>
      </c>
      <c r="B30" s="10"/>
      <c r="C30" s="10"/>
      <c r="G30" s="255">
        <f>'[1]FS-2-4'!G32</f>
        <v>35698611</v>
      </c>
      <c r="H30" s="263"/>
      <c r="I30" s="255">
        <v>34672303</v>
      </c>
      <c r="J30" s="211"/>
      <c r="K30" s="255">
        <f>'[1]FS-2-4'!K32</f>
        <v>0</v>
      </c>
      <c r="L30" s="211"/>
      <c r="M30" s="255">
        <v>0</v>
      </c>
    </row>
    <row r="31" spans="1:13" ht="22.5" customHeight="1">
      <c r="A31" s="10" t="s">
        <v>32</v>
      </c>
      <c r="B31" s="10"/>
      <c r="C31" s="10"/>
      <c r="G31" s="255">
        <f>'[1]FS-2-4'!G33</f>
        <v>7714792</v>
      </c>
      <c r="H31" s="263"/>
      <c r="I31" s="255">
        <v>6853610</v>
      </c>
      <c r="J31" s="211"/>
      <c r="K31" s="255">
        <f>'[1]FS-2-4'!K33</f>
        <v>332254</v>
      </c>
      <c r="L31" s="211"/>
      <c r="M31" s="255">
        <v>332254</v>
      </c>
    </row>
    <row r="32" spans="1:13" ht="22.5" customHeight="1">
      <c r="A32" s="10" t="s">
        <v>33</v>
      </c>
      <c r="B32" s="10"/>
      <c r="C32" s="10"/>
      <c r="G32" s="255">
        <f>'[1]FS-2-4'!G34</f>
        <v>7834277</v>
      </c>
      <c r="H32" s="263"/>
      <c r="I32" s="255">
        <v>7900304</v>
      </c>
      <c r="J32" s="144"/>
      <c r="K32" s="255">
        <f>'[1]FS-2-4'!K34</f>
        <v>165376</v>
      </c>
      <c r="L32" s="144"/>
      <c r="M32" s="255">
        <v>183386</v>
      </c>
    </row>
    <row r="33" spans="1:13" ht="22.5" customHeight="1">
      <c r="A33" s="19" t="s">
        <v>34</v>
      </c>
      <c r="B33" s="166"/>
      <c r="D33" s="2"/>
      <c r="E33" s="13"/>
      <c r="F33" s="13"/>
      <c r="G33" s="260">
        <f>SUM(G22:G32)</f>
        <v>417550426</v>
      </c>
      <c r="H33" s="261"/>
      <c r="I33" s="260">
        <f>SUM(I22:I32)</f>
        <v>400777797</v>
      </c>
      <c r="J33" s="144"/>
      <c r="K33" s="260">
        <f>SUM(K22:K32)</f>
        <v>164984136</v>
      </c>
      <c r="L33" s="144"/>
      <c r="M33" s="260">
        <f>SUM(M22:M32)</f>
        <v>154872146</v>
      </c>
    </row>
    <row r="34" spans="1:13" ht="22.5" customHeight="1">
      <c r="A34" s="59"/>
      <c r="B34" s="166"/>
      <c r="D34" s="2"/>
      <c r="E34" s="13"/>
      <c r="F34" s="13"/>
      <c r="G34" s="261"/>
      <c r="H34" s="261"/>
      <c r="I34" s="261"/>
      <c r="J34" s="144"/>
      <c r="K34" s="144"/>
      <c r="L34" s="144"/>
      <c r="M34" s="261"/>
    </row>
    <row r="35" spans="1:13" ht="22.5" customHeight="1" thickBot="1">
      <c r="A35" s="19" t="s">
        <v>35</v>
      </c>
      <c r="D35" s="2"/>
      <c r="E35" s="13"/>
      <c r="F35" s="13"/>
      <c r="G35" s="264">
        <f>G33+G19</f>
        <v>627389049</v>
      </c>
      <c r="H35" s="261"/>
      <c r="I35" s="264">
        <f>I33+I19</f>
        <v>590131967</v>
      </c>
      <c r="J35" s="144"/>
      <c r="K35" s="264">
        <f>K33+K19</f>
        <v>199345792</v>
      </c>
      <c r="L35" s="144"/>
      <c r="M35" s="264">
        <f>M33+M19</f>
        <v>186467476</v>
      </c>
    </row>
    <row r="36" spans="1:13" s="41" customFormat="1" ht="22.5" customHeight="1" thickTop="1">
      <c r="A36" s="236"/>
      <c r="B36" s="236"/>
      <c r="C36" s="236"/>
      <c r="D36" s="236"/>
      <c r="E36" s="237"/>
      <c r="F36" s="237">
        <v>4631370</v>
      </c>
      <c r="G36" s="238"/>
      <c r="H36" s="237"/>
      <c r="I36" s="238"/>
      <c r="J36" s="236"/>
      <c r="K36" s="238"/>
      <c r="L36" s="236"/>
      <c r="M36" s="238"/>
    </row>
    <row r="37" spans="1:13" ht="22.5" customHeight="1">
      <c r="A37" s="159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22.5" customHeight="1">
      <c r="A38" s="159" t="s">
        <v>219</v>
      </c>
      <c r="B38" s="3"/>
      <c r="C38" s="3"/>
      <c r="D38" s="3"/>
      <c r="E38" s="3"/>
      <c r="F38" s="3">
        <v>10732174</v>
      </c>
      <c r="G38" s="3"/>
      <c r="H38" s="3"/>
      <c r="I38" s="3"/>
      <c r="J38" s="3"/>
      <c r="K38" s="2"/>
      <c r="L38" s="2"/>
      <c r="M38" s="2"/>
    </row>
    <row r="39" spans="1:13" ht="22.5" customHeight="1">
      <c r="A39" s="159"/>
      <c r="B39" s="4"/>
      <c r="C39" s="4"/>
      <c r="D39" s="4"/>
      <c r="F39" s="167">
        <v>-155068</v>
      </c>
      <c r="J39" s="4"/>
      <c r="K39" s="4"/>
      <c r="L39" s="4"/>
      <c r="M39" s="4"/>
    </row>
    <row r="40" spans="1:13" ht="22.5" customHeight="1">
      <c r="A40" s="207"/>
      <c r="B40" s="1"/>
      <c r="C40" s="1"/>
      <c r="D40" s="1"/>
      <c r="E40" s="168"/>
      <c r="F40" s="168">
        <v>892139</v>
      </c>
      <c r="G40" s="304" t="s">
        <v>1</v>
      </c>
      <c r="H40" s="304"/>
      <c r="I40" s="304"/>
      <c r="J40" s="59"/>
      <c r="K40" s="304" t="s">
        <v>2</v>
      </c>
      <c r="L40" s="304"/>
      <c r="M40" s="304"/>
    </row>
    <row r="41" spans="1:13" ht="22.5" customHeight="1">
      <c r="A41" s="160"/>
      <c r="B41" s="12"/>
      <c r="C41" s="2"/>
      <c r="D41" s="12"/>
      <c r="E41" s="2"/>
      <c r="F41" s="2"/>
      <c r="G41" s="12" t="s">
        <v>3</v>
      </c>
      <c r="H41" s="12"/>
      <c r="I41" s="12" t="s">
        <v>4</v>
      </c>
      <c r="J41" s="2"/>
      <c r="K41" s="12" t="s">
        <v>3</v>
      </c>
      <c r="L41" s="12"/>
      <c r="M41" s="12" t="s">
        <v>4</v>
      </c>
    </row>
    <row r="42" spans="1:13" ht="22.5" customHeight="1">
      <c r="A42" s="160" t="s">
        <v>36</v>
      </c>
      <c r="B42" s="12"/>
      <c r="C42" s="2"/>
      <c r="D42" s="12"/>
      <c r="E42" s="13" t="s">
        <v>6</v>
      </c>
      <c r="F42" s="13"/>
      <c r="G42" s="16">
        <v>2567</v>
      </c>
      <c r="H42" s="13"/>
      <c r="I42" s="16">
        <v>2566</v>
      </c>
      <c r="J42" s="12"/>
      <c r="K42" s="16">
        <v>2567</v>
      </c>
      <c r="L42" s="13"/>
      <c r="M42" s="16">
        <v>2566</v>
      </c>
    </row>
    <row r="43" spans="1:13" ht="22.5" customHeight="1">
      <c r="A43" s="160"/>
      <c r="B43" s="12"/>
      <c r="C43" s="2"/>
      <c r="D43" s="12"/>
      <c r="E43" s="13"/>
      <c r="F43" s="13"/>
      <c r="G43" s="16" t="s">
        <v>7</v>
      </c>
      <c r="H43" s="13"/>
      <c r="I43" s="16"/>
      <c r="J43" s="12"/>
      <c r="K43" s="16" t="s">
        <v>7</v>
      </c>
      <c r="L43" s="13"/>
      <c r="M43" s="16"/>
    </row>
    <row r="44" spans="1:13" ht="22.5" customHeight="1">
      <c r="A44" s="12"/>
      <c r="B44" s="12"/>
      <c r="C44" s="208"/>
      <c r="D44" s="12"/>
      <c r="E44" s="169"/>
      <c r="F44" s="169"/>
      <c r="G44" s="303" t="s">
        <v>8</v>
      </c>
      <c r="H44" s="303"/>
      <c r="I44" s="303"/>
      <c r="J44" s="303"/>
      <c r="K44" s="303"/>
      <c r="L44" s="303"/>
      <c r="M44" s="303"/>
    </row>
    <row r="45" spans="1:13" ht="22.5" customHeight="1">
      <c r="A45" s="17" t="s">
        <v>37</v>
      </c>
      <c r="B45" s="166"/>
      <c r="C45" s="166"/>
      <c r="D45" s="166"/>
      <c r="F45" s="167">
        <v>2390195</v>
      </c>
      <c r="G45" s="263"/>
      <c r="H45" s="263"/>
      <c r="I45" s="263"/>
      <c r="J45" s="144"/>
      <c r="K45" s="144"/>
      <c r="L45" s="144"/>
      <c r="M45" s="144"/>
    </row>
    <row r="46" spans="1:13" ht="22.5" customHeight="1">
      <c r="A46" s="10" t="s">
        <v>38</v>
      </c>
      <c r="B46" s="10"/>
      <c r="C46" s="10"/>
      <c r="D46" s="166"/>
      <c r="G46" s="263"/>
      <c r="H46" s="263"/>
      <c r="I46" s="263"/>
      <c r="J46" s="144"/>
      <c r="K46" s="144"/>
      <c r="L46" s="144"/>
      <c r="M46" s="144"/>
    </row>
    <row r="47" spans="1:13" ht="22.5" customHeight="1">
      <c r="A47" s="10" t="s">
        <v>39</v>
      </c>
      <c r="B47" s="10" t="s">
        <v>40</v>
      </c>
      <c r="C47" s="10"/>
      <c r="D47" s="166"/>
      <c r="E47" s="167" t="s">
        <v>232</v>
      </c>
      <c r="G47" s="211">
        <f>'[1]FS-2-4'!G51</f>
        <v>32000856</v>
      </c>
      <c r="H47" s="263"/>
      <c r="I47" s="211">
        <v>28419243</v>
      </c>
      <c r="J47" s="211"/>
      <c r="K47" s="265">
        <f>'[1]FS-2-4'!K51</f>
        <v>0</v>
      </c>
      <c r="L47" s="211"/>
      <c r="M47" s="265">
        <v>0</v>
      </c>
    </row>
    <row r="48" spans="1:13" ht="22.5" customHeight="1">
      <c r="A48" s="10" t="s">
        <v>42</v>
      </c>
      <c r="B48" s="10"/>
      <c r="C48" s="10"/>
      <c r="D48" s="166"/>
      <c r="G48" s="211">
        <f>'[1]FS-2-4'!G52</f>
        <v>106191723</v>
      </c>
      <c r="H48" s="263"/>
      <c r="I48" s="211">
        <v>101934941</v>
      </c>
      <c r="J48" s="211"/>
      <c r="K48" s="265">
        <f>'[1]FS-2-4'!K52</f>
        <v>0</v>
      </c>
      <c r="L48" s="144"/>
      <c r="M48" s="265">
        <v>0</v>
      </c>
    </row>
    <row r="49" spans="1:13" ht="22.5" customHeight="1">
      <c r="A49" s="10" t="s">
        <v>43</v>
      </c>
      <c r="B49" s="10"/>
      <c r="C49" s="10"/>
      <c r="D49" s="166"/>
      <c r="E49" s="40"/>
      <c r="F49" s="40"/>
      <c r="G49" s="266"/>
      <c r="H49" s="266"/>
      <c r="I49" s="266"/>
      <c r="J49" s="144"/>
      <c r="K49" s="144"/>
      <c r="L49" s="144"/>
      <c r="M49" s="144"/>
    </row>
    <row r="50" spans="1:13" ht="22.5" customHeight="1">
      <c r="A50" s="10"/>
      <c r="B50" s="10" t="s">
        <v>44</v>
      </c>
      <c r="C50" s="10"/>
      <c r="D50" s="166"/>
      <c r="E50" s="167" t="s">
        <v>232</v>
      </c>
      <c r="G50" s="211">
        <f>'[1]FS-2-4'!G54</f>
        <v>23202962</v>
      </c>
      <c r="H50" s="263"/>
      <c r="I50" s="211">
        <v>22977568</v>
      </c>
      <c r="J50" s="211"/>
      <c r="K50" s="265">
        <f>'[1]FS-2-4'!K54</f>
        <v>0</v>
      </c>
      <c r="L50" s="211"/>
      <c r="M50" s="265">
        <v>0</v>
      </c>
    </row>
    <row r="51" spans="1:13" ht="22.5" customHeight="1">
      <c r="A51" s="10" t="s">
        <v>46</v>
      </c>
      <c r="B51" s="10"/>
      <c r="C51" s="10"/>
      <c r="G51" s="263"/>
      <c r="H51" s="263"/>
      <c r="I51" s="263"/>
      <c r="J51" s="211"/>
      <c r="K51" s="211"/>
      <c r="L51" s="211"/>
      <c r="M51" s="211"/>
    </row>
    <row r="52" spans="1:13" ht="22.5" customHeight="1">
      <c r="A52" s="10"/>
      <c r="B52" s="10" t="s">
        <v>47</v>
      </c>
      <c r="C52" s="10"/>
      <c r="G52" s="211">
        <f>'[1]FS-2-4'!G55</f>
        <v>2664003</v>
      </c>
      <c r="H52" s="263"/>
      <c r="I52" s="211">
        <v>2448411</v>
      </c>
      <c r="J52" s="211"/>
      <c r="K52" s="211">
        <f>'[1]FS-2-4'!K55</f>
        <v>0</v>
      </c>
      <c r="L52" s="211"/>
      <c r="M52" s="211">
        <v>0</v>
      </c>
    </row>
    <row r="53" spans="1:13" ht="22.5" customHeight="1">
      <c r="A53" s="10" t="s">
        <v>45</v>
      </c>
      <c r="B53" s="10"/>
      <c r="C53" s="10"/>
      <c r="D53" s="166"/>
      <c r="E53" s="167" t="s">
        <v>232</v>
      </c>
      <c r="G53" s="211">
        <f>'[1]FS-2-4'!G56</f>
        <v>14859861</v>
      </c>
      <c r="H53" s="263"/>
      <c r="I53" s="211">
        <v>15558225</v>
      </c>
      <c r="J53" s="211"/>
      <c r="K53" s="265">
        <f>'[1]FS-2-4'!K56</f>
        <v>2721705</v>
      </c>
      <c r="L53" s="211"/>
      <c r="M53" s="265">
        <v>4159098</v>
      </c>
    </row>
    <row r="54" spans="1:13" ht="22.5" customHeight="1">
      <c r="A54" s="10" t="s">
        <v>220</v>
      </c>
      <c r="B54" s="10"/>
      <c r="C54" s="10"/>
      <c r="G54" s="211">
        <f>'[1]FS-2-4'!G57</f>
        <v>2109877</v>
      </c>
      <c r="H54" s="263"/>
      <c r="I54" s="211">
        <v>1642645</v>
      </c>
      <c r="J54" s="211"/>
      <c r="K54" s="211">
        <f>'[1]FS-2-4'!K57</f>
        <v>0</v>
      </c>
      <c r="L54" s="211"/>
      <c r="M54" s="211">
        <v>0</v>
      </c>
    </row>
    <row r="55" spans="1:13" ht="22.5" customHeight="1">
      <c r="A55" s="10" t="s">
        <v>48</v>
      </c>
      <c r="B55" s="10"/>
      <c r="C55" s="10"/>
      <c r="E55" s="167">
        <v>11</v>
      </c>
      <c r="G55" s="211">
        <f>'[1]FS-2-4'!G58</f>
        <v>2241787</v>
      </c>
      <c r="H55" s="263"/>
      <c r="I55" s="211">
        <v>1862858</v>
      </c>
      <c r="J55" s="211"/>
      <c r="K55" s="211">
        <f>'[1]FS-2-4'!K58</f>
        <v>32131</v>
      </c>
      <c r="L55" s="211"/>
      <c r="M55" s="211">
        <v>0</v>
      </c>
    </row>
    <row r="56" spans="1:13" ht="22.5" customHeight="1">
      <c r="A56" s="10" t="s">
        <v>49</v>
      </c>
      <c r="B56" s="10"/>
      <c r="C56" s="10"/>
      <c r="E56" s="167" t="s">
        <v>41</v>
      </c>
      <c r="G56" s="211">
        <f>'[1]FS-2-4'!G59</f>
        <v>30425243</v>
      </c>
      <c r="H56" s="263"/>
      <c r="I56" s="211">
        <v>26503342</v>
      </c>
      <c r="J56" s="144"/>
      <c r="K56" s="211">
        <f>'[1]FS-2-4'!K59</f>
        <v>1438366</v>
      </c>
      <c r="L56" s="144"/>
      <c r="M56" s="211">
        <v>737644</v>
      </c>
    </row>
    <row r="57" spans="1:13" ht="22.5" customHeight="1">
      <c r="A57" s="19" t="s">
        <v>50</v>
      </c>
      <c r="B57" s="166"/>
      <c r="D57" s="2"/>
      <c r="E57" s="13"/>
      <c r="F57" s="13"/>
      <c r="G57" s="260">
        <f>SUM(G47:G56)</f>
        <v>213696312</v>
      </c>
      <c r="H57" s="261"/>
      <c r="I57" s="260">
        <f>SUM(I47:I56)</f>
        <v>201347233</v>
      </c>
      <c r="J57" s="144"/>
      <c r="K57" s="260">
        <f>SUM(K47:K56)</f>
        <v>4192202</v>
      </c>
      <c r="L57" s="144"/>
      <c r="M57" s="260">
        <f>SUM(M47:M56)</f>
        <v>4896742</v>
      </c>
    </row>
    <row r="58" spans="1:13" ht="22.5" customHeight="1">
      <c r="A58" s="24"/>
      <c r="B58" s="166"/>
      <c r="D58" s="2"/>
      <c r="E58" s="13"/>
      <c r="F58" s="13"/>
      <c r="G58" s="261"/>
      <c r="H58" s="261"/>
      <c r="I58" s="261"/>
      <c r="J58" s="144"/>
      <c r="K58" s="144"/>
      <c r="L58" s="144"/>
      <c r="M58" s="144"/>
    </row>
    <row r="59" spans="1:13" ht="22.5" customHeight="1">
      <c r="A59" s="17" t="s">
        <v>51</v>
      </c>
      <c r="B59" s="166"/>
      <c r="D59" s="2"/>
      <c r="E59" s="13"/>
      <c r="F59" s="13"/>
      <c r="G59" s="261"/>
      <c r="H59" s="261"/>
      <c r="I59" s="261"/>
      <c r="J59" s="144"/>
      <c r="K59" s="144"/>
      <c r="L59" s="144"/>
      <c r="M59" s="144"/>
    </row>
    <row r="60" spans="1:13" ht="22.5" customHeight="1">
      <c r="A60" s="10" t="s">
        <v>43</v>
      </c>
      <c r="B60" s="166"/>
      <c r="D60" s="2"/>
      <c r="E60" s="167" t="s">
        <v>232</v>
      </c>
      <c r="G60" s="211">
        <f>'[1]FS-2-4'!G63</f>
        <v>104536031</v>
      </c>
      <c r="H60" s="263"/>
      <c r="I60" s="211">
        <v>103310052</v>
      </c>
      <c r="J60" s="211"/>
      <c r="K60" s="255">
        <f>'[1]FS-2-4'!K63</f>
        <v>0</v>
      </c>
      <c r="L60" s="211"/>
      <c r="M60" s="255">
        <v>0</v>
      </c>
    </row>
    <row r="61" spans="1:13" ht="22.5" customHeight="1">
      <c r="A61" s="10" t="s">
        <v>52</v>
      </c>
      <c r="B61" s="166"/>
      <c r="D61" s="2"/>
      <c r="E61" s="167" t="s">
        <v>231</v>
      </c>
      <c r="G61" s="255">
        <f>'[1]FS-2-4'!G64</f>
        <v>0</v>
      </c>
      <c r="H61" s="256"/>
      <c r="I61" s="211">
        <v>0</v>
      </c>
      <c r="J61" s="255"/>
      <c r="K61" s="255">
        <f>'[1]FS-2-4'!K64</f>
        <v>14500000</v>
      </c>
      <c r="L61" s="255"/>
      <c r="M61" s="255">
        <v>12500000</v>
      </c>
    </row>
    <row r="62" spans="1:13" ht="22.5" customHeight="1">
      <c r="A62" s="10" t="s">
        <v>53</v>
      </c>
      <c r="B62" s="166"/>
      <c r="D62" s="2"/>
      <c r="G62" s="211">
        <f>'[1]FS-2-4'!G65</f>
        <v>11988186</v>
      </c>
      <c r="H62" s="263"/>
      <c r="I62" s="211">
        <v>11104654</v>
      </c>
      <c r="J62" s="211"/>
      <c r="K62" s="255">
        <f>'[1]FS-2-4'!K65</f>
        <v>0</v>
      </c>
      <c r="L62" s="211"/>
      <c r="M62" s="255">
        <v>0</v>
      </c>
    </row>
    <row r="63" spans="1:13" ht="22.5" customHeight="1">
      <c r="A63" s="10" t="s">
        <v>54</v>
      </c>
      <c r="B63" s="166"/>
      <c r="D63" s="2"/>
      <c r="E63" s="167" t="s">
        <v>232</v>
      </c>
      <c r="F63" s="167">
        <v>-501869</v>
      </c>
      <c r="G63" s="211">
        <f>'[1]FS-2-4'!G66</f>
        <v>80685464</v>
      </c>
      <c r="H63" s="263"/>
      <c r="I63" s="211">
        <v>70513857</v>
      </c>
      <c r="J63" s="211"/>
      <c r="K63" s="255">
        <f>'[1]FS-2-4'!K66</f>
        <v>75024662</v>
      </c>
      <c r="L63" s="211"/>
      <c r="M63" s="255">
        <v>65093862</v>
      </c>
    </row>
    <row r="64" spans="1:13" ht="22.5" customHeight="1">
      <c r="A64" s="10" t="s">
        <v>55</v>
      </c>
      <c r="B64" s="166"/>
      <c r="D64" s="2"/>
      <c r="G64" s="211">
        <f>'[1]FS-2-4'!G67</f>
        <v>16253492</v>
      </c>
      <c r="H64" s="263"/>
      <c r="I64" s="211">
        <v>15678244</v>
      </c>
      <c r="J64" s="211"/>
      <c r="K64" s="255">
        <f>'[1]FS-2-4'!K67</f>
        <v>0</v>
      </c>
      <c r="L64" s="211"/>
      <c r="M64" s="255">
        <v>0</v>
      </c>
    </row>
    <row r="65" spans="1:13" ht="22.5" customHeight="1">
      <c r="A65" s="10" t="s">
        <v>56</v>
      </c>
      <c r="B65" s="166"/>
      <c r="D65" s="2"/>
      <c r="G65" s="211"/>
      <c r="H65" s="263"/>
      <c r="I65" s="211"/>
      <c r="J65" s="211"/>
      <c r="K65" s="255"/>
      <c r="L65" s="211"/>
      <c r="M65" s="255"/>
    </row>
    <row r="66" spans="1:13" ht="22.5" customHeight="1">
      <c r="A66" s="2"/>
      <c r="B66" s="166" t="s">
        <v>57</v>
      </c>
      <c r="D66" s="2"/>
      <c r="G66" s="211">
        <f>'[1]FS-2-4'!G68</f>
        <v>6889359</v>
      </c>
      <c r="H66" s="263"/>
      <c r="I66" s="211">
        <v>6594067</v>
      </c>
      <c r="J66" s="211"/>
      <c r="K66" s="255">
        <f>'[1]FS-2-4'!K68</f>
        <v>0</v>
      </c>
      <c r="L66" s="211"/>
      <c r="M66" s="255">
        <v>0</v>
      </c>
    </row>
    <row r="67" spans="1:13" ht="22.5" customHeight="1">
      <c r="A67" s="2" t="s">
        <v>58</v>
      </c>
      <c r="B67" s="166"/>
      <c r="D67" s="2"/>
      <c r="E67" s="167">
        <v>11</v>
      </c>
      <c r="G67" s="211">
        <f>'[1]FS-2-4'!G69</f>
        <v>1174068</v>
      </c>
      <c r="H67" s="263"/>
      <c r="I67" s="211">
        <v>321342</v>
      </c>
      <c r="J67" s="211"/>
      <c r="K67" s="255">
        <f>'[1]FS-2-4'!K69</f>
        <v>0</v>
      </c>
      <c r="L67" s="211"/>
      <c r="M67" s="255">
        <v>0</v>
      </c>
    </row>
    <row r="68" spans="1:13" ht="22.5" customHeight="1">
      <c r="A68" s="10" t="s">
        <v>59</v>
      </c>
      <c r="B68" s="166"/>
      <c r="D68" s="2"/>
      <c r="E68" s="13"/>
      <c r="F68" s="13"/>
      <c r="G68" s="211">
        <f>'[1]FS-2-4'!G70</f>
        <v>3270254</v>
      </c>
      <c r="H68" s="261"/>
      <c r="I68" s="211">
        <v>3194597</v>
      </c>
      <c r="J68" s="144"/>
      <c r="K68" s="255">
        <f>'[1]FS-2-4'!K70</f>
        <v>0</v>
      </c>
      <c r="L68" s="144"/>
      <c r="M68" s="255">
        <v>0</v>
      </c>
    </row>
    <row r="69" spans="1:13" ht="22.5" customHeight="1">
      <c r="A69" s="19" t="s">
        <v>60</v>
      </c>
      <c r="B69" s="166"/>
      <c r="D69" s="2"/>
      <c r="E69" s="13"/>
      <c r="F69" s="13"/>
      <c r="G69" s="260">
        <f>SUM(G60:G68)</f>
        <v>224796854</v>
      </c>
      <c r="H69" s="261"/>
      <c r="I69" s="260">
        <f>SUM(I60:I68)</f>
        <v>210716813</v>
      </c>
      <c r="J69" s="144"/>
      <c r="K69" s="260">
        <f>SUM(K60:K68)</f>
        <v>89524662</v>
      </c>
      <c r="L69" s="144"/>
      <c r="M69" s="260">
        <f>SUM(M60:M68)</f>
        <v>77593862</v>
      </c>
    </row>
    <row r="70" spans="1:13" ht="22.5" customHeight="1">
      <c r="A70" s="19" t="s">
        <v>61</v>
      </c>
      <c r="B70" s="166"/>
      <c r="D70" s="2"/>
      <c r="E70" s="13"/>
      <c r="F70" s="13"/>
      <c r="G70" s="260">
        <f>+G69+G57</f>
        <v>438493166</v>
      </c>
      <c r="H70" s="261"/>
      <c r="I70" s="260">
        <f>+I69+I57</f>
        <v>412064046</v>
      </c>
      <c r="J70" s="144"/>
      <c r="K70" s="260">
        <f>+K69+K57</f>
        <v>93716864</v>
      </c>
      <c r="L70" s="144"/>
      <c r="M70" s="260">
        <f>+M69+M57</f>
        <v>82490604</v>
      </c>
    </row>
    <row r="71" spans="1:13" s="41" customFormat="1" ht="22.5" customHeight="1">
      <c r="A71" s="239"/>
      <c r="B71" s="240"/>
      <c r="C71" s="240"/>
      <c r="E71" s="237"/>
      <c r="F71" s="237"/>
      <c r="G71" s="238"/>
      <c r="H71" s="237"/>
      <c r="I71" s="238"/>
      <c r="J71" s="241"/>
      <c r="K71" s="238"/>
      <c r="L71" s="241"/>
      <c r="M71" s="238"/>
    </row>
    <row r="72" spans="1:13" ht="22.5" customHeight="1">
      <c r="A72" s="159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2.5" customHeight="1">
      <c r="A73" s="159" t="s">
        <v>219</v>
      </c>
      <c r="B73" s="3"/>
      <c r="C73" s="3"/>
      <c r="D73" s="3"/>
      <c r="E73" s="3"/>
      <c r="F73" s="3"/>
      <c r="G73" s="3"/>
      <c r="H73" s="3"/>
      <c r="I73" s="3"/>
      <c r="J73" s="3"/>
      <c r="K73" s="2"/>
      <c r="L73" s="2"/>
      <c r="M73" s="2"/>
    </row>
    <row r="74" spans="1:13" s="216" customFormat="1" ht="22.5" customHeight="1">
      <c r="A74" s="212"/>
      <c r="B74" s="213"/>
      <c r="C74" s="213"/>
      <c r="D74" s="213"/>
      <c r="E74" s="170"/>
      <c r="F74" s="170">
        <v>86557641</v>
      </c>
      <c r="G74" s="170"/>
      <c r="H74" s="170"/>
      <c r="I74" s="170"/>
      <c r="J74" s="214"/>
      <c r="K74" s="215"/>
      <c r="L74" s="214"/>
      <c r="M74" s="215"/>
    </row>
    <row r="75" spans="1:13" ht="22.5" customHeight="1">
      <c r="A75" s="1"/>
      <c r="B75" s="1"/>
      <c r="C75" s="1"/>
      <c r="D75" s="1"/>
      <c r="E75" s="168"/>
      <c r="F75" s="168">
        <v>-32815175</v>
      </c>
      <c r="G75" s="304" t="s">
        <v>1</v>
      </c>
      <c r="H75" s="304"/>
      <c r="I75" s="304"/>
      <c r="J75" s="59"/>
      <c r="K75" s="304" t="s">
        <v>2</v>
      </c>
      <c r="L75" s="304"/>
      <c r="M75" s="304"/>
    </row>
    <row r="76" spans="1:13" ht="22.5" customHeight="1">
      <c r="A76" s="19"/>
      <c r="B76" s="12"/>
      <c r="C76" s="2"/>
      <c r="D76" s="12"/>
      <c r="E76" s="2"/>
      <c r="F76" s="2"/>
      <c r="G76" s="12" t="s">
        <v>3</v>
      </c>
      <c r="H76" s="12"/>
      <c r="I76" s="12" t="s">
        <v>4</v>
      </c>
      <c r="J76" s="2"/>
      <c r="K76" s="12" t="s">
        <v>3</v>
      </c>
      <c r="L76" s="12"/>
      <c r="M76" s="12" t="s">
        <v>4</v>
      </c>
    </row>
    <row r="77" spans="1:13" ht="22.5" customHeight="1">
      <c r="A77" s="19" t="s">
        <v>36</v>
      </c>
      <c r="B77" s="12"/>
      <c r="C77" s="2"/>
      <c r="D77" s="12"/>
      <c r="E77" s="13"/>
      <c r="F77" s="13"/>
      <c r="G77" s="16">
        <v>2567</v>
      </c>
      <c r="H77" s="13"/>
      <c r="I77" s="16">
        <v>2566</v>
      </c>
      <c r="J77" s="12"/>
      <c r="K77" s="16">
        <v>2567</v>
      </c>
      <c r="L77" s="13"/>
      <c r="M77" s="16">
        <v>2566</v>
      </c>
    </row>
    <row r="78" spans="1:13" ht="22.5" customHeight="1">
      <c r="A78" s="19"/>
      <c r="B78" s="12"/>
      <c r="C78" s="2"/>
      <c r="D78" s="12"/>
      <c r="E78" s="13"/>
      <c r="F78" s="13"/>
      <c r="G78" s="16" t="s">
        <v>7</v>
      </c>
      <c r="H78" s="13"/>
      <c r="I78" s="16"/>
      <c r="J78" s="12"/>
      <c r="K78" s="16" t="s">
        <v>7</v>
      </c>
      <c r="L78" s="13"/>
      <c r="M78" s="16"/>
    </row>
    <row r="79" spans="1:13" ht="22.5" customHeight="1">
      <c r="A79" s="12"/>
      <c r="B79" s="12"/>
      <c r="C79" s="208"/>
      <c r="D79" s="12"/>
      <c r="E79" s="13"/>
      <c r="F79" s="13"/>
      <c r="G79" s="303" t="s">
        <v>8</v>
      </c>
      <c r="H79" s="303"/>
      <c r="I79" s="303"/>
      <c r="J79" s="303"/>
      <c r="K79" s="303"/>
      <c r="L79" s="303"/>
      <c r="M79" s="303"/>
    </row>
    <row r="80" spans="1:13" ht="22.5" customHeight="1">
      <c r="A80" s="17" t="s">
        <v>62</v>
      </c>
      <c r="B80" s="166"/>
      <c r="C80" s="166"/>
      <c r="D80" s="166"/>
      <c r="E80" s="13"/>
      <c r="F80" s="13"/>
      <c r="G80" s="13"/>
      <c r="H80" s="13"/>
      <c r="I80" s="13"/>
      <c r="J80" s="210"/>
      <c r="K80" s="21"/>
      <c r="L80" s="210"/>
      <c r="M80" s="21"/>
    </row>
    <row r="81" spans="1:13" ht="22.5" customHeight="1">
      <c r="A81" s="10" t="s">
        <v>63</v>
      </c>
      <c r="B81" s="10"/>
      <c r="C81" s="10"/>
      <c r="D81" s="166"/>
      <c r="E81" s="13"/>
      <c r="F81" s="13"/>
      <c r="G81" s="13"/>
      <c r="H81" s="13"/>
      <c r="I81" s="13"/>
      <c r="J81" s="210"/>
      <c r="K81" s="21"/>
      <c r="L81" s="210"/>
      <c r="M81" s="21"/>
    </row>
    <row r="82" spans="1:13" ht="22.5" customHeight="1" thickBot="1">
      <c r="A82" s="10"/>
      <c r="B82" s="10" t="s">
        <v>64</v>
      </c>
      <c r="C82" s="10"/>
      <c r="D82" s="166"/>
      <c r="F82" s="13"/>
      <c r="G82" s="217">
        <f>'[1]FS-2-4'!G86</f>
        <v>5670702</v>
      </c>
      <c r="H82" s="13"/>
      <c r="I82" s="284">
        <v>5670702</v>
      </c>
      <c r="J82" s="218"/>
      <c r="K82" s="217">
        <f>'[1]FS-2-4'!K86</f>
        <v>5670702</v>
      </c>
      <c r="L82" s="218"/>
      <c r="M82" s="284">
        <v>5670702</v>
      </c>
    </row>
    <row r="83" spans="1:13" ht="22.5" customHeight="1" thickTop="1">
      <c r="A83" s="10"/>
      <c r="B83" s="10" t="s">
        <v>65</v>
      </c>
      <c r="C83" s="10"/>
      <c r="D83" s="166"/>
      <c r="E83" s="13"/>
      <c r="F83" s="13"/>
      <c r="G83" s="45">
        <f>'[1]FS-2-4'!G87</f>
        <v>5614552</v>
      </c>
      <c r="H83" s="2"/>
      <c r="I83" s="285">
        <v>5614552</v>
      </c>
      <c r="J83" s="218"/>
      <c r="K83" s="218">
        <f>'[1]FS-2-4'!K87</f>
        <v>5614552</v>
      </c>
      <c r="L83" s="218"/>
      <c r="M83" s="285">
        <v>5614552</v>
      </c>
    </row>
    <row r="84" spans="1:13" ht="22.5" customHeight="1">
      <c r="A84" s="10" t="s">
        <v>66</v>
      </c>
      <c r="B84" s="10"/>
      <c r="C84" s="10"/>
      <c r="D84" s="166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22.5" customHeight="1">
      <c r="A85" s="10"/>
      <c r="B85" s="10" t="s">
        <v>67</v>
      </c>
      <c r="C85" s="10"/>
      <c r="D85" s="166"/>
      <c r="E85" s="13"/>
      <c r="F85" s="13"/>
      <c r="G85" s="209">
        <f>'[1]FS-2-4'!G89</f>
        <v>60331434</v>
      </c>
      <c r="H85" s="13"/>
      <c r="I85" s="211">
        <v>60331434</v>
      </c>
      <c r="J85" s="209"/>
      <c r="K85" s="209">
        <f>'[1]FS-2-4'!K89</f>
        <v>60331434</v>
      </c>
      <c r="L85" s="209"/>
      <c r="M85" s="211">
        <v>60331434</v>
      </c>
    </row>
    <row r="86" spans="1:13" ht="22.5" customHeight="1">
      <c r="A86" s="10" t="s">
        <v>68</v>
      </c>
      <c r="B86" s="10"/>
      <c r="C86" s="10"/>
      <c r="D86" s="166"/>
      <c r="E86" s="13"/>
      <c r="F86" s="13"/>
      <c r="G86" s="209">
        <f>'[1]FS-2-4'!G90</f>
        <v>2203004</v>
      </c>
      <c r="H86" s="13"/>
      <c r="I86" s="211">
        <v>2335669</v>
      </c>
      <c r="J86" s="209"/>
      <c r="K86" s="209">
        <f>'[1]FS-2-4'!K90</f>
        <v>669368</v>
      </c>
      <c r="L86" s="209"/>
      <c r="M86" s="211">
        <v>669368</v>
      </c>
    </row>
    <row r="87" spans="1:13" ht="22.5" customHeight="1">
      <c r="A87" s="10" t="s">
        <v>69</v>
      </c>
      <c r="B87" s="10"/>
      <c r="C87" s="10"/>
      <c r="D87" s="166"/>
      <c r="E87" s="13"/>
      <c r="F87" s="13"/>
      <c r="G87" s="209">
        <f>'[1]FS-2-4'!G92</f>
        <v>1651332</v>
      </c>
      <c r="H87" s="13"/>
      <c r="I87" s="211">
        <v>-7228271</v>
      </c>
      <c r="J87" s="209"/>
      <c r="K87" s="206">
        <f>'[1]FS-2-4'!K92</f>
        <v>0</v>
      </c>
      <c r="L87" s="206"/>
      <c r="M87" s="211">
        <v>0</v>
      </c>
    </row>
    <row r="88" spans="1:13" ht="22.5" customHeight="1">
      <c r="A88" s="10" t="s">
        <v>70</v>
      </c>
      <c r="C88" s="10"/>
      <c r="D88" s="166"/>
      <c r="E88" s="13"/>
      <c r="F88" s="13"/>
      <c r="G88" s="13"/>
      <c r="H88" s="13"/>
      <c r="I88" s="261"/>
      <c r="J88" s="13"/>
      <c r="K88" s="230"/>
      <c r="L88" s="230"/>
      <c r="M88" s="261"/>
    </row>
    <row r="89" spans="1:13" ht="22.5" customHeight="1">
      <c r="A89" s="10"/>
      <c r="B89" s="10" t="s">
        <v>71</v>
      </c>
      <c r="D89" s="166"/>
      <c r="E89" s="13"/>
      <c r="F89" s="13"/>
      <c r="G89" s="209">
        <f>'[1]FS-2-4'!G94</f>
        <v>-4144417</v>
      </c>
      <c r="H89" s="13"/>
      <c r="I89" s="211">
        <v>-4115246</v>
      </c>
      <c r="J89" s="209"/>
      <c r="K89" s="206">
        <f>'[1]FS-2-4'!K94</f>
        <v>0</v>
      </c>
      <c r="L89" s="206"/>
      <c r="M89" s="211">
        <v>0</v>
      </c>
    </row>
    <row r="90" spans="1:13" ht="22.5" customHeight="1">
      <c r="A90" s="10" t="s">
        <v>72</v>
      </c>
      <c r="B90" s="10"/>
      <c r="D90" s="166"/>
      <c r="E90" s="13"/>
      <c r="F90" s="13"/>
      <c r="G90" s="209">
        <f>'[1]FS-2-4'!G96</f>
        <v>-1231512</v>
      </c>
      <c r="H90" s="13"/>
      <c r="I90" s="211">
        <v>-1235562</v>
      </c>
      <c r="J90" s="209"/>
      <c r="K90" s="206">
        <f>'[1]FS-2-4'!K96</f>
        <v>0</v>
      </c>
      <c r="L90" s="206"/>
      <c r="M90" s="211">
        <v>0</v>
      </c>
    </row>
    <row r="91" spans="1:13" ht="22.5" customHeight="1">
      <c r="A91" s="10" t="s">
        <v>73</v>
      </c>
      <c r="B91" s="10"/>
      <c r="C91" s="10"/>
      <c r="E91" s="13"/>
      <c r="F91" s="13"/>
      <c r="G91" s="13"/>
      <c r="H91" s="13"/>
      <c r="I91" s="13"/>
      <c r="J91" s="13"/>
      <c r="K91" s="13"/>
      <c r="L91" s="13"/>
      <c r="M91" s="13"/>
    </row>
    <row r="92" spans="1:13" ht="22.5" customHeight="1">
      <c r="A92" s="10"/>
      <c r="B92" s="10" t="s">
        <v>74</v>
      </c>
      <c r="C92" s="10"/>
      <c r="E92" s="13"/>
      <c r="F92" s="13"/>
      <c r="G92" s="13"/>
      <c r="H92" s="13"/>
      <c r="I92" s="13"/>
      <c r="J92" s="13"/>
      <c r="K92" s="13"/>
      <c r="L92" s="13"/>
      <c r="M92" s="13"/>
    </row>
    <row r="93" spans="1:13" ht="22.5" customHeight="1">
      <c r="A93" s="10"/>
      <c r="B93" s="10"/>
      <c r="C93" s="10" t="s">
        <v>75</v>
      </c>
      <c r="E93" s="13"/>
      <c r="F93" s="13"/>
      <c r="G93" s="209">
        <f>'[1]FS-2-4'!G99</f>
        <v>9896100</v>
      </c>
      <c r="H93" s="13"/>
      <c r="I93" s="211">
        <v>10041251</v>
      </c>
      <c r="J93" s="209"/>
      <c r="K93" s="209">
        <f>'[1]FS-2-4'!K99</f>
        <v>567070</v>
      </c>
      <c r="L93" s="209"/>
      <c r="M93" s="211">
        <v>567070</v>
      </c>
    </row>
    <row r="94" spans="1:13" ht="22.5" customHeight="1">
      <c r="B94" s="10" t="s">
        <v>76</v>
      </c>
      <c r="C94" s="2"/>
      <c r="G94" s="219">
        <f>'[1]FS-2-4'!G100</f>
        <v>84832304</v>
      </c>
      <c r="I94" s="211">
        <v>83713709</v>
      </c>
      <c r="J94" s="219"/>
      <c r="K94" s="219">
        <f>'[1]FS-2-4'!K100</f>
        <v>23541746</v>
      </c>
      <c r="L94" s="219"/>
      <c r="M94" s="211">
        <v>21889690</v>
      </c>
    </row>
    <row r="95" spans="1:13" ht="22.5" customHeight="1">
      <c r="A95" s="10" t="s">
        <v>77</v>
      </c>
      <c r="C95" s="10"/>
      <c r="D95" s="166"/>
      <c r="E95" s="13"/>
      <c r="F95" s="13"/>
      <c r="G95" s="224">
        <f>'[1]FS-2-4'!G101</f>
        <v>14904758</v>
      </c>
      <c r="H95" s="13"/>
      <c r="I95" s="286">
        <v>14904758</v>
      </c>
      <c r="J95" s="219"/>
      <c r="K95" s="224">
        <f>'[1]FS-2-4'!K101</f>
        <v>14904758</v>
      </c>
      <c r="L95" s="219"/>
      <c r="M95" s="286">
        <v>14904758</v>
      </c>
    </row>
    <row r="96" spans="1:13" ht="22.5" customHeight="1">
      <c r="A96" s="19" t="s">
        <v>78</v>
      </c>
      <c r="B96" s="10"/>
      <c r="C96" s="10"/>
      <c r="D96" s="166"/>
      <c r="E96" s="13"/>
      <c r="F96" s="13"/>
      <c r="G96" s="220">
        <f>SUM(G83:G95)</f>
        <v>174057555</v>
      </c>
      <c r="H96" s="13"/>
      <c r="I96" s="220">
        <f>SUM(I83:I95)</f>
        <v>164362294</v>
      </c>
      <c r="J96" s="252"/>
      <c r="K96" s="220">
        <f>SUM(K83:K95)</f>
        <v>105628928</v>
      </c>
      <c r="L96" s="252"/>
      <c r="M96" s="220">
        <f>SUM(M83:M95)</f>
        <v>103976872</v>
      </c>
    </row>
    <row r="97" spans="1:13" ht="22.5" customHeight="1">
      <c r="A97" s="10" t="s">
        <v>79</v>
      </c>
      <c r="C97" s="2"/>
      <c r="G97" s="218">
        <f>'[1]FS-2-4'!G104</f>
        <v>14838328</v>
      </c>
      <c r="I97" s="218">
        <v>13705627</v>
      </c>
      <c r="J97" s="218"/>
      <c r="K97" s="206">
        <v>0</v>
      </c>
      <c r="L97" s="254"/>
      <c r="M97" s="206">
        <v>0</v>
      </c>
    </row>
    <row r="98" spans="1:13" ht="22.5" customHeight="1">
      <c r="A98" s="19" t="s">
        <v>80</v>
      </c>
      <c r="D98" s="2"/>
      <c r="G98" s="221">
        <f>SUM(G96:G97)</f>
        <v>188895883</v>
      </c>
      <c r="I98" s="221">
        <f>SUM(I96:I97)</f>
        <v>178067921</v>
      </c>
      <c r="J98" s="253"/>
      <c r="K98" s="221">
        <f>SUM(K96:K97)</f>
        <v>105628928</v>
      </c>
      <c r="L98" s="253"/>
      <c r="M98" s="221">
        <f>SUM(M96:M97)</f>
        <v>103976872</v>
      </c>
    </row>
    <row r="99" spans="1:13" ht="22.5" customHeight="1">
      <c r="A99" s="24"/>
      <c r="D99" s="2"/>
      <c r="G99" s="222"/>
      <c r="I99" s="222"/>
      <c r="J99" s="222"/>
      <c r="K99" s="222"/>
      <c r="L99" s="222"/>
      <c r="M99" s="222"/>
    </row>
    <row r="100" spans="1:13" ht="22.5" customHeight="1" thickBot="1">
      <c r="A100" s="19" t="s">
        <v>81</v>
      </c>
      <c r="D100" s="2"/>
      <c r="G100" s="223">
        <f>+G98+G70</f>
        <v>627389049</v>
      </c>
      <c r="I100" s="223">
        <f>+I98+I70</f>
        <v>590131967</v>
      </c>
      <c r="J100" s="253"/>
      <c r="K100" s="223">
        <f>+K98+K70</f>
        <v>199345792</v>
      </c>
      <c r="L100" s="253"/>
      <c r="M100" s="223">
        <f>+M98+M70</f>
        <v>186467476</v>
      </c>
    </row>
    <row r="101" spans="1:13" ht="22.2" thickTop="1"/>
  </sheetData>
  <mergeCells count="9">
    <mergeCell ref="G44:M44"/>
    <mergeCell ref="G75:I75"/>
    <mergeCell ref="K75:M75"/>
    <mergeCell ref="G79:M79"/>
    <mergeCell ref="K4:M4"/>
    <mergeCell ref="K40:M40"/>
    <mergeCell ref="G4:I4"/>
    <mergeCell ref="G8:M8"/>
    <mergeCell ref="G40:I40"/>
  </mergeCells>
  <pageMargins left="0.8" right="0.54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0"/>
  <sheetViews>
    <sheetView showGridLines="0" view="pageBreakPreview" topLeftCell="A71" zoomScale="80" zoomScaleNormal="100" zoomScaleSheetLayoutView="80" workbookViewId="0">
      <selection activeCell="F86" sqref="F86"/>
    </sheetView>
  </sheetViews>
  <sheetFormatPr defaultColWidth="8.125" defaultRowHeight="22.5" customHeight="1"/>
  <cols>
    <col min="1" max="3" width="2.375" style="5" customWidth="1"/>
    <col min="4" max="4" width="42.125" style="5" customWidth="1"/>
    <col min="5" max="5" width="9.625" style="167" customWidth="1"/>
    <col min="6" max="6" width="1" style="167" customWidth="1"/>
    <col min="7" max="7" width="13.125" style="5" customWidth="1"/>
    <col min="8" max="8" width="1" style="5" customWidth="1"/>
    <col min="9" max="9" width="13.125" style="5" customWidth="1"/>
    <col min="10" max="10" width="1" style="5" customWidth="1"/>
    <col min="11" max="11" width="13.125" style="5" customWidth="1"/>
    <col min="12" max="12" width="1" style="2" customWidth="1"/>
    <col min="13" max="13" width="13.125" style="5" customWidth="1"/>
    <col min="14" max="16384" width="8.125" style="2"/>
  </cols>
  <sheetData>
    <row r="1" spans="1:13" s="41" customFormat="1" ht="22.5" customHeight="1">
      <c r="A1" s="63" t="s">
        <v>0</v>
      </c>
      <c r="B1" s="3"/>
      <c r="C1" s="3"/>
      <c r="D1" s="3"/>
      <c r="E1" s="3"/>
      <c r="F1" s="3"/>
      <c r="G1" s="3"/>
      <c r="H1" s="3"/>
      <c r="I1" s="3"/>
      <c r="J1" s="3"/>
      <c r="K1" s="44"/>
      <c r="L1" s="44"/>
      <c r="M1" s="44"/>
    </row>
    <row r="2" spans="1:13" ht="22.5" customHeight="1">
      <c r="A2" s="63" t="s">
        <v>82</v>
      </c>
      <c r="B2" s="3"/>
      <c r="C2" s="3"/>
      <c r="D2" s="3"/>
      <c r="E2" s="3"/>
      <c r="F2" s="3"/>
      <c r="G2" s="3"/>
      <c r="H2" s="3"/>
      <c r="I2" s="3"/>
      <c r="J2" s="3"/>
      <c r="K2" s="2"/>
      <c r="M2" s="2"/>
    </row>
    <row r="3" spans="1:13" ht="22.5" customHeight="1">
      <c r="A3" s="64"/>
      <c r="B3" s="4"/>
      <c r="C3" s="4"/>
      <c r="D3" s="4"/>
      <c r="G3" s="16"/>
      <c r="H3" s="65"/>
      <c r="I3" s="16"/>
      <c r="J3" s="16"/>
      <c r="K3" s="16"/>
      <c r="L3" s="65"/>
      <c r="M3" s="16"/>
    </row>
    <row r="4" spans="1:13" ht="22.5" customHeight="1">
      <c r="A4" s="1"/>
      <c r="B4" s="1"/>
      <c r="C4" s="1"/>
      <c r="D4" s="1"/>
      <c r="E4" s="168"/>
      <c r="F4" s="168"/>
      <c r="G4" s="304" t="s">
        <v>1</v>
      </c>
      <c r="H4" s="304"/>
      <c r="I4" s="304"/>
      <c r="J4" s="59"/>
      <c r="K4" s="304" t="s">
        <v>2</v>
      </c>
      <c r="L4" s="304"/>
      <c r="M4" s="304"/>
    </row>
    <row r="5" spans="1:13" ht="22.5" customHeight="1">
      <c r="A5" s="1"/>
      <c r="B5" s="1"/>
      <c r="C5" s="1"/>
      <c r="D5" s="1"/>
      <c r="E5" s="2"/>
      <c r="F5" s="2"/>
      <c r="G5" s="308" t="s">
        <v>83</v>
      </c>
      <c r="H5" s="308"/>
      <c r="I5" s="308"/>
      <c r="J5" s="11"/>
      <c r="K5" s="308" t="s">
        <v>83</v>
      </c>
      <c r="L5" s="308"/>
      <c r="M5" s="308"/>
    </row>
    <row r="6" spans="1:13" ht="22.5" customHeight="1">
      <c r="A6" s="1"/>
      <c r="B6" s="1"/>
      <c r="C6" s="1"/>
      <c r="D6" s="1"/>
      <c r="E6" s="13"/>
      <c r="F6" s="13"/>
      <c r="G6" s="309" t="s">
        <v>84</v>
      </c>
      <c r="H6" s="310"/>
      <c r="I6" s="310"/>
      <c r="J6" s="11"/>
      <c r="K6" s="309" t="s">
        <v>84</v>
      </c>
      <c r="L6" s="310"/>
      <c r="M6" s="310"/>
    </row>
    <row r="7" spans="1:13" ht="22.5" customHeight="1">
      <c r="A7" s="14"/>
      <c r="B7" s="15"/>
      <c r="C7" s="15"/>
      <c r="D7" s="15"/>
      <c r="E7" s="13" t="s">
        <v>6</v>
      </c>
      <c r="F7" s="13"/>
      <c r="G7" s="16">
        <v>2567</v>
      </c>
      <c r="H7" s="13"/>
      <c r="I7" s="16">
        <v>2566</v>
      </c>
      <c r="J7" s="12"/>
      <c r="K7" s="16">
        <v>2567</v>
      </c>
      <c r="L7" s="13"/>
      <c r="M7" s="16">
        <v>2566</v>
      </c>
    </row>
    <row r="8" spans="1:13" ht="22.5" customHeight="1">
      <c r="A8" s="2"/>
      <c r="E8" s="169"/>
      <c r="F8" s="169"/>
      <c r="G8" s="303" t="s">
        <v>8</v>
      </c>
      <c r="H8" s="303"/>
      <c r="I8" s="303"/>
      <c r="J8" s="303"/>
      <c r="K8" s="303"/>
      <c r="L8" s="303"/>
      <c r="M8" s="303"/>
    </row>
    <row r="9" spans="1:13" ht="22.5" customHeight="1">
      <c r="A9" s="17" t="s">
        <v>85</v>
      </c>
      <c r="G9" s="151"/>
      <c r="H9" s="67"/>
      <c r="I9" s="151"/>
      <c r="J9" s="66"/>
      <c r="K9" s="66"/>
      <c r="L9" s="67"/>
      <c r="M9" s="66"/>
    </row>
    <row r="10" spans="1:13" ht="22.5" customHeight="1">
      <c r="A10" s="10" t="s">
        <v>86</v>
      </c>
      <c r="B10" s="10"/>
      <c r="E10" s="225" t="s">
        <v>212</v>
      </c>
      <c r="F10" s="225"/>
      <c r="G10" s="143">
        <f>'[1]PL5-6'!C12</f>
        <v>135908226</v>
      </c>
      <c r="H10" s="68"/>
      <c r="I10" s="143">
        <v>136578923</v>
      </c>
      <c r="J10" s="68"/>
      <c r="K10" s="69">
        <f>'[1]PL5-6'!G12</f>
        <v>0</v>
      </c>
      <c r="L10" s="68"/>
      <c r="M10" s="69">
        <v>0</v>
      </c>
    </row>
    <row r="11" spans="1:13" ht="22.5" customHeight="1">
      <c r="A11" s="10" t="s">
        <v>87</v>
      </c>
      <c r="B11" s="10"/>
      <c r="E11" s="225" t="s">
        <v>231</v>
      </c>
      <c r="F11" s="225"/>
      <c r="G11" s="143">
        <f>'[1]PL5-6'!C13</f>
        <v>0</v>
      </c>
      <c r="H11" s="68"/>
      <c r="I11" s="143">
        <v>0</v>
      </c>
      <c r="J11" s="68"/>
      <c r="K11" s="70">
        <f>'[1]PL5-6'!G13</f>
        <v>1501633</v>
      </c>
      <c r="L11" s="68"/>
      <c r="M11" s="70">
        <v>2565472</v>
      </c>
    </row>
    <row r="12" spans="1:13" ht="22.5" customHeight="1">
      <c r="A12" s="10" t="s">
        <v>88</v>
      </c>
      <c r="B12" s="10"/>
      <c r="E12" s="225"/>
      <c r="F12" s="225"/>
      <c r="G12" s="143">
        <f>'[1]PL5-6'!C14</f>
        <v>0</v>
      </c>
      <c r="H12" s="68"/>
      <c r="I12" s="143">
        <v>0</v>
      </c>
      <c r="J12" s="68"/>
      <c r="K12" s="70">
        <f>'[1]PL5-6'!G14</f>
        <v>9454</v>
      </c>
      <c r="L12" s="68"/>
      <c r="M12" s="70">
        <v>0</v>
      </c>
    </row>
    <row r="13" spans="1:13" ht="22.5" customHeight="1">
      <c r="A13" s="10" t="s">
        <v>89</v>
      </c>
      <c r="B13" s="10"/>
      <c r="E13" s="225"/>
      <c r="F13" s="225"/>
      <c r="G13" s="143">
        <f>'[1]PL5-6'!C15</f>
        <v>1490389</v>
      </c>
      <c r="H13" s="68"/>
      <c r="I13" s="143">
        <v>1291584</v>
      </c>
      <c r="J13" s="68"/>
      <c r="K13" s="70">
        <f>'[1]PL5-6'!G15</f>
        <v>467636</v>
      </c>
      <c r="L13" s="68"/>
      <c r="M13" s="70">
        <v>460615</v>
      </c>
    </row>
    <row r="14" spans="1:13" ht="22.2" customHeight="1">
      <c r="A14" s="19" t="s">
        <v>90</v>
      </c>
      <c r="D14" s="2"/>
      <c r="E14" s="171"/>
      <c r="F14" s="171"/>
      <c r="G14" s="71">
        <f>SUM(G10:G13)</f>
        <v>137398615</v>
      </c>
      <c r="H14" s="72"/>
      <c r="I14" s="71">
        <f>SUM(I10:I13)</f>
        <v>137870507</v>
      </c>
      <c r="J14" s="72"/>
      <c r="K14" s="71">
        <f>SUM(K10:K13)</f>
        <v>1978723</v>
      </c>
      <c r="L14" s="72"/>
      <c r="M14" s="71">
        <f>SUM(M10:M13)</f>
        <v>3026087</v>
      </c>
    </row>
    <row r="15" spans="1:13" s="292" customFormat="1" ht="2.4" customHeight="1">
      <c r="A15" s="290"/>
      <c r="B15" s="291"/>
      <c r="C15" s="291"/>
      <c r="E15" s="293"/>
      <c r="F15" s="293"/>
      <c r="G15" s="294"/>
      <c r="H15" s="295"/>
      <c r="I15" s="294"/>
      <c r="J15" s="294"/>
      <c r="K15" s="294"/>
      <c r="L15" s="295"/>
      <c r="M15" s="294"/>
    </row>
    <row r="16" spans="1:13" ht="22.5" customHeight="1">
      <c r="A16" s="17" t="s">
        <v>91</v>
      </c>
      <c r="E16" s="13"/>
      <c r="F16" s="13"/>
      <c r="G16" s="73"/>
      <c r="H16" s="74"/>
      <c r="I16" s="73"/>
      <c r="J16" s="73"/>
      <c r="K16" s="73"/>
      <c r="L16" s="74"/>
      <c r="M16" s="73"/>
    </row>
    <row r="17" spans="1:13" ht="22.5" customHeight="1">
      <c r="A17" s="10" t="s">
        <v>92</v>
      </c>
      <c r="E17" s="225"/>
      <c r="F17" s="225"/>
      <c r="G17" s="143">
        <f>'[1]PL5-6'!C19</f>
        <v>116300089</v>
      </c>
      <c r="H17" s="68"/>
      <c r="I17" s="143">
        <v>120076201</v>
      </c>
      <c r="J17" s="68"/>
      <c r="K17" s="70">
        <f>'[1]PL5-6'!G19</f>
        <v>0</v>
      </c>
      <c r="L17" s="68"/>
      <c r="M17" s="70">
        <v>0</v>
      </c>
    </row>
    <row r="18" spans="1:13" ht="22.5" customHeight="1">
      <c r="A18" s="10" t="s">
        <v>93</v>
      </c>
      <c r="E18" s="225"/>
      <c r="F18" s="225"/>
      <c r="G18" s="153">
        <f>'[1]PL5-6'!C20</f>
        <v>7127708</v>
      </c>
      <c r="H18" s="68"/>
      <c r="I18" s="153">
        <v>7355332</v>
      </c>
      <c r="J18" s="68"/>
      <c r="K18" s="70">
        <f>'[1]PL5-6'!G20</f>
        <v>0</v>
      </c>
      <c r="L18" s="68"/>
      <c r="M18" s="70">
        <v>0</v>
      </c>
    </row>
    <row r="19" spans="1:13" ht="22.5" customHeight="1">
      <c r="A19" s="10" t="s">
        <v>94</v>
      </c>
      <c r="E19" s="225"/>
      <c r="F19" s="225"/>
      <c r="G19" s="153">
        <f>'[1]PL5-6'!C21</f>
        <v>7300713</v>
      </c>
      <c r="H19" s="68"/>
      <c r="I19" s="153">
        <v>6640110</v>
      </c>
      <c r="J19" s="68"/>
      <c r="K19" s="70">
        <f>'[1]PL5-6'!G21</f>
        <v>357746</v>
      </c>
      <c r="L19" s="68"/>
      <c r="M19" s="70">
        <v>341196</v>
      </c>
    </row>
    <row r="20" spans="1:13" ht="22.5" customHeight="1">
      <c r="A20" s="10" t="s">
        <v>95</v>
      </c>
      <c r="E20" s="225"/>
      <c r="F20" s="225"/>
      <c r="G20" s="153">
        <f>'[1]PL5-6'!C22</f>
        <v>22780</v>
      </c>
      <c r="H20" s="68"/>
      <c r="I20" s="153">
        <v>2682</v>
      </c>
      <c r="J20" s="68"/>
      <c r="K20" s="70">
        <f>'[1]PL5-6'!G22</f>
        <v>0</v>
      </c>
      <c r="L20" s="68"/>
      <c r="M20" s="70">
        <v>0</v>
      </c>
    </row>
    <row r="21" spans="1:13" ht="22.5" customHeight="1">
      <c r="A21" s="10" t="s">
        <v>96</v>
      </c>
      <c r="E21" s="225" t="s">
        <v>231</v>
      </c>
      <c r="F21" s="225"/>
      <c r="G21" s="153">
        <f>'[1]PL5-6'!C23</f>
        <v>99163</v>
      </c>
      <c r="H21" s="68"/>
      <c r="I21" s="153">
        <v>90084</v>
      </c>
      <c r="J21" s="68"/>
      <c r="K21" s="70">
        <f>'[1]PL5-6'!G23</f>
        <v>2745</v>
      </c>
      <c r="L21" s="68"/>
      <c r="M21" s="70">
        <v>2865</v>
      </c>
    </row>
    <row r="22" spans="1:13" ht="22.5" customHeight="1">
      <c r="A22" s="10" t="s">
        <v>97</v>
      </c>
      <c r="E22" s="171"/>
      <c r="F22" s="171"/>
      <c r="G22" s="153">
        <f>'[1]PL5-6'!C24</f>
        <v>562550</v>
      </c>
      <c r="H22" s="68"/>
      <c r="I22" s="153">
        <v>54531</v>
      </c>
      <c r="J22" s="68"/>
      <c r="K22" s="70">
        <f>'[1]PL5-6'!G24</f>
        <v>0</v>
      </c>
      <c r="L22" s="68"/>
      <c r="M22" s="70">
        <v>11734</v>
      </c>
    </row>
    <row r="23" spans="1:13" ht="22.5" customHeight="1">
      <c r="A23" s="19" t="s">
        <v>98</v>
      </c>
      <c r="D23" s="2"/>
      <c r="E23" s="171"/>
      <c r="F23" s="171"/>
      <c r="G23" s="152">
        <f>SUM(G17:G22)</f>
        <v>131413003</v>
      </c>
      <c r="H23" s="72"/>
      <c r="I23" s="152">
        <f>SUM(I17:I22)</f>
        <v>134218940</v>
      </c>
      <c r="J23" s="72"/>
      <c r="K23" s="152">
        <f>SUM(K17:K22)</f>
        <v>360491</v>
      </c>
      <c r="L23" s="72"/>
      <c r="M23" s="152">
        <f>SUM(M17:M22)</f>
        <v>355795</v>
      </c>
    </row>
    <row r="24" spans="1:13" s="292" customFormat="1" ht="12" customHeight="1">
      <c r="A24" s="290"/>
      <c r="B24" s="291"/>
      <c r="C24" s="291"/>
      <c r="E24" s="293"/>
      <c r="F24" s="293"/>
      <c r="G24" s="296"/>
      <c r="H24" s="295"/>
      <c r="I24" s="296"/>
      <c r="J24" s="294"/>
      <c r="K24" s="294"/>
      <c r="L24" s="295"/>
      <c r="M24" s="294"/>
    </row>
    <row r="25" spans="1:13" ht="22.5" customHeight="1">
      <c r="A25" s="3" t="s">
        <v>99</v>
      </c>
      <c r="D25" s="2"/>
      <c r="E25" s="13"/>
      <c r="F25" s="13"/>
      <c r="G25" s="162">
        <f>SUM(G14,-G23)</f>
        <v>5985612</v>
      </c>
      <c r="H25" s="163"/>
      <c r="I25" s="162">
        <f>SUM(I14,-I23)</f>
        <v>3651567</v>
      </c>
      <c r="J25" s="164"/>
      <c r="K25" s="162">
        <f>SUM(K14,-K23)</f>
        <v>1618232</v>
      </c>
      <c r="L25" s="163"/>
      <c r="M25" s="162">
        <f>SUM(M14,-M23)</f>
        <v>2670292</v>
      </c>
    </row>
    <row r="26" spans="1:13" ht="22.5" customHeight="1">
      <c r="A26" s="5" t="s">
        <v>100</v>
      </c>
      <c r="D26" s="2"/>
      <c r="E26" s="225"/>
      <c r="F26" s="225"/>
      <c r="G26" s="154">
        <f>'[1]PL5-6'!C30</f>
        <v>228724</v>
      </c>
      <c r="H26" s="74"/>
      <c r="I26" s="154">
        <v>212039</v>
      </c>
      <c r="J26" s="73"/>
      <c r="K26" s="154">
        <f>'[1]PL5-6'!G30</f>
        <v>1011682</v>
      </c>
      <c r="L26" s="74"/>
      <c r="M26" s="154">
        <v>946213</v>
      </c>
    </row>
    <row r="27" spans="1:13" ht="22.5" customHeight="1">
      <c r="A27" s="10" t="s">
        <v>101</v>
      </c>
      <c r="E27" s="225"/>
      <c r="F27" s="225"/>
      <c r="G27" s="173">
        <f>'[1]PL5-6'!C31</f>
        <v>-4176225</v>
      </c>
      <c r="H27" s="68"/>
      <c r="I27" s="173">
        <v>-3460141</v>
      </c>
      <c r="J27" s="68"/>
      <c r="K27" s="70">
        <f>'[1]PL5-6'!G31</f>
        <v>-750698</v>
      </c>
      <c r="L27" s="68"/>
      <c r="M27" s="70">
        <v>-651466</v>
      </c>
    </row>
    <row r="28" spans="1:13" ht="22.5" customHeight="1">
      <c r="A28" s="5" t="s">
        <v>235</v>
      </c>
      <c r="B28" s="2"/>
      <c r="C28" s="2"/>
      <c r="D28" s="2"/>
      <c r="E28" s="13"/>
      <c r="F28" s="13"/>
    </row>
    <row r="29" spans="1:13" ht="22.5" customHeight="1">
      <c r="B29" s="2" t="s">
        <v>236</v>
      </c>
      <c r="C29" s="2"/>
      <c r="D29" s="2"/>
      <c r="E29" s="13"/>
      <c r="F29" s="13"/>
      <c r="G29" s="173">
        <f>'[1]PL5-6'!C34</f>
        <v>-97774</v>
      </c>
      <c r="H29" s="74"/>
      <c r="I29" s="173">
        <v>12823</v>
      </c>
      <c r="J29" s="73"/>
      <c r="K29" s="70">
        <f>'[1]PL5-6'!G34</f>
        <v>0</v>
      </c>
      <c r="L29" s="74"/>
      <c r="M29" s="70">
        <v>0</v>
      </c>
    </row>
    <row r="30" spans="1:13" ht="22.5" customHeight="1">
      <c r="A30" s="5" t="s">
        <v>237</v>
      </c>
      <c r="E30" s="13"/>
      <c r="F30" s="13"/>
    </row>
    <row r="31" spans="1:13" ht="22.5" customHeight="1">
      <c r="B31" s="5" t="s">
        <v>102</v>
      </c>
      <c r="D31" s="2"/>
      <c r="E31" s="171"/>
      <c r="F31" s="171"/>
      <c r="G31" s="268">
        <f>'[1]PL5-6'!C36</f>
        <v>-32685</v>
      </c>
      <c r="H31" s="74"/>
      <c r="I31" s="268">
        <v>-24394</v>
      </c>
      <c r="J31" s="73"/>
      <c r="K31" s="278">
        <f>'[1]PL5-6'!G36</f>
        <v>0</v>
      </c>
      <c r="L31" s="74"/>
      <c r="M31" s="278">
        <v>0</v>
      </c>
    </row>
    <row r="32" spans="1:13" ht="22.5" customHeight="1">
      <c r="A32" s="19" t="s">
        <v>245</v>
      </c>
      <c r="E32" s="13"/>
      <c r="F32" s="13"/>
      <c r="G32" s="269">
        <f>SUM(G25:G31)</f>
        <v>1907652</v>
      </c>
      <c r="H32" s="270"/>
      <c r="I32" s="269">
        <f>SUM(I25:I31)</f>
        <v>391894</v>
      </c>
      <c r="J32" s="270"/>
      <c r="K32" s="269">
        <f>SUM(K25:K31)</f>
        <v>1879216</v>
      </c>
      <c r="L32" s="270"/>
      <c r="M32" s="269">
        <f>SUM(M25:M31)</f>
        <v>2965039</v>
      </c>
    </row>
    <row r="33" spans="1:13" ht="22.5" customHeight="1">
      <c r="A33" s="10" t="s">
        <v>210</v>
      </c>
      <c r="E33" s="171"/>
      <c r="F33" s="171"/>
      <c r="G33" s="271">
        <f>'[1]PL5-6'!C43</f>
        <v>885824</v>
      </c>
      <c r="H33" s="272"/>
      <c r="I33" s="271">
        <v>-624727</v>
      </c>
      <c r="J33" s="272"/>
      <c r="K33" s="273">
        <f>'[1]PL5-6'!G43</f>
        <v>38119</v>
      </c>
      <c r="L33" s="272"/>
      <c r="M33" s="273">
        <v>-453469</v>
      </c>
    </row>
    <row r="34" spans="1:13" ht="22.5" customHeight="1" thickBot="1">
      <c r="A34" s="19" t="s">
        <v>103</v>
      </c>
      <c r="E34" s="171"/>
      <c r="F34" s="171"/>
      <c r="G34" s="274">
        <f>G32-G33</f>
        <v>1021828</v>
      </c>
      <c r="H34" s="275"/>
      <c r="I34" s="274">
        <f>I32-I33</f>
        <v>1016621</v>
      </c>
      <c r="J34" s="275"/>
      <c r="K34" s="274">
        <f>K32-K33</f>
        <v>1841097</v>
      </c>
      <c r="L34" s="275"/>
      <c r="M34" s="274">
        <f>M32-M33</f>
        <v>3418508</v>
      </c>
    </row>
    <row r="35" spans="1:13" s="302" customFormat="1" ht="2.4" customHeight="1" thickTop="1">
      <c r="A35" s="297"/>
      <c r="B35" s="298"/>
      <c r="C35" s="298"/>
      <c r="D35" s="298"/>
      <c r="E35" s="299"/>
      <c r="F35" s="299"/>
      <c r="G35" s="300"/>
      <c r="H35" s="301"/>
      <c r="I35" s="300"/>
      <c r="J35" s="300"/>
      <c r="K35" s="300"/>
      <c r="L35" s="301"/>
      <c r="M35" s="300"/>
    </row>
    <row r="36" spans="1:13" ht="22.5" customHeight="1">
      <c r="A36" s="19" t="s">
        <v>104</v>
      </c>
      <c r="B36" s="10"/>
      <c r="C36" s="10"/>
      <c r="E36" s="13"/>
      <c r="F36" s="13"/>
      <c r="G36" s="78"/>
      <c r="H36" s="74"/>
      <c r="I36" s="78"/>
      <c r="J36" s="78"/>
      <c r="K36" s="78"/>
      <c r="L36" s="74"/>
      <c r="M36" s="78"/>
    </row>
    <row r="37" spans="1:13" ht="22.5" customHeight="1">
      <c r="A37" s="10"/>
      <c r="B37" s="10" t="s">
        <v>105</v>
      </c>
      <c r="C37" s="10"/>
      <c r="E37" s="13"/>
      <c r="F37" s="13"/>
      <c r="G37" s="68">
        <f>'[1]PL5-6'!C47</f>
        <v>1132995</v>
      </c>
      <c r="H37" s="72"/>
      <c r="I37" s="68">
        <v>1023397</v>
      </c>
      <c r="J37" s="68"/>
      <c r="K37" s="68">
        <f>'[1]PL5-6'!G47</f>
        <v>1841097</v>
      </c>
      <c r="L37" s="68"/>
      <c r="M37" s="68">
        <v>3418508</v>
      </c>
    </row>
    <row r="38" spans="1:13" ht="22.5" customHeight="1">
      <c r="A38" s="10"/>
      <c r="B38" s="10" t="s">
        <v>106</v>
      </c>
      <c r="C38" s="10"/>
      <c r="E38" s="13"/>
      <c r="F38" s="13"/>
      <c r="G38" s="76">
        <f>'[1]PL5-6'!C48</f>
        <v>-111167</v>
      </c>
      <c r="H38" s="72"/>
      <c r="I38" s="76">
        <v>-6776</v>
      </c>
      <c r="J38" s="68"/>
      <c r="K38" s="277">
        <f>'[1]PL5-6'!G48</f>
        <v>0</v>
      </c>
      <c r="L38" s="231"/>
      <c r="M38" s="277">
        <v>0</v>
      </c>
    </row>
    <row r="39" spans="1:13" ht="22.2" customHeight="1" thickBot="1">
      <c r="A39" s="19"/>
      <c r="E39" s="13"/>
      <c r="F39" s="13"/>
      <c r="G39" s="276">
        <f>SUM(G37:G38)</f>
        <v>1021828</v>
      </c>
      <c r="H39" s="155"/>
      <c r="I39" s="276">
        <f>SUM(I37:I38)</f>
        <v>1016621</v>
      </c>
      <c r="J39" s="155"/>
      <c r="K39" s="156">
        <f>SUM(K37:K38)</f>
        <v>1841097</v>
      </c>
      <c r="L39" s="155"/>
      <c r="M39" s="156">
        <f>SUM(M37:M38)</f>
        <v>3418508</v>
      </c>
    </row>
    <row r="40" spans="1:13" s="41" customFormat="1" ht="2.4" customHeight="1" thickTop="1">
      <c r="A40" s="249"/>
      <c r="B40" s="6"/>
      <c r="C40" s="6"/>
      <c r="D40" s="6"/>
      <c r="E40" s="250"/>
      <c r="F40" s="250"/>
      <c r="G40" s="251"/>
      <c r="H40" s="6"/>
      <c r="I40" s="251"/>
      <c r="J40" s="244"/>
      <c r="K40" s="251"/>
      <c r="L40" s="6"/>
      <c r="M40" s="251"/>
    </row>
    <row r="41" spans="1:13" ht="22.5" customHeight="1">
      <c r="A41" s="3" t="s">
        <v>107</v>
      </c>
      <c r="E41" s="13"/>
      <c r="F41" s="13"/>
      <c r="G41" s="79"/>
      <c r="H41" s="74"/>
      <c r="I41" s="79"/>
      <c r="J41" s="78"/>
      <c r="K41" s="78"/>
      <c r="L41" s="74"/>
      <c r="M41" s="78"/>
    </row>
    <row r="42" spans="1:13" ht="22.5" customHeight="1" thickBot="1">
      <c r="A42" s="10" t="s">
        <v>108</v>
      </c>
      <c r="B42" s="24"/>
      <c r="C42" s="24"/>
      <c r="D42" s="24"/>
      <c r="E42" s="225" t="s">
        <v>211</v>
      </c>
      <c r="F42" s="225"/>
      <c r="G42" s="80">
        <f>'[1]PL5-6'!C52</f>
        <v>0.16812637932983221</v>
      </c>
      <c r="H42" s="81"/>
      <c r="I42" s="80">
        <v>0.14860601022293773</v>
      </c>
      <c r="J42" s="81"/>
      <c r="K42" s="80">
        <f>'[1]PL5-6'!G52</f>
        <v>0.29424533462868629</v>
      </c>
      <c r="L42" s="81"/>
      <c r="M42" s="80">
        <v>0.57519588478610761</v>
      </c>
    </row>
    <row r="43" spans="1:13" ht="19.350000000000001" customHeight="1" thickTop="1">
      <c r="A43" s="19"/>
      <c r="E43" s="13"/>
      <c r="F43" s="13"/>
      <c r="G43" s="77"/>
      <c r="H43" s="74"/>
      <c r="I43" s="77"/>
      <c r="J43" s="82"/>
      <c r="K43" s="77"/>
      <c r="L43" s="74"/>
      <c r="M43" s="77"/>
    </row>
    <row r="44" spans="1:13" ht="22.5" customHeight="1">
      <c r="A44" s="63" t="s">
        <v>0</v>
      </c>
      <c r="B44" s="3"/>
      <c r="C44" s="3"/>
      <c r="D44" s="3"/>
      <c r="E44" s="3"/>
      <c r="F44" s="3"/>
      <c r="G44" s="83"/>
      <c r="H44" s="83"/>
      <c r="I44" s="83"/>
      <c r="J44" s="83"/>
      <c r="K44" s="83"/>
      <c r="L44" s="83"/>
      <c r="M44" s="83"/>
    </row>
    <row r="45" spans="1:13" ht="22.5" customHeight="1">
      <c r="A45" s="63" t="s">
        <v>109</v>
      </c>
      <c r="B45" s="3"/>
      <c r="C45" s="3"/>
      <c r="D45" s="3"/>
      <c r="E45" s="3"/>
      <c r="F45" s="3"/>
      <c r="G45" s="83"/>
      <c r="H45" s="83"/>
      <c r="I45" s="83"/>
      <c r="J45" s="83"/>
      <c r="K45" s="84"/>
      <c r="L45" s="84"/>
      <c r="M45" s="84"/>
    </row>
    <row r="46" spans="1:13" ht="22.5" customHeight="1">
      <c r="A46" s="64"/>
      <c r="B46" s="4"/>
      <c r="C46" s="4"/>
      <c r="D46" s="4"/>
      <c r="G46" s="85"/>
      <c r="H46" s="86"/>
      <c r="I46" s="85"/>
      <c r="J46" s="85"/>
      <c r="K46" s="85"/>
      <c r="L46" s="86"/>
      <c r="M46" s="85"/>
    </row>
    <row r="47" spans="1:13" ht="22.5" customHeight="1">
      <c r="A47" s="1"/>
      <c r="B47" s="1"/>
      <c r="C47" s="1"/>
      <c r="D47" s="1"/>
      <c r="E47" s="168"/>
      <c r="F47" s="168"/>
      <c r="G47" s="311" t="s">
        <v>1</v>
      </c>
      <c r="H47" s="311"/>
      <c r="I47" s="311"/>
      <c r="J47" s="87"/>
      <c r="K47" s="311" t="s">
        <v>2</v>
      </c>
      <c r="L47" s="311"/>
      <c r="M47" s="311"/>
    </row>
    <row r="48" spans="1:13" ht="22.5" customHeight="1">
      <c r="A48" s="1"/>
      <c r="B48" s="1"/>
      <c r="C48" s="1"/>
      <c r="D48" s="1"/>
      <c r="E48" s="2"/>
      <c r="F48" s="2"/>
      <c r="G48" s="312" t="s">
        <v>83</v>
      </c>
      <c r="H48" s="312"/>
      <c r="I48" s="312"/>
      <c r="J48" s="62"/>
      <c r="K48" s="312" t="s">
        <v>83</v>
      </c>
      <c r="L48" s="312"/>
      <c r="M48" s="312"/>
    </row>
    <row r="49" spans="1:13" ht="22.5" customHeight="1">
      <c r="A49" s="1"/>
      <c r="B49" s="1"/>
      <c r="C49" s="1"/>
      <c r="D49" s="1"/>
      <c r="E49" s="13"/>
      <c r="F49" s="13"/>
      <c r="G49" s="305" t="s">
        <v>84</v>
      </c>
      <c r="H49" s="306"/>
      <c r="I49" s="306"/>
      <c r="J49" s="62"/>
      <c r="K49" s="305" t="s">
        <v>84</v>
      </c>
      <c r="L49" s="306"/>
      <c r="M49" s="306"/>
    </row>
    <row r="50" spans="1:13" ht="22.5" customHeight="1">
      <c r="A50" s="14"/>
      <c r="B50" s="15"/>
      <c r="C50" s="15"/>
      <c r="D50" s="15"/>
      <c r="E50" s="13"/>
      <c r="F50" s="13"/>
      <c r="G50" s="16">
        <v>2567</v>
      </c>
      <c r="H50" s="13"/>
      <c r="I50" s="16">
        <v>2566</v>
      </c>
      <c r="J50" s="12"/>
      <c r="K50" s="16">
        <v>2567</v>
      </c>
      <c r="L50" s="13"/>
      <c r="M50" s="16">
        <v>2566</v>
      </c>
    </row>
    <row r="51" spans="1:13" ht="22.5" customHeight="1">
      <c r="A51" s="2"/>
      <c r="E51" s="169"/>
      <c r="F51" s="169"/>
      <c r="G51" s="307" t="s">
        <v>8</v>
      </c>
      <c r="H51" s="307"/>
      <c r="I51" s="307"/>
      <c r="J51" s="307"/>
      <c r="K51" s="307"/>
      <c r="L51" s="307"/>
      <c r="M51" s="307"/>
    </row>
    <row r="52" spans="1:13" ht="22.5" customHeight="1">
      <c r="A52" s="19" t="s">
        <v>103</v>
      </c>
      <c r="G52" s="279">
        <f>G39</f>
        <v>1021828</v>
      </c>
      <c r="H52" s="163"/>
      <c r="I52" s="279">
        <f>I39</f>
        <v>1016621</v>
      </c>
      <c r="J52" s="164"/>
      <c r="K52" s="162">
        <f>K39</f>
        <v>1841097</v>
      </c>
      <c r="L52" s="163"/>
      <c r="M52" s="162">
        <f>M39</f>
        <v>3418508</v>
      </c>
    </row>
    <row r="53" spans="1:13" ht="22.5" customHeight="1">
      <c r="A53" s="19"/>
      <c r="G53" s="77"/>
      <c r="H53" s="88"/>
      <c r="I53" s="77"/>
      <c r="J53" s="89"/>
      <c r="K53" s="77"/>
      <c r="L53" s="88"/>
      <c r="M53" s="77"/>
    </row>
    <row r="54" spans="1:13" ht="22.5" customHeight="1">
      <c r="A54" s="19" t="s">
        <v>110</v>
      </c>
      <c r="G54" s="77"/>
      <c r="H54" s="88"/>
      <c r="I54" s="77"/>
      <c r="J54" s="89"/>
      <c r="K54" s="77"/>
      <c r="L54" s="88"/>
      <c r="M54" s="77"/>
    </row>
    <row r="55" spans="1:13" ht="22.5" customHeight="1">
      <c r="A55" s="17" t="s">
        <v>221</v>
      </c>
      <c r="G55" s="77"/>
      <c r="H55" s="88"/>
      <c r="I55" s="77"/>
      <c r="J55" s="89"/>
      <c r="K55" s="90"/>
      <c r="L55" s="88"/>
      <c r="M55" s="90"/>
    </row>
    <row r="56" spans="1:13" ht="22.5" customHeight="1">
      <c r="A56" s="17"/>
      <c r="B56" s="17" t="s">
        <v>222</v>
      </c>
      <c r="G56" s="77"/>
      <c r="H56" s="88"/>
      <c r="I56" s="77"/>
      <c r="J56" s="89"/>
      <c r="K56" s="90"/>
      <c r="L56" s="88"/>
      <c r="M56" s="90"/>
    </row>
    <row r="57" spans="1:13" ht="22.5" customHeight="1">
      <c r="A57" s="10" t="s">
        <v>111</v>
      </c>
      <c r="B57" s="10"/>
      <c r="E57" s="13"/>
      <c r="F57" s="13"/>
      <c r="G57" s="68">
        <f>'[1]PL5-6'!C70</f>
        <v>12807459</v>
      </c>
      <c r="H57" s="150"/>
      <c r="I57" s="68">
        <v>-2317965</v>
      </c>
      <c r="J57" s="68"/>
      <c r="K57" s="231">
        <f>'[1]PL5-6'!G70</f>
        <v>0</v>
      </c>
      <c r="L57" s="68"/>
      <c r="M57" s="231">
        <v>0</v>
      </c>
    </row>
    <row r="58" spans="1:13" ht="22.5" customHeight="1">
      <c r="A58" s="10" t="s">
        <v>233</v>
      </c>
      <c r="B58" s="10"/>
      <c r="E58" s="13"/>
      <c r="F58" s="13"/>
      <c r="G58" s="68">
        <f>'[1]PL5-6'!C71</f>
        <v>-193036</v>
      </c>
      <c r="H58" s="91"/>
      <c r="I58" s="68">
        <v>-1581907</v>
      </c>
      <c r="J58" s="68"/>
      <c r="K58" s="231">
        <f>'[1]PL5-6'!G71</f>
        <v>0</v>
      </c>
      <c r="L58" s="68"/>
      <c r="M58" s="68">
        <v>-18470</v>
      </c>
    </row>
    <row r="59" spans="1:13" ht="22.5" customHeight="1">
      <c r="A59" s="25" t="s">
        <v>234</v>
      </c>
      <c r="B59" s="10"/>
      <c r="E59" s="13"/>
      <c r="F59" s="13"/>
      <c r="H59" s="72"/>
      <c r="I59" s="68"/>
      <c r="J59" s="68"/>
      <c r="K59" s="68"/>
      <c r="L59" s="68"/>
      <c r="M59" s="68"/>
    </row>
    <row r="60" spans="1:13" ht="22.5" customHeight="1">
      <c r="A60" s="25"/>
      <c r="B60" s="10" t="s">
        <v>112</v>
      </c>
      <c r="E60" s="13"/>
      <c r="F60" s="13"/>
      <c r="G60" s="68">
        <f>'[1]PL5-6'!C72</f>
        <v>-2938471</v>
      </c>
      <c r="H60" s="72"/>
      <c r="I60" s="68">
        <v>559227</v>
      </c>
      <c r="J60" s="68"/>
      <c r="K60" s="231">
        <f>'[1]PL5-6'!G72</f>
        <v>0</v>
      </c>
      <c r="L60" s="68"/>
      <c r="M60" s="231">
        <v>0</v>
      </c>
    </row>
    <row r="61" spans="1:13" ht="22.5" customHeight="1">
      <c r="A61" s="10" t="s">
        <v>223</v>
      </c>
      <c r="B61" s="10"/>
      <c r="E61" s="13"/>
      <c r="F61" s="13"/>
      <c r="G61" s="68"/>
      <c r="H61" s="91"/>
      <c r="I61" s="68"/>
      <c r="J61" s="68"/>
      <c r="K61" s="68"/>
      <c r="L61" s="68"/>
      <c r="M61" s="68"/>
    </row>
    <row r="62" spans="1:13" ht="22.5" customHeight="1">
      <c r="A62" s="2"/>
      <c r="B62" s="10" t="s">
        <v>224</v>
      </c>
      <c r="E62" s="13"/>
      <c r="F62" s="13"/>
      <c r="G62" s="76">
        <f>'[1]PL5-6'!C74</f>
        <v>330729</v>
      </c>
      <c r="H62" s="75"/>
      <c r="I62" s="76">
        <v>204251</v>
      </c>
      <c r="J62" s="68"/>
      <c r="K62" s="278">
        <f>'[1]PL5-6'!G74</f>
        <v>0</v>
      </c>
      <c r="L62" s="68"/>
      <c r="M62" s="76">
        <v>3694</v>
      </c>
    </row>
    <row r="63" spans="1:13" ht="22.5" customHeight="1">
      <c r="A63" s="19" t="s">
        <v>225</v>
      </c>
      <c r="B63" s="10"/>
      <c r="E63" s="13"/>
      <c r="F63" s="13"/>
      <c r="G63" s="75"/>
      <c r="H63" s="75"/>
      <c r="I63" s="75"/>
      <c r="J63" s="91"/>
      <c r="K63" s="75"/>
      <c r="L63" s="68"/>
      <c r="M63" s="75"/>
    </row>
    <row r="64" spans="1:13" s="59" customFormat="1" ht="22.5" customHeight="1">
      <c r="B64" s="19" t="s">
        <v>222</v>
      </c>
      <c r="C64" s="3"/>
      <c r="D64" s="3"/>
      <c r="E64" s="172"/>
      <c r="F64" s="172"/>
      <c r="G64" s="280">
        <f>SUM(G57:G62)</f>
        <v>10006681</v>
      </c>
      <c r="H64" s="163"/>
      <c r="I64" s="280">
        <f>SUM(I57:I62)</f>
        <v>-3136394</v>
      </c>
      <c r="J64" s="164"/>
      <c r="K64" s="287">
        <f>SUM(K57:K62)</f>
        <v>0</v>
      </c>
      <c r="L64" s="163"/>
      <c r="M64" s="281">
        <f>SUM(M57:M62)</f>
        <v>-14776</v>
      </c>
    </row>
    <row r="65" spans="1:13" s="59" customFormat="1" ht="22.5" customHeight="1">
      <c r="B65" s="19"/>
      <c r="C65" s="3"/>
      <c r="D65" s="3"/>
      <c r="E65" s="172"/>
      <c r="F65" s="172"/>
      <c r="G65" s="92"/>
      <c r="H65" s="92"/>
      <c r="I65" s="92"/>
      <c r="J65" s="93"/>
      <c r="K65" s="92"/>
      <c r="L65" s="72"/>
      <c r="M65" s="92"/>
    </row>
    <row r="66" spans="1:13" ht="22.5" customHeight="1">
      <c r="A66" s="17" t="s">
        <v>226</v>
      </c>
      <c r="G66" s="77"/>
      <c r="H66" s="88"/>
      <c r="I66" s="77"/>
      <c r="J66" s="89"/>
      <c r="K66" s="77"/>
      <c r="L66" s="88"/>
      <c r="M66" s="77"/>
    </row>
    <row r="67" spans="1:13" ht="22.5" customHeight="1">
      <c r="A67" s="17"/>
      <c r="B67" s="17" t="s">
        <v>222</v>
      </c>
      <c r="G67" s="77"/>
      <c r="H67" s="88"/>
      <c r="I67" s="77"/>
      <c r="J67" s="89"/>
      <c r="K67" s="77"/>
      <c r="L67" s="88"/>
      <c r="M67" s="77"/>
    </row>
    <row r="68" spans="1:13" ht="22.5" customHeight="1">
      <c r="A68" s="10" t="s">
        <v>114</v>
      </c>
      <c r="B68" s="10"/>
      <c r="G68" s="84"/>
      <c r="H68" s="84"/>
      <c r="I68" s="84"/>
      <c r="J68" s="84"/>
      <c r="K68" s="84"/>
      <c r="L68" s="84"/>
      <c r="M68" s="84"/>
    </row>
    <row r="69" spans="1:13" ht="22.5" customHeight="1">
      <c r="A69" s="10"/>
      <c r="B69" s="10" t="s">
        <v>115</v>
      </c>
      <c r="G69" s="76">
        <f>'[1]PL5-6'!C80</f>
        <v>-2730</v>
      </c>
      <c r="H69" s="68"/>
      <c r="I69" s="76">
        <v>3002</v>
      </c>
      <c r="J69" s="68"/>
      <c r="K69" s="145">
        <f>'[1]PL5-6'!G80</f>
        <v>0</v>
      </c>
      <c r="L69" s="231"/>
      <c r="M69" s="145">
        <v>0</v>
      </c>
    </row>
    <row r="70" spans="1:13" ht="22.5" customHeight="1">
      <c r="A70" s="19" t="s">
        <v>116</v>
      </c>
      <c r="G70" s="84"/>
      <c r="H70" s="84"/>
      <c r="I70" s="84"/>
      <c r="J70" s="84"/>
      <c r="K70" s="84"/>
      <c r="L70" s="84"/>
      <c r="M70" s="84"/>
    </row>
    <row r="71" spans="1:13" ht="22.5" customHeight="1">
      <c r="A71" s="19"/>
      <c r="B71" s="3" t="s">
        <v>113</v>
      </c>
      <c r="G71" s="233">
        <f>SUM(G69:G69)</f>
        <v>-2730</v>
      </c>
      <c r="H71" s="163"/>
      <c r="I71" s="233">
        <f>SUM(I69:I69)</f>
        <v>3002</v>
      </c>
      <c r="J71" s="164"/>
      <c r="K71" s="232">
        <f>SUM(K69:K69)</f>
        <v>0</v>
      </c>
      <c r="L71" s="163"/>
      <c r="M71" s="232">
        <f>SUM(M69:M69)</f>
        <v>0</v>
      </c>
    </row>
    <row r="72" spans="1:13" ht="22.5" customHeight="1">
      <c r="A72" s="19"/>
      <c r="B72" s="3"/>
      <c r="G72" s="90"/>
      <c r="H72" s="88"/>
      <c r="I72" s="90"/>
      <c r="J72" s="89"/>
      <c r="K72" s="90"/>
      <c r="L72" s="88"/>
      <c r="M72" s="90"/>
    </row>
    <row r="73" spans="1:13" s="59" customFormat="1" ht="22.5" customHeight="1">
      <c r="A73" s="19" t="s">
        <v>117</v>
      </c>
      <c r="B73" s="3"/>
      <c r="C73" s="3"/>
      <c r="E73" s="172"/>
      <c r="F73" s="172"/>
      <c r="G73" s="233">
        <f>SUM(G64+G71)</f>
        <v>10003951</v>
      </c>
      <c r="H73" s="93"/>
      <c r="I73" s="233">
        <f>SUM(I64+I71)</f>
        <v>-3133392</v>
      </c>
      <c r="J73" s="93"/>
      <c r="K73" s="232">
        <f>SUM(K64+K71)</f>
        <v>0</v>
      </c>
      <c r="L73" s="93"/>
      <c r="M73" s="233">
        <f>SUM(M64+M71)</f>
        <v>-14776</v>
      </c>
    </row>
    <row r="74" spans="1:13" ht="22.5" customHeight="1" thickBot="1">
      <c r="A74" s="19" t="s">
        <v>118</v>
      </c>
      <c r="D74" s="2"/>
      <c r="E74" s="13"/>
      <c r="F74" s="13"/>
      <c r="G74" s="234">
        <f>SUM(G52+G73)</f>
        <v>11025779</v>
      </c>
      <c r="H74" s="93"/>
      <c r="I74" s="234">
        <f>SUM(I52+I73)</f>
        <v>-2116771</v>
      </c>
      <c r="J74" s="93"/>
      <c r="K74" s="234">
        <f>SUM(K52+K73)</f>
        <v>1841097</v>
      </c>
      <c r="L74" s="93"/>
      <c r="M74" s="234">
        <f>SUM(M52+M73)</f>
        <v>3403732</v>
      </c>
    </row>
    <row r="75" spans="1:13" s="41" customFormat="1" ht="22.5" customHeight="1" thickTop="1">
      <c r="A75" s="246"/>
      <c r="B75" s="236"/>
      <c r="C75" s="236"/>
      <c r="E75" s="243"/>
      <c r="F75" s="243"/>
      <c r="G75" s="247"/>
      <c r="H75" s="248"/>
      <c r="I75" s="247"/>
      <c r="J75" s="248"/>
      <c r="K75" s="247"/>
      <c r="L75" s="248"/>
      <c r="M75" s="247"/>
    </row>
    <row r="76" spans="1:13" ht="22.5" customHeight="1">
      <c r="A76" s="19" t="s">
        <v>119</v>
      </c>
      <c r="B76" s="10"/>
      <c r="C76" s="10"/>
      <c r="E76" s="13"/>
      <c r="F76" s="13"/>
      <c r="G76" s="72"/>
      <c r="H76" s="72"/>
      <c r="I76" s="72"/>
      <c r="J76" s="72"/>
      <c r="K76" s="72"/>
      <c r="L76" s="72"/>
      <c r="M76" s="72"/>
    </row>
    <row r="77" spans="1:13" ht="22.5" customHeight="1">
      <c r="A77" s="10"/>
      <c r="B77" s="10" t="s">
        <v>105</v>
      </c>
      <c r="C77" s="10"/>
      <c r="E77" s="13"/>
      <c r="F77" s="13"/>
      <c r="G77" s="68">
        <f>'[1]PL5-6'!C88</f>
        <v>9880582</v>
      </c>
      <c r="H77" s="94"/>
      <c r="I77" s="68">
        <v>-1817795</v>
      </c>
      <c r="J77" s="95"/>
      <c r="K77" s="68">
        <f>'[1]PL5-6'!G88</f>
        <v>1841097</v>
      </c>
      <c r="L77" s="68"/>
      <c r="M77" s="68">
        <v>3403732</v>
      </c>
    </row>
    <row r="78" spans="1:13" ht="22.5" customHeight="1">
      <c r="A78" s="10"/>
      <c r="B78" s="10" t="s">
        <v>106</v>
      </c>
      <c r="C78" s="10"/>
      <c r="E78" s="13"/>
      <c r="F78" s="13"/>
      <c r="G78" s="76">
        <f>'[1]PL5-6'!C89</f>
        <v>1145197</v>
      </c>
      <c r="H78" s="91"/>
      <c r="I78" s="76">
        <v>-298976</v>
      </c>
      <c r="J78" s="91"/>
      <c r="K78" s="145">
        <f>'[1]PL5-6'!G89</f>
        <v>0</v>
      </c>
      <c r="L78" s="147"/>
      <c r="M78" s="145">
        <v>0</v>
      </c>
    </row>
    <row r="79" spans="1:13" ht="22.5" customHeight="1" thickBot="1">
      <c r="A79" s="19"/>
      <c r="E79" s="13"/>
      <c r="F79" s="13"/>
      <c r="G79" s="234">
        <f>SUM(G77:G78)</f>
        <v>11025779</v>
      </c>
      <c r="H79" s="93"/>
      <c r="I79" s="234">
        <f>SUM(I77:I78)</f>
        <v>-2116771</v>
      </c>
      <c r="J79" s="93"/>
      <c r="K79" s="234">
        <f>SUM(K77:K78)</f>
        <v>1841097</v>
      </c>
      <c r="L79" s="93"/>
      <c r="M79" s="234">
        <f>SUM(M77:M78)</f>
        <v>3403732</v>
      </c>
    </row>
    <row r="80" spans="1:13" s="41" customFormat="1" ht="22.5" customHeight="1" thickTop="1">
      <c r="A80" s="242"/>
      <c r="B80" s="236"/>
      <c r="C80" s="236"/>
      <c r="E80" s="243"/>
      <c r="F80" s="243"/>
      <c r="G80" s="244">
        <f>G74-G79</f>
        <v>0</v>
      </c>
      <c r="H80" s="241"/>
      <c r="I80" s="244">
        <f>I74-I79</f>
        <v>0</v>
      </c>
      <c r="J80" s="245"/>
      <c r="K80" s="244">
        <f>K74-K79</f>
        <v>0</v>
      </c>
      <c r="L80" s="241"/>
      <c r="M80" s="244">
        <f>M74-M79</f>
        <v>0</v>
      </c>
    </row>
  </sheetData>
  <mergeCells count="14">
    <mergeCell ref="G49:I49"/>
    <mergeCell ref="K49:M49"/>
    <mergeCell ref="G51:M51"/>
    <mergeCell ref="G4:I4"/>
    <mergeCell ref="K4:M4"/>
    <mergeCell ref="G5:I5"/>
    <mergeCell ref="K5:M5"/>
    <mergeCell ref="G6:I6"/>
    <mergeCell ref="K6:M6"/>
    <mergeCell ref="G8:M8"/>
    <mergeCell ref="G47:I47"/>
    <mergeCell ref="K47:M47"/>
    <mergeCell ref="G48:I48"/>
    <mergeCell ref="K48:M48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6"/>
  <sheetViews>
    <sheetView showGridLines="0" view="pageBreakPreview" zoomScaleNormal="70" zoomScaleSheetLayoutView="100" workbookViewId="0">
      <selection activeCell="F86" sqref="F86"/>
    </sheetView>
  </sheetViews>
  <sheetFormatPr defaultColWidth="8.125" defaultRowHeight="21" customHeight="1"/>
  <cols>
    <col min="1" max="1" width="2.375" style="113" customWidth="1"/>
    <col min="2" max="2" width="3.875" style="113" customWidth="1"/>
    <col min="3" max="3" width="47.75" style="113" customWidth="1"/>
    <col min="4" max="4" width="12" style="113" customWidth="1"/>
    <col min="5" max="5" width="1.125" style="113" customWidth="1"/>
    <col min="6" max="6" width="13.125" style="113" customWidth="1"/>
    <col min="7" max="7" width="1.125" style="113" customWidth="1"/>
    <col min="8" max="8" width="13.375" style="113" customWidth="1"/>
    <col min="9" max="9" width="1.125" style="113" customWidth="1"/>
    <col min="10" max="10" width="12.75" style="113" customWidth="1"/>
    <col min="11" max="11" width="1.125" style="113" customWidth="1"/>
    <col min="12" max="12" width="12.625" style="113" customWidth="1"/>
    <col min="13" max="13" width="1.125" style="113" customWidth="1"/>
    <col min="14" max="14" width="12.75" style="113" customWidth="1"/>
    <col min="15" max="15" width="1.125" style="113" customWidth="1"/>
    <col min="16" max="16" width="13.125" style="113" customWidth="1"/>
    <col min="17" max="17" width="1.125" style="113" customWidth="1"/>
    <col min="18" max="18" width="20.375" style="113" customWidth="1"/>
    <col min="19" max="19" width="1.125" style="113" customWidth="1"/>
    <col min="20" max="20" width="15.375" style="113" customWidth="1"/>
    <col min="21" max="21" width="1.125" style="113" customWidth="1"/>
    <col min="22" max="22" width="13.375" style="113" customWidth="1"/>
    <col min="23" max="23" width="1.125" style="113" customWidth="1"/>
    <col min="24" max="24" width="13.375" style="113" customWidth="1"/>
    <col min="25" max="25" width="1.125" style="113" customWidth="1"/>
    <col min="26" max="26" width="12.625" style="113" customWidth="1"/>
    <col min="27" max="27" width="1.125" style="113" customWidth="1"/>
    <col min="28" max="28" width="14" style="113" customWidth="1"/>
    <col min="29" max="16384" width="8.125" style="113"/>
  </cols>
  <sheetData>
    <row r="1" spans="1:28" ht="21" customHeight="1">
      <c r="A1" s="63" t="s">
        <v>0</v>
      </c>
      <c r="B1" s="112"/>
      <c r="C1" s="112"/>
      <c r="D1" s="112"/>
      <c r="E1" s="112"/>
      <c r="F1" s="112"/>
      <c r="G1" s="112"/>
      <c r="I1" s="112"/>
      <c r="K1" s="112"/>
      <c r="L1" s="114"/>
      <c r="V1" s="114"/>
      <c r="X1" s="114"/>
      <c r="Z1" s="114"/>
      <c r="AB1" s="114"/>
    </row>
    <row r="2" spans="1:28" ht="21" customHeight="1">
      <c r="A2" s="63" t="s">
        <v>227</v>
      </c>
      <c r="B2" s="115"/>
      <c r="C2" s="115"/>
      <c r="D2" s="115"/>
      <c r="E2" s="115"/>
      <c r="F2" s="116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</row>
    <row r="3" spans="1:28" ht="21" customHeight="1">
      <c r="A3" s="63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</row>
    <row r="4" spans="1:28" s="118" customFormat="1" ht="21" customHeight="1">
      <c r="A4" s="117"/>
      <c r="B4" s="117"/>
      <c r="C4" s="117"/>
      <c r="D4" s="314" t="s">
        <v>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</row>
    <row r="5" spans="1:28" s="118" customFormat="1" ht="21" customHeight="1">
      <c r="F5" s="8"/>
      <c r="G5" s="27"/>
      <c r="H5" s="313" t="s">
        <v>73</v>
      </c>
      <c r="I5" s="313"/>
      <c r="J5" s="313"/>
      <c r="K5" s="27"/>
      <c r="N5" s="313" t="s">
        <v>121</v>
      </c>
      <c r="O5" s="313"/>
      <c r="P5" s="313"/>
      <c r="Q5" s="313"/>
      <c r="R5" s="313"/>
      <c r="S5" s="313"/>
      <c r="T5" s="313"/>
      <c r="U5" s="313"/>
      <c r="V5" s="313"/>
    </row>
    <row r="6" spans="1:28" s="7" customFormat="1" ht="21" customHeight="1">
      <c r="D6" s="120"/>
      <c r="E6" s="120"/>
      <c r="G6" s="120"/>
      <c r="H6" s="121"/>
      <c r="I6" s="120"/>
      <c r="J6" s="121"/>
      <c r="K6" s="120"/>
      <c r="L6" s="8"/>
      <c r="O6" s="120"/>
      <c r="V6" s="7" t="s">
        <v>124</v>
      </c>
      <c r="X6" s="113"/>
      <c r="Z6" s="8"/>
    </row>
    <row r="7" spans="1:28" s="7" customFormat="1" ht="21" customHeight="1">
      <c r="D7" s="8" t="s">
        <v>125</v>
      </c>
      <c r="F7" s="8"/>
      <c r="H7" s="8"/>
      <c r="L7" s="8" t="s">
        <v>122</v>
      </c>
      <c r="N7" s="7" t="s">
        <v>127</v>
      </c>
      <c r="P7" s="7" t="s">
        <v>127</v>
      </c>
      <c r="R7" s="8" t="s">
        <v>128</v>
      </c>
      <c r="T7" s="8" t="s">
        <v>129</v>
      </c>
      <c r="V7" s="8" t="s">
        <v>130</v>
      </c>
      <c r="X7" s="8"/>
      <c r="Z7" s="8" t="s">
        <v>132</v>
      </c>
      <c r="AB7" s="8"/>
    </row>
    <row r="8" spans="1:28" s="7" customFormat="1" ht="21" customHeight="1">
      <c r="D8" s="8" t="s">
        <v>133</v>
      </c>
      <c r="F8" s="8" t="s">
        <v>134</v>
      </c>
      <c r="H8" s="8" t="s">
        <v>135</v>
      </c>
      <c r="J8" s="8" t="s">
        <v>136</v>
      </c>
      <c r="L8" s="8" t="s">
        <v>123</v>
      </c>
      <c r="N8" s="7" t="s">
        <v>137</v>
      </c>
      <c r="P8" s="7" t="s">
        <v>138</v>
      </c>
      <c r="R8" s="8" t="s">
        <v>139</v>
      </c>
      <c r="T8" s="8" t="s">
        <v>140</v>
      </c>
      <c r="V8" s="8" t="s">
        <v>141</v>
      </c>
      <c r="X8" s="8" t="s">
        <v>168</v>
      </c>
      <c r="Z8" s="8" t="s">
        <v>143</v>
      </c>
      <c r="AB8" s="8" t="s">
        <v>131</v>
      </c>
    </row>
    <row r="9" spans="1:28" s="7" customFormat="1" ht="21" customHeight="1">
      <c r="D9" s="8" t="s">
        <v>144</v>
      </c>
      <c r="F9" s="8" t="s">
        <v>145</v>
      </c>
      <c r="H9" s="8" t="s">
        <v>146</v>
      </c>
      <c r="J9" s="8" t="s">
        <v>147</v>
      </c>
      <c r="L9" s="8" t="s">
        <v>126</v>
      </c>
      <c r="N9" s="7" t="s">
        <v>148</v>
      </c>
      <c r="P9" s="8" t="s">
        <v>149</v>
      </c>
      <c r="R9" s="8" t="s">
        <v>71</v>
      </c>
      <c r="T9" s="8" t="s">
        <v>150</v>
      </c>
      <c r="V9" s="7" t="s">
        <v>142</v>
      </c>
      <c r="X9" s="8" t="s">
        <v>151</v>
      </c>
      <c r="Z9" s="8" t="s">
        <v>152</v>
      </c>
      <c r="AB9" s="8" t="s">
        <v>142</v>
      </c>
    </row>
    <row r="10" spans="1:28" s="7" customFormat="1" ht="21" customHeight="1">
      <c r="B10" s="120"/>
      <c r="C10" s="120"/>
      <c r="D10" s="315" t="s">
        <v>8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</row>
    <row r="11" spans="1:28" s="7" customFormat="1" ht="22.2">
      <c r="A11" s="9" t="s">
        <v>164</v>
      </c>
      <c r="B11" s="120"/>
      <c r="C11" s="120"/>
      <c r="D11" s="28"/>
      <c r="E11" s="28"/>
      <c r="F11" s="28"/>
      <c r="G11" s="28"/>
      <c r="H11" s="28"/>
      <c r="I11" s="28"/>
      <c r="J11" s="28"/>
      <c r="K11" s="28"/>
      <c r="L11" s="9"/>
      <c r="M11" s="9"/>
      <c r="N11" s="28"/>
      <c r="O11" s="28"/>
      <c r="P11" s="28"/>
      <c r="Q11" s="28"/>
      <c r="R11" s="28"/>
      <c r="S11" s="28"/>
      <c r="T11" s="28"/>
      <c r="U11" s="28"/>
      <c r="V11" s="9"/>
      <c r="W11" s="9"/>
      <c r="X11" s="9"/>
      <c r="Y11" s="9"/>
      <c r="Z11" s="9"/>
    </row>
    <row r="12" spans="1:28" s="118" customFormat="1" ht="21" customHeight="1">
      <c r="A12" s="31" t="s">
        <v>165</v>
      </c>
      <c r="B12" s="122"/>
      <c r="C12" s="122"/>
      <c r="D12" s="123">
        <v>5614552</v>
      </c>
      <c r="E12" s="47"/>
      <c r="F12" s="123">
        <v>60331434</v>
      </c>
      <c r="G12" s="47"/>
      <c r="H12" s="123">
        <v>9112061</v>
      </c>
      <c r="I12" s="47"/>
      <c r="J12" s="123">
        <v>102884583</v>
      </c>
      <c r="K12" s="47"/>
      <c r="L12" s="123">
        <v>14904758</v>
      </c>
      <c r="M12" s="174"/>
      <c r="N12" s="123">
        <v>-6494939</v>
      </c>
      <c r="O12" s="47"/>
      <c r="P12" s="123">
        <v>4988026</v>
      </c>
      <c r="Q12" s="47"/>
      <c r="R12" s="123">
        <v>-4115246</v>
      </c>
      <c r="S12" s="47"/>
      <c r="T12" s="123">
        <v>-1235562</v>
      </c>
      <c r="U12" s="47"/>
      <c r="V12" s="47">
        <v>-6857721</v>
      </c>
      <c r="W12" s="47"/>
      <c r="X12" s="123">
        <v>185989667</v>
      </c>
      <c r="Y12" s="174"/>
      <c r="Z12" s="123">
        <v>14895715</v>
      </c>
      <c r="AA12" s="174"/>
      <c r="AB12" s="123">
        <v>200885382</v>
      </c>
    </row>
    <row r="13" spans="1:28" s="118" customFormat="1" ht="21" customHeight="1">
      <c r="A13" s="31"/>
      <c r="B13" s="122"/>
      <c r="C13" s="122"/>
      <c r="D13" s="177"/>
      <c r="E13" s="177"/>
      <c r="F13" s="177"/>
      <c r="G13" s="177"/>
      <c r="H13" s="177"/>
      <c r="I13" s="177"/>
      <c r="J13" s="177"/>
      <c r="K13" s="177"/>
      <c r="L13" s="177"/>
      <c r="M13" s="178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23"/>
      <c r="Y13" s="178"/>
      <c r="Z13" s="123"/>
      <c r="AA13" s="178"/>
      <c r="AB13" s="123"/>
    </row>
    <row r="14" spans="1:28" s="29" customFormat="1" ht="21" customHeight="1">
      <c r="A14" s="9" t="s">
        <v>153</v>
      </c>
      <c r="B14" s="124"/>
      <c r="C14" s="124"/>
      <c r="D14" s="227"/>
      <c r="E14" s="228"/>
      <c r="F14" s="227"/>
      <c r="G14" s="228"/>
      <c r="H14" s="227"/>
      <c r="I14" s="228"/>
      <c r="J14" s="227"/>
      <c r="K14" s="228"/>
      <c r="L14" s="229"/>
      <c r="M14" s="128"/>
      <c r="N14" s="227"/>
      <c r="O14" s="228"/>
      <c r="P14" s="227"/>
      <c r="Q14" s="228"/>
      <c r="R14" s="227"/>
      <c r="S14" s="228"/>
      <c r="T14" s="227"/>
      <c r="U14" s="228"/>
      <c r="V14" s="128"/>
      <c r="W14" s="128"/>
      <c r="X14" s="128"/>
      <c r="Y14" s="123"/>
      <c r="Z14" s="123"/>
      <c r="AA14" s="123"/>
      <c r="AB14" s="125"/>
    </row>
    <row r="15" spans="1:28" s="29" customFormat="1" ht="21" customHeight="1">
      <c r="A15" s="9"/>
      <c r="B15" s="42" t="s">
        <v>252</v>
      </c>
      <c r="D15" s="227"/>
      <c r="E15" s="228"/>
      <c r="F15" s="227"/>
      <c r="G15" s="228"/>
      <c r="H15" s="227"/>
      <c r="I15" s="228"/>
      <c r="J15" s="227"/>
      <c r="K15" s="228"/>
      <c r="L15" s="128"/>
      <c r="M15" s="128"/>
      <c r="N15" s="227"/>
      <c r="O15" s="228"/>
      <c r="P15" s="227"/>
      <c r="Q15" s="228"/>
      <c r="R15" s="227"/>
      <c r="S15" s="228"/>
      <c r="T15" s="227"/>
      <c r="U15" s="228"/>
      <c r="V15" s="128"/>
      <c r="W15" s="128"/>
      <c r="X15" s="128"/>
      <c r="Y15" s="123"/>
      <c r="Z15" s="123"/>
      <c r="AA15" s="123"/>
      <c r="AB15" s="125"/>
    </row>
    <row r="16" spans="1:28" s="29" customFormat="1" ht="21" customHeight="1">
      <c r="A16" s="25"/>
      <c r="B16" s="10" t="s">
        <v>154</v>
      </c>
      <c r="C16" s="10"/>
      <c r="D16" s="127">
        <v>0</v>
      </c>
      <c r="E16" s="126">
        <v>0</v>
      </c>
      <c r="F16" s="127">
        <v>0</v>
      </c>
      <c r="G16" s="126">
        <v>0</v>
      </c>
      <c r="H16" s="127">
        <v>0</v>
      </c>
      <c r="I16" s="126">
        <v>0</v>
      </c>
      <c r="J16" s="127">
        <v>0</v>
      </c>
      <c r="K16" s="126"/>
      <c r="L16" s="127">
        <v>0</v>
      </c>
      <c r="M16" s="126"/>
      <c r="N16" s="127">
        <v>0</v>
      </c>
      <c r="O16" s="126">
        <v>0</v>
      </c>
      <c r="P16" s="127">
        <v>0</v>
      </c>
      <c r="Q16" s="126">
        <v>0</v>
      </c>
      <c r="R16" s="127">
        <v>0</v>
      </c>
      <c r="S16" s="126">
        <v>0</v>
      </c>
      <c r="T16" s="127">
        <v>0</v>
      </c>
      <c r="U16" s="126">
        <v>0</v>
      </c>
      <c r="V16" s="127">
        <f>SUM(N16:T16)</f>
        <v>0</v>
      </c>
      <c r="W16" s="126">
        <v>0</v>
      </c>
      <c r="X16" s="127">
        <v>0</v>
      </c>
      <c r="Y16" s="126">
        <v>0</v>
      </c>
      <c r="Z16" s="148">
        <v>-176969</v>
      </c>
      <c r="AA16" s="123"/>
      <c r="AB16" s="148">
        <f>SUM(X16:Z16)</f>
        <v>-176969</v>
      </c>
    </row>
    <row r="17" spans="1:28" s="29" customFormat="1" ht="21" customHeight="1">
      <c r="B17" s="42" t="s">
        <v>253</v>
      </c>
      <c r="C17" s="42"/>
      <c r="D17" s="48">
        <f>SUM(D16:D16)</f>
        <v>0</v>
      </c>
      <c r="E17" s="46"/>
      <c r="F17" s="48">
        <f>SUM(F16:F16)</f>
        <v>0</v>
      </c>
      <c r="G17" s="46"/>
      <c r="H17" s="48">
        <f>SUM(H16:H16)</f>
        <v>0</v>
      </c>
      <c r="I17" s="46"/>
      <c r="J17" s="48">
        <f>SUM(J16:J16)</f>
        <v>0</v>
      </c>
      <c r="K17" s="46"/>
      <c r="L17" s="48">
        <f>SUM(L16:L16)</f>
        <v>0</v>
      </c>
      <c r="M17" s="128"/>
      <c r="N17" s="48">
        <v>0</v>
      </c>
      <c r="O17" s="46"/>
      <c r="P17" s="48">
        <v>0</v>
      </c>
      <c r="Q17" s="46"/>
      <c r="R17" s="48">
        <v>0</v>
      </c>
      <c r="S17" s="46"/>
      <c r="T17" s="48">
        <v>0</v>
      </c>
      <c r="U17" s="46"/>
      <c r="V17" s="48">
        <f>SUM(V16:V16)</f>
        <v>0</v>
      </c>
      <c r="W17" s="128"/>
      <c r="X17" s="48">
        <f>SUM(X16:X16)</f>
        <v>0</v>
      </c>
      <c r="Y17" s="128"/>
      <c r="Z17" s="176">
        <f>SUM(Z16:Z16)</f>
        <v>-176969</v>
      </c>
      <c r="AA17" s="123"/>
      <c r="AB17" s="176">
        <f>SUM(AB16:AB16)</f>
        <v>-176969</v>
      </c>
    </row>
    <row r="18" spans="1:28" s="29" customFormat="1" ht="21" customHeight="1">
      <c r="B18" s="42"/>
      <c r="D18" s="228"/>
      <c r="E18" s="228"/>
      <c r="F18" s="228"/>
      <c r="G18" s="228"/>
      <c r="H18" s="228"/>
      <c r="I18" s="228"/>
      <c r="J18" s="228"/>
      <c r="K18" s="228"/>
      <c r="L18" s="228"/>
      <c r="M18" s="128"/>
      <c r="N18" s="228"/>
      <c r="O18" s="228"/>
      <c r="P18" s="228"/>
      <c r="Q18" s="228"/>
      <c r="R18" s="228"/>
      <c r="S18" s="228"/>
      <c r="T18" s="228"/>
      <c r="U18" s="228"/>
      <c r="V18" s="128"/>
      <c r="W18" s="128"/>
      <c r="X18" s="128"/>
      <c r="Y18" s="128"/>
      <c r="Z18" s="128"/>
      <c r="AA18" s="123"/>
      <c r="AB18" s="128"/>
    </row>
    <row r="19" spans="1:28" s="29" customFormat="1" ht="21" hidden="1" customHeight="1">
      <c r="B19" s="129" t="s">
        <v>155</v>
      </c>
      <c r="D19" s="228"/>
      <c r="E19" s="228"/>
      <c r="F19" s="228"/>
      <c r="G19" s="228"/>
      <c r="H19" s="228"/>
      <c r="I19" s="228"/>
      <c r="J19" s="228"/>
      <c r="K19" s="228"/>
      <c r="L19" s="228"/>
      <c r="M19" s="128"/>
      <c r="N19" s="228"/>
      <c r="O19" s="228"/>
      <c r="P19" s="228"/>
      <c r="Q19" s="228"/>
      <c r="R19" s="228"/>
      <c r="S19" s="228"/>
      <c r="T19" s="228"/>
      <c r="U19" s="228"/>
      <c r="V19" s="128"/>
      <c r="W19" s="128"/>
      <c r="X19" s="128"/>
      <c r="Y19" s="128"/>
      <c r="Z19" s="128"/>
      <c r="AA19" s="128"/>
      <c r="AB19" s="128"/>
    </row>
    <row r="20" spans="1:28" s="29" customFormat="1" ht="21" hidden="1" customHeight="1">
      <c r="B20" s="27" t="s">
        <v>156</v>
      </c>
      <c r="D20" s="228"/>
      <c r="E20" s="228"/>
      <c r="F20" s="228"/>
      <c r="G20" s="228"/>
      <c r="H20" s="228"/>
      <c r="I20" s="228"/>
      <c r="J20" s="228"/>
      <c r="K20" s="228"/>
      <c r="L20" s="228"/>
      <c r="M20" s="128"/>
      <c r="N20" s="228"/>
      <c r="O20" s="228"/>
      <c r="P20" s="228"/>
      <c r="Q20" s="228"/>
      <c r="R20" s="228"/>
      <c r="S20" s="228"/>
      <c r="T20" s="228"/>
      <c r="U20" s="228"/>
      <c r="V20" s="128"/>
      <c r="W20" s="128"/>
      <c r="X20" s="128"/>
      <c r="Y20" s="128"/>
      <c r="Z20" s="128"/>
      <c r="AA20" s="128"/>
      <c r="AB20" s="128"/>
    </row>
    <row r="21" spans="1:28" s="118" customFormat="1" ht="21" hidden="1" customHeight="1">
      <c r="C21" s="27" t="s">
        <v>157</v>
      </c>
      <c r="D21" s="126"/>
      <c r="E21" s="49"/>
      <c r="F21" s="126"/>
      <c r="G21" s="49"/>
      <c r="H21" s="126"/>
      <c r="I21" s="49"/>
      <c r="J21" s="126"/>
      <c r="K21" s="49"/>
      <c r="L21" s="126"/>
      <c r="M21" s="49"/>
      <c r="N21" s="126"/>
      <c r="O21" s="49"/>
      <c r="P21" s="126"/>
      <c r="Q21" s="49"/>
      <c r="R21" s="126"/>
      <c r="S21" s="126"/>
      <c r="T21" s="126"/>
      <c r="U21" s="126"/>
      <c r="V21" s="126"/>
      <c r="W21" s="46"/>
      <c r="X21" s="49"/>
      <c r="Y21" s="30"/>
      <c r="Z21" s="175"/>
      <c r="AA21" s="175"/>
      <c r="AB21" s="175"/>
    </row>
    <row r="22" spans="1:28" s="118" customFormat="1" ht="21" hidden="1" customHeight="1">
      <c r="B22" s="118" t="s">
        <v>158</v>
      </c>
      <c r="C22" s="27"/>
      <c r="D22" s="49">
        <v>0</v>
      </c>
      <c r="E22" s="49"/>
      <c r="F22" s="49">
        <v>0</v>
      </c>
      <c r="G22" s="49"/>
      <c r="H22" s="49">
        <v>0</v>
      </c>
      <c r="I22" s="49"/>
      <c r="J22" s="49">
        <v>0</v>
      </c>
      <c r="K22" s="49"/>
      <c r="L22" s="49">
        <v>0</v>
      </c>
      <c r="M22" s="30"/>
      <c r="N22" s="49">
        <v>0</v>
      </c>
      <c r="O22" s="49"/>
      <c r="P22" s="49">
        <v>0</v>
      </c>
      <c r="Q22" s="49"/>
      <c r="R22" s="50">
        <v>0</v>
      </c>
      <c r="S22" s="49"/>
      <c r="T22" s="49">
        <v>0</v>
      </c>
      <c r="U22" s="49"/>
      <c r="V22" s="127">
        <f>SUM(N22:T22)</f>
        <v>0</v>
      </c>
      <c r="W22" s="128"/>
      <c r="X22" s="127">
        <v>0</v>
      </c>
      <c r="Y22" s="30"/>
      <c r="Z22" s="30">
        <v>0</v>
      </c>
      <c r="AA22" s="30"/>
      <c r="AB22" s="30">
        <f>SUM(X22:Z22)</f>
        <v>0</v>
      </c>
    </row>
    <row r="23" spans="1:28" s="157" customFormat="1" ht="21" hidden="1" customHeight="1">
      <c r="B23" s="42" t="s">
        <v>159</v>
      </c>
      <c r="D23" s="158">
        <f>SUM(D21:D22)</f>
        <v>0</v>
      </c>
      <c r="E23" s="46"/>
      <c r="F23" s="158">
        <f>SUM(F21:F22)</f>
        <v>0</v>
      </c>
      <c r="G23" s="46"/>
      <c r="H23" s="158">
        <f>SUM(H21:H22)</f>
        <v>0</v>
      </c>
      <c r="I23" s="46"/>
      <c r="J23" s="158">
        <f>SUM(J21:J22)</f>
        <v>0</v>
      </c>
      <c r="K23" s="46"/>
      <c r="L23" s="158">
        <f>SUM(L21:L22)</f>
        <v>0</v>
      </c>
      <c r="M23" s="128"/>
      <c r="N23" s="158">
        <f>SUM(N21:N22)</f>
        <v>0</v>
      </c>
      <c r="O23" s="46"/>
      <c r="P23" s="158">
        <f>SUM(P21:P22)</f>
        <v>0</v>
      </c>
      <c r="Q23" s="46"/>
      <c r="R23" s="48">
        <f>SUM(R21:R22)</f>
        <v>0</v>
      </c>
      <c r="S23" s="46"/>
      <c r="T23" s="158">
        <f>SUM(T21:T22)</f>
        <v>0</v>
      </c>
      <c r="U23" s="46"/>
      <c r="V23" s="48">
        <f>SUM(V21:V22)</f>
        <v>0</v>
      </c>
      <c r="W23" s="128"/>
      <c r="X23" s="48">
        <f>SUM(X21:X22)</f>
        <v>0</v>
      </c>
      <c r="Y23" s="128"/>
      <c r="Z23" s="158">
        <f>SUM(Z21:Z22)</f>
        <v>0</v>
      </c>
      <c r="AA23" s="128"/>
      <c r="AB23" s="195">
        <f>SUM(AB21:AB22)</f>
        <v>0</v>
      </c>
    </row>
    <row r="24" spans="1:28" s="29" customFormat="1" ht="21" hidden="1" customHeight="1">
      <c r="B24" s="129"/>
      <c r="D24" s="228"/>
      <c r="E24" s="228"/>
      <c r="F24" s="228"/>
      <c r="G24" s="228"/>
      <c r="H24" s="228"/>
      <c r="I24" s="228"/>
      <c r="J24" s="228"/>
      <c r="K24" s="228"/>
      <c r="L24" s="228"/>
      <c r="M24" s="128"/>
      <c r="N24" s="228"/>
      <c r="O24" s="228"/>
      <c r="P24" s="228"/>
      <c r="Q24" s="228"/>
      <c r="R24" s="228"/>
      <c r="S24" s="228"/>
      <c r="T24" s="228"/>
      <c r="U24" s="228"/>
      <c r="V24" s="196"/>
      <c r="W24" s="128"/>
      <c r="X24" s="196"/>
      <c r="Y24" s="128"/>
      <c r="Z24" s="196"/>
      <c r="AA24" s="128"/>
      <c r="AB24" s="196"/>
    </row>
    <row r="25" spans="1:28" s="29" customFormat="1" ht="21" customHeight="1">
      <c r="A25" s="43" t="s">
        <v>160</v>
      </c>
      <c r="C25" s="27"/>
      <c r="D25" s="48">
        <f>SUM(D17)</f>
        <v>0</v>
      </c>
      <c r="E25" s="46"/>
      <c r="F25" s="48">
        <f>SUM(F17)</f>
        <v>0</v>
      </c>
      <c r="G25" s="46"/>
      <c r="H25" s="48">
        <f>SUM(H17)</f>
        <v>0</v>
      </c>
      <c r="I25" s="46"/>
      <c r="J25" s="48">
        <f>SUM(J17)</f>
        <v>0</v>
      </c>
      <c r="K25" s="46"/>
      <c r="L25" s="48">
        <f>SUM(L17)</f>
        <v>0</v>
      </c>
      <c r="M25" s="128"/>
      <c r="N25" s="48">
        <v>0</v>
      </c>
      <c r="O25" s="46"/>
      <c r="P25" s="48">
        <v>0</v>
      </c>
      <c r="Q25" s="46"/>
      <c r="R25" s="48">
        <f>SUM(R23)</f>
        <v>0</v>
      </c>
      <c r="S25" s="46"/>
      <c r="T25" s="48">
        <v>0</v>
      </c>
      <c r="U25" s="46"/>
      <c r="V25" s="48">
        <f>SUM(V17+V23)</f>
        <v>0</v>
      </c>
      <c r="W25" s="128"/>
      <c r="X25" s="48">
        <f>SUM(X17+X23)</f>
        <v>0</v>
      </c>
      <c r="Y25" s="128"/>
      <c r="Z25" s="176">
        <f>SUM(Z17+Z23)</f>
        <v>-176969</v>
      </c>
      <c r="AA25" s="128"/>
      <c r="AB25" s="176">
        <f>SUM(AB17+AB23)</f>
        <v>-176969</v>
      </c>
    </row>
    <row r="26" spans="1:28" s="29" customFormat="1" ht="21" customHeight="1">
      <c r="A26" s="43"/>
      <c r="C26" s="27"/>
      <c r="D26" s="197"/>
      <c r="E26" s="197"/>
      <c r="F26" s="197"/>
      <c r="G26" s="197"/>
      <c r="H26" s="197"/>
      <c r="I26" s="197"/>
      <c r="J26" s="197"/>
      <c r="K26" s="197"/>
      <c r="L26" s="197"/>
      <c r="M26" s="128"/>
      <c r="N26" s="197"/>
      <c r="O26" s="197"/>
      <c r="P26" s="197"/>
      <c r="Q26" s="197"/>
      <c r="R26" s="197"/>
      <c r="S26" s="197"/>
      <c r="T26" s="197"/>
      <c r="U26" s="197"/>
      <c r="V26" s="128"/>
      <c r="W26" s="128"/>
      <c r="X26" s="128"/>
      <c r="Y26" s="128"/>
      <c r="Z26" s="128"/>
      <c r="AA26" s="128"/>
      <c r="AB26" s="128"/>
    </row>
    <row r="27" spans="1:28" s="29" customFormat="1" ht="21" customHeight="1">
      <c r="A27" s="9" t="s">
        <v>228</v>
      </c>
      <c r="C27" s="27"/>
      <c r="D27" s="193"/>
      <c r="E27" s="193"/>
      <c r="F27" s="193"/>
      <c r="G27" s="193"/>
      <c r="H27" s="193"/>
      <c r="I27" s="193"/>
      <c r="J27" s="193"/>
      <c r="K27" s="193"/>
      <c r="L27" s="193"/>
      <c r="M27" s="46"/>
      <c r="N27" s="193"/>
      <c r="O27" s="193"/>
      <c r="P27" s="193"/>
      <c r="Q27" s="193"/>
      <c r="R27" s="193"/>
      <c r="S27" s="193"/>
      <c r="T27" s="193"/>
      <c r="U27" s="193"/>
      <c r="V27" s="46"/>
      <c r="W27" s="46"/>
      <c r="X27" s="46"/>
      <c r="Y27" s="46"/>
      <c r="Z27" s="46"/>
      <c r="AA27" s="46"/>
      <c r="AB27" s="46"/>
    </row>
    <row r="28" spans="1:28" s="29" customFormat="1" ht="21" customHeight="1">
      <c r="B28" s="25" t="s">
        <v>246</v>
      </c>
      <c r="D28" s="198">
        <v>0</v>
      </c>
      <c r="E28" s="198">
        <v>0</v>
      </c>
      <c r="F28" s="198">
        <v>0</v>
      </c>
      <c r="G28" s="198">
        <v>0</v>
      </c>
      <c r="H28" s="198">
        <v>0</v>
      </c>
      <c r="I28" s="198">
        <v>0</v>
      </c>
      <c r="J28" s="175">
        <v>1023397</v>
      </c>
      <c r="K28" s="198">
        <v>0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8">
        <v>0</v>
      </c>
      <c r="R28" s="198">
        <v>0</v>
      </c>
      <c r="S28" s="198">
        <v>0</v>
      </c>
      <c r="T28" s="198">
        <v>0</v>
      </c>
      <c r="U28" s="193"/>
      <c r="V28" s="126">
        <f>SUM(N28:T28)</f>
        <v>0</v>
      </c>
      <c r="W28" s="128"/>
      <c r="X28" s="175">
        <v>1023397</v>
      </c>
      <c r="Y28" s="128"/>
      <c r="Z28" s="175">
        <v>-6776</v>
      </c>
      <c r="AA28" s="128"/>
      <c r="AB28" s="175">
        <f>SUM(X28:Z28)</f>
        <v>1016621</v>
      </c>
    </row>
    <row r="29" spans="1:28" s="29" customFormat="1" ht="21" customHeight="1">
      <c r="B29" s="25" t="s">
        <v>213</v>
      </c>
      <c r="D29" s="199">
        <v>0</v>
      </c>
      <c r="E29" s="198">
        <v>0</v>
      </c>
      <c r="F29" s="199">
        <v>0</v>
      </c>
      <c r="G29" s="198">
        <v>0</v>
      </c>
      <c r="H29" s="199">
        <v>0</v>
      </c>
      <c r="I29" s="198">
        <v>0</v>
      </c>
      <c r="J29" s="199">
        <v>1197</v>
      </c>
      <c r="K29" s="198">
        <v>0</v>
      </c>
      <c r="L29" s="199">
        <v>0</v>
      </c>
      <c r="M29" s="198">
        <v>0</v>
      </c>
      <c r="N29" s="175">
        <v>-1478366</v>
      </c>
      <c r="O29" s="198">
        <v>0</v>
      </c>
      <c r="P29" s="148">
        <v>-1364023</v>
      </c>
      <c r="Q29" s="198">
        <v>0</v>
      </c>
      <c r="R29" s="199">
        <v>0</v>
      </c>
      <c r="S29" s="198">
        <v>0</v>
      </c>
      <c r="T29" s="199">
        <v>0</v>
      </c>
      <c r="U29" s="193"/>
      <c r="V29" s="148">
        <f>SUM(N29:T29)</f>
        <v>-2842389</v>
      </c>
      <c r="W29" s="49"/>
      <c r="X29" s="148">
        <v>-2841192</v>
      </c>
      <c r="Y29" s="49"/>
      <c r="Z29" s="148">
        <v>-292200</v>
      </c>
      <c r="AA29" s="49"/>
      <c r="AB29" s="148">
        <f>SUM(X29:Z29)</f>
        <v>-3133392</v>
      </c>
    </row>
    <row r="30" spans="1:28" s="29" customFormat="1" ht="21" customHeight="1">
      <c r="A30" s="9" t="s">
        <v>214</v>
      </c>
      <c r="C30" s="25"/>
      <c r="D30" s="200">
        <v>0</v>
      </c>
      <c r="E30" s="193"/>
      <c r="F30" s="200">
        <v>0</v>
      </c>
      <c r="G30" s="193"/>
      <c r="H30" s="200">
        <v>0</v>
      </c>
      <c r="I30" s="193"/>
      <c r="J30" s="283">
        <f>SUM(J28:J29)</f>
        <v>1024594</v>
      </c>
      <c r="K30" s="193"/>
      <c r="L30" s="200">
        <v>0</v>
      </c>
      <c r="M30" s="49"/>
      <c r="N30" s="283">
        <f>SUM(N28:N29)</f>
        <v>-1478366</v>
      </c>
      <c r="O30" s="193"/>
      <c r="P30" s="176">
        <f>SUM(P28:P29)</f>
        <v>-1364023</v>
      </c>
      <c r="Q30" s="193"/>
      <c r="R30" s="200">
        <v>0</v>
      </c>
      <c r="S30" s="197"/>
      <c r="T30" s="200">
        <v>0</v>
      </c>
      <c r="U30" s="193"/>
      <c r="V30" s="176">
        <f>SUM(V28:V29)</f>
        <v>-2842389</v>
      </c>
      <c r="W30" s="49"/>
      <c r="X30" s="176">
        <f>SUM(X28:X29)</f>
        <v>-1817795</v>
      </c>
      <c r="Y30" s="49"/>
      <c r="Z30" s="176">
        <f>SUM(Z28:Z29)</f>
        <v>-298976</v>
      </c>
      <c r="AA30" s="49"/>
      <c r="AB30" s="176">
        <f>SUM(AB28:AB29)</f>
        <v>-2116771</v>
      </c>
    </row>
    <row r="31" spans="1:28" s="29" customFormat="1" ht="21" customHeight="1">
      <c r="A31" s="9"/>
      <c r="C31" s="25"/>
      <c r="D31" s="198"/>
      <c r="E31" s="193"/>
      <c r="F31" s="198"/>
      <c r="G31" s="193"/>
      <c r="H31" s="198"/>
      <c r="I31" s="193"/>
      <c r="J31" s="194"/>
      <c r="K31" s="193"/>
      <c r="L31" s="49"/>
      <c r="M31" s="49"/>
      <c r="N31" s="198"/>
      <c r="O31" s="193"/>
      <c r="P31" s="198"/>
      <c r="Q31" s="198"/>
      <c r="R31" s="198"/>
      <c r="S31" s="193"/>
      <c r="T31" s="198"/>
      <c r="U31" s="193"/>
      <c r="V31" s="201"/>
      <c r="W31" s="49"/>
      <c r="X31" s="201"/>
      <c r="Y31" s="49"/>
      <c r="Z31" s="201"/>
      <c r="AA31" s="49"/>
      <c r="AB31" s="201"/>
    </row>
    <row r="32" spans="1:28" s="29" customFormat="1" ht="22.2">
      <c r="A32" s="25" t="s">
        <v>162</v>
      </c>
      <c r="B32" s="118"/>
      <c r="C32" s="25"/>
      <c r="D32" s="198">
        <v>0</v>
      </c>
      <c r="E32" s="198">
        <v>0</v>
      </c>
      <c r="F32" s="198">
        <v>0</v>
      </c>
      <c r="G32" s="198">
        <v>0</v>
      </c>
      <c r="H32" s="198">
        <v>0</v>
      </c>
      <c r="I32" s="198">
        <v>0</v>
      </c>
      <c r="J32" s="175">
        <v>-189041</v>
      </c>
      <c r="K32" s="175">
        <v>0</v>
      </c>
      <c r="L32" s="198">
        <v>0</v>
      </c>
      <c r="M32" s="175">
        <v>0</v>
      </c>
      <c r="N32" s="198">
        <v>0</v>
      </c>
      <c r="O32" s="175">
        <v>0</v>
      </c>
      <c r="P32" s="198">
        <v>0</v>
      </c>
      <c r="Q32" s="175">
        <v>0</v>
      </c>
      <c r="R32" s="198">
        <v>0</v>
      </c>
      <c r="S32" s="175">
        <v>0</v>
      </c>
      <c r="T32" s="198">
        <v>0</v>
      </c>
      <c r="U32" s="193"/>
      <c r="V32" s="198">
        <f>SUM(N32:T32)</f>
        <v>0</v>
      </c>
      <c r="W32" s="46"/>
      <c r="X32" s="175">
        <v>-189041</v>
      </c>
      <c r="Y32" s="46"/>
      <c r="Z32" s="198">
        <v>0</v>
      </c>
      <c r="AA32" s="46"/>
      <c r="AB32" s="175">
        <f>SUM(X32:Z32)</f>
        <v>-189041</v>
      </c>
    </row>
    <row r="33" spans="1:28" s="29" customFormat="1" ht="22.2">
      <c r="A33" s="25" t="s">
        <v>163</v>
      </c>
      <c r="B33" s="118"/>
      <c r="C33" s="25"/>
      <c r="D33" s="199">
        <v>0</v>
      </c>
      <c r="E33" s="198">
        <v>0</v>
      </c>
      <c r="F33" s="199">
        <v>0</v>
      </c>
      <c r="G33" s="198">
        <v>0</v>
      </c>
      <c r="H33" s="199">
        <v>326880</v>
      </c>
      <c r="I33" s="198">
        <v>0</v>
      </c>
      <c r="J33" s="148">
        <v>-326880</v>
      </c>
      <c r="K33" s="175">
        <v>0</v>
      </c>
      <c r="L33" s="199">
        <v>0</v>
      </c>
      <c r="M33" s="175">
        <v>0</v>
      </c>
      <c r="N33" s="199">
        <v>0</v>
      </c>
      <c r="O33" s="175">
        <v>0</v>
      </c>
      <c r="P33" s="199">
        <v>0</v>
      </c>
      <c r="Q33" s="175">
        <v>0</v>
      </c>
      <c r="R33" s="199">
        <v>0</v>
      </c>
      <c r="S33" s="175">
        <v>0</v>
      </c>
      <c r="T33" s="199">
        <v>0</v>
      </c>
      <c r="U33" s="193"/>
      <c r="V33" s="199">
        <f>SUM(N33:T33)</f>
        <v>0</v>
      </c>
      <c r="W33" s="128"/>
      <c r="X33" s="226">
        <v>0</v>
      </c>
      <c r="Y33" s="128"/>
      <c r="Z33" s="199">
        <v>0</v>
      </c>
      <c r="AA33" s="128"/>
      <c r="AB33" s="199">
        <f>SUM(X33:Z33)</f>
        <v>0</v>
      </c>
    </row>
    <row r="34" spans="1:28" s="29" customFormat="1" ht="22.2">
      <c r="A34" s="25"/>
      <c r="C34" s="25"/>
      <c r="D34" s="179"/>
      <c r="E34" s="179"/>
      <c r="F34" s="179"/>
      <c r="G34" s="179"/>
      <c r="H34" s="180"/>
      <c r="I34" s="179"/>
      <c r="J34" s="180"/>
      <c r="K34" s="179"/>
      <c r="L34" s="123"/>
      <c r="M34" s="123"/>
      <c r="N34" s="180"/>
      <c r="O34" s="179"/>
      <c r="P34" s="179"/>
      <c r="Q34" s="179"/>
      <c r="R34" s="179"/>
      <c r="S34" s="180"/>
      <c r="T34" s="180"/>
      <c r="U34" s="180"/>
      <c r="V34" s="123"/>
      <c r="W34" s="123"/>
      <c r="X34" s="123"/>
      <c r="Y34" s="123"/>
      <c r="Z34" s="123"/>
      <c r="AA34" s="123"/>
      <c r="AB34" s="123"/>
    </row>
    <row r="35" spans="1:28" s="130" customFormat="1" ht="23.25" customHeight="1" thickBot="1">
      <c r="A35" s="9" t="s">
        <v>166</v>
      </c>
      <c r="B35" s="29"/>
      <c r="C35" s="25"/>
      <c r="D35" s="181">
        <f>D12+D25+D30+SUM(D32:D33)</f>
        <v>5614552</v>
      </c>
      <c r="E35" s="177"/>
      <c r="F35" s="181">
        <f>F12+F25+F30+SUM(F32:F33)</f>
        <v>60331434</v>
      </c>
      <c r="G35" s="177"/>
      <c r="H35" s="181">
        <f>H12+H25+H30+SUM(H32:H33)</f>
        <v>9438941</v>
      </c>
      <c r="I35" s="177"/>
      <c r="J35" s="181">
        <f>J12+J25+J30+SUM(J32:J33)</f>
        <v>103393256</v>
      </c>
      <c r="K35" s="177"/>
      <c r="L35" s="181">
        <f>L12+L25+L30+SUM(L32:L33)</f>
        <v>14904758</v>
      </c>
      <c r="M35" s="123"/>
      <c r="N35" s="181">
        <f>N12+N25+N30+SUM(N32:N33)</f>
        <v>-7973305</v>
      </c>
      <c r="O35" s="177"/>
      <c r="P35" s="181">
        <f>P12+P25+P30+SUM(P32:P33)</f>
        <v>3624003</v>
      </c>
      <c r="Q35" s="177"/>
      <c r="R35" s="181">
        <f>R12+R25+R30+SUM(R32:R33)</f>
        <v>-4115246</v>
      </c>
      <c r="S35" s="177"/>
      <c r="T35" s="181">
        <f>T12+T25+T30+SUM(T32:T33)</f>
        <v>-1235562</v>
      </c>
      <c r="U35" s="177"/>
      <c r="V35" s="181">
        <f>V12+V25+V30+SUM(V32:V33)</f>
        <v>-9700110</v>
      </c>
      <c r="W35" s="123"/>
      <c r="X35" s="181">
        <f>X12+X25+X30+SUM(X32:X33)</f>
        <v>183982831</v>
      </c>
      <c r="Y35" s="123"/>
      <c r="Z35" s="181">
        <f>Z12+Z25+Z30+SUM(Z32:Z33)</f>
        <v>14419770</v>
      </c>
      <c r="AA35" s="123"/>
      <c r="AB35" s="181">
        <f>AB12+AB25+AB30+SUM(AB32:AB33)</f>
        <v>198402601</v>
      </c>
    </row>
    <row r="36" spans="1:28" ht="21" customHeight="1" thickTop="1"/>
  </sheetData>
  <mergeCells count="4">
    <mergeCell ref="H5:J5"/>
    <mergeCell ref="N5:V5"/>
    <mergeCell ref="D4:AB4"/>
    <mergeCell ref="D10:AB10"/>
  </mergeCells>
  <pageMargins left="0.7" right="0.5" top="0.48" bottom="0.5" header="0.5" footer="0.5"/>
  <pageSetup paperSize="9" scale="62" firstPageNumber="8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0"/>
  <sheetViews>
    <sheetView showGridLines="0" tabSelected="1" view="pageBreakPreview" topLeftCell="D7" zoomScaleNormal="60" zoomScaleSheetLayoutView="100" workbookViewId="0">
      <selection activeCell="Q13" sqref="Q13"/>
    </sheetView>
  </sheetViews>
  <sheetFormatPr defaultColWidth="8.125" defaultRowHeight="21" customHeight="1"/>
  <cols>
    <col min="1" max="1" width="2.375" style="113" customWidth="1"/>
    <col min="2" max="2" width="3.875" style="113" customWidth="1"/>
    <col min="3" max="3" width="47.875" style="113" customWidth="1"/>
    <col min="4" max="4" width="12" style="113" customWidth="1"/>
    <col min="5" max="5" width="1.125" style="113" customWidth="1"/>
    <col min="6" max="6" width="13.125" style="113" customWidth="1"/>
    <col min="7" max="7" width="1.125" style="113" customWidth="1"/>
    <col min="8" max="8" width="12.75" style="113" customWidth="1"/>
    <col min="9" max="9" width="1.125" style="113" customWidth="1"/>
    <col min="10" max="10" width="12.75" style="113" customWidth="1"/>
    <col min="11" max="11" width="1.125" style="113" customWidth="1"/>
    <col min="12" max="12" width="12.625" style="113" customWidth="1"/>
    <col min="13" max="13" width="1.125" style="113" customWidth="1"/>
    <col min="14" max="14" width="12.75" style="113" customWidth="1"/>
    <col min="15" max="15" width="1.125" style="113" customWidth="1"/>
    <col min="16" max="16" width="13.125" style="113" customWidth="1"/>
    <col min="17" max="17" width="1.125" style="113" customWidth="1"/>
    <col min="18" max="18" width="20.375" style="113" customWidth="1"/>
    <col min="19" max="19" width="1.125" style="113" customWidth="1"/>
    <col min="20" max="20" width="15.375" style="113" customWidth="1"/>
    <col min="21" max="21" width="1.125" style="113" customWidth="1"/>
    <col min="22" max="22" width="13.375" style="113" customWidth="1"/>
    <col min="23" max="23" width="1.125" style="113" customWidth="1"/>
    <col min="24" max="24" width="13.375" style="113" customWidth="1"/>
    <col min="25" max="25" width="1.125" style="113" customWidth="1"/>
    <col min="26" max="26" width="12.625" style="113" customWidth="1"/>
    <col min="27" max="27" width="1.125" style="113" customWidth="1"/>
    <col min="28" max="28" width="14" style="113" customWidth="1"/>
    <col min="29" max="16384" width="8.125" style="113"/>
  </cols>
  <sheetData>
    <row r="1" spans="1:28" ht="21" customHeight="1">
      <c r="A1" s="63" t="s">
        <v>0</v>
      </c>
      <c r="B1" s="112"/>
      <c r="C1" s="112"/>
      <c r="D1" s="112"/>
      <c r="E1" s="112"/>
      <c r="F1" s="112"/>
      <c r="G1" s="112"/>
      <c r="I1" s="112"/>
      <c r="K1" s="112"/>
      <c r="L1" s="114"/>
      <c r="V1" s="114"/>
      <c r="X1" s="114"/>
      <c r="Z1" s="114"/>
      <c r="AB1" s="114"/>
    </row>
    <row r="2" spans="1:28" ht="21" customHeight="1">
      <c r="A2" s="63" t="s">
        <v>227</v>
      </c>
      <c r="B2" s="115"/>
      <c r="C2" s="115"/>
      <c r="D2" s="115"/>
      <c r="E2" s="115"/>
      <c r="F2" s="116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</row>
    <row r="3" spans="1:28" ht="21" customHeight="1">
      <c r="A3" s="63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</row>
    <row r="4" spans="1:28" s="118" customFormat="1" ht="21" customHeight="1">
      <c r="A4" s="117"/>
      <c r="B4" s="117"/>
      <c r="C4" s="117"/>
      <c r="D4" s="314" t="s">
        <v>1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</row>
    <row r="5" spans="1:28" s="118" customFormat="1" ht="21" customHeight="1">
      <c r="F5" s="8"/>
      <c r="G5" s="27"/>
      <c r="H5" s="313" t="s">
        <v>73</v>
      </c>
      <c r="I5" s="313"/>
      <c r="J5" s="313"/>
      <c r="K5" s="27"/>
      <c r="N5" s="313" t="s">
        <v>121</v>
      </c>
      <c r="O5" s="313"/>
      <c r="P5" s="313"/>
      <c r="Q5" s="313"/>
      <c r="R5" s="313"/>
      <c r="S5" s="313"/>
      <c r="T5" s="313"/>
      <c r="U5" s="313"/>
      <c r="V5" s="313"/>
    </row>
    <row r="6" spans="1:28" s="7" customFormat="1" ht="21" customHeight="1">
      <c r="D6" s="120"/>
      <c r="E6" s="120"/>
      <c r="G6" s="120"/>
      <c r="H6" s="121"/>
      <c r="I6" s="120"/>
      <c r="J6" s="121"/>
      <c r="K6" s="120"/>
      <c r="L6" s="8"/>
      <c r="O6" s="120"/>
      <c r="V6" s="7" t="s">
        <v>124</v>
      </c>
      <c r="X6" s="113"/>
      <c r="Z6" s="8"/>
    </row>
    <row r="7" spans="1:28" s="7" customFormat="1" ht="21" customHeight="1">
      <c r="D7" s="8" t="s">
        <v>125</v>
      </c>
      <c r="F7" s="8"/>
      <c r="H7" s="8"/>
      <c r="L7" s="8" t="s">
        <v>122</v>
      </c>
      <c r="N7" s="7" t="s">
        <v>127</v>
      </c>
      <c r="P7" s="7" t="s">
        <v>127</v>
      </c>
      <c r="R7" s="8" t="s">
        <v>128</v>
      </c>
      <c r="T7" s="8" t="s">
        <v>129</v>
      </c>
      <c r="V7" s="8" t="s">
        <v>130</v>
      </c>
      <c r="X7" s="8"/>
      <c r="Z7" s="8" t="s">
        <v>132</v>
      </c>
      <c r="AB7" s="8"/>
    </row>
    <row r="8" spans="1:28" s="7" customFormat="1" ht="21" customHeight="1">
      <c r="D8" s="8" t="s">
        <v>133</v>
      </c>
      <c r="F8" s="8" t="s">
        <v>134</v>
      </c>
      <c r="H8" s="8" t="s">
        <v>135</v>
      </c>
      <c r="J8" s="8" t="s">
        <v>136</v>
      </c>
      <c r="L8" s="8" t="s">
        <v>123</v>
      </c>
      <c r="N8" s="7" t="s">
        <v>137</v>
      </c>
      <c r="P8" s="7" t="s">
        <v>138</v>
      </c>
      <c r="R8" s="8" t="s">
        <v>139</v>
      </c>
      <c r="T8" s="8" t="s">
        <v>140</v>
      </c>
      <c r="V8" s="8" t="s">
        <v>141</v>
      </c>
      <c r="X8" s="8" t="s">
        <v>168</v>
      </c>
      <c r="Z8" s="8" t="s">
        <v>143</v>
      </c>
      <c r="AB8" s="8" t="s">
        <v>131</v>
      </c>
    </row>
    <row r="9" spans="1:28" s="7" customFormat="1" ht="21" customHeight="1">
      <c r="D9" s="8" t="s">
        <v>144</v>
      </c>
      <c r="F9" s="8" t="s">
        <v>145</v>
      </c>
      <c r="H9" s="8" t="s">
        <v>146</v>
      </c>
      <c r="J9" s="8" t="s">
        <v>147</v>
      </c>
      <c r="L9" s="8" t="s">
        <v>126</v>
      </c>
      <c r="N9" s="7" t="s">
        <v>148</v>
      </c>
      <c r="P9" s="8" t="s">
        <v>149</v>
      </c>
      <c r="R9" s="8" t="s">
        <v>71</v>
      </c>
      <c r="T9" s="8" t="s">
        <v>150</v>
      </c>
      <c r="V9" s="7" t="s">
        <v>142</v>
      </c>
      <c r="X9" s="8" t="s">
        <v>151</v>
      </c>
      <c r="Z9" s="8" t="s">
        <v>152</v>
      </c>
      <c r="AB9" s="8" t="s">
        <v>142</v>
      </c>
    </row>
    <row r="10" spans="1:28" s="7" customFormat="1" ht="21" customHeight="1">
      <c r="B10" s="120"/>
      <c r="C10" s="120"/>
      <c r="D10" s="315" t="s">
        <v>8</v>
      </c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  <c r="T10" s="315"/>
      <c r="U10" s="315"/>
      <c r="V10" s="315"/>
      <c r="W10" s="315"/>
      <c r="X10" s="315"/>
      <c r="Y10" s="315"/>
      <c r="Z10" s="315"/>
      <c r="AA10" s="315"/>
      <c r="AB10" s="315"/>
    </row>
    <row r="11" spans="1:28" s="7" customFormat="1" ht="29.25" customHeight="1">
      <c r="A11" s="9" t="s">
        <v>216</v>
      </c>
      <c r="B11" s="120"/>
      <c r="C11" s="120"/>
      <c r="D11" s="28"/>
      <c r="E11" s="28"/>
      <c r="F11" s="28"/>
      <c r="G11" s="28"/>
      <c r="H11" s="28"/>
      <c r="I11" s="28"/>
      <c r="J11" s="28"/>
      <c r="K11" s="28"/>
      <c r="L11" s="9"/>
      <c r="M11" s="9"/>
      <c r="N11" s="28"/>
      <c r="O11" s="28"/>
      <c r="P11" s="28"/>
      <c r="Q11" s="28"/>
      <c r="R11" s="28"/>
      <c r="S11" s="28"/>
      <c r="T11" s="28"/>
      <c r="U11" s="28"/>
      <c r="V11" s="9"/>
      <c r="W11" s="9"/>
      <c r="X11" s="9"/>
      <c r="Y11" s="9"/>
      <c r="Z11" s="9"/>
    </row>
    <row r="12" spans="1:28" s="118" customFormat="1" ht="21" customHeight="1">
      <c r="A12" s="31" t="s">
        <v>217</v>
      </c>
      <c r="B12" s="122"/>
      <c r="C12" s="122"/>
      <c r="D12" s="123">
        <v>5614552</v>
      </c>
      <c r="E12" s="47"/>
      <c r="F12" s="123">
        <v>60331434</v>
      </c>
      <c r="G12" s="47"/>
      <c r="H12" s="123">
        <v>10041251</v>
      </c>
      <c r="I12" s="47"/>
      <c r="J12" s="123">
        <v>83713709</v>
      </c>
      <c r="K12" s="47"/>
      <c r="L12" s="123">
        <v>14904758</v>
      </c>
      <c r="M12" s="174"/>
      <c r="N12" s="123">
        <v>-7228271</v>
      </c>
      <c r="O12" s="47"/>
      <c r="P12" s="123">
        <v>2335669</v>
      </c>
      <c r="Q12" s="47"/>
      <c r="R12" s="123">
        <v>-4115246</v>
      </c>
      <c r="S12" s="47"/>
      <c r="T12" s="123">
        <v>-1235562</v>
      </c>
      <c r="U12" s="47"/>
      <c r="V12" s="47">
        <v>-10243410</v>
      </c>
      <c r="W12" s="47"/>
      <c r="X12" s="123">
        <f>SUM(D12,F12,H12,J12,L12,V12)</f>
        <v>164362294</v>
      </c>
      <c r="Y12" s="174"/>
      <c r="Z12" s="123">
        <v>13705627</v>
      </c>
      <c r="AA12" s="174"/>
      <c r="AB12" s="123">
        <f>SUM(X12:Z12)</f>
        <v>178067921</v>
      </c>
    </row>
    <row r="13" spans="1:28" s="118" customFormat="1" ht="21" customHeight="1">
      <c r="A13" s="31"/>
      <c r="B13" s="122"/>
      <c r="C13" s="122"/>
      <c r="D13" s="177"/>
      <c r="E13" s="177"/>
      <c r="F13" s="177"/>
      <c r="G13" s="177"/>
      <c r="H13" s="177"/>
      <c r="I13" s="177"/>
      <c r="J13" s="177"/>
      <c r="K13" s="177"/>
      <c r="L13" s="177"/>
      <c r="M13" s="178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23"/>
      <c r="Y13" s="178"/>
      <c r="Z13" s="123"/>
      <c r="AA13" s="178"/>
      <c r="AB13" s="123"/>
    </row>
    <row r="14" spans="1:28" s="29" customFormat="1" ht="21" customHeight="1">
      <c r="A14" s="9" t="s">
        <v>153</v>
      </c>
      <c r="B14" s="124"/>
      <c r="C14" s="124"/>
      <c r="D14" s="227"/>
      <c r="E14" s="228"/>
      <c r="F14" s="227"/>
      <c r="G14" s="228"/>
      <c r="H14" s="227"/>
      <c r="I14" s="228"/>
      <c r="J14" s="227"/>
      <c r="K14" s="228"/>
      <c r="L14" s="229"/>
      <c r="M14" s="128"/>
      <c r="N14" s="227"/>
      <c r="O14" s="228"/>
      <c r="P14" s="227"/>
      <c r="Q14" s="228"/>
      <c r="R14" s="227"/>
      <c r="S14" s="228"/>
      <c r="T14" s="227"/>
      <c r="U14" s="228"/>
      <c r="V14" s="128"/>
      <c r="W14" s="128"/>
      <c r="X14" s="128"/>
      <c r="Y14" s="123"/>
      <c r="Z14" s="123"/>
      <c r="AA14" s="123"/>
      <c r="AB14" s="125"/>
    </row>
    <row r="15" spans="1:28" s="29" customFormat="1" ht="21" customHeight="1">
      <c r="A15" s="9"/>
      <c r="B15" s="42" t="s">
        <v>252</v>
      </c>
      <c r="D15" s="227"/>
      <c r="E15" s="228"/>
      <c r="F15" s="227"/>
      <c r="G15" s="228"/>
      <c r="H15" s="227"/>
      <c r="I15" s="228"/>
      <c r="J15" s="227"/>
      <c r="K15" s="228"/>
      <c r="L15" s="128"/>
      <c r="M15" s="128"/>
      <c r="N15" s="227"/>
      <c r="O15" s="228"/>
      <c r="P15" s="227"/>
      <c r="Q15" s="228"/>
      <c r="R15" s="227"/>
      <c r="S15" s="228"/>
      <c r="T15" s="227"/>
      <c r="U15" s="228"/>
      <c r="V15" s="128"/>
      <c r="W15" s="128"/>
      <c r="X15" s="128"/>
      <c r="Y15" s="123"/>
      <c r="Z15" s="123"/>
      <c r="AA15" s="123"/>
      <c r="AB15" s="125"/>
    </row>
    <row r="16" spans="1:28" s="29" customFormat="1" ht="21" customHeight="1">
      <c r="A16" s="25"/>
      <c r="B16" s="10" t="s">
        <v>154</v>
      </c>
      <c r="C16" s="10"/>
      <c r="D16" s="127">
        <f>[1]SH8!F18</f>
        <v>0</v>
      </c>
      <c r="E16" s="126"/>
      <c r="F16" s="127">
        <f>[1]SH8!H18</f>
        <v>0</v>
      </c>
      <c r="G16" s="126"/>
      <c r="H16" s="127">
        <f>[1]SH8!J18</f>
        <v>0</v>
      </c>
      <c r="I16" s="126"/>
      <c r="J16" s="127">
        <f>[1]SH8!L18</f>
        <v>0</v>
      </c>
      <c r="K16" s="126"/>
      <c r="L16" s="127">
        <f>[1]SH8!N18</f>
        <v>0</v>
      </c>
      <c r="M16" s="49"/>
      <c r="N16" s="127">
        <f>[1]SH8!P18</f>
        <v>0</v>
      </c>
      <c r="O16" s="126"/>
      <c r="P16" s="127">
        <f>[1]SH8!R18</f>
        <v>0</v>
      </c>
      <c r="Q16" s="126"/>
      <c r="R16" s="127">
        <f>[1]SH8!T18</f>
        <v>0</v>
      </c>
      <c r="S16" s="126"/>
      <c r="T16" s="127">
        <f>[1]SH8!V18</f>
        <v>0</v>
      </c>
      <c r="U16" s="126"/>
      <c r="V16" s="127">
        <f>SUM(N16:T16)</f>
        <v>0</v>
      </c>
      <c r="W16" s="49"/>
      <c r="X16" s="39">
        <f>SUM(D16:M16,V16)</f>
        <v>0</v>
      </c>
      <c r="Y16" s="30"/>
      <c r="Z16" s="148">
        <f>[1]SH8!AB18</f>
        <v>-8776</v>
      </c>
      <c r="AA16" s="123"/>
      <c r="AB16" s="148">
        <f>SUM(X16:Z16)</f>
        <v>-8776</v>
      </c>
    </row>
    <row r="17" spans="1:28" s="29" customFormat="1" ht="21" customHeight="1">
      <c r="B17" s="42" t="s">
        <v>253</v>
      </c>
      <c r="C17" s="42"/>
      <c r="D17" s="48">
        <f>SUM(D16:D16)</f>
        <v>0</v>
      </c>
      <c r="E17" s="46"/>
      <c r="F17" s="48">
        <f>SUM(F16:F16)</f>
        <v>0</v>
      </c>
      <c r="G17" s="46"/>
      <c r="H17" s="48">
        <f>SUM(H16:H16)</f>
        <v>0</v>
      </c>
      <c r="I17" s="46"/>
      <c r="J17" s="48">
        <f>SUM(J16:J16)</f>
        <v>0</v>
      </c>
      <c r="K17" s="46"/>
      <c r="L17" s="48">
        <f>SUM(L16:L16)</f>
        <v>0</v>
      </c>
      <c r="M17" s="128"/>
      <c r="N17" s="48">
        <v>0</v>
      </c>
      <c r="O17" s="46"/>
      <c r="P17" s="48">
        <v>0</v>
      </c>
      <c r="Q17" s="46"/>
      <c r="R17" s="48">
        <v>0</v>
      </c>
      <c r="S17" s="46"/>
      <c r="T17" s="48">
        <v>0</v>
      </c>
      <c r="U17" s="46"/>
      <c r="V17" s="48">
        <f>SUM(V16:V16)</f>
        <v>0</v>
      </c>
      <c r="W17" s="128"/>
      <c r="X17" s="48">
        <f>SUM(X16:X16)</f>
        <v>0</v>
      </c>
      <c r="Y17" s="128"/>
      <c r="Z17" s="176">
        <f>SUM(Z16:Z16)</f>
        <v>-8776</v>
      </c>
      <c r="AA17" s="123"/>
      <c r="AB17" s="176">
        <f>SUM(AB16:AB16)</f>
        <v>-8776</v>
      </c>
    </row>
    <row r="18" spans="1:28" s="29" customFormat="1" ht="21" customHeight="1">
      <c r="B18" s="42"/>
      <c r="D18" s="228"/>
      <c r="E18" s="228"/>
      <c r="F18" s="228"/>
      <c r="G18" s="228"/>
      <c r="H18" s="228"/>
      <c r="I18" s="228"/>
      <c r="J18" s="228"/>
      <c r="K18" s="228"/>
      <c r="L18" s="228"/>
      <c r="M18" s="128"/>
      <c r="N18" s="228"/>
      <c r="O18" s="228"/>
      <c r="P18" s="228"/>
      <c r="Q18" s="228"/>
      <c r="R18" s="228"/>
      <c r="S18" s="228"/>
      <c r="T18" s="228"/>
      <c r="U18" s="228"/>
      <c r="V18" s="128"/>
      <c r="W18" s="128"/>
      <c r="X18" s="128"/>
      <c r="Y18" s="128"/>
      <c r="Z18" s="128"/>
      <c r="AA18" s="123"/>
      <c r="AB18" s="128"/>
    </row>
    <row r="19" spans="1:28" s="29" customFormat="1" ht="21" customHeight="1">
      <c r="A19" s="43" t="s">
        <v>160</v>
      </c>
      <c r="C19" s="27"/>
      <c r="D19" s="48">
        <f>SUM(D17)</f>
        <v>0</v>
      </c>
      <c r="E19" s="46"/>
      <c r="F19" s="48">
        <f>SUM(F17)</f>
        <v>0</v>
      </c>
      <c r="G19" s="46"/>
      <c r="H19" s="48">
        <f>SUM(H17)</f>
        <v>0</v>
      </c>
      <c r="I19" s="46"/>
      <c r="J19" s="48">
        <f>SUM(J17)</f>
        <v>0</v>
      </c>
      <c r="K19" s="46"/>
      <c r="L19" s="48">
        <f>SUM(L17)</f>
        <v>0</v>
      </c>
      <c r="M19" s="128"/>
      <c r="N19" s="48">
        <v>0</v>
      </c>
      <c r="O19" s="46"/>
      <c r="P19" s="48">
        <v>0</v>
      </c>
      <c r="Q19" s="46"/>
      <c r="R19" s="48">
        <f>SUM(R17)</f>
        <v>0</v>
      </c>
      <c r="S19" s="46"/>
      <c r="T19" s="48">
        <f>SUM(T17)</f>
        <v>0</v>
      </c>
      <c r="U19" s="46"/>
      <c r="V19" s="48">
        <f>SUM(V17)</f>
        <v>0</v>
      </c>
      <c r="W19" s="128"/>
      <c r="X19" s="48">
        <f>SUM(X17)</f>
        <v>0</v>
      </c>
      <c r="Y19" s="128"/>
      <c r="Z19" s="176">
        <f>SUM(Z17)</f>
        <v>-8776</v>
      </c>
      <c r="AA19" s="128"/>
      <c r="AB19" s="176">
        <f>SUM(AB17)</f>
        <v>-8776</v>
      </c>
    </row>
    <row r="20" spans="1:28" s="29" customFormat="1" ht="21" customHeight="1">
      <c r="A20" s="43"/>
      <c r="C20" s="27"/>
      <c r="D20" s="197"/>
      <c r="E20" s="197"/>
      <c r="F20" s="197"/>
      <c r="G20" s="197"/>
      <c r="H20" s="197"/>
      <c r="I20" s="197"/>
      <c r="J20" s="197"/>
      <c r="K20" s="197"/>
      <c r="L20" s="197"/>
      <c r="M20" s="128"/>
      <c r="N20" s="197"/>
      <c r="O20" s="197"/>
      <c r="P20" s="197"/>
      <c r="Q20" s="197"/>
      <c r="R20" s="197"/>
      <c r="S20" s="197"/>
      <c r="T20" s="197"/>
      <c r="U20" s="197"/>
      <c r="V20" s="128"/>
      <c r="W20" s="128"/>
      <c r="X20" s="128"/>
      <c r="Y20" s="128"/>
      <c r="Z20" s="128"/>
      <c r="AA20" s="128"/>
      <c r="AB20" s="128"/>
    </row>
    <row r="21" spans="1:28" s="29" customFormat="1" ht="21" customHeight="1">
      <c r="A21" s="9" t="s">
        <v>228</v>
      </c>
      <c r="C21" s="27"/>
      <c r="D21" s="193"/>
      <c r="E21" s="193"/>
      <c r="F21" s="193"/>
      <c r="G21" s="193"/>
      <c r="H21" s="193"/>
      <c r="I21" s="193"/>
      <c r="J21" s="193"/>
      <c r="K21" s="193"/>
      <c r="L21" s="193"/>
      <c r="M21" s="46"/>
      <c r="N21" s="193"/>
      <c r="O21" s="193"/>
      <c r="P21" s="193"/>
      <c r="Q21" s="193"/>
      <c r="R21" s="193"/>
      <c r="S21" s="193"/>
      <c r="T21" s="193"/>
      <c r="U21" s="193"/>
      <c r="V21" s="46"/>
      <c r="W21" s="46"/>
      <c r="X21" s="46"/>
      <c r="Y21" s="46"/>
      <c r="Z21" s="46"/>
      <c r="AA21" s="46"/>
      <c r="AB21" s="46"/>
    </row>
    <row r="22" spans="1:28" s="29" customFormat="1" ht="21" customHeight="1">
      <c r="B22" s="25" t="s">
        <v>246</v>
      </c>
      <c r="D22" s="198">
        <f>[1]SH8!F32</f>
        <v>0</v>
      </c>
      <c r="E22" s="193"/>
      <c r="F22" s="198">
        <f>[1]SH8!H32</f>
        <v>0</v>
      </c>
      <c r="G22" s="193"/>
      <c r="H22" s="198">
        <f>[1]SH8!J32</f>
        <v>0</v>
      </c>
      <c r="I22" s="193"/>
      <c r="J22" s="198">
        <f>[1]SH8!L32</f>
        <v>1132995</v>
      </c>
      <c r="K22" s="193"/>
      <c r="L22" s="198">
        <f>[1]SH8!N32</f>
        <v>0</v>
      </c>
      <c r="M22" s="30"/>
      <c r="N22" s="198">
        <f>[1]SH8!P32</f>
        <v>0</v>
      </c>
      <c r="O22" s="193"/>
      <c r="P22" s="198">
        <f>[1]SH8!R32</f>
        <v>0</v>
      </c>
      <c r="Q22" s="198"/>
      <c r="R22" s="198">
        <f>[1]SH8!T32</f>
        <v>0</v>
      </c>
      <c r="S22" s="193"/>
      <c r="T22" s="198">
        <f>[1]SH8!V32</f>
        <v>0</v>
      </c>
      <c r="U22" s="193"/>
      <c r="V22" s="194">
        <f>SUM(N22:T22)</f>
        <v>0</v>
      </c>
      <c r="W22" s="128"/>
      <c r="X22" s="30">
        <f>SUM(D22:M22,V22)</f>
        <v>1132995</v>
      </c>
      <c r="Y22" s="128"/>
      <c r="Z22" s="175">
        <f>[1]SH8!AB32</f>
        <v>-111167</v>
      </c>
      <c r="AA22" s="128"/>
      <c r="AB22" s="30">
        <f>SUM(X22:Z22)</f>
        <v>1021828</v>
      </c>
    </row>
    <row r="23" spans="1:28" s="29" customFormat="1" ht="21" customHeight="1">
      <c r="B23" s="25" t="s">
        <v>213</v>
      </c>
      <c r="D23" s="199">
        <f>[1]SH8!F33</f>
        <v>0</v>
      </c>
      <c r="E23" s="193"/>
      <c r="F23" s="199">
        <f>[1]SH8!H33</f>
        <v>0</v>
      </c>
      <c r="G23" s="193"/>
      <c r="H23" s="199">
        <f>[1]SH8!J33</f>
        <v>0</v>
      </c>
      <c r="I23" s="193"/>
      <c r="J23" s="148">
        <f>[1]SH8!L33</f>
        <v>-641</v>
      </c>
      <c r="K23" s="193"/>
      <c r="L23" s="199">
        <f>[1]SH8!N33</f>
        <v>0</v>
      </c>
      <c r="M23" s="49"/>
      <c r="N23" s="199">
        <f>[1]SH8!P33</f>
        <v>8880893</v>
      </c>
      <c r="O23" s="193"/>
      <c r="P23" s="148">
        <f>[1]SH8!R33</f>
        <v>-132665</v>
      </c>
      <c r="Q23" s="198"/>
      <c r="R23" s="199">
        <f>[1]SH8!T33</f>
        <v>0</v>
      </c>
      <c r="S23" s="193"/>
      <c r="T23" s="199">
        <f>[1]SH8!V33</f>
        <v>0</v>
      </c>
      <c r="U23" s="193"/>
      <c r="V23" s="194">
        <f>SUM(N23:T23)</f>
        <v>8748228</v>
      </c>
      <c r="W23" s="49"/>
      <c r="X23" s="148">
        <f>SUM(D23:M23,V23)</f>
        <v>8747587</v>
      </c>
      <c r="Y23" s="49"/>
      <c r="Z23" s="148">
        <f>[1]SH8!AB33</f>
        <v>1256364</v>
      </c>
      <c r="AA23" s="49"/>
      <c r="AB23" s="148">
        <f>SUM(X23:Z23)</f>
        <v>10003951</v>
      </c>
    </row>
    <row r="24" spans="1:28" s="29" customFormat="1" ht="21" customHeight="1">
      <c r="A24" s="9" t="s">
        <v>214</v>
      </c>
      <c r="C24" s="25"/>
      <c r="D24" s="200">
        <v>0</v>
      </c>
      <c r="E24" s="193"/>
      <c r="F24" s="200">
        <v>0</v>
      </c>
      <c r="G24" s="193"/>
      <c r="H24" s="200">
        <v>0</v>
      </c>
      <c r="I24" s="193"/>
      <c r="J24" s="200">
        <f>SUM(J22:J23)</f>
        <v>1132354</v>
      </c>
      <c r="K24" s="193"/>
      <c r="L24" s="200">
        <v>0</v>
      </c>
      <c r="M24" s="49"/>
      <c r="N24" s="200">
        <f>SUM(N22:N23)</f>
        <v>8880893</v>
      </c>
      <c r="O24" s="193"/>
      <c r="P24" s="176">
        <f>SUM(P22:P23)</f>
        <v>-132665</v>
      </c>
      <c r="Q24" s="193"/>
      <c r="R24" s="200">
        <v>0</v>
      </c>
      <c r="S24" s="197"/>
      <c r="T24" s="200">
        <v>0</v>
      </c>
      <c r="U24" s="193"/>
      <c r="V24" s="200">
        <f>SUM(V22:V23)</f>
        <v>8748228</v>
      </c>
      <c r="W24" s="49"/>
      <c r="X24" s="200">
        <f>SUM(X22:X23)</f>
        <v>9880582</v>
      </c>
      <c r="Y24" s="49"/>
      <c r="Z24" s="200">
        <f>SUM(Z22:Z23)</f>
        <v>1145197</v>
      </c>
      <c r="AA24" s="49"/>
      <c r="AB24" s="200">
        <f>SUM(AB22:AB23)</f>
        <v>11025779</v>
      </c>
    </row>
    <row r="25" spans="1:28" s="29" customFormat="1" ht="21" customHeight="1">
      <c r="A25" s="9"/>
      <c r="C25" s="25"/>
      <c r="D25" s="198"/>
      <c r="E25" s="193"/>
      <c r="F25" s="198"/>
      <c r="G25" s="193"/>
      <c r="H25" s="198"/>
      <c r="I25" s="193"/>
      <c r="J25" s="194"/>
      <c r="K25" s="193"/>
      <c r="L25" s="49"/>
      <c r="M25" s="49"/>
      <c r="N25" s="198"/>
      <c r="O25" s="193"/>
      <c r="P25" s="198"/>
      <c r="Q25" s="198"/>
      <c r="R25" s="198"/>
      <c r="S25" s="193"/>
      <c r="T25" s="198"/>
      <c r="U25" s="193"/>
      <c r="V25" s="201"/>
      <c r="W25" s="49"/>
      <c r="X25" s="201"/>
      <c r="Y25" s="49"/>
      <c r="Z25" s="201"/>
      <c r="AA25" s="49"/>
      <c r="AB25" s="201"/>
    </row>
    <row r="26" spans="1:28" s="29" customFormat="1" ht="22.2">
      <c r="A26" s="25" t="s">
        <v>162</v>
      </c>
      <c r="B26" s="118"/>
      <c r="C26" s="25"/>
      <c r="D26" s="198">
        <f>[1]SH8!F36</f>
        <v>0</v>
      </c>
      <c r="E26" s="193"/>
      <c r="F26" s="198">
        <f>[1]SH8!H36</f>
        <v>0</v>
      </c>
      <c r="G26" s="193"/>
      <c r="H26" s="198">
        <f>[1]SH8!J36</f>
        <v>0</v>
      </c>
      <c r="I26" s="193"/>
      <c r="J26" s="175">
        <f>[1]SH8!L36</f>
        <v>-189041</v>
      </c>
      <c r="K26" s="193"/>
      <c r="L26" s="198">
        <f>[1]SH8!N36</f>
        <v>0</v>
      </c>
      <c r="M26" s="46"/>
      <c r="N26" s="198">
        <f>[1]SH8!P36</f>
        <v>0</v>
      </c>
      <c r="O26" s="193"/>
      <c r="P26" s="198">
        <f>[1]SH8!R36</f>
        <v>0</v>
      </c>
      <c r="Q26" s="198"/>
      <c r="R26" s="198">
        <f>[1]SH8!T36</f>
        <v>0</v>
      </c>
      <c r="S26" s="193"/>
      <c r="T26" s="198">
        <f>[1]SH8!V36</f>
        <v>0</v>
      </c>
      <c r="U26" s="193"/>
      <c r="V26" s="198">
        <f>SUM(N26:T26)</f>
        <v>0</v>
      </c>
      <c r="W26" s="46"/>
      <c r="X26" s="175">
        <f>SUM(D26:M26,V26)</f>
        <v>-189041</v>
      </c>
      <c r="Y26" s="46"/>
      <c r="Z26" s="198">
        <f>[1]SH8!AB36</f>
        <v>0</v>
      </c>
      <c r="AA26" s="46"/>
      <c r="AB26" s="175">
        <f>SUM(X26:Z26)</f>
        <v>-189041</v>
      </c>
    </row>
    <row r="27" spans="1:28" s="29" customFormat="1" ht="22.2">
      <c r="A27" s="25" t="s">
        <v>238</v>
      </c>
      <c r="B27" s="118"/>
      <c r="C27" s="25"/>
      <c r="D27" s="199">
        <f>[1]SH8!F37</f>
        <v>0</v>
      </c>
      <c r="E27" s="193"/>
      <c r="F27" s="199">
        <f>[1]SH8!H37</f>
        <v>0</v>
      </c>
      <c r="G27" s="193"/>
      <c r="H27" s="148">
        <f>[1]SH8!J37</f>
        <v>-145151</v>
      </c>
      <c r="I27" s="193"/>
      <c r="J27" s="148">
        <f>[1]SH8!L37</f>
        <v>175282</v>
      </c>
      <c r="K27" s="193"/>
      <c r="L27" s="199">
        <f>[1]SH8!N37</f>
        <v>0</v>
      </c>
      <c r="M27" s="128"/>
      <c r="N27" s="289">
        <f>[1]SH8!P37</f>
        <v>-1290</v>
      </c>
      <c r="O27" s="193"/>
      <c r="P27" s="226">
        <f>[1]SH8!R37</f>
        <v>0</v>
      </c>
      <c r="Q27" s="198"/>
      <c r="R27" s="289">
        <f>[1]SH8!T37</f>
        <v>-29171</v>
      </c>
      <c r="S27" s="193"/>
      <c r="T27" s="288">
        <f>[1]SH8!V37</f>
        <v>4050</v>
      </c>
      <c r="U27" s="193"/>
      <c r="V27" s="289">
        <f>SUM(N27:T27)</f>
        <v>-26411</v>
      </c>
      <c r="W27" s="128"/>
      <c r="X27" s="50">
        <f>SUM(D27:M27,V27)</f>
        <v>3720</v>
      </c>
      <c r="Y27" s="128"/>
      <c r="Z27" s="289">
        <f>[1]SH8!AB37</f>
        <v>-3720</v>
      </c>
      <c r="AA27" s="128"/>
      <c r="AB27" s="202">
        <f>SUM(X27:Z27)</f>
        <v>0</v>
      </c>
    </row>
    <row r="28" spans="1:28" s="29" customFormat="1" ht="22.2">
      <c r="A28" s="25"/>
      <c r="C28" s="25"/>
      <c r="D28" s="179"/>
      <c r="E28" s="179"/>
      <c r="F28" s="179"/>
      <c r="G28" s="179"/>
      <c r="H28" s="180"/>
      <c r="I28" s="179"/>
      <c r="J28" s="180"/>
      <c r="K28" s="179"/>
      <c r="L28" s="123"/>
      <c r="M28" s="123"/>
      <c r="N28" s="180"/>
      <c r="O28" s="179"/>
      <c r="P28" s="179"/>
      <c r="Q28" s="179"/>
      <c r="R28" s="179"/>
      <c r="S28" s="180"/>
      <c r="T28" s="180"/>
      <c r="U28" s="180"/>
      <c r="V28" s="123"/>
      <c r="W28" s="123"/>
      <c r="X28" s="123"/>
      <c r="Y28" s="123"/>
      <c r="Z28" s="123"/>
      <c r="AA28" s="123"/>
      <c r="AB28" s="123"/>
    </row>
    <row r="29" spans="1:28" s="130" customFormat="1" ht="23.25" customHeight="1" thickBot="1">
      <c r="A29" s="9" t="s">
        <v>218</v>
      </c>
      <c r="B29" s="29"/>
      <c r="C29" s="25"/>
      <c r="D29" s="181">
        <f>D12+D19+D24+SUM(D26:D27)</f>
        <v>5614552</v>
      </c>
      <c r="E29" s="177"/>
      <c r="F29" s="181">
        <f>F12+F19+F24+SUM(F26:F27)</f>
        <v>60331434</v>
      </c>
      <c r="G29" s="177"/>
      <c r="H29" s="181">
        <f>H12+H19+H24+SUM(H26:H27)</f>
        <v>9896100</v>
      </c>
      <c r="I29" s="177"/>
      <c r="J29" s="181">
        <f>J12+J19+J24+SUM(J26:J27)</f>
        <v>84832304</v>
      </c>
      <c r="K29" s="177"/>
      <c r="L29" s="181">
        <f>L12+L19+L24+SUM(L26:L27)</f>
        <v>14904758</v>
      </c>
      <c r="M29" s="123"/>
      <c r="N29" s="181">
        <f>N12+N19+N24+SUM(N26:N27)</f>
        <v>1651332</v>
      </c>
      <c r="O29" s="177"/>
      <c r="P29" s="181">
        <f>P12+P19+P24+SUM(P26:P27)</f>
        <v>2203004</v>
      </c>
      <c r="Q29" s="177"/>
      <c r="R29" s="181">
        <f>R12+R19+R24+SUM(R26:R27)</f>
        <v>-4144417</v>
      </c>
      <c r="S29" s="177"/>
      <c r="T29" s="181">
        <f>T12+T19+T24+SUM(T26:T27)</f>
        <v>-1231512</v>
      </c>
      <c r="U29" s="177"/>
      <c r="V29" s="181">
        <f>V12+V19+V24+SUM(V26:V27)</f>
        <v>-1521593</v>
      </c>
      <c r="W29" s="123"/>
      <c r="X29" s="181">
        <f>X12+X19+X24+SUM(X26:X27)</f>
        <v>174057555</v>
      </c>
      <c r="Y29" s="123"/>
      <c r="Z29" s="181">
        <f>Z12+Z19+Z24+SUM(Z26:Z27)</f>
        <v>14838328</v>
      </c>
      <c r="AA29" s="123"/>
      <c r="AB29" s="181">
        <f>AB12+AB19+AB24+SUM(AB26:AB27)</f>
        <v>188895883</v>
      </c>
    </row>
    <row r="30" spans="1:28" ht="21" customHeight="1" thickTop="1"/>
  </sheetData>
  <mergeCells count="4">
    <mergeCell ref="H5:J5"/>
    <mergeCell ref="D4:AB4"/>
    <mergeCell ref="N5:V5"/>
    <mergeCell ref="D10:AB10"/>
  </mergeCells>
  <pageMargins left="0.8" right="0.5" top="0.48" bottom="0.5" header="0.5" footer="0.5"/>
  <pageSetup paperSize="9" scale="6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8"/>
  <sheetViews>
    <sheetView showGridLines="0" view="pageBreakPreview" topLeftCell="A5" zoomScaleNormal="70" zoomScaleSheetLayoutView="100" workbookViewId="0">
      <selection activeCell="F86" sqref="F86"/>
    </sheetView>
  </sheetViews>
  <sheetFormatPr defaultColWidth="8.125" defaultRowHeight="20.25" customHeight="1"/>
  <cols>
    <col min="1" max="1" width="47" style="131" customWidth="1"/>
    <col min="2" max="2" width="7.375" style="131" customWidth="1"/>
    <col min="3" max="3" width="16.75" style="131" customWidth="1"/>
    <col min="4" max="4" width="1.125" style="131" customWidth="1"/>
    <col min="5" max="5" width="13.75" style="131" customWidth="1"/>
    <col min="6" max="6" width="1.125" style="131" customWidth="1"/>
    <col min="7" max="7" width="13.625" style="131" customWidth="1"/>
    <col min="8" max="8" width="1.125" style="131" customWidth="1"/>
    <col min="9" max="9" width="15.75" style="131" customWidth="1"/>
    <col min="10" max="10" width="1.125" style="131" customWidth="1"/>
    <col min="11" max="11" width="18.375" style="131" customWidth="1"/>
    <col min="12" max="12" width="1.125" style="131" customWidth="1"/>
    <col min="13" max="13" width="18.875" style="131" customWidth="1"/>
    <col min="14" max="14" width="1.125" style="131" customWidth="1"/>
    <col min="15" max="15" width="14.125" style="131" customWidth="1"/>
    <col min="16" max="16384" width="8.125" style="131"/>
  </cols>
  <sheetData>
    <row r="1" spans="1:18" ht="20.25" customHeight="1">
      <c r="A1" s="63" t="s">
        <v>0</v>
      </c>
      <c r="B1" s="63"/>
    </row>
    <row r="2" spans="1:18" ht="20.25" customHeight="1">
      <c r="A2" s="63" t="s">
        <v>227</v>
      </c>
      <c r="B2" s="63"/>
      <c r="C2" s="132"/>
      <c r="D2" s="133"/>
      <c r="E2" s="133"/>
      <c r="F2" s="133"/>
      <c r="G2" s="133"/>
      <c r="H2" s="133"/>
      <c r="I2" s="133"/>
      <c r="J2" s="133"/>
      <c r="M2" s="133"/>
      <c r="N2" s="133"/>
      <c r="O2" s="133"/>
    </row>
    <row r="3" spans="1:18" s="32" customFormat="1" ht="20.25" customHeight="1">
      <c r="A3" s="134"/>
      <c r="B3" s="134"/>
      <c r="C3" s="304" t="s">
        <v>2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8" s="32" customFormat="1" ht="46.65" customHeight="1">
      <c r="A4" s="134"/>
      <c r="B4" s="134"/>
      <c r="C4" s="11"/>
      <c r="D4" s="11"/>
      <c r="E4" s="12"/>
      <c r="F4" s="11"/>
      <c r="G4" s="316" t="s">
        <v>73</v>
      </c>
      <c r="H4" s="316"/>
      <c r="I4" s="316"/>
      <c r="J4" s="11"/>
      <c r="M4" s="135" t="s">
        <v>121</v>
      </c>
      <c r="N4" s="11"/>
      <c r="O4" s="11"/>
    </row>
    <row r="5" spans="1:18" s="32" customFormat="1" ht="22.2">
      <c r="A5" s="134"/>
      <c r="B5" s="134"/>
      <c r="C5" s="11"/>
      <c r="D5" s="11"/>
      <c r="E5" s="12"/>
      <c r="F5" s="11"/>
      <c r="G5" s="12"/>
      <c r="H5" s="12"/>
      <c r="I5" s="12"/>
      <c r="J5" s="11"/>
      <c r="M5" s="7" t="s">
        <v>127</v>
      </c>
      <c r="N5" s="11"/>
      <c r="O5" s="11"/>
    </row>
    <row r="6" spans="1:18" s="32" customFormat="1" ht="20.25" customHeight="1">
      <c r="A6" s="51"/>
      <c r="B6" s="51"/>
      <c r="C6" s="136" t="s">
        <v>167</v>
      </c>
      <c r="D6" s="52"/>
      <c r="E6" s="136" t="s">
        <v>134</v>
      </c>
      <c r="F6" s="52"/>
      <c r="G6" s="136" t="s">
        <v>135</v>
      </c>
      <c r="H6" s="52"/>
      <c r="I6" s="136"/>
      <c r="J6" s="52"/>
      <c r="K6" s="7" t="s">
        <v>122</v>
      </c>
      <c r="M6" s="7" t="s">
        <v>138</v>
      </c>
      <c r="N6" s="52"/>
      <c r="O6" s="136" t="s">
        <v>168</v>
      </c>
    </row>
    <row r="7" spans="1:18" s="32" customFormat="1" ht="20.25" customHeight="1">
      <c r="A7" s="51"/>
      <c r="B7" s="119"/>
      <c r="C7" s="98" t="s">
        <v>169</v>
      </c>
      <c r="D7" s="137"/>
      <c r="E7" s="98" t="s">
        <v>145</v>
      </c>
      <c r="F7" s="137"/>
      <c r="G7" s="98" t="s">
        <v>146</v>
      </c>
      <c r="H7" s="137"/>
      <c r="I7" s="98" t="s">
        <v>76</v>
      </c>
      <c r="J7" s="137"/>
      <c r="K7" s="98" t="s">
        <v>170</v>
      </c>
      <c r="L7" s="138"/>
      <c r="M7" s="8" t="s">
        <v>149</v>
      </c>
      <c r="N7" s="137"/>
      <c r="O7" s="98" t="s">
        <v>171</v>
      </c>
    </row>
    <row r="8" spans="1:18" s="32" customFormat="1" ht="20.25" customHeight="1">
      <c r="C8" s="303" t="s">
        <v>8</v>
      </c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</row>
    <row r="9" spans="1:18" s="32" customFormat="1" ht="22.5" customHeight="1">
      <c r="A9" s="31" t="s">
        <v>164</v>
      </c>
      <c r="B9" s="31"/>
      <c r="C9" s="61"/>
      <c r="D9" s="61"/>
      <c r="E9" s="61"/>
      <c r="F9" s="61"/>
      <c r="G9" s="61"/>
      <c r="H9" s="61"/>
      <c r="I9" s="61"/>
      <c r="J9" s="61"/>
      <c r="M9" s="61"/>
      <c r="N9" s="61"/>
      <c r="O9" s="61"/>
    </row>
    <row r="10" spans="1:18" s="32" customFormat="1" ht="20.25" customHeight="1">
      <c r="A10" s="31" t="s">
        <v>165</v>
      </c>
      <c r="B10" s="31"/>
      <c r="C10" s="182">
        <v>5614552</v>
      </c>
      <c r="D10" s="182"/>
      <c r="E10" s="182">
        <v>60331434</v>
      </c>
      <c r="F10" s="182"/>
      <c r="G10" s="183">
        <v>567070</v>
      </c>
      <c r="H10" s="182"/>
      <c r="I10" s="183">
        <v>19403086</v>
      </c>
      <c r="J10" s="184"/>
      <c r="K10" s="183">
        <v>14904758</v>
      </c>
      <c r="L10" s="182"/>
      <c r="M10" s="183">
        <v>684144</v>
      </c>
      <c r="N10" s="184"/>
      <c r="O10" s="182">
        <v>101505044</v>
      </c>
      <c r="R10" s="139"/>
    </row>
    <row r="11" spans="1:18" s="32" customFormat="1" ht="20.25" customHeight="1">
      <c r="A11" s="31"/>
      <c r="B11" s="31"/>
      <c r="C11" s="182"/>
      <c r="D11" s="182"/>
      <c r="E11" s="182"/>
      <c r="F11" s="182"/>
      <c r="G11" s="182"/>
      <c r="H11" s="182"/>
      <c r="I11" s="182"/>
      <c r="J11" s="184"/>
      <c r="K11" s="182"/>
      <c r="L11" s="182"/>
      <c r="M11" s="182"/>
      <c r="N11" s="184"/>
      <c r="O11" s="182"/>
      <c r="R11" s="139"/>
    </row>
    <row r="12" spans="1:18" s="32" customFormat="1" ht="20.25" customHeight="1">
      <c r="A12" s="9" t="s">
        <v>228</v>
      </c>
      <c r="B12" s="9"/>
      <c r="C12" s="180"/>
      <c r="D12" s="33"/>
      <c r="E12" s="180"/>
      <c r="F12" s="33"/>
      <c r="G12" s="185"/>
      <c r="H12" s="33"/>
      <c r="I12" s="185"/>
      <c r="J12" s="33"/>
      <c r="K12" s="184"/>
      <c r="L12" s="184"/>
      <c r="M12" s="33"/>
      <c r="N12" s="33"/>
      <c r="O12" s="180"/>
      <c r="R12" s="139"/>
    </row>
    <row r="13" spans="1:18" s="32" customFormat="1" ht="20.25" customHeight="1">
      <c r="A13" s="35" t="s">
        <v>172</v>
      </c>
      <c r="B13" s="35"/>
      <c r="C13" s="36">
        <v>0</v>
      </c>
      <c r="D13" s="36"/>
      <c r="E13" s="36">
        <v>0</v>
      </c>
      <c r="F13" s="36"/>
      <c r="G13" s="36">
        <v>0</v>
      </c>
      <c r="H13" s="36"/>
      <c r="I13" s="36">
        <v>3418508</v>
      </c>
      <c r="J13" s="36"/>
      <c r="K13" s="36">
        <v>0</v>
      </c>
      <c r="L13" s="146"/>
      <c r="M13" s="36">
        <v>0</v>
      </c>
      <c r="N13" s="36"/>
      <c r="O13" s="36">
        <f>SUM(C13:M13)</f>
        <v>3418508</v>
      </c>
      <c r="P13" s="139"/>
      <c r="Q13" s="139"/>
      <c r="R13" s="139"/>
    </row>
    <row r="14" spans="1:18" s="32" customFormat="1" ht="20.25" customHeight="1">
      <c r="A14" s="10" t="s">
        <v>249</v>
      </c>
      <c r="B14" s="10"/>
      <c r="C14" s="36">
        <v>0</v>
      </c>
      <c r="D14" s="36"/>
      <c r="E14" s="36">
        <v>0</v>
      </c>
      <c r="F14" s="36"/>
      <c r="G14" s="36">
        <v>0</v>
      </c>
      <c r="H14" s="36"/>
      <c r="I14" s="36">
        <v>0</v>
      </c>
      <c r="J14" s="36"/>
      <c r="K14" s="36">
        <v>0</v>
      </c>
      <c r="L14" s="146"/>
      <c r="M14" s="23">
        <v>-14776</v>
      </c>
      <c r="N14" s="36"/>
      <c r="O14" s="23">
        <f>SUM(C14:M14)</f>
        <v>-14776</v>
      </c>
      <c r="P14" s="139"/>
      <c r="Q14" s="139"/>
      <c r="R14" s="139"/>
    </row>
    <row r="15" spans="1:18" s="32" customFormat="1" ht="20.25" customHeight="1">
      <c r="A15" s="31" t="s">
        <v>214</v>
      </c>
      <c r="B15" s="31"/>
      <c r="C15" s="60">
        <v>0</v>
      </c>
      <c r="D15" s="204"/>
      <c r="E15" s="60">
        <v>0</v>
      </c>
      <c r="F15" s="140"/>
      <c r="G15" s="60">
        <v>0</v>
      </c>
      <c r="H15" s="140"/>
      <c r="I15" s="60">
        <f>SUM(I13:I14)</f>
        <v>3418508</v>
      </c>
      <c r="J15" s="140"/>
      <c r="K15" s="60">
        <v>0</v>
      </c>
      <c r="L15" s="146"/>
      <c r="M15" s="176">
        <f>SUM(M13:M14)</f>
        <v>-14776</v>
      </c>
      <c r="N15" s="140"/>
      <c r="O15" s="282">
        <f>SUM(O13:O14)</f>
        <v>3403732</v>
      </c>
      <c r="P15" s="139"/>
      <c r="Q15" s="139"/>
      <c r="R15" s="139"/>
    </row>
    <row r="16" spans="1:18" s="32" customFormat="1" ht="20.25" customHeight="1">
      <c r="A16" s="31"/>
      <c r="B16" s="31"/>
      <c r="C16" s="140"/>
      <c r="D16" s="204"/>
      <c r="E16" s="140"/>
      <c r="F16" s="140"/>
      <c r="G16" s="140"/>
      <c r="H16" s="140"/>
      <c r="I16" s="140"/>
      <c r="J16" s="140"/>
      <c r="K16" s="146"/>
      <c r="L16" s="146"/>
      <c r="M16" s="140"/>
      <c r="N16" s="140"/>
      <c r="O16" s="140"/>
      <c r="P16" s="139"/>
      <c r="Q16" s="139"/>
      <c r="R16" s="139"/>
    </row>
    <row r="17" spans="1:18" s="32" customFormat="1" ht="20.25" customHeight="1">
      <c r="A17" s="35" t="s">
        <v>162</v>
      </c>
      <c r="B17" s="35"/>
      <c r="C17" s="203">
        <v>0</v>
      </c>
      <c r="D17" s="146"/>
      <c r="E17" s="203">
        <v>0</v>
      </c>
      <c r="F17" s="36"/>
      <c r="G17" s="203">
        <v>0</v>
      </c>
      <c r="H17" s="36"/>
      <c r="I17" s="23">
        <v>-189041</v>
      </c>
      <c r="J17" s="36"/>
      <c r="K17" s="203">
        <v>0</v>
      </c>
      <c r="L17" s="146"/>
      <c r="M17" s="203">
        <v>0</v>
      </c>
      <c r="N17" s="36"/>
      <c r="O17" s="23">
        <f>SUM(C17:M17)</f>
        <v>-189041</v>
      </c>
      <c r="P17" s="139"/>
      <c r="Q17" s="139"/>
      <c r="R17" s="139"/>
    </row>
    <row r="18" spans="1:18" s="32" customFormat="1" ht="20.25" customHeight="1">
      <c r="A18" s="25"/>
      <c r="B18" s="25"/>
      <c r="C18" s="187"/>
      <c r="D18" s="182"/>
      <c r="E18" s="187"/>
      <c r="F18" s="182"/>
      <c r="G18" s="187"/>
      <c r="H18" s="182"/>
      <c r="I18" s="187"/>
      <c r="J18" s="182"/>
      <c r="K18" s="184"/>
      <c r="L18" s="184"/>
      <c r="M18" s="187"/>
      <c r="N18" s="182"/>
      <c r="O18" s="187"/>
      <c r="P18" s="139"/>
      <c r="Q18" s="139"/>
      <c r="R18" s="139"/>
    </row>
    <row r="19" spans="1:18" s="32" customFormat="1" ht="20.25" customHeight="1" thickBot="1">
      <c r="A19" s="31" t="s">
        <v>166</v>
      </c>
      <c r="B19" s="31"/>
      <c r="C19" s="186">
        <f>SUM(C10)+C15+C17</f>
        <v>5614552</v>
      </c>
      <c r="D19" s="182"/>
      <c r="E19" s="186">
        <f>SUM(E10)+E15+E17</f>
        <v>60331434</v>
      </c>
      <c r="F19" s="182"/>
      <c r="G19" s="186">
        <f>SUM(G10)+G15+G17</f>
        <v>567070</v>
      </c>
      <c r="H19" s="182"/>
      <c r="I19" s="186">
        <f>SUM(I10)+I15+I17</f>
        <v>22632553</v>
      </c>
      <c r="J19" s="182"/>
      <c r="K19" s="186">
        <f>SUM(K10)+K15+K17</f>
        <v>14904758</v>
      </c>
      <c r="L19" s="184"/>
      <c r="M19" s="186">
        <f>SUM(M10)+M15+M17</f>
        <v>669368</v>
      </c>
      <c r="N19" s="182"/>
      <c r="O19" s="186">
        <f>SUM(O10)+O15+O17</f>
        <v>104719735</v>
      </c>
      <c r="R19" s="139"/>
    </row>
    <row r="20" spans="1:18" s="6" customFormat="1" ht="20.25" customHeight="1" thickTop="1"/>
    <row r="21" spans="1:18" s="235" customFormat="1" ht="20.25" customHeight="1"/>
    <row r="22" spans="1:18" s="235" customFormat="1" ht="20.25" customHeight="1"/>
    <row r="23" spans="1:18" s="235" customFormat="1" ht="20.25" customHeight="1"/>
    <row r="24" spans="1:18" ht="20.25" customHeight="1"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</row>
    <row r="25" spans="1:18" ht="20.25" customHeight="1"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</row>
    <row r="33" spans="7:13" ht="20.25" customHeight="1">
      <c r="G33" s="141"/>
    </row>
    <row r="48" spans="7:13" ht="20.25" customHeight="1">
      <c r="G48" s="149"/>
      <c r="M48" s="149"/>
    </row>
  </sheetData>
  <mergeCells count="3">
    <mergeCell ref="G4:I4"/>
    <mergeCell ref="C3:O3"/>
    <mergeCell ref="C8:O8"/>
  </mergeCells>
  <pageMargins left="0.8" right="0.8" top="0.48" bottom="0.5" header="0.5" footer="0.5"/>
  <pageSetup paperSize="9" scale="85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0"/>
  <sheetViews>
    <sheetView showGridLines="0" view="pageBreakPreview" topLeftCell="D12" zoomScaleNormal="70" zoomScaleSheetLayoutView="100" workbookViewId="0">
      <selection activeCell="F86" sqref="F86"/>
    </sheetView>
  </sheetViews>
  <sheetFormatPr defaultColWidth="8.125" defaultRowHeight="20.25" customHeight="1"/>
  <cols>
    <col min="1" max="1" width="47" style="131" customWidth="1"/>
    <col min="2" max="2" width="7.375" style="131" customWidth="1"/>
    <col min="3" max="3" width="16.75" style="131" customWidth="1"/>
    <col min="4" max="4" width="1.125" style="131" customWidth="1"/>
    <col min="5" max="5" width="13.75" style="131" customWidth="1"/>
    <col min="6" max="6" width="1.125" style="131" customWidth="1"/>
    <col min="7" max="7" width="13.625" style="131" customWidth="1"/>
    <col min="8" max="8" width="1.125" style="131" customWidth="1"/>
    <col min="9" max="9" width="15.75" style="131" customWidth="1"/>
    <col min="10" max="10" width="1.125" style="131" customWidth="1"/>
    <col min="11" max="11" width="18.375" style="131" customWidth="1"/>
    <col min="12" max="12" width="1.125" style="131" customWidth="1"/>
    <col min="13" max="13" width="18.875" style="131" customWidth="1"/>
    <col min="14" max="14" width="1.125" style="131" customWidth="1"/>
    <col min="15" max="15" width="14.125" style="131" customWidth="1"/>
    <col min="16" max="16384" width="8.125" style="131"/>
  </cols>
  <sheetData>
    <row r="1" spans="1:15" ht="20.25" customHeight="1">
      <c r="A1" s="63" t="s">
        <v>0</v>
      </c>
      <c r="B1" s="63"/>
    </row>
    <row r="2" spans="1:15" ht="20.25" customHeight="1">
      <c r="A2" s="63" t="s">
        <v>120</v>
      </c>
      <c r="B2" s="63"/>
      <c r="C2" s="132"/>
      <c r="D2" s="133"/>
      <c r="E2" s="133"/>
      <c r="F2" s="133"/>
      <c r="G2" s="133"/>
      <c r="H2" s="133"/>
      <c r="I2" s="133"/>
      <c r="J2" s="133"/>
      <c r="M2" s="133"/>
      <c r="N2" s="133"/>
      <c r="O2" s="133"/>
    </row>
    <row r="3" spans="1:15" s="32" customFormat="1" ht="20.25" customHeight="1">
      <c r="A3" s="134"/>
      <c r="B3" s="134"/>
      <c r="C3" s="304" t="s">
        <v>2</v>
      </c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 s="32" customFormat="1" ht="46.35" customHeight="1">
      <c r="A4" s="134"/>
      <c r="B4" s="134"/>
      <c r="C4" s="11"/>
      <c r="D4" s="11"/>
      <c r="E4" s="12"/>
      <c r="F4" s="11"/>
      <c r="G4" s="316" t="s">
        <v>73</v>
      </c>
      <c r="H4" s="316"/>
      <c r="I4" s="316"/>
      <c r="J4" s="11"/>
      <c r="M4" s="135" t="s">
        <v>121</v>
      </c>
      <c r="N4" s="11"/>
      <c r="O4" s="11"/>
    </row>
    <row r="5" spans="1:15" s="32" customFormat="1" ht="22.2">
      <c r="A5" s="134"/>
      <c r="B5" s="134"/>
      <c r="C5" s="11"/>
      <c r="D5" s="11"/>
      <c r="E5" s="12"/>
      <c r="F5" s="11"/>
      <c r="G5" s="12"/>
      <c r="H5" s="12"/>
      <c r="I5" s="12"/>
      <c r="J5" s="11"/>
      <c r="M5" s="7" t="s">
        <v>127</v>
      </c>
      <c r="N5" s="11"/>
      <c r="O5" s="11"/>
    </row>
    <row r="6" spans="1:15" s="32" customFormat="1" ht="20.25" customHeight="1">
      <c r="A6" s="51"/>
      <c r="B6" s="51"/>
      <c r="C6" s="136" t="s">
        <v>167</v>
      </c>
      <c r="D6" s="52"/>
      <c r="E6" s="136" t="s">
        <v>134</v>
      </c>
      <c r="F6" s="52"/>
      <c r="G6" s="136" t="s">
        <v>135</v>
      </c>
      <c r="H6" s="52"/>
      <c r="I6" s="136"/>
      <c r="J6" s="52"/>
      <c r="K6" s="7" t="s">
        <v>122</v>
      </c>
      <c r="M6" s="7" t="s">
        <v>138</v>
      </c>
      <c r="N6" s="52"/>
      <c r="O6" s="136" t="s">
        <v>168</v>
      </c>
    </row>
    <row r="7" spans="1:15" s="32" customFormat="1" ht="20.25" customHeight="1">
      <c r="A7" s="51"/>
      <c r="B7" s="119"/>
      <c r="C7" s="98" t="s">
        <v>169</v>
      </c>
      <c r="D7" s="137"/>
      <c r="E7" s="98" t="s">
        <v>145</v>
      </c>
      <c r="F7" s="137"/>
      <c r="G7" s="98" t="s">
        <v>146</v>
      </c>
      <c r="H7" s="137"/>
      <c r="I7" s="98" t="s">
        <v>76</v>
      </c>
      <c r="J7" s="137"/>
      <c r="K7" s="98" t="s">
        <v>170</v>
      </c>
      <c r="L7" s="138"/>
      <c r="M7" s="8" t="s">
        <v>149</v>
      </c>
      <c r="N7" s="137"/>
      <c r="O7" s="98" t="s">
        <v>171</v>
      </c>
    </row>
    <row r="8" spans="1:15" s="32" customFormat="1" ht="20.25" customHeight="1">
      <c r="C8" s="303" t="s">
        <v>8</v>
      </c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</row>
    <row r="9" spans="1:15" s="32" customFormat="1" ht="22.5" customHeight="1">
      <c r="A9" s="31" t="s">
        <v>216</v>
      </c>
      <c r="B9" s="31"/>
      <c r="C9" s="61"/>
      <c r="D9" s="61"/>
      <c r="E9" s="61"/>
      <c r="F9" s="61"/>
      <c r="G9" s="61"/>
      <c r="H9" s="61"/>
      <c r="I9" s="61"/>
      <c r="J9" s="61"/>
      <c r="M9" s="61"/>
      <c r="N9" s="61"/>
      <c r="O9" s="61"/>
    </row>
    <row r="10" spans="1:15" s="32" customFormat="1" ht="20.25" customHeight="1">
      <c r="A10" s="31" t="s">
        <v>217</v>
      </c>
      <c r="B10" s="31"/>
      <c r="C10" s="182">
        <v>5614552</v>
      </c>
      <c r="D10" s="182"/>
      <c r="E10" s="182">
        <v>60331434</v>
      </c>
      <c r="F10" s="182"/>
      <c r="G10" s="183">
        <v>567070</v>
      </c>
      <c r="H10" s="182"/>
      <c r="I10" s="183">
        <v>21889690</v>
      </c>
      <c r="J10" s="184"/>
      <c r="K10" s="183">
        <v>14904758</v>
      </c>
      <c r="L10" s="182"/>
      <c r="M10" s="183">
        <v>669368</v>
      </c>
      <c r="N10" s="184"/>
      <c r="O10" s="182">
        <f>SUM(C10:M10)</f>
        <v>103976872</v>
      </c>
    </row>
    <row r="11" spans="1:15" s="32" customFormat="1" ht="20.25" customHeight="1">
      <c r="A11" s="31"/>
      <c r="B11" s="31"/>
      <c r="C11" s="182"/>
      <c r="D11" s="182"/>
      <c r="E11" s="182"/>
      <c r="F11" s="182"/>
      <c r="G11" s="182"/>
      <c r="H11" s="182"/>
      <c r="I11" s="182"/>
      <c r="J11" s="184"/>
      <c r="K11" s="182"/>
      <c r="L11" s="182"/>
      <c r="M11" s="182"/>
      <c r="N11" s="184"/>
      <c r="O11" s="182"/>
    </row>
    <row r="12" spans="1:15" s="32" customFormat="1" ht="20.25" customHeight="1">
      <c r="A12" s="9" t="s">
        <v>161</v>
      </c>
      <c r="B12" s="9"/>
      <c r="C12" s="180"/>
      <c r="D12" s="33"/>
      <c r="E12" s="180"/>
      <c r="F12" s="33"/>
      <c r="G12" s="185"/>
      <c r="H12" s="33"/>
      <c r="I12" s="185"/>
      <c r="J12" s="33"/>
      <c r="K12" s="184"/>
      <c r="L12" s="184"/>
      <c r="M12" s="33"/>
      <c r="N12" s="33"/>
      <c r="O12" s="180"/>
    </row>
    <row r="13" spans="1:15" s="32" customFormat="1" ht="20.25" customHeight="1">
      <c r="A13" s="35" t="s">
        <v>172</v>
      </c>
      <c r="B13" s="35"/>
      <c r="C13" s="36">
        <v>0</v>
      </c>
      <c r="D13" s="36"/>
      <c r="E13" s="36">
        <v>0</v>
      </c>
      <c r="F13" s="36"/>
      <c r="G13" s="36">
        <v>0</v>
      </c>
      <c r="H13" s="36"/>
      <c r="I13" s="36">
        <f>'[1]SH-10'!I16</f>
        <v>1841097</v>
      </c>
      <c r="J13" s="36"/>
      <c r="K13" s="36">
        <v>0</v>
      </c>
      <c r="L13" s="146"/>
      <c r="M13" s="36">
        <v>0</v>
      </c>
      <c r="N13" s="36"/>
      <c r="O13" s="36">
        <f>SUM(C13:M13)</f>
        <v>1841097</v>
      </c>
    </row>
    <row r="14" spans="1:15" s="32" customFormat="1" ht="20.25" customHeight="1">
      <c r="A14" s="31" t="s">
        <v>254</v>
      </c>
      <c r="B14" s="31"/>
      <c r="C14" s="60">
        <v>0</v>
      </c>
      <c r="D14" s="204"/>
      <c r="E14" s="60">
        <v>0</v>
      </c>
      <c r="F14" s="140"/>
      <c r="G14" s="60">
        <v>0</v>
      </c>
      <c r="H14" s="140"/>
      <c r="I14" s="60">
        <f>SUM(I13:I13)</f>
        <v>1841097</v>
      </c>
      <c r="J14" s="140"/>
      <c r="K14" s="60">
        <v>0</v>
      </c>
      <c r="L14" s="146"/>
      <c r="M14" s="60">
        <f>SUM(M13:M13)</f>
        <v>0</v>
      </c>
      <c r="N14" s="140"/>
      <c r="O14" s="60">
        <f>SUM(O13:O13)</f>
        <v>1841097</v>
      </c>
    </row>
    <row r="15" spans="1:15" s="32" customFormat="1" ht="20.25" customHeight="1">
      <c r="A15" s="31"/>
      <c r="B15" s="31"/>
      <c r="C15" s="140"/>
      <c r="D15" s="204"/>
      <c r="E15" s="140"/>
      <c r="F15" s="140"/>
      <c r="G15" s="140"/>
      <c r="H15" s="140"/>
      <c r="I15" s="140"/>
      <c r="J15" s="140"/>
      <c r="K15" s="146"/>
      <c r="L15" s="146"/>
      <c r="M15" s="140"/>
      <c r="N15" s="140"/>
      <c r="O15" s="140"/>
    </row>
    <row r="16" spans="1:15" s="32" customFormat="1" ht="20.25" customHeight="1">
      <c r="A16" s="35" t="s">
        <v>162</v>
      </c>
      <c r="B16" s="35"/>
      <c r="C16" s="203">
        <v>0</v>
      </c>
      <c r="D16" s="146"/>
      <c r="E16" s="203">
        <v>0</v>
      </c>
      <c r="F16" s="36"/>
      <c r="G16" s="203">
        <v>0</v>
      </c>
      <c r="H16" s="36"/>
      <c r="I16" s="188">
        <f>'[1]SH-10'!I19</f>
        <v>-189041</v>
      </c>
      <c r="J16" s="36"/>
      <c r="K16" s="203">
        <v>0</v>
      </c>
      <c r="L16" s="146"/>
      <c r="M16" s="203">
        <v>0</v>
      </c>
      <c r="N16" s="36"/>
      <c r="O16" s="188">
        <f>SUM(C16:M16)</f>
        <v>-189041</v>
      </c>
    </row>
    <row r="17" spans="1:15" s="32" customFormat="1" ht="20.25" customHeight="1">
      <c r="A17" s="25"/>
      <c r="B17" s="25"/>
      <c r="C17" s="187"/>
      <c r="D17" s="182"/>
      <c r="E17" s="187"/>
      <c r="F17" s="182"/>
      <c r="G17" s="187"/>
      <c r="H17" s="182"/>
      <c r="I17" s="187"/>
      <c r="J17" s="182"/>
      <c r="K17" s="184"/>
      <c r="L17" s="184"/>
      <c r="M17" s="187"/>
      <c r="N17" s="182"/>
      <c r="O17" s="187"/>
    </row>
    <row r="18" spans="1:15" s="32" customFormat="1" ht="20.25" customHeight="1" thickBot="1">
      <c r="A18" s="31" t="s">
        <v>218</v>
      </c>
      <c r="B18" s="31"/>
      <c r="C18" s="186">
        <f>SUM(C10)+C14+C16</f>
        <v>5614552</v>
      </c>
      <c r="D18" s="182"/>
      <c r="E18" s="186">
        <f>SUM(E10)+E14+E16</f>
        <v>60331434</v>
      </c>
      <c r="F18" s="182"/>
      <c r="G18" s="186">
        <f>SUM(G10)+G14+G16</f>
        <v>567070</v>
      </c>
      <c r="H18" s="182"/>
      <c r="I18" s="186">
        <f>SUM(I10)+I14+I16</f>
        <v>23541746</v>
      </c>
      <c r="J18" s="182"/>
      <c r="K18" s="186">
        <f>SUM(K10)+K14+K16</f>
        <v>14904758</v>
      </c>
      <c r="L18" s="184"/>
      <c r="M18" s="186">
        <f>SUM(M10)+M14+M16</f>
        <v>669368</v>
      </c>
      <c r="N18" s="182"/>
      <c r="O18" s="186">
        <f>SUM(O10)+O14+O16</f>
        <v>105628928</v>
      </c>
    </row>
    <row r="19" spans="1:15" s="6" customFormat="1" ht="20.25" customHeight="1" thickTop="1"/>
    <row r="20" spans="1:15" s="235" customFormat="1" ht="20.25" customHeight="1"/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view="pageBreakPreview" zoomScale="90" zoomScaleNormal="70" zoomScaleSheetLayoutView="90" workbookViewId="0">
      <selection activeCell="F86" sqref="F86"/>
    </sheetView>
  </sheetViews>
  <sheetFormatPr defaultColWidth="8.125" defaultRowHeight="19.5" customHeight="1"/>
  <cols>
    <col min="1" max="1" width="2.375" style="57" customWidth="1"/>
    <col min="2" max="3" width="2.375" style="5" customWidth="1"/>
    <col min="4" max="4" width="58.375" style="5" customWidth="1"/>
    <col min="5" max="5" width="9" style="38" customWidth="1"/>
    <col min="6" max="6" width="13.375" style="5" bestFit="1" customWidth="1"/>
    <col min="7" max="7" width="1.125" style="5" customWidth="1"/>
    <col min="8" max="8" width="13.375" style="5" bestFit="1" customWidth="1"/>
    <col min="9" max="9" width="1.125" style="5" customWidth="1"/>
    <col min="10" max="10" width="12.75" style="5" customWidth="1"/>
    <col min="11" max="11" width="1.125" style="5" customWidth="1"/>
    <col min="12" max="12" width="12.75" style="5" customWidth="1"/>
    <col min="13" max="16384" width="8.125" style="2"/>
  </cols>
  <sheetData>
    <row r="1" spans="1:12" ht="21.75" customHeight="1">
      <c r="A1" s="96" t="s">
        <v>0</v>
      </c>
      <c r="B1" s="3"/>
      <c r="C1" s="3"/>
      <c r="D1" s="3"/>
      <c r="F1" s="3"/>
      <c r="G1" s="3"/>
      <c r="H1" s="3"/>
      <c r="I1" s="3"/>
      <c r="J1" s="44"/>
      <c r="K1" s="44"/>
      <c r="L1" s="44"/>
    </row>
    <row r="2" spans="1:12" ht="21.75" customHeight="1">
      <c r="A2" s="96" t="s">
        <v>173</v>
      </c>
      <c r="B2" s="3"/>
      <c r="C2" s="3"/>
      <c r="D2" s="3"/>
      <c r="F2" s="3"/>
      <c r="G2" s="3"/>
      <c r="H2" s="3"/>
      <c r="I2" s="3"/>
      <c r="J2" s="2"/>
      <c r="K2" s="2"/>
      <c r="L2" s="2"/>
    </row>
    <row r="3" spans="1:12" ht="11.1" customHeight="1">
      <c r="A3" s="96"/>
      <c r="B3" s="3"/>
      <c r="C3" s="3"/>
      <c r="D3" s="3"/>
      <c r="F3" s="3"/>
      <c r="G3" s="3"/>
      <c r="H3" s="3"/>
      <c r="I3" s="3"/>
      <c r="J3" s="2"/>
      <c r="K3" s="2"/>
      <c r="L3" s="2"/>
    </row>
    <row r="4" spans="1:12" ht="21.75" customHeight="1">
      <c r="A4" s="54"/>
      <c r="B4" s="1"/>
      <c r="C4" s="1"/>
      <c r="D4" s="1"/>
      <c r="F4" s="317" t="s">
        <v>1</v>
      </c>
      <c r="G4" s="317"/>
      <c r="H4" s="317"/>
      <c r="I4" s="97"/>
      <c r="J4" s="317" t="s">
        <v>2</v>
      </c>
      <c r="K4" s="317"/>
      <c r="L4" s="317"/>
    </row>
    <row r="5" spans="1:12" ht="21.75" customHeight="1">
      <c r="A5" s="54"/>
      <c r="B5" s="1"/>
      <c r="C5" s="1"/>
      <c r="D5" s="1"/>
      <c r="E5" s="2"/>
      <c r="F5" s="318" t="s">
        <v>83</v>
      </c>
      <c r="G5" s="318"/>
      <c r="H5" s="318"/>
      <c r="I5" s="97"/>
      <c r="J5" s="319" t="s">
        <v>83</v>
      </c>
      <c r="K5" s="319"/>
      <c r="L5" s="319"/>
    </row>
    <row r="6" spans="1:12" ht="21.75" customHeight="1">
      <c r="A6" s="54"/>
      <c r="B6" s="1"/>
      <c r="C6" s="1"/>
      <c r="D6" s="1"/>
      <c r="E6" s="13"/>
      <c r="F6" s="318" t="s">
        <v>84</v>
      </c>
      <c r="G6" s="318"/>
      <c r="H6" s="318"/>
      <c r="I6" s="11"/>
      <c r="J6" s="320" t="s">
        <v>84</v>
      </c>
      <c r="K6" s="321"/>
      <c r="L6" s="321"/>
    </row>
    <row r="7" spans="1:12" ht="21.75" customHeight="1">
      <c r="A7" s="56"/>
      <c r="B7" s="15"/>
      <c r="C7" s="15"/>
      <c r="D7" s="15"/>
      <c r="E7" s="267" t="s">
        <v>6</v>
      </c>
      <c r="F7" s="16">
        <v>2567</v>
      </c>
      <c r="G7" s="13"/>
      <c r="H7" s="16">
        <v>2566</v>
      </c>
      <c r="I7" s="12"/>
      <c r="J7" s="16">
        <v>2567</v>
      </c>
      <c r="K7" s="13"/>
      <c r="L7" s="16">
        <v>2566</v>
      </c>
    </row>
    <row r="8" spans="1:12" ht="21.75" customHeight="1">
      <c r="A8" s="55"/>
      <c r="F8" s="303" t="s">
        <v>8</v>
      </c>
      <c r="G8" s="303"/>
      <c r="H8" s="303"/>
      <c r="I8" s="303"/>
      <c r="J8" s="303"/>
      <c r="K8" s="303"/>
      <c r="L8" s="303"/>
    </row>
    <row r="9" spans="1:12" s="55" customFormat="1" ht="21.75" customHeight="1">
      <c r="A9" s="34" t="s">
        <v>174</v>
      </c>
      <c r="B9" s="57"/>
      <c r="C9" s="57"/>
      <c r="D9" s="57"/>
      <c r="E9" s="189"/>
      <c r="F9" s="57"/>
      <c r="G9" s="57"/>
      <c r="H9" s="57"/>
      <c r="I9" s="57"/>
      <c r="J9" s="57"/>
      <c r="K9" s="57"/>
      <c r="L9" s="57"/>
    </row>
    <row r="10" spans="1:12" s="55" customFormat="1" ht="21.75" customHeight="1">
      <c r="A10" s="35" t="s">
        <v>103</v>
      </c>
      <c r="B10" s="57"/>
      <c r="C10" s="57"/>
      <c r="D10" s="57"/>
      <c r="E10" s="190"/>
      <c r="F10" s="18">
        <f>'[1]Cash Flow-11-12'!C11</f>
        <v>1021828</v>
      </c>
      <c r="G10" s="18"/>
      <c r="H10" s="18">
        <v>1016621</v>
      </c>
      <c r="I10" s="18"/>
      <c r="J10" s="18">
        <f>'[1]Cash Flow-11-12'!G11</f>
        <v>1841097</v>
      </c>
      <c r="K10" s="18"/>
      <c r="L10" s="18">
        <v>3418508</v>
      </c>
    </row>
    <row r="11" spans="1:12" s="55" customFormat="1" ht="21.75" customHeight="1">
      <c r="A11" s="58" t="s">
        <v>175</v>
      </c>
      <c r="B11" s="57"/>
      <c r="C11" s="57"/>
      <c r="D11" s="57"/>
      <c r="E11" s="190"/>
      <c r="F11" s="18"/>
      <c r="G11" s="18"/>
      <c r="H11" s="18"/>
      <c r="I11" s="18"/>
      <c r="J11" s="18"/>
      <c r="K11" s="18"/>
      <c r="L11" s="18"/>
    </row>
    <row r="12" spans="1:12" s="55" customFormat="1" ht="21.75" customHeight="1">
      <c r="A12" s="35" t="s">
        <v>210</v>
      </c>
      <c r="B12" s="35"/>
      <c r="C12" s="10"/>
      <c r="D12" s="10"/>
      <c r="E12" s="191"/>
      <c r="F12" s="18">
        <f>'[1]Cash Flow-11-12'!C13</f>
        <v>885824</v>
      </c>
      <c r="G12" s="18"/>
      <c r="H12" s="18">
        <v>-624727</v>
      </c>
      <c r="I12" s="18"/>
      <c r="J12" s="18">
        <f>'[1]Cash Flow-11-12'!G13</f>
        <v>38119</v>
      </c>
      <c r="K12" s="26"/>
      <c r="L12" s="18">
        <v>-453469</v>
      </c>
    </row>
    <row r="13" spans="1:12" s="55" customFormat="1" ht="21.75" customHeight="1">
      <c r="A13" s="35" t="s">
        <v>101</v>
      </c>
      <c r="B13" s="35"/>
      <c r="C13" s="10"/>
      <c r="D13" s="10"/>
      <c r="E13" s="190"/>
      <c r="F13" s="18">
        <f>'[1]Cash Flow-11-12'!C14</f>
        <v>4176225</v>
      </c>
      <c r="G13" s="18"/>
      <c r="H13" s="18">
        <v>3460141</v>
      </c>
      <c r="I13" s="18"/>
      <c r="J13" s="18">
        <f>'[1]Cash Flow-11-12'!G14</f>
        <v>750698</v>
      </c>
      <c r="K13" s="18"/>
      <c r="L13" s="18">
        <v>651466</v>
      </c>
    </row>
    <row r="14" spans="1:12" s="55" customFormat="1" ht="21.75" customHeight="1">
      <c r="A14" s="35" t="s">
        <v>176</v>
      </c>
      <c r="B14" s="57"/>
      <c r="C14" s="57"/>
      <c r="D14" s="57"/>
      <c r="E14" s="190"/>
      <c r="F14" s="18">
        <f>'[1]Cash Flow-11-12'!C15</f>
        <v>6420601</v>
      </c>
      <c r="G14" s="18"/>
      <c r="H14" s="18">
        <v>5880818</v>
      </c>
      <c r="I14" s="18"/>
      <c r="J14" s="26">
        <f>'[1]Cash Flow-11-12'!G15</f>
        <v>0</v>
      </c>
      <c r="K14" s="18"/>
      <c r="L14" s="26">
        <v>0</v>
      </c>
    </row>
    <row r="15" spans="1:12" s="55" customFormat="1" ht="21.75" customHeight="1">
      <c r="A15" s="57" t="s">
        <v>247</v>
      </c>
      <c r="C15" s="57"/>
      <c r="D15" s="57"/>
      <c r="E15" s="171"/>
      <c r="F15" s="18">
        <f>'[1]Cash Flow-11-12'!C16</f>
        <v>97774</v>
      </c>
      <c r="G15" s="18"/>
      <c r="H15" s="18">
        <v>-12823</v>
      </c>
      <c r="I15" s="18"/>
      <c r="J15" s="26">
        <f>'[1]Cash Flow-11-12'!G16</f>
        <v>0</v>
      </c>
      <c r="K15" s="18"/>
      <c r="L15" s="26">
        <v>0</v>
      </c>
    </row>
    <row r="16" spans="1:12" s="55" customFormat="1" ht="21.6" customHeight="1">
      <c r="A16" s="99" t="s">
        <v>177</v>
      </c>
      <c r="B16" s="57"/>
      <c r="C16" s="57"/>
      <c r="D16" s="57"/>
      <c r="E16" s="190"/>
      <c r="F16" s="18">
        <f>'[1]Cash Flow-11-12'!C17</f>
        <v>764336</v>
      </c>
      <c r="G16" s="18"/>
      <c r="H16" s="18">
        <v>662954</v>
      </c>
      <c r="I16" s="18"/>
      <c r="J16" s="26">
        <f>'[1]Cash Flow-11-12'!G17</f>
        <v>0</v>
      </c>
      <c r="K16" s="18"/>
      <c r="L16" s="26">
        <v>0</v>
      </c>
    </row>
    <row r="17" spans="1:12" s="55" customFormat="1" ht="21.75" customHeight="1">
      <c r="A17" s="35" t="s">
        <v>178</v>
      </c>
      <c r="B17" s="35"/>
      <c r="C17" s="10"/>
      <c r="D17" s="10"/>
      <c r="E17" s="191"/>
      <c r="F17" s="18"/>
      <c r="G17" s="18"/>
      <c r="H17" s="18"/>
      <c r="I17" s="18"/>
      <c r="J17" s="26"/>
      <c r="K17" s="18"/>
      <c r="L17" s="26"/>
    </row>
    <row r="18" spans="1:12" s="55" customFormat="1" ht="21.75" customHeight="1">
      <c r="A18" s="35"/>
      <c r="B18" s="35" t="s">
        <v>179</v>
      </c>
      <c r="C18" s="10"/>
      <c r="D18" s="10"/>
      <c r="E18" s="191"/>
      <c r="F18" s="18">
        <f>'[1]Cash Flow-11-12'!C18</f>
        <v>234813</v>
      </c>
      <c r="G18" s="18"/>
      <c r="H18" s="18">
        <v>224166</v>
      </c>
      <c r="I18" s="18"/>
      <c r="J18" s="26">
        <f>'[1]Cash Flow-11-12'!G18</f>
        <v>0</v>
      </c>
      <c r="K18" s="18"/>
      <c r="L18" s="26">
        <v>0</v>
      </c>
    </row>
    <row r="19" spans="1:12" s="55" customFormat="1" ht="21.75" customHeight="1">
      <c r="A19" s="35" t="s">
        <v>215</v>
      </c>
      <c r="B19" s="35"/>
      <c r="C19" s="10"/>
      <c r="D19" s="10"/>
      <c r="E19" s="190"/>
      <c r="F19" s="18">
        <f>'[1]Cash Flow-11-12'!C19</f>
        <v>810496</v>
      </c>
      <c r="G19" s="18"/>
      <c r="H19" s="18">
        <v>29851</v>
      </c>
      <c r="I19" s="18"/>
      <c r="J19" s="18">
        <f>'[1]Cash Flow-11-12'!G19</f>
        <v>3949</v>
      </c>
      <c r="K19" s="18"/>
      <c r="L19" s="18">
        <v>-96157</v>
      </c>
    </row>
    <row r="20" spans="1:12" s="55" customFormat="1" ht="21.6" customHeight="1">
      <c r="A20" s="35" t="s">
        <v>180</v>
      </c>
      <c r="B20" s="35"/>
      <c r="C20" s="10"/>
      <c r="D20" s="10"/>
      <c r="E20" s="190"/>
      <c r="F20" s="18">
        <f>'[1]Cash Flow-11-12'!C20</f>
        <v>-199560</v>
      </c>
      <c r="G20" s="18"/>
      <c r="H20" s="18">
        <v>69082</v>
      </c>
      <c r="I20" s="18"/>
      <c r="J20" s="26">
        <f>'[1]Cash Flow-11-12'!G20</f>
        <v>0</v>
      </c>
      <c r="K20" s="18"/>
      <c r="L20" s="26">
        <v>0</v>
      </c>
    </row>
    <row r="21" spans="1:12" s="55" customFormat="1" ht="21.75" customHeight="1">
      <c r="A21" s="35" t="s">
        <v>250</v>
      </c>
      <c r="B21" s="35"/>
      <c r="C21" s="10"/>
      <c r="D21" s="10"/>
      <c r="E21" s="171"/>
      <c r="F21" s="18">
        <f>'[1]Cash Flow-11-12'!C22</f>
        <v>32685</v>
      </c>
      <c r="G21" s="18"/>
      <c r="H21" s="18">
        <v>24394</v>
      </c>
      <c r="I21" s="18"/>
      <c r="J21" s="26">
        <f>'[1]Cash Flow-11-12'!G22</f>
        <v>0</v>
      </c>
      <c r="K21" s="18"/>
      <c r="L21" s="26">
        <v>0</v>
      </c>
    </row>
    <row r="22" spans="1:12" s="55" customFormat="1" ht="21.75" customHeight="1">
      <c r="A22" s="25" t="s">
        <v>181</v>
      </c>
      <c r="B22" s="35"/>
      <c r="C22" s="10"/>
      <c r="D22" s="10"/>
      <c r="E22" s="171"/>
      <c r="F22" s="18">
        <f>'[1]Cash Flow-11-12'!C23</f>
        <v>22780</v>
      </c>
      <c r="G22" s="18"/>
      <c r="H22" s="18">
        <v>2682</v>
      </c>
      <c r="I22" s="18"/>
      <c r="J22" s="26">
        <f>'[1]Cash Flow-11-12'!G23</f>
        <v>0</v>
      </c>
      <c r="K22" s="18"/>
      <c r="L22" s="26">
        <v>0</v>
      </c>
    </row>
    <row r="23" spans="1:12" s="55" customFormat="1" ht="21.6" customHeight="1">
      <c r="A23" s="35" t="s">
        <v>239</v>
      </c>
      <c r="B23" s="35"/>
      <c r="C23" s="10"/>
      <c r="D23" s="10"/>
      <c r="E23" s="190"/>
      <c r="F23" s="18">
        <f>'[1]Cash Flow-11-12'!C24</f>
        <v>-218156</v>
      </c>
      <c r="G23" s="18"/>
      <c r="H23" s="18">
        <v>-106217</v>
      </c>
      <c r="I23" s="18"/>
      <c r="J23" s="26">
        <f>'[1]Cash Flow-11-12'!G24</f>
        <v>0</v>
      </c>
      <c r="K23" s="18"/>
      <c r="L23" s="26">
        <v>0</v>
      </c>
    </row>
    <row r="24" spans="1:12" s="55" customFormat="1" ht="21.75" customHeight="1">
      <c r="A24" s="35" t="s">
        <v>182</v>
      </c>
      <c r="B24" s="35"/>
      <c r="C24" s="10"/>
      <c r="D24" s="10"/>
      <c r="E24" s="190"/>
      <c r="F24" s="18"/>
      <c r="G24" s="18"/>
      <c r="H24" s="18"/>
    </row>
    <row r="25" spans="1:12" s="55" customFormat="1" ht="21.75" customHeight="1">
      <c r="A25" s="35"/>
      <c r="B25" s="35" t="s">
        <v>183</v>
      </c>
      <c r="C25" s="10"/>
      <c r="D25" s="10"/>
      <c r="E25" s="190"/>
      <c r="F25" s="18">
        <f>'[1]Cash Flow-11-12'!C25</f>
        <v>-314039</v>
      </c>
      <c r="G25" s="18"/>
      <c r="H25" s="18">
        <v>31672</v>
      </c>
      <c r="I25" s="18"/>
      <c r="J25" s="26">
        <f>'[1]Cash Flow-11-12'!G25</f>
        <v>0</v>
      </c>
      <c r="K25" s="18"/>
      <c r="L25" s="26">
        <v>0</v>
      </c>
    </row>
    <row r="26" spans="1:12" s="55" customFormat="1" ht="21.75" customHeight="1">
      <c r="A26" s="35" t="s">
        <v>100</v>
      </c>
      <c r="B26" s="35"/>
      <c r="C26" s="10"/>
      <c r="D26" s="10"/>
      <c r="E26" s="190"/>
      <c r="F26" s="18">
        <f>'[1]Cash Flow-11-12'!C26</f>
        <v>-228724</v>
      </c>
      <c r="G26" s="18"/>
      <c r="H26" s="18">
        <v>-212039</v>
      </c>
      <c r="I26" s="100"/>
      <c r="J26" s="18">
        <f>'[1]Cash Flow-11-12'!G26</f>
        <v>-1011682</v>
      </c>
      <c r="K26" s="100"/>
      <c r="L26" s="18">
        <v>-946213</v>
      </c>
    </row>
    <row r="27" spans="1:12" s="55" customFormat="1" ht="21.75" customHeight="1">
      <c r="A27" s="35" t="s">
        <v>87</v>
      </c>
      <c r="B27" s="35"/>
      <c r="C27" s="10"/>
      <c r="D27" s="10"/>
      <c r="E27" s="171" t="s">
        <v>231</v>
      </c>
      <c r="F27" s="26">
        <f>'[1]Cash Flow-11-12'!C27</f>
        <v>0</v>
      </c>
      <c r="G27" s="18"/>
      <c r="H27" s="26">
        <v>0</v>
      </c>
      <c r="I27" s="18"/>
      <c r="J27" s="18">
        <f>'[1]Cash Flow-11-12'!G27</f>
        <v>-1501633</v>
      </c>
      <c r="K27" s="18"/>
      <c r="L27" s="18">
        <v>-2565472</v>
      </c>
    </row>
    <row r="28" spans="1:12" s="55" customFormat="1" ht="21.75" customHeight="1">
      <c r="A28" s="99"/>
      <c r="B28" s="57"/>
      <c r="C28" s="57"/>
      <c r="D28" s="57"/>
      <c r="E28" s="190"/>
      <c r="F28" s="101">
        <f>SUM(F10:F27)</f>
        <v>13506883</v>
      </c>
      <c r="G28" s="18">
        <v>0</v>
      </c>
      <c r="H28" s="101">
        <f>SUM(H10:H27)</f>
        <v>10446575</v>
      </c>
      <c r="I28" s="18">
        <v>0</v>
      </c>
      <c r="J28" s="101">
        <f>SUM(J10:J27)</f>
        <v>120548</v>
      </c>
      <c r="K28" s="18">
        <v>0</v>
      </c>
      <c r="L28" s="101">
        <f>SUM(L10:L27)</f>
        <v>8663</v>
      </c>
    </row>
    <row r="29" spans="1:12" s="55" customFormat="1" ht="21.75" customHeight="1">
      <c r="A29" s="58" t="s">
        <v>184</v>
      </c>
      <c r="B29" s="57"/>
      <c r="C29" s="57"/>
      <c r="D29" s="57"/>
      <c r="E29" s="190"/>
      <c r="F29" s="18"/>
      <c r="G29" s="18"/>
      <c r="H29" s="18"/>
      <c r="I29" s="18"/>
      <c r="J29" s="102"/>
      <c r="K29" s="18"/>
      <c r="L29" s="102"/>
    </row>
    <row r="30" spans="1:12" s="55" customFormat="1" ht="21.75" customHeight="1">
      <c r="A30" s="35" t="s">
        <v>185</v>
      </c>
      <c r="B30" s="35"/>
      <c r="C30" s="57"/>
      <c r="D30" s="57"/>
      <c r="E30" s="190"/>
      <c r="F30" s="18">
        <v>-7331800</v>
      </c>
      <c r="G30" s="18"/>
      <c r="H30" s="18">
        <v>-2596114</v>
      </c>
      <c r="I30" s="18"/>
      <c r="J30" s="146">
        <f>'[1]Cash Flow-11-12'!G30</f>
        <v>0</v>
      </c>
      <c r="K30" s="18"/>
      <c r="L30" s="146">
        <v>0</v>
      </c>
    </row>
    <row r="31" spans="1:12" s="55" customFormat="1" ht="21.75" customHeight="1">
      <c r="A31" s="35" t="s">
        <v>17</v>
      </c>
      <c r="B31" s="35"/>
      <c r="C31" s="57"/>
      <c r="D31" s="57"/>
      <c r="E31" s="190"/>
      <c r="F31" s="18">
        <f>'[1]Cash Flow-11-12'!C31</f>
        <v>-4545631</v>
      </c>
      <c r="G31" s="18"/>
      <c r="H31" s="18">
        <v>7575568</v>
      </c>
      <c r="I31" s="18"/>
      <c r="J31" s="146">
        <f>'[1]Cash Flow-11-12'!G31</f>
        <v>0</v>
      </c>
      <c r="K31" s="18"/>
      <c r="L31" s="146">
        <v>0</v>
      </c>
    </row>
    <row r="32" spans="1:12" s="55" customFormat="1" ht="21.75" customHeight="1">
      <c r="A32" s="35" t="s">
        <v>19</v>
      </c>
      <c r="B32" s="35"/>
      <c r="C32" s="57"/>
      <c r="D32" s="57"/>
      <c r="E32" s="190"/>
      <c r="F32" s="18">
        <v>957101</v>
      </c>
      <c r="G32" s="18"/>
      <c r="H32" s="18">
        <v>-512371</v>
      </c>
      <c r="I32" s="18"/>
      <c r="J32" s="18">
        <f>'[1]Cash Flow-11-12'!G32</f>
        <v>-240409</v>
      </c>
      <c r="K32" s="103"/>
      <c r="L32" s="18">
        <v>-78837</v>
      </c>
    </row>
    <row r="33" spans="1:12" s="55" customFormat="1" ht="21.75" customHeight="1">
      <c r="A33" s="35" t="s">
        <v>33</v>
      </c>
      <c r="B33" s="35"/>
      <c r="C33" s="57"/>
      <c r="D33" s="57"/>
      <c r="E33" s="190"/>
      <c r="F33" s="18">
        <f>'[1]Cash Flow-11-12'!C33</f>
        <v>286414</v>
      </c>
      <c r="G33" s="18"/>
      <c r="H33" s="18">
        <v>388057</v>
      </c>
      <c r="I33" s="18"/>
      <c r="J33" s="146">
        <f>'[1]Cash Flow-11-12'!G33</f>
        <v>0</v>
      </c>
      <c r="K33" s="103"/>
      <c r="L33" s="18">
        <v>-1295</v>
      </c>
    </row>
    <row r="34" spans="1:12" s="55" customFormat="1" ht="21.75" customHeight="1">
      <c r="A34" s="35" t="s">
        <v>42</v>
      </c>
      <c r="B34" s="35"/>
      <c r="C34" s="57"/>
      <c r="D34" s="57"/>
      <c r="E34" s="190"/>
      <c r="F34" s="18">
        <f>'[1]Cash Flow-11-12'!C34</f>
        <v>1198359</v>
      </c>
      <c r="G34" s="18"/>
      <c r="H34" s="18">
        <v>-7627476</v>
      </c>
      <c r="I34" s="18"/>
      <c r="J34" s="146">
        <f>'[1]Cash Flow-11-12'!G34</f>
        <v>0</v>
      </c>
      <c r="K34" s="18"/>
      <c r="L34" s="146">
        <v>0</v>
      </c>
    </row>
    <row r="35" spans="1:12" s="55" customFormat="1" ht="21.75" customHeight="1">
      <c r="A35" s="35" t="s">
        <v>248</v>
      </c>
      <c r="B35" s="35"/>
      <c r="C35" s="57"/>
      <c r="D35" s="57"/>
      <c r="E35" s="190"/>
      <c r="F35" s="18">
        <f>'[1]Cash Flow-11-12'!C35</f>
        <v>-219340</v>
      </c>
      <c r="G35" s="18"/>
      <c r="H35" s="18">
        <v>-232275</v>
      </c>
      <c r="I35" s="18"/>
      <c r="J35" s="146">
        <f>'[1]Cash Flow-11-12'!G35</f>
        <v>0</v>
      </c>
      <c r="K35" s="103"/>
      <c r="L35" s="146">
        <v>0</v>
      </c>
    </row>
    <row r="36" spans="1:12" s="55" customFormat="1" ht="21.75" customHeight="1">
      <c r="A36" s="35" t="s">
        <v>49</v>
      </c>
      <c r="B36" s="35"/>
      <c r="C36" s="57"/>
      <c r="D36" s="57"/>
      <c r="E36" s="190"/>
      <c r="F36" s="18">
        <f>'[1]Cash Flow-11-12'!C36</f>
        <v>3728909</v>
      </c>
      <c r="G36" s="18"/>
      <c r="H36" s="18">
        <v>528142</v>
      </c>
      <c r="I36" s="18"/>
      <c r="J36" s="18">
        <f>'[1]Cash Flow-11-12'!G36</f>
        <v>-2522</v>
      </c>
      <c r="K36" s="18"/>
      <c r="L36" s="18">
        <v>-50050</v>
      </c>
    </row>
    <row r="37" spans="1:12" s="55" customFormat="1" ht="21.75" customHeight="1">
      <c r="A37" s="35" t="s">
        <v>59</v>
      </c>
      <c r="B37" s="35"/>
      <c r="C37" s="57"/>
      <c r="D37" s="57"/>
      <c r="E37" s="190"/>
      <c r="F37" s="18">
        <f>'[1]Cash Flow-11-12'!C37</f>
        <v>-61513</v>
      </c>
      <c r="G37" s="18"/>
      <c r="H37" s="18">
        <v>89111</v>
      </c>
      <c r="I37" s="18"/>
      <c r="J37" s="146">
        <f>'[1]Cash Flow-11-12'!G37</f>
        <v>0</v>
      </c>
      <c r="K37" s="103"/>
      <c r="L37" s="146">
        <v>0</v>
      </c>
    </row>
    <row r="38" spans="1:12" s="55" customFormat="1" ht="21.75" customHeight="1">
      <c r="A38" s="35" t="s">
        <v>186</v>
      </c>
      <c r="B38" s="57"/>
      <c r="C38" s="57"/>
      <c r="D38" s="57"/>
      <c r="E38" s="190"/>
      <c r="F38" s="104">
        <f>SUM(F28:F37)</f>
        <v>7519382</v>
      </c>
      <c r="G38" s="36">
        <v>0</v>
      </c>
      <c r="H38" s="104">
        <f>SUM(H28:H37)</f>
        <v>8059217</v>
      </c>
      <c r="I38" s="36">
        <v>0</v>
      </c>
      <c r="J38" s="101">
        <f>SUM(J28:J37)</f>
        <v>-122383</v>
      </c>
      <c r="K38" s="36">
        <v>0</v>
      </c>
      <c r="L38" s="101">
        <f>SUM(L28:L37)</f>
        <v>-121519</v>
      </c>
    </row>
    <row r="39" spans="1:12" s="55" customFormat="1" ht="21.75" customHeight="1">
      <c r="A39" s="35" t="s">
        <v>240</v>
      </c>
      <c r="B39" s="57"/>
      <c r="C39" s="57"/>
      <c r="D39" s="57"/>
      <c r="E39" s="190"/>
      <c r="F39" s="18">
        <f>'[1]Cash Flow-11-12'!C39</f>
        <v>-975549</v>
      </c>
      <c r="G39" s="20"/>
      <c r="H39" s="18">
        <v>-1299204</v>
      </c>
      <c r="I39" s="105"/>
      <c r="J39" s="18">
        <f>'[1]Cash Flow-11-12'!G39</f>
        <v>32280</v>
      </c>
      <c r="K39" s="105"/>
      <c r="L39" s="18">
        <v>-51303</v>
      </c>
    </row>
    <row r="40" spans="1:12" s="55" customFormat="1" ht="21.75" customHeight="1">
      <c r="A40" s="31" t="s">
        <v>187</v>
      </c>
      <c r="B40" s="57"/>
      <c r="C40" s="57"/>
      <c r="D40" s="57"/>
      <c r="E40" s="190"/>
      <c r="F40" s="53">
        <f>SUM(F38:F39)</f>
        <v>6543833</v>
      </c>
      <c r="G40" s="20">
        <v>0</v>
      </c>
      <c r="H40" s="53">
        <f>SUM(H38:H39)</f>
        <v>6760013</v>
      </c>
      <c r="I40" s="20">
        <v>0</v>
      </c>
      <c r="J40" s="53">
        <f>SUM(J38:J39)</f>
        <v>-90103</v>
      </c>
      <c r="K40" s="20">
        <v>0</v>
      </c>
      <c r="L40" s="53">
        <f>SUM(L38:L39)</f>
        <v>-172822</v>
      </c>
    </row>
    <row r="41" spans="1:12" s="55" customFormat="1" ht="21.75" customHeight="1">
      <c r="A41" s="106"/>
      <c r="B41" s="57"/>
      <c r="C41" s="57"/>
      <c r="D41" s="57"/>
      <c r="E41" s="189"/>
      <c r="F41" s="57"/>
      <c r="G41" s="57">
        <v>2562</v>
      </c>
      <c r="H41" s="57"/>
      <c r="I41" s="57"/>
      <c r="J41" s="57"/>
      <c r="K41" s="57"/>
      <c r="L41" s="57"/>
    </row>
    <row r="42" spans="1:12" ht="21.75" customHeight="1">
      <c r="A42" s="96" t="s">
        <v>0</v>
      </c>
      <c r="B42" s="3"/>
      <c r="C42" s="3"/>
      <c r="D42" s="3"/>
      <c r="F42" s="3"/>
      <c r="G42" s="3"/>
      <c r="H42" s="3"/>
      <c r="I42" s="3"/>
      <c r="J42" s="44"/>
      <c r="K42" s="44"/>
      <c r="L42" s="44"/>
    </row>
    <row r="43" spans="1:12" ht="21.75" customHeight="1">
      <c r="A43" s="96" t="s">
        <v>173</v>
      </c>
      <c r="B43" s="3"/>
      <c r="C43" s="3"/>
      <c r="D43" s="3"/>
      <c r="F43" s="3"/>
      <c r="G43" s="3"/>
      <c r="H43" s="3"/>
      <c r="I43" s="3"/>
      <c r="J43" s="2"/>
      <c r="K43" s="2"/>
      <c r="L43" s="2"/>
    </row>
    <row r="44" spans="1:12" ht="12" customHeight="1">
      <c r="A44" s="96"/>
      <c r="B44" s="3"/>
      <c r="C44" s="3"/>
      <c r="D44" s="3"/>
      <c r="F44" s="38"/>
      <c r="G44" s="3"/>
      <c r="H44" s="38"/>
      <c r="I44" s="3"/>
      <c r="J44" s="2"/>
      <c r="K44" s="2"/>
      <c r="L44" s="2"/>
    </row>
    <row r="45" spans="1:12" ht="21.75" customHeight="1">
      <c r="A45" s="54"/>
      <c r="B45" s="1"/>
      <c r="C45" s="1"/>
      <c r="D45" s="1"/>
      <c r="F45" s="317" t="s">
        <v>1</v>
      </c>
      <c r="G45" s="317"/>
      <c r="H45" s="317"/>
      <c r="I45" s="97"/>
      <c r="J45" s="317" t="s">
        <v>2</v>
      </c>
      <c r="K45" s="317"/>
      <c r="L45" s="317"/>
    </row>
    <row r="46" spans="1:12" ht="21.75" customHeight="1">
      <c r="A46" s="54"/>
      <c r="B46" s="1"/>
      <c r="C46" s="1"/>
      <c r="D46" s="1"/>
      <c r="E46" s="2"/>
      <c r="F46" s="319" t="s">
        <v>83</v>
      </c>
      <c r="G46" s="319"/>
      <c r="H46" s="319"/>
      <c r="I46" s="97"/>
      <c r="J46" s="319" t="s">
        <v>83</v>
      </c>
      <c r="K46" s="319"/>
      <c r="L46" s="319"/>
    </row>
    <row r="47" spans="1:12" ht="21.75" customHeight="1">
      <c r="A47" s="54"/>
      <c r="B47" s="1"/>
      <c r="C47" s="1"/>
      <c r="D47" s="1"/>
      <c r="E47" s="2"/>
      <c r="F47" s="320" t="s">
        <v>84</v>
      </c>
      <c r="G47" s="320"/>
      <c r="H47" s="320"/>
      <c r="I47" s="97"/>
      <c r="J47" s="320" t="s">
        <v>84</v>
      </c>
      <c r="K47" s="321"/>
      <c r="L47" s="321"/>
    </row>
    <row r="48" spans="1:12" ht="21.75" customHeight="1">
      <c r="A48" s="56"/>
      <c r="B48" s="15"/>
      <c r="C48" s="15"/>
      <c r="D48" s="15"/>
      <c r="E48" s="13" t="s">
        <v>6</v>
      </c>
      <c r="F48" s="16">
        <v>2567</v>
      </c>
      <c r="G48" s="13"/>
      <c r="H48" s="16">
        <v>2566</v>
      </c>
      <c r="I48" s="12"/>
      <c r="J48" s="16">
        <v>2567</v>
      </c>
      <c r="K48" s="13"/>
      <c r="L48" s="16">
        <v>2566</v>
      </c>
    </row>
    <row r="49" spans="1:12" ht="21.75" customHeight="1">
      <c r="A49" s="55"/>
      <c r="F49" s="303" t="s">
        <v>8</v>
      </c>
      <c r="G49" s="303"/>
      <c r="H49" s="303"/>
      <c r="I49" s="303"/>
      <c r="J49" s="303"/>
      <c r="K49" s="303"/>
      <c r="L49" s="303"/>
    </row>
    <row r="50" spans="1:12" s="55" customFormat="1" ht="21.75" customHeight="1">
      <c r="A50" s="34" t="s">
        <v>188</v>
      </c>
      <c r="B50" s="57"/>
      <c r="C50" s="57"/>
      <c r="D50" s="57"/>
      <c r="E50" s="189"/>
      <c r="F50" s="57"/>
      <c r="G50" s="57"/>
      <c r="H50" s="57"/>
      <c r="I50" s="57"/>
      <c r="J50" s="57"/>
      <c r="K50" s="57"/>
      <c r="L50" s="57"/>
    </row>
    <row r="51" spans="1:12" s="55" customFormat="1" ht="21.75" customHeight="1">
      <c r="A51" s="35" t="s">
        <v>189</v>
      </c>
      <c r="B51" s="57"/>
      <c r="C51" s="57"/>
      <c r="D51" s="57"/>
      <c r="E51" s="171"/>
      <c r="F51" s="107">
        <f>'[1]Cash Flow-11-12'!C53</f>
        <v>0</v>
      </c>
      <c r="G51" s="57"/>
      <c r="H51" s="107">
        <v>-18198</v>
      </c>
      <c r="I51" s="57"/>
      <c r="J51" s="107">
        <f>'[1]Cash Flow-11-12'!G53</f>
        <v>0</v>
      </c>
      <c r="K51" s="107"/>
      <c r="L51" s="107">
        <v>0</v>
      </c>
    </row>
    <row r="52" spans="1:12" s="55" customFormat="1" ht="21.75" customHeight="1">
      <c r="A52" s="35" t="s">
        <v>251</v>
      </c>
      <c r="B52" s="57"/>
      <c r="C52" s="57"/>
      <c r="D52" s="57"/>
      <c r="E52" s="190"/>
      <c r="F52" s="107">
        <f>'[1]Cash Flow-11-12'!C54</f>
        <v>190710</v>
      </c>
      <c r="G52" s="107"/>
      <c r="H52" s="107">
        <v>-27811</v>
      </c>
      <c r="I52" s="107"/>
      <c r="J52" s="107">
        <f>'[1]Cash Flow-11-12'!G54</f>
        <v>0</v>
      </c>
      <c r="K52" s="107"/>
      <c r="L52" s="107">
        <v>0</v>
      </c>
    </row>
    <row r="53" spans="1:12" s="55" customFormat="1" ht="21.75" customHeight="1">
      <c r="A53" s="35" t="s">
        <v>190</v>
      </c>
      <c r="B53" s="57"/>
      <c r="C53" s="57"/>
      <c r="D53" s="57"/>
      <c r="E53" s="190"/>
      <c r="F53" s="107">
        <f>'[1]Cash Flow-11-12'!C55</f>
        <v>287333</v>
      </c>
      <c r="G53" s="26"/>
      <c r="H53" s="107">
        <v>334</v>
      </c>
      <c r="I53" s="107"/>
      <c r="J53" s="107">
        <f>'[1]Cash Flow-11-12'!G55</f>
        <v>0</v>
      </c>
      <c r="K53" s="107"/>
      <c r="L53" s="107">
        <v>0</v>
      </c>
    </row>
    <row r="54" spans="1:12" s="55" customFormat="1" ht="21.75" customHeight="1">
      <c r="A54" s="35" t="s">
        <v>191</v>
      </c>
      <c r="B54" s="57"/>
      <c r="C54" s="57"/>
      <c r="D54" s="57"/>
      <c r="E54" s="190"/>
      <c r="F54" s="107"/>
      <c r="H54" s="107"/>
    </row>
    <row r="55" spans="1:12" s="55" customFormat="1" ht="21.6">
      <c r="A55" s="35"/>
      <c r="B55" s="57" t="s">
        <v>192</v>
      </c>
      <c r="C55" s="57"/>
      <c r="D55" s="57"/>
      <c r="E55" s="190"/>
      <c r="F55" s="107">
        <f>'[1]Cash Flow-11-12'!C57</f>
        <v>-3615201</v>
      </c>
      <c r="G55" s="107"/>
      <c r="H55" s="107">
        <v>-5811380</v>
      </c>
      <c r="I55" s="107"/>
      <c r="J55" s="107">
        <f>'[1]Cash Flow-11-12'!G57</f>
        <v>0</v>
      </c>
      <c r="K55" s="107"/>
      <c r="L55" s="107">
        <v>-493050</v>
      </c>
    </row>
    <row r="56" spans="1:12" s="55" customFormat="1" ht="21.75" customHeight="1">
      <c r="A56" s="35" t="s">
        <v>193</v>
      </c>
      <c r="B56" s="57"/>
      <c r="C56" s="57"/>
      <c r="D56" s="57"/>
      <c r="E56" s="171"/>
      <c r="F56" s="107">
        <f>'[1]Cash Flow-11-12'!C58</f>
        <v>-481654</v>
      </c>
      <c r="G56" s="107"/>
      <c r="H56" s="107">
        <v>-372398</v>
      </c>
      <c r="I56" s="107"/>
      <c r="J56" s="107">
        <f>'[1]Cash Flow-11-12'!G58</f>
        <v>0</v>
      </c>
      <c r="K56" s="107"/>
      <c r="L56" s="107">
        <v>0</v>
      </c>
    </row>
    <row r="57" spans="1:12" s="55" customFormat="1" ht="21.75" customHeight="1">
      <c r="A57" s="35" t="s">
        <v>194</v>
      </c>
      <c r="B57" s="10"/>
      <c r="C57" s="10"/>
      <c r="D57" s="10"/>
      <c r="E57" s="190"/>
      <c r="F57" s="107">
        <f>'[1]Cash Flow-11-12'!C59</f>
        <v>0</v>
      </c>
      <c r="G57" s="18"/>
      <c r="H57" s="107">
        <v>0</v>
      </c>
      <c r="I57" s="18"/>
      <c r="J57" s="18">
        <f>'[1]Cash Flow-11-12'!G59</f>
        <v>-10086000</v>
      </c>
      <c r="K57" s="18"/>
      <c r="L57" s="18">
        <v>40104</v>
      </c>
    </row>
    <row r="58" spans="1:12" s="55" customFormat="1" ht="21.75" customHeight="1">
      <c r="A58" s="35" t="s">
        <v>195</v>
      </c>
      <c r="B58" s="10"/>
      <c r="C58" s="10"/>
      <c r="D58" s="10"/>
      <c r="E58" s="190"/>
      <c r="F58" s="107">
        <f>'[1]Cash Flow-11-12'!C60</f>
        <v>-1091050</v>
      </c>
      <c r="G58" s="18"/>
      <c r="H58" s="107">
        <v>-450932</v>
      </c>
      <c r="I58" s="18"/>
      <c r="J58" s="146">
        <f>'[1]Cash Flow-11-12'!G60</f>
        <v>0</v>
      </c>
      <c r="K58" s="18"/>
      <c r="L58" s="146">
        <v>0</v>
      </c>
    </row>
    <row r="59" spans="1:12" s="55" customFormat="1" ht="21.75" customHeight="1">
      <c r="A59" s="35" t="s">
        <v>87</v>
      </c>
      <c r="B59" s="57"/>
      <c r="C59" s="57"/>
      <c r="D59" s="57"/>
      <c r="E59" s="171" t="s">
        <v>231</v>
      </c>
      <c r="F59" s="107">
        <f>'[1]Cash Flow-11-12'!C61</f>
        <v>0</v>
      </c>
      <c r="G59" s="107"/>
      <c r="H59" s="107">
        <v>0</v>
      </c>
      <c r="I59" s="107"/>
      <c r="J59" s="18">
        <f>'[1]Cash Flow-11-12'!G61</f>
        <v>1501633</v>
      </c>
      <c r="K59" s="107"/>
      <c r="L59" s="18">
        <v>2565472</v>
      </c>
    </row>
    <row r="60" spans="1:12" s="55" customFormat="1" ht="21.75" customHeight="1">
      <c r="A60" s="35" t="s">
        <v>196</v>
      </c>
      <c r="B60" s="57"/>
      <c r="C60" s="57"/>
      <c r="D60" s="57"/>
      <c r="E60" s="190"/>
      <c r="F60" s="107">
        <f>'[1]Cash Flow-11-12'!C62</f>
        <v>220710</v>
      </c>
      <c r="G60" s="107"/>
      <c r="H60" s="107">
        <v>208422</v>
      </c>
      <c r="I60" s="22"/>
      <c r="J60" s="107">
        <f>'[1]Cash Flow-11-12'!G62</f>
        <v>0</v>
      </c>
      <c r="K60" s="107"/>
      <c r="L60" s="107">
        <v>1114298</v>
      </c>
    </row>
    <row r="61" spans="1:12" s="55" customFormat="1" ht="21.75" customHeight="1">
      <c r="A61" s="31" t="s">
        <v>197</v>
      </c>
      <c r="B61" s="57"/>
      <c r="C61" s="57"/>
      <c r="D61" s="57"/>
      <c r="E61" s="20"/>
      <c r="F61" s="53">
        <f>SUM(F51:F60)</f>
        <v>-4489152</v>
      </c>
      <c r="G61" s="20"/>
      <c r="H61" s="53">
        <f>SUM(H51:H60)</f>
        <v>-6471963</v>
      </c>
      <c r="I61" s="20"/>
      <c r="J61" s="53">
        <f>SUM(J51:J60)</f>
        <v>-8584367</v>
      </c>
      <c r="K61" s="20"/>
      <c r="L61" s="53">
        <f>SUM(L51:L60)</f>
        <v>3226824</v>
      </c>
    </row>
    <row r="62" spans="1:12" s="55" customFormat="1" ht="21.75" customHeight="1">
      <c r="A62" s="57"/>
      <c r="B62" s="57"/>
      <c r="C62" s="57"/>
      <c r="D62" s="57"/>
      <c r="E62" s="20"/>
      <c r="F62" s="20"/>
      <c r="G62" s="20"/>
      <c r="H62" s="20"/>
      <c r="I62" s="20"/>
      <c r="J62" s="20"/>
      <c r="K62" s="20"/>
      <c r="L62" s="20"/>
    </row>
    <row r="63" spans="1:12" s="55" customFormat="1" ht="21.75" customHeight="1">
      <c r="A63" s="34" t="s">
        <v>198</v>
      </c>
      <c r="B63" s="57"/>
      <c r="C63" s="57"/>
      <c r="D63" s="57"/>
      <c r="E63" s="190"/>
      <c r="F63" s="18"/>
      <c r="G63" s="18"/>
      <c r="H63" s="18"/>
      <c r="I63" s="18"/>
      <c r="J63" s="18"/>
      <c r="K63" s="18"/>
      <c r="L63" s="18"/>
    </row>
    <row r="64" spans="1:12" s="55" customFormat="1" ht="21.75" customHeight="1">
      <c r="A64" s="35" t="s">
        <v>229</v>
      </c>
      <c r="B64" s="10"/>
      <c r="C64" s="10"/>
      <c r="D64" s="10"/>
      <c r="E64" s="171" t="s">
        <v>232</v>
      </c>
      <c r="F64" s="18">
        <f>'[1]Cash Flow-11-12'!C66</f>
        <v>104976174</v>
      </c>
      <c r="G64" s="18"/>
      <c r="H64" s="18">
        <v>118772610</v>
      </c>
      <c r="I64" s="18"/>
      <c r="J64" s="146">
        <f>'[1]Cash Flow-11-12'!G66</f>
        <v>0</v>
      </c>
      <c r="K64" s="18"/>
      <c r="L64" s="146">
        <v>1058008</v>
      </c>
    </row>
    <row r="65" spans="1:12" s="55" customFormat="1" ht="21.75" customHeight="1">
      <c r="A65" s="35" t="s">
        <v>199</v>
      </c>
      <c r="B65" s="10"/>
      <c r="C65" s="10"/>
      <c r="D65" s="10"/>
      <c r="E65" s="190"/>
      <c r="F65" s="18"/>
      <c r="G65" s="18"/>
      <c r="H65" s="18"/>
      <c r="I65" s="18"/>
      <c r="J65" s="18"/>
      <c r="K65" s="18"/>
      <c r="L65" s="18"/>
    </row>
    <row r="66" spans="1:12" s="55" customFormat="1" ht="21.75" customHeight="1">
      <c r="A66" s="35"/>
      <c r="B66" s="10" t="s">
        <v>200</v>
      </c>
      <c r="C66" s="10"/>
      <c r="D66" s="10"/>
      <c r="E66" s="171" t="s">
        <v>232</v>
      </c>
      <c r="F66" s="18">
        <f>'[1]Cash Flow-11-12'!C67</f>
        <v>-107735270</v>
      </c>
      <c r="G66" s="18"/>
      <c r="H66" s="18">
        <v>-114062223</v>
      </c>
      <c r="I66" s="18"/>
      <c r="J66" s="146">
        <f>'[1]Cash Flow-11-12'!G67</f>
        <v>0</v>
      </c>
      <c r="K66" s="18"/>
      <c r="L66" s="18">
        <v>-3449738</v>
      </c>
    </row>
    <row r="67" spans="1:12" s="55" customFormat="1" ht="21.75" customHeight="1">
      <c r="A67" s="35" t="s">
        <v>241</v>
      </c>
      <c r="B67" s="10"/>
      <c r="C67" s="10"/>
      <c r="D67" s="10"/>
      <c r="E67" s="171" t="s">
        <v>232</v>
      </c>
      <c r="F67" s="107">
        <f>'[1]Cash Flow-11-12'!C68</f>
        <v>0</v>
      </c>
      <c r="G67" s="18"/>
      <c r="H67" s="107">
        <v>0</v>
      </c>
      <c r="I67" s="18"/>
      <c r="J67" s="146">
        <f>'[1]Cash Flow-11-12'!G68</f>
        <v>2000000</v>
      </c>
      <c r="K67" s="18"/>
      <c r="L67" s="107">
        <v>0</v>
      </c>
    </row>
    <row r="68" spans="1:12" s="55" customFormat="1" ht="21.75" customHeight="1">
      <c r="A68" s="35" t="s">
        <v>242</v>
      </c>
      <c r="B68" s="10"/>
      <c r="C68" s="10"/>
      <c r="D68" s="10"/>
      <c r="E68" s="171" t="s">
        <v>232</v>
      </c>
      <c r="F68" s="107">
        <f>'[1]Cash Flow-11-12'!C69</f>
        <v>9887582</v>
      </c>
      <c r="G68" s="18"/>
      <c r="H68" s="107">
        <v>0</v>
      </c>
      <c r="I68" s="18"/>
      <c r="J68" s="146">
        <f>'[1]Cash Flow-11-12'!G69</f>
        <v>9887582</v>
      </c>
      <c r="K68" s="18"/>
      <c r="L68" s="107">
        <v>0</v>
      </c>
    </row>
    <row r="69" spans="1:12" s="55" customFormat="1" ht="21.75" customHeight="1">
      <c r="A69" s="35" t="s">
        <v>243</v>
      </c>
      <c r="B69" s="10"/>
      <c r="C69" s="10"/>
      <c r="D69" s="10"/>
      <c r="E69" s="171" t="s">
        <v>232</v>
      </c>
      <c r="F69" s="107">
        <f>'[1]Cash Flow-11-12'!C70</f>
        <v>-1400000</v>
      </c>
      <c r="G69" s="18"/>
      <c r="H69" s="107">
        <v>0</v>
      </c>
      <c r="I69" s="18"/>
      <c r="J69" s="18">
        <f>'[1]Cash Flow-11-12'!G70</f>
        <v>-1400000</v>
      </c>
      <c r="K69" s="18"/>
      <c r="L69" s="107">
        <v>0</v>
      </c>
    </row>
    <row r="70" spans="1:12" s="55" customFormat="1" ht="21.75" customHeight="1">
      <c r="A70" s="35" t="s">
        <v>201</v>
      </c>
      <c r="B70" s="165"/>
      <c r="C70" s="10"/>
      <c r="D70" s="10"/>
      <c r="E70" s="190"/>
      <c r="F70" s="18">
        <f>'[1]Cash Flow-11-12'!C71</f>
        <v>-915506</v>
      </c>
      <c r="G70" s="18"/>
      <c r="H70" s="18">
        <v>-832882</v>
      </c>
      <c r="I70" s="18"/>
      <c r="J70" s="146">
        <f>'[1]Cash Flow-11-12'!G71</f>
        <v>0</v>
      </c>
      <c r="K70" s="18"/>
      <c r="L70" s="146">
        <v>0</v>
      </c>
    </row>
    <row r="71" spans="1:12" s="55" customFormat="1" ht="21.75" customHeight="1">
      <c r="A71" s="35" t="s">
        <v>202</v>
      </c>
      <c r="B71" s="10"/>
      <c r="C71" s="10"/>
      <c r="D71" s="10"/>
      <c r="E71" s="190"/>
      <c r="F71" s="18">
        <f>'[1]Cash Flow-11-12'!C72</f>
        <v>-8776</v>
      </c>
      <c r="G71" s="18"/>
      <c r="H71" s="18">
        <v>-176969</v>
      </c>
      <c r="I71" s="18"/>
      <c r="J71" s="146">
        <f>'[1]Cash Flow-11-12'!G72</f>
        <v>0</v>
      </c>
      <c r="K71" s="18"/>
      <c r="L71" s="146">
        <v>0</v>
      </c>
    </row>
    <row r="72" spans="1:12" s="55" customFormat="1" ht="21.75" customHeight="1">
      <c r="A72" s="35" t="s">
        <v>203</v>
      </c>
      <c r="B72" s="10"/>
      <c r="C72" s="10"/>
      <c r="D72" s="10"/>
      <c r="E72" s="190"/>
      <c r="F72" s="18">
        <f>'[1]Cash Flow-11-12'!C73</f>
        <v>-2951214</v>
      </c>
      <c r="G72" s="18"/>
      <c r="H72" s="18">
        <v>-2660494</v>
      </c>
      <c r="I72" s="18"/>
      <c r="J72" s="18">
        <f>'[1]Cash Flow-11-12'!G73</f>
        <v>-55751</v>
      </c>
      <c r="K72" s="18"/>
      <c r="L72" s="18">
        <v>-149322</v>
      </c>
    </row>
    <row r="73" spans="1:12" s="55" customFormat="1" ht="21.75" customHeight="1">
      <c r="A73" s="35" t="s">
        <v>204</v>
      </c>
      <c r="B73" s="10"/>
      <c r="C73" s="10"/>
      <c r="D73" s="10"/>
      <c r="E73" s="171" t="s">
        <v>232</v>
      </c>
      <c r="F73" s="18">
        <f>'[1]Cash Flow-11-12'!C74</f>
        <v>-8440</v>
      </c>
      <c r="G73" s="18"/>
      <c r="H73" s="18">
        <v>-170621</v>
      </c>
      <c r="I73" s="18"/>
      <c r="J73" s="146">
        <f>'[1]Cash Flow-11-12'!G74</f>
        <v>0</v>
      </c>
      <c r="K73" s="18"/>
      <c r="L73" s="146">
        <v>0</v>
      </c>
    </row>
    <row r="74" spans="1:12" s="55" customFormat="1" ht="21.75" customHeight="1">
      <c r="A74" s="35" t="s">
        <v>162</v>
      </c>
      <c r="B74" s="10"/>
      <c r="C74" s="10"/>
      <c r="D74" s="10"/>
      <c r="E74" s="38"/>
      <c r="F74" s="18">
        <f>'[1]Cash Flow-11-12'!C75</f>
        <v>-189041</v>
      </c>
      <c r="G74" s="18"/>
      <c r="H74" s="18">
        <v>-189041</v>
      </c>
      <c r="I74" s="18"/>
      <c r="J74" s="18">
        <f>'[1]Cash Flow-11-12'!G75</f>
        <v>-189041</v>
      </c>
      <c r="K74" s="18"/>
      <c r="L74" s="18">
        <v>-189041</v>
      </c>
    </row>
    <row r="75" spans="1:12" s="55" customFormat="1" ht="21.75" customHeight="1">
      <c r="A75" s="31" t="s">
        <v>205</v>
      </c>
      <c r="B75" s="57"/>
      <c r="C75" s="57"/>
      <c r="D75" s="57"/>
      <c r="E75" s="192"/>
      <c r="F75" s="53">
        <f>SUM(F64:F74)</f>
        <v>1655509</v>
      </c>
      <c r="G75" s="20"/>
      <c r="H75" s="53">
        <f>SUM(H64:H74)</f>
        <v>680380</v>
      </c>
      <c r="I75" s="20"/>
      <c r="J75" s="53">
        <f>SUM(J64:J74)</f>
        <v>10242790</v>
      </c>
      <c r="K75" s="20"/>
      <c r="L75" s="53">
        <f>SUM(L64:L74)</f>
        <v>-2730093</v>
      </c>
    </row>
    <row r="76" spans="1:12" s="55" customFormat="1" ht="21.75" customHeight="1">
      <c r="A76" s="108"/>
      <c r="B76" s="57"/>
      <c r="C76" s="57"/>
      <c r="D76" s="57"/>
      <c r="E76" s="190"/>
      <c r="F76" s="18"/>
      <c r="G76" s="18"/>
      <c r="H76" s="18"/>
      <c r="I76" s="18"/>
      <c r="J76" s="18"/>
      <c r="K76" s="18"/>
      <c r="L76" s="18"/>
    </row>
    <row r="77" spans="1:12" s="55" customFormat="1" ht="21.75" customHeight="1">
      <c r="A77" s="142" t="s">
        <v>206</v>
      </c>
      <c r="B77" s="57"/>
      <c r="C77" s="57"/>
      <c r="D77" s="57"/>
      <c r="E77" s="190"/>
      <c r="F77" s="18"/>
      <c r="G77" s="18"/>
      <c r="H77" s="18"/>
      <c r="I77" s="18"/>
      <c r="J77" s="18"/>
      <c r="K77" s="18"/>
      <c r="L77" s="18"/>
    </row>
    <row r="78" spans="1:12" s="55" customFormat="1" ht="21.75" customHeight="1">
      <c r="A78" s="142"/>
      <c r="B78" s="57" t="s">
        <v>207</v>
      </c>
      <c r="C78" s="57"/>
      <c r="D78" s="57"/>
      <c r="E78" s="190"/>
      <c r="F78" s="18">
        <f>F75+F61+F40</f>
        <v>3710190</v>
      </c>
      <c r="G78" s="18"/>
      <c r="H78" s="18">
        <f>H75+H61+H40</f>
        <v>968430</v>
      </c>
      <c r="I78" s="18"/>
      <c r="J78" s="18">
        <f>J75+J61+J40</f>
        <v>1568320</v>
      </c>
      <c r="K78" s="18"/>
      <c r="L78" s="18">
        <f>L75+L61+L40</f>
        <v>323909</v>
      </c>
    </row>
    <row r="79" spans="1:12" s="55" customFormat="1" ht="21.75" customHeight="1">
      <c r="A79" s="35" t="s">
        <v>230</v>
      </c>
      <c r="B79" s="10"/>
      <c r="C79" s="35"/>
      <c r="D79" s="35"/>
      <c r="E79" s="190"/>
      <c r="F79" s="23">
        <f>'[1]Cash Flow-11-12'!C80</f>
        <v>-315038</v>
      </c>
      <c r="G79" s="18"/>
      <c r="H79" s="23">
        <v>-76153</v>
      </c>
      <c r="I79" s="18"/>
      <c r="J79" s="37">
        <f>'[1]Cash Flow-11-12'!G80</f>
        <v>0</v>
      </c>
      <c r="K79" s="18"/>
      <c r="L79" s="37">
        <v>0</v>
      </c>
    </row>
    <row r="80" spans="1:12" s="55" customFormat="1" ht="21.75" customHeight="1">
      <c r="A80" s="31" t="s">
        <v>206</v>
      </c>
      <c r="B80" s="57"/>
      <c r="C80" s="57"/>
      <c r="D80" s="57"/>
      <c r="E80" s="190"/>
      <c r="F80" s="109">
        <f>SUM(F78:F79)</f>
        <v>3395152</v>
      </c>
      <c r="G80" s="110"/>
      <c r="H80" s="109">
        <f>SUM(H78:H79)</f>
        <v>892277</v>
      </c>
      <c r="I80" s="110"/>
      <c r="J80" s="109">
        <f>SUM(J78:J79)</f>
        <v>1568320</v>
      </c>
      <c r="K80" s="110"/>
      <c r="L80" s="109">
        <f>SUM(L78:L79)</f>
        <v>323909</v>
      </c>
    </row>
    <row r="81" spans="1:12" s="55" customFormat="1" ht="21.75" customHeight="1">
      <c r="A81" s="35" t="s">
        <v>208</v>
      </c>
      <c r="B81" s="10"/>
      <c r="C81" s="35"/>
      <c r="D81" s="35"/>
      <c r="E81" s="190"/>
      <c r="F81" s="18">
        <f>'[1]Cash Flow-11-12'!C82</f>
        <v>18682608</v>
      </c>
      <c r="G81" s="18"/>
      <c r="H81" s="18">
        <v>21211149</v>
      </c>
      <c r="I81" s="18"/>
      <c r="J81" s="18">
        <f>'[1]Cash Flow-11-12'!G82</f>
        <v>4285</v>
      </c>
      <c r="K81" s="18"/>
      <c r="L81" s="18">
        <v>73523</v>
      </c>
    </row>
    <row r="82" spans="1:12" s="55" customFormat="1" ht="21.75" customHeight="1" thickBot="1">
      <c r="A82" s="31" t="s">
        <v>209</v>
      </c>
      <c r="B82" s="57"/>
      <c r="C82" s="57"/>
      <c r="D82" s="57"/>
      <c r="E82" s="190"/>
      <c r="F82" s="111">
        <f>SUM(F80:F81)</f>
        <v>22077760</v>
      </c>
      <c r="G82" s="20"/>
      <c r="H82" s="111">
        <f>SUM(H80:H81)</f>
        <v>22103426</v>
      </c>
      <c r="I82" s="20"/>
      <c r="J82" s="111">
        <f>SUM(J80:J81)</f>
        <v>1572605</v>
      </c>
      <c r="K82" s="20"/>
      <c r="L82" s="111">
        <f>SUM(L80:L81)</f>
        <v>397432</v>
      </c>
    </row>
    <row r="83" spans="1:12" s="55" customFormat="1" ht="21.75" customHeight="1" thickTop="1">
      <c r="A83" s="31"/>
      <c r="B83" s="57"/>
      <c r="C83" s="57"/>
      <c r="D83" s="57"/>
      <c r="E83" s="190"/>
      <c r="F83" s="20"/>
      <c r="G83" s="20"/>
      <c r="H83" s="20"/>
      <c r="I83" s="20"/>
      <c r="J83" s="20"/>
      <c r="K83" s="20"/>
      <c r="L83" s="20"/>
    </row>
  </sheetData>
  <mergeCells count="14">
    <mergeCell ref="F49:L49"/>
    <mergeCell ref="F6:H6"/>
    <mergeCell ref="J6:L6"/>
    <mergeCell ref="F8:L8"/>
    <mergeCell ref="F45:H45"/>
    <mergeCell ref="J45:L45"/>
    <mergeCell ref="F46:H46"/>
    <mergeCell ref="J46:L46"/>
    <mergeCell ref="F47:H47"/>
    <mergeCell ref="F4:H4"/>
    <mergeCell ref="J4:L4"/>
    <mergeCell ref="F5:H5"/>
    <mergeCell ref="J5:L5"/>
    <mergeCell ref="J47:L47"/>
  </mergeCells>
  <pageMargins left="0.8" right="0.65" top="0.48" bottom="0.5" header="0.5" footer="0.5"/>
  <pageSetup paperSize="9" scale="76" firstPageNumber="12" fitToHeight="0" orientation="portrait" useFirstPageNumber="1" r:id="rId1"/>
  <headerFooter scaleWithDoc="0">
    <oddFooter>&amp;L&amp;12 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87EA4546-9040-4A2F-A506-21A8C813F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67CE9-1477-42CA-B9AB-7877976B9F5F}">
  <ds:schemaRefs>
    <ds:schemaRef ds:uri="http://schemas.microsoft.com/office/2006/documentManagement/types"/>
    <ds:schemaRef ds:uri="509734b4-405c-47ad-b255-1aeec42951ba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c4c4a96b-cbf3-4eae-9681-26a5212216c2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BS-3-5</vt:lpstr>
      <vt:lpstr>PL6-7</vt:lpstr>
      <vt:lpstr>SH 8 </vt:lpstr>
      <vt:lpstr>SH9</vt:lpstr>
      <vt:lpstr>SH-10 </vt:lpstr>
      <vt:lpstr>SH-11</vt:lpstr>
      <vt:lpstr>Cash Flow-12-13</vt:lpstr>
      <vt:lpstr>'BS-3-5'!Print_Area</vt:lpstr>
      <vt:lpstr>'Cash Flow-12-13'!Print_Area</vt:lpstr>
      <vt:lpstr>'PL6-7'!Print_Area</vt:lpstr>
      <vt:lpstr>'SH-10 '!Print_Area</vt:lpstr>
      <vt:lpstr>'SH-11'!Print_Area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Natnicha, Foofuengsombat</cp:lastModifiedBy>
  <cp:revision/>
  <cp:lastPrinted>2024-05-10T02:58:55Z</cp:lastPrinted>
  <dcterms:created xsi:type="dcterms:W3CDTF">2014-04-16T06:23:36Z</dcterms:created>
  <dcterms:modified xsi:type="dcterms:W3CDTF">2024-05-10T03:01:36Z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