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ttayhatevar\Desktop\My job\Manager\IVL\IVL Conso\YE'24\Q1'24\FS\SET\"/>
    </mc:Choice>
  </mc:AlternateContent>
  <xr:revisionPtr revIDLastSave="0" documentId="13_ncr:1_{324F5386-3790-4FBE-9D2E-E5D2B837D1DA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FS-2-4" sheetId="1" r:id="rId1"/>
    <sheet name="PL5-6" sheetId="32" r:id="rId2"/>
    <sheet name="SH 7" sheetId="34" r:id="rId3"/>
    <sheet name="SH8" sheetId="38" r:id="rId4"/>
    <sheet name="SH-9 " sheetId="35" r:id="rId5"/>
    <sheet name="SH-10" sheetId="36" r:id="rId6"/>
    <sheet name="Cash Flow-11-12" sheetId="37" r:id="rId7"/>
  </sheets>
  <definedNames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2" hidden="1">#REF!</definedName>
    <definedName name="ChangeRange" localSheetId="5" hidden="1">#REF!</definedName>
    <definedName name="ChangeRange" localSheetId="3" hidden="1">#REF!</definedName>
    <definedName name="ChangeRange" localSheetId="4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2" hidden="1">#REF!</definedName>
    <definedName name="ContentsHelp" localSheetId="5" hidden="1">#REF!</definedName>
    <definedName name="ContentsHelp" localSheetId="3" hidden="1">#REF!</definedName>
    <definedName name="ContentsHelp" localSheetId="4" hidden="1">#REF!</definedName>
    <definedName name="ContentsHelp" hidden="1">#REF!</definedName>
    <definedName name="CreateTable" localSheetId="1" hidden="1">#REF!</definedName>
    <definedName name="CreateTable" localSheetId="2" hidden="1">#REF!</definedName>
    <definedName name="CreateTable" localSheetId="5" hidden="1">#REF!</definedName>
    <definedName name="CreateTable" localSheetId="3" hidden="1">#REF!</definedName>
    <definedName name="CreateTable" localSheetId="4" hidden="1">#REF!</definedName>
    <definedName name="CreateTable" hidden="1">#REF!</definedName>
    <definedName name="DeleteRange" localSheetId="1" hidden="1">#REF!</definedName>
    <definedName name="DeleteRange" localSheetId="2" hidden="1">#REF!</definedName>
    <definedName name="DeleteRange" localSheetId="5" hidden="1">#REF!</definedName>
    <definedName name="DeleteRange" localSheetId="3" hidden="1">#REF!</definedName>
    <definedName name="DeleteRange" localSheetId="4" hidden="1">#REF!</definedName>
    <definedName name="DeleteRange" hidden="1">#REF!</definedName>
    <definedName name="DeleteTable" localSheetId="1" hidden="1">#REF!</definedName>
    <definedName name="DeleteTable" localSheetId="2" hidden="1">#REF!</definedName>
    <definedName name="DeleteTable" localSheetId="5" hidden="1">#REF!</definedName>
    <definedName name="DeleteTable" localSheetId="3" hidden="1">#REF!</definedName>
    <definedName name="DeleteTable" localSheetId="4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5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M_PlaceofPath" hidden="1">"F:\DANDERS\COMPANY\FS\FS_VDF.xls"</definedName>
    <definedName name="MerrillPrintIt" localSheetId="1" hidden="1">#REF!</definedName>
    <definedName name="MerrillPrintIt" localSheetId="2" hidden="1">#REF!</definedName>
    <definedName name="MerrillPrintIt" localSheetId="5" hidden="1">#REF!</definedName>
    <definedName name="MerrillPrintIt" localSheetId="3" hidden="1">#REF!</definedName>
    <definedName name="MerrillPrintIt" localSheetId="4" hidden="1">#REF!</definedName>
    <definedName name="MerrillPrintIt" hidden="1">#REF!</definedName>
    <definedName name="NewRange" localSheetId="1" hidden="1">#REF!</definedName>
    <definedName name="NewRange" localSheetId="2" hidden="1">#REF!</definedName>
    <definedName name="NewRange" localSheetId="5" hidden="1">#REF!</definedName>
    <definedName name="NewRange" localSheetId="3" hidden="1">#REF!</definedName>
    <definedName name="NewRange" localSheetId="4" hidden="1">#REF!</definedName>
    <definedName name="NewRange" hidden="1">#REF!</definedName>
    <definedName name="_xlnm.Print_Area" localSheetId="6">'Cash Flow-11-12'!$A$1:$I$85</definedName>
    <definedName name="_xlnm.Print_Area" localSheetId="5">'SH-10'!$A$1:$O$23</definedName>
    <definedName name="_xlnm.Print_Area" localSheetId="3">'SH8'!$A$1:$AD$33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2" hidden="1">#REF!</definedName>
    <definedName name="RedefinePrintTableRange" localSheetId="5" hidden="1">#REF!</definedName>
    <definedName name="RedefinePrintTableRange" localSheetId="3" hidden="1">#REF!</definedName>
    <definedName name="RedefinePrintTableRange" localSheetId="4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APBEXdnldView" hidden="1">"CNRUVFSU7YXCN7E3RS9NNTU6D"</definedName>
    <definedName name="SAPBEXsysID" hidden="1">"BW1"</definedName>
    <definedName name="TextRefCopyRangeCount" hidden="1">4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5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5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5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5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5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1" i="32" l="1"/>
  <c r="G25" i="32" l="1"/>
  <c r="C67" i="32"/>
  <c r="C16" i="32"/>
  <c r="O13" i="36" l="1"/>
  <c r="I76" i="37" l="1"/>
  <c r="I63" i="37"/>
  <c r="E76" i="37"/>
  <c r="E63" i="37"/>
  <c r="I33" i="37"/>
  <c r="I28" i="37"/>
  <c r="I38" i="37" s="1"/>
  <c r="I40" i="37" s="1"/>
  <c r="E28" i="37"/>
  <c r="E38" i="37" s="1"/>
  <c r="E40" i="37" s="1"/>
  <c r="I81" i="32"/>
  <c r="I73" i="32"/>
  <c r="I67" i="32"/>
  <c r="E81" i="32"/>
  <c r="E73" i="32"/>
  <c r="E67" i="32"/>
  <c r="I40" i="32"/>
  <c r="I56" i="32" s="1"/>
  <c r="I25" i="32"/>
  <c r="I16" i="32"/>
  <c r="E40" i="32"/>
  <c r="E56" i="32" s="1"/>
  <c r="E25" i="32"/>
  <c r="E16" i="32"/>
  <c r="M103" i="1"/>
  <c r="M105" i="1" s="1"/>
  <c r="I103" i="1"/>
  <c r="I105" i="1" s="1"/>
  <c r="M71" i="1"/>
  <c r="I71" i="1"/>
  <c r="M60" i="1"/>
  <c r="I60" i="1"/>
  <c r="M21" i="1"/>
  <c r="I21" i="1"/>
  <c r="M35" i="1"/>
  <c r="I35" i="1"/>
  <c r="X17" i="34"/>
  <c r="I27" i="32" l="1"/>
  <c r="I33" i="32" s="1"/>
  <c r="I35" i="32" s="1"/>
  <c r="I79" i="37"/>
  <c r="I81" i="37" s="1"/>
  <c r="I83" i="37" s="1"/>
  <c r="E79" i="37"/>
  <c r="E81" i="37" s="1"/>
  <c r="E83" i="37" s="1"/>
  <c r="I75" i="32"/>
  <c r="I76" i="32" s="1"/>
  <c r="E27" i="32"/>
  <c r="E33" i="32" s="1"/>
  <c r="E35" i="32" s="1"/>
  <c r="E75" i="32"/>
  <c r="E76" i="32" s="1"/>
  <c r="I72" i="1"/>
  <c r="M72" i="1"/>
  <c r="M37" i="1"/>
  <c r="I37" i="1"/>
  <c r="Z17" i="34"/>
  <c r="X29" i="34"/>
  <c r="Z29" i="34" s="1"/>
  <c r="AD29" i="34" s="1"/>
  <c r="X28" i="34"/>
  <c r="Z28" i="34" s="1"/>
  <c r="AD28" i="34" s="1"/>
  <c r="X25" i="34"/>
  <c r="Z25" i="34" s="1"/>
  <c r="X24" i="34"/>
  <c r="O16" i="35"/>
  <c r="O20" i="35"/>
  <c r="O17" i="35"/>
  <c r="Z24" i="34" l="1"/>
  <c r="AD24" i="34" s="1"/>
  <c r="AD17" i="34"/>
  <c r="AD25" i="34"/>
  <c r="M107" i="1" l="1"/>
  <c r="I107" i="1"/>
  <c r="K103" i="1" l="1"/>
  <c r="K105" i="1" s="1"/>
  <c r="G103" i="1"/>
  <c r="G105" i="1" s="1"/>
  <c r="K71" i="1"/>
  <c r="G71" i="1"/>
  <c r="K60" i="1"/>
  <c r="G60" i="1"/>
  <c r="K35" i="1"/>
  <c r="G35" i="1"/>
  <c r="K21" i="1"/>
  <c r="G21" i="1"/>
  <c r="K37" i="1" l="1"/>
  <c r="K72" i="1"/>
  <c r="K107" i="1" s="1"/>
  <c r="G72" i="1"/>
  <c r="G107" i="1" s="1"/>
  <c r="G37" i="1"/>
  <c r="AB26" i="34" l="1"/>
  <c r="V26" i="34"/>
  <c r="T26" i="34"/>
  <c r="R26" i="34"/>
  <c r="P26" i="34"/>
  <c r="N26" i="34"/>
  <c r="L26" i="34"/>
  <c r="J26" i="34"/>
  <c r="H26" i="34"/>
  <c r="F26" i="34"/>
  <c r="AB18" i="34"/>
  <c r="AB21" i="34" s="1"/>
  <c r="V18" i="34"/>
  <c r="V21" i="34" s="1"/>
  <c r="T18" i="34"/>
  <c r="T21" i="34" s="1"/>
  <c r="R18" i="34"/>
  <c r="R21" i="34" s="1"/>
  <c r="P18" i="34"/>
  <c r="P21" i="34" s="1"/>
  <c r="N18" i="34"/>
  <c r="N21" i="34" s="1"/>
  <c r="L18" i="34"/>
  <c r="L21" i="34" s="1"/>
  <c r="J18" i="34"/>
  <c r="J21" i="34" s="1"/>
  <c r="H18" i="34"/>
  <c r="H21" i="34" s="1"/>
  <c r="F18" i="34"/>
  <c r="F21" i="34" s="1"/>
  <c r="X18" i="34"/>
  <c r="X21" i="34" s="1"/>
  <c r="O19" i="36"/>
  <c r="M17" i="36"/>
  <c r="M21" i="36" s="1"/>
  <c r="K17" i="36"/>
  <c r="K21" i="36" s="1"/>
  <c r="I17" i="36"/>
  <c r="I21" i="36" s="1"/>
  <c r="G17" i="36"/>
  <c r="G21" i="36" s="1"/>
  <c r="E17" i="36"/>
  <c r="E21" i="36" s="1"/>
  <c r="C17" i="36"/>
  <c r="C21" i="36" s="1"/>
  <c r="O16" i="36"/>
  <c r="T31" i="34" l="1"/>
  <c r="O21" i="36"/>
  <c r="J31" i="34"/>
  <c r="L31" i="34"/>
  <c r="R31" i="34"/>
  <c r="N31" i="34"/>
  <c r="P31" i="34"/>
  <c r="F31" i="34"/>
  <c r="V31" i="34"/>
  <c r="H31" i="34"/>
  <c r="AB31" i="34"/>
  <c r="Z26" i="34"/>
  <c r="AD26" i="34"/>
  <c r="X26" i="34"/>
  <c r="O17" i="36"/>
  <c r="X31" i="34" l="1"/>
  <c r="Z18" i="34"/>
  <c r="AD18" i="34"/>
  <c r="AD21" i="34" l="1"/>
  <c r="AD31" i="34" s="1"/>
  <c r="Z31" i="34"/>
  <c r="Z21" i="34"/>
  <c r="M18" i="35" l="1"/>
  <c r="M22" i="35" s="1"/>
  <c r="K18" i="35"/>
  <c r="K22" i="35" s="1"/>
  <c r="I18" i="35"/>
  <c r="I22" i="35" s="1"/>
  <c r="G18" i="35"/>
  <c r="G22" i="35" s="1"/>
  <c r="E18" i="35"/>
  <c r="E22" i="35" s="1"/>
  <c r="C18" i="35"/>
  <c r="C22" i="35" s="1"/>
  <c r="O18" i="35" l="1"/>
  <c r="O22" i="35" l="1"/>
  <c r="G73" i="32" l="1"/>
  <c r="G40" i="32"/>
  <c r="G81" i="32" l="1"/>
  <c r="G16" i="32"/>
  <c r="C40" i="32"/>
  <c r="G67" i="32"/>
  <c r="G75" i="32" s="1"/>
  <c r="C25" i="32"/>
  <c r="G56" i="32"/>
  <c r="G76" i="32" l="1"/>
  <c r="G27" i="32"/>
  <c r="G33" i="32" s="1"/>
  <c r="G35" i="32" s="1"/>
  <c r="C56" i="32"/>
  <c r="C27" i="32"/>
  <c r="G11" i="37" l="1"/>
  <c r="C33" i="32"/>
  <c r="C35" i="32" l="1"/>
  <c r="C11" i="37" l="1"/>
  <c r="C28" i="37" s="1"/>
  <c r="G28" i="37"/>
  <c r="G76" i="37" l="1"/>
  <c r="C73" i="32" l="1"/>
  <c r="C75" i="32" l="1"/>
  <c r="C76" i="32" l="1"/>
  <c r="G63" i="37" l="1"/>
  <c r="G38" i="37"/>
  <c r="G40" i="37" s="1"/>
  <c r="G79" i="37" l="1"/>
  <c r="G81" i="37" s="1"/>
  <c r="G83" i="37" s="1"/>
  <c r="C63" i="37" l="1"/>
  <c r="C76" i="37" l="1"/>
  <c r="C38" i="37" l="1"/>
  <c r="C40" i="37" s="1"/>
  <c r="C79" i="37" s="1"/>
  <c r="C81" i="37" s="1"/>
  <c r="C83" i="37" s="1"/>
</calcChain>
</file>

<file path=xl/sharedStrings.xml><?xml version="1.0" encoding="utf-8"?>
<sst xmlns="http://schemas.openxmlformats.org/spreadsheetml/2006/main" count="472" uniqueCount="252">
  <si>
    <t>Indorama Ventures Public Company Limited and its Subsidiaries</t>
  </si>
  <si>
    <t>Consolidated financial</t>
  </si>
  <si>
    <t>Separate financial</t>
  </si>
  <si>
    <t>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</si>
  <si>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</si>
  <si>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</si>
  <si>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</si>
  <si>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</si>
  <si>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</si>
  <si>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</si>
  <si>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</si>
  <si>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</si>
  <si>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</si>
  <si>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</si>
  <si>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3</t>
  </si>
  <si>
    <t>Other receivables</t>
  </si>
  <si>
    <t>Short-term loans to related parties and</t>
  </si>
  <si>
    <t>interest receivable from related parties</t>
  </si>
  <si>
    <t>Inventories</t>
  </si>
  <si>
    <t>Other current financial assets</t>
  </si>
  <si>
    <t>Other current assets</t>
  </si>
  <si>
    <t>4</t>
  </si>
  <si>
    <t>Total current assets</t>
  </si>
  <si>
    <t>Non-current assets</t>
  </si>
  <si>
    <t>Other non-current financial assets</t>
  </si>
  <si>
    <t>Investments in subsidiaries</t>
  </si>
  <si>
    <t>Investments in associate and joint ventures</t>
  </si>
  <si>
    <t>Other long-term investments</t>
  </si>
  <si>
    <t>Long-term loans to related parties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</si>
  <si>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</si>
  <si>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</si>
  <si>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</si>
  <si>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</si>
  <si>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</si>
  <si>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</si>
  <si>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</si>
  <si>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</si>
  <si>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</si>
  <si>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</si>
  <si>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</si>
  <si>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</si>
  <si>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7</t>
  </si>
  <si>
    <t>Trade accounts payable</t>
  </si>
  <si>
    <t xml:space="preserve">Current portion of long-term loans from 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</si>
  <si>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</si>
  <si>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</si>
  <si>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</si>
  <si>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</si>
  <si>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</si>
  <si>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</si>
  <si>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</si>
  <si>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</si>
  <si>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</si>
  <si>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</si>
  <si>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</si>
  <si>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</si>
  <si>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</si>
  <si>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</si>
  <si>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</si>
  <si>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</si>
  <si>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</si>
  <si>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</si>
  <si>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9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</si>
  <si>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</si>
  <si>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</si>
  <si>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</si>
  <si>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</si>
  <si>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</si>
  <si>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</si>
  <si>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</si>
  <si>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</si>
  <si>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</si>
  <si>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</si>
  <si>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</si>
  <si>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</si>
  <si>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</si>
  <si>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</si>
  <si>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</si>
  <si>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Company</t>
  </si>
  <si>
    <t>Non-controlling interests</t>
  </si>
  <si>
    <t>Total equity</t>
  </si>
  <si>
    <t>Total liabilities and equity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</si>
  <si>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</si>
  <si>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</si>
  <si>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</si>
  <si>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</si>
  <si>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</si>
  <si>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</si>
  <si>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Dividend income</t>
  </si>
  <si>
    <t>Net foreign exchange gain</t>
  </si>
  <si>
    <t>Other income</t>
  </si>
  <si>
    <t>Total income</t>
  </si>
  <si>
    <t>Expenses</t>
  </si>
  <si>
    <t xml:space="preserve">Cost of sales of goods </t>
  </si>
  <si>
    <t>Distribution costs</t>
  </si>
  <si>
    <t>Administrative expenses</t>
  </si>
  <si>
    <t>Impairment loss of property, plant and equipment</t>
  </si>
  <si>
    <t>Management benefit expenses</t>
  </si>
  <si>
    <t>Net foreign exchange loss</t>
  </si>
  <si>
    <t>Total expenses</t>
  </si>
  <si>
    <t>Profit from operating activities</t>
  </si>
  <si>
    <t>Finance income</t>
  </si>
  <si>
    <t>Finance costs</t>
  </si>
  <si>
    <t xml:space="preserve">    accounted for using equity method</t>
  </si>
  <si>
    <t>Profit for the period</t>
  </si>
  <si>
    <t>Profit attributable to:</t>
  </si>
  <si>
    <t xml:space="preserve">   Owners of the Company</t>
  </si>
  <si>
    <t xml:space="preserve">   Non-controlling interests</t>
  </si>
  <si>
    <t>Earnings per share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</si>
  <si>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</si>
  <si>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</si>
  <si>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</si>
  <si>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</si>
  <si>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</si>
  <si>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 xml:space="preserve">   reclassified subsequently to profit or loss</t>
  </si>
  <si>
    <t xml:space="preserve">Total items that will or may be reclassified </t>
  </si>
  <si>
    <t xml:space="preserve">   subsequently to profit or loss</t>
  </si>
  <si>
    <t>Item that will not be reclassified subsequently</t>
  </si>
  <si>
    <t>Total item that will not be reclassified</t>
  </si>
  <si>
    <t>Total comprehensive income (expense) for the period</t>
  </si>
  <si>
    <t>Total comprehensive income (expense) attributable to: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</si>
  <si>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</si>
  <si>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</si>
  <si>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</si>
  <si>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</si>
  <si>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</si>
  <si>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</si>
  <si>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</si>
  <si>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</si>
  <si>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</si>
  <si>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</si>
  <si>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</si>
  <si>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</si>
  <si>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</si>
  <si>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</si>
  <si>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</si>
  <si>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</si>
  <si>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</si>
  <si>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</si>
  <si>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</si>
  <si>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</si>
  <si>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</si>
  <si>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</si>
  <si>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</si>
  <si>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</si>
  <si>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</si>
  <si>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</si>
  <si>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</si>
  <si>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</si>
  <si>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</si>
  <si>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</si>
  <si>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</si>
  <si>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</si>
  <si>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</si>
  <si>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</si>
  <si>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Transactions with owners, recorded directly in equity</t>
  </si>
  <si>
    <t xml:space="preserve">   Distribution to non-controlling interests</t>
  </si>
  <si>
    <t xml:space="preserve">   Dividends </t>
  </si>
  <si>
    <t xml:space="preserve">   Total distribution to non-controlling interests</t>
  </si>
  <si>
    <t>Total transactions with owners, recorded</t>
  </si>
  <si>
    <t xml:space="preserve">   directly in equity</t>
  </si>
  <si>
    <t>Comprehensive income (expense) for the period</t>
  </si>
  <si>
    <t xml:space="preserve">  Profit</t>
  </si>
  <si>
    <t xml:space="preserve">  Other comprehensive income (expense) </t>
  </si>
  <si>
    <t>Coupon payment on subordinated perpetual debentures</t>
  </si>
  <si>
    <t>Transfer to legal reserve</t>
  </si>
  <si>
    <t>Three-month period ended 31 March 2023</t>
  </si>
  <si>
    <t>Balance at 1 January 2023</t>
  </si>
  <si>
    <t>Balance at 31 March 2023</t>
  </si>
  <si>
    <t>Separate financial statements</t>
  </si>
  <si>
    <t xml:space="preserve">Other </t>
  </si>
  <si>
    <t>component</t>
  </si>
  <si>
    <t>of equity</t>
  </si>
  <si>
    <t xml:space="preserve">Issued and </t>
  </si>
  <si>
    <t>Comprehensive income for the period</t>
  </si>
  <si>
    <t xml:space="preserve">   Profit</t>
  </si>
  <si>
    <t>Total comprehensive income for the period</t>
  </si>
  <si>
    <t xml:space="preserve">   Other comprehensive income (expense)</t>
  </si>
  <si>
    <t>Cash flows from operating activities</t>
  </si>
  <si>
    <t>Adjustments to reconcile profit to cash receipts (payments)</t>
  </si>
  <si>
    <t>Depreciation</t>
  </si>
  <si>
    <t>Employee benefits expense related to defined benefit plans</t>
  </si>
  <si>
    <t>Foreign exchange (gain) loss, net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</si>
  <si>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</si>
  <si>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</si>
  <si>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</si>
  <si>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</si>
  <si>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</si>
  <si>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</si>
  <si>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Net cash outflow on acquisitions of businesses</t>
  </si>
  <si>
    <t xml:space="preserve">   and capital expenditure prepayment</t>
  </si>
  <si>
    <t>Acquisition of intangible assets</t>
  </si>
  <si>
    <t>Loans to subsidiaries, net</t>
  </si>
  <si>
    <t>Dividends received</t>
  </si>
  <si>
    <t>Finance income received</t>
  </si>
  <si>
    <t xml:space="preserve">Net cash from (used in) investing activities  </t>
  </si>
  <si>
    <t>Cash flows from financing activities</t>
  </si>
  <si>
    <t>Proceeds from bank overdrafts and loans with non-related parties</t>
  </si>
  <si>
    <t>Repayment of bank overdrafts and loans with non-related parties</t>
  </si>
  <si>
    <t>Payment of lease liabilities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</si>
  <si>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</si>
  <si>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</si>
  <si>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</si>
  <si>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</si>
  <si>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</si>
  <si>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</si>
  <si>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</si>
  <si>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March</t>
  </si>
  <si>
    <t>Cash payment for forward contract</t>
  </si>
  <si>
    <t>Tax expense (income)</t>
  </si>
  <si>
    <t>Net increase in cash and cash equivalents,</t>
  </si>
  <si>
    <t>Net increase in cash and cash equivalents</t>
  </si>
  <si>
    <t>Three-month period ended 31 March 2024</t>
  </si>
  <si>
    <t>Balance at 1 January 2024</t>
  </si>
  <si>
    <t>Balance at 31 March 2024</t>
  </si>
  <si>
    <t>Property, plant and equipment</t>
  </si>
  <si>
    <t>Long-term loans from related parties</t>
  </si>
  <si>
    <t>Authorized share capital</t>
  </si>
  <si>
    <t>Exchange differences on translating financial statements</t>
  </si>
  <si>
    <t>Tax income relating to items that will or may be</t>
  </si>
  <si>
    <t>Gain (loss) on remeasurements of defined benefit plans</t>
  </si>
  <si>
    <t>Other comprehensive income (expense) for the period, net of tax</t>
  </si>
  <si>
    <t>Unrealized (gain) loss on fair value adjustment of derivatives, net</t>
  </si>
  <si>
    <t>Amortization of intangible assets and other assets</t>
  </si>
  <si>
    <t>using equity method</t>
  </si>
  <si>
    <t>(Gain) loss on disposal/written-off of property, plant and equipment, net</t>
  </si>
  <si>
    <t xml:space="preserve">Acquisition of property, plant and equipment </t>
  </si>
  <si>
    <t>Proceeds from sale of property, plant and equipment</t>
  </si>
  <si>
    <t>Net gain (loss) on hedges of net investments in foreign operations</t>
  </si>
  <si>
    <t>Net loss on cash flow hedges</t>
  </si>
  <si>
    <t xml:space="preserve">Share of net loss of associate and joint ventures </t>
  </si>
  <si>
    <t>2</t>
  </si>
  <si>
    <t>6</t>
  </si>
  <si>
    <t>8</t>
  </si>
  <si>
    <t>Repayment of debentures</t>
  </si>
  <si>
    <t>Proceeds from debentures, net of deferred issuance cost of debenture</t>
  </si>
  <si>
    <t>Proceeds from long-term loans from related parties</t>
  </si>
  <si>
    <t>Transaction with owners, recorded directly in equity</t>
  </si>
  <si>
    <t>Total transaction with owners, recorded</t>
  </si>
  <si>
    <t xml:space="preserve">Share of net loss of associate and joint ventures accounted for </t>
  </si>
  <si>
    <t>(Reversal of) expected credit loss, net</t>
  </si>
  <si>
    <t>Reversal of losses on inventories devaluation, net</t>
  </si>
  <si>
    <t>Proceeds from sale (acquisition) of other investments</t>
  </si>
  <si>
    <t>Profit before tax expense (income)</t>
  </si>
  <si>
    <t>Reversal of expected credit loss (expected credit loss), net</t>
  </si>
  <si>
    <t>5</t>
  </si>
  <si>
    <t>Taxes received (paid)</t>
  </si>
  <si>
    <t>11</t>
  </si>
  <si>
    <t>Statement of financial position</t>
  </si>
  <si>
    <t>Statement of income (Unaudited)</t>
  </si>
  <si>
    <t>Statement of cash flows (Unaudited)</t>
  </si>
  <si>
    <t>Liquidation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</si>
</sst>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6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9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</cellStyleXfs>
  <cellXfs count="304">
    <xf numFmtId="0" fontId="0" fillId="0" borderId="0" xfId="0"/>
    <xf numFmtId="325" fontId="16" fillId="0" borderId="0" xfId="2016" applyNumberForma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/>
    <xf numFmtId="165" fontId="251" fillId="0" borderId="0" xfId="1470" applyFont="1" applyFill="1"/>
    <xf numFmtId="169" fontId="16" fillId="0" borderId="0" xfId="1495" applyNumberFormat="1" applyFont="1" applyFill="1" applyBorder="1"/>
    <xf numFmtId="169" fontId="16" fillId="0" borderId="10" xfId="1495" applyNumberFormat="1" applyFont="1" applyFill="1" applyBorder="1" applyAlignment="1"/>
    <xf numFmtId="43" fontId="16" fillId="0" borderId="0" xfId="1495" applyFont="1" applyFill="1" applyBorder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/>
    <xf numFmtId="0" fontId="179" fillId="0" borderId="0" xfId="0" applyFont="1" applyAlignment="1">
      <alignment horizontal="left"/>
    </xf>
    <xf numFmtId="325" fontId="16" fillId="0" borderId="0" xfId="0" applyNumberFormat="1" applyFont="1"/>
    <xf numFmtId="325" fontId="16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9" fontId="16" fillId="0" borderId="0" xfId="0" applyNumberFormat="1" applyFont="1"/>
    <xf numFmtId="325" fontId="16" fillId="0" borderId="10" xfId="0" applyNumberFormat="1" applyFont="1" applyBorder="1"/>
    <xf numFmtId="325" fontId="16" fillId="0" borderId="0" xfId="2013" applyNumberFormat="1" applyAlignment="1">
      <alignment horizontal="right"/>
    </xf>
    <xf numFmtId="325" fontId="16" fillId="0" borderId="10" xfId="2013" applyNumberFormat="1" applyBorder="1"/>
    <xf numFmtId="323" fontId="252" fillId="0" borderId="0" xfId="0" applyNumberFormat="1" applyFont="1"/>
    <xf numFmtId="323" fontId="253" fillId="0" borderId="0" xfId="0" applyNumberFormat="1" applyFont="1"/>
    <xf numFmtId="323" fontId="253" fillId="0" borderId="0" xfId="0" applyNumberFormat="1" applyFont="1" applyAlignment="1">
      <alignment horizontal="left"/>
    </xf>
    <xf numFmtId="0" fontId="245" fillId="0" borderId="0" xfId="2018" applyFont="1" applyFill="1" applyAlignment="1">
      <alignment horizontal="center"/>
    </xf>
    <xf numFmtId="0" fontId="16" fillId="0" borderId="0" xfId="2018" applyFill="1"/>
    <xf numFmtId="323" fontId="254" fillId="0" borderId="0" xfId="0" applyNumberFormat="1" applyFont="1"/>
    <xf numFmtId="37" fontId="114" fillId="0" borderId="0" xfId="2018" applyNumberFormat="1" applyFont="1" applyFill="1"/>
    <xf numFmtId="37" fontId="55" fillId="0" borderId="0" xfId="2018" applyNumberFormat="1" applyFont="1" applyFill="1"/>
    <xf numFmtId="37" fontId="179" fillId="0" borderId="0" xfId="2018" applyNumberFormat="1" applyFont="1" applyFill="1"/>
    <xf numFmtId="37" fontId="179" fillId="0" borderId="0" xfId="2018" applyNumberFormat="1" applyFont="1" applyFill="1" applyAlignment="1">
      <alignment horizontal="center"/>
    </xf>
    <xf numFmtId="0" fontId="16" fillId="0" borderId="0" xfId="2018" applyFill="1" applyAlignment="1">
      <alignment horizontal="center"/>
    </xf>
    <xf numFmtId="0" fontId="16" fillId="0" borderId="0" xfId="2018" applyFill="1" applyAlignment="1">
      <alignment horizontal="right"/>
    </xf>
    <xf numFmtId="0" fontId="250" fillId="0" borderId="0" xfId="2018" applyFont="1" applyFill="1"/>
    <xf numFmtId="0" fontId="245" fillId="0" borderId="0" xfId="2018" applyFont="1" applyFill="1"/>
    <xf numFmtId="0" fontId="250" fillId="0" borderId="0" xfId="2018" applyFont="1" applyFill="1" applyAlignment="1">
      <alignment horizontal="center"/>
    </xf>
    <xf numFmtId="37" fontId="16" fillId="0" borderId="0" xfId="2018" applyNumberFormat="1" applyFill="1" applyAlignment="1">
      <alignment horizontal="center"/>
    </xf>
    <xf numFmtId="49" fontId="245" fillId="0" borderId="0" xfId="2018" applyNumberFormat="1" applyFont="1" applyFill="1" applyAlignment="1">
      <alignment horizontal="center"/>
    </xf>
    <xf numFmtId="0" fontId="179" fillId="0" borderId="0" xfId="2018" applyFont="1" applyFill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/>
    <xf numFmtId="0" fontId="251" fillId="0" borderId="0" xfId="2018" applyFont="1" applyFill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47" fillId="0" borderId="0" xfId="2018" applyFont="1" applyFill="1"/>
    <xf numFmtId="0" fontId="16" fillId="0" borderId="0" xfId="2018" applyFill="1" applyAlignment="1">
      <alignment horizontal="left"/>
    </xf>
    <xf numFmtId="175" fontId="257" fillId="0" borderId="0" xfId="1470" applyNumberFormat="1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/>
    <xf numFmtId="41" fontId="16" fillId="0" borderId="0" xfId="2021" applyNumberFormat="1"/>
    <xf numFmtId="325" fontId="179" fillId="0" borderId="0" xfId="2021" applyNumberFormat="1" applyFont="1"/>
    <xf numFmtId="39" fontId="16" fillId="0" borderId="0" xfId="2021" applyAlignment="1">
      <alignment horizontal="center"/>
    </xf>
    <xf numFmtId="49" fontId="16" fillId="0" borderId="0" xfId="2021" applyNumberFormat="1" applyAlignment="1">
      <alignment horizontal="center"/>
    </xf>
    <xf numFmtId="39" fontId="16" fillId="0" borderId="0" xfId="2021" applyAlignment="1">
      <alignment horizontal="left"/>
    </xf>
    <xf numFmtId="0" fontId="16" fillId="0" borderId="0" xfId="2021" applyNumberFormat="1" applyAlignment="1">
      <alignment horizontal="center"/>
    </xf>
    <xf numFmtId="0" fontId="16" fillId="0" borderId="0" xfId="2021" applyNumberFormat="1"/>
    <xf numFmtId="0" fontId="179" fillId="0" borderId="0" xfId="2021" applyNumberFormat="1" applyFont="1" applyAlignment="1">
      <alignment horizontal="left"/>
    </xf>
    <xf numFmtId="49" fontId="16" fillId="0" borderId="0" xfId="2021" quotePrefix="1" applyNumberFormat="1" applyAlignment="1">
      <alignment horizontal="center"/>
    </xf>
    <xf numFmtId="49" fontId="179" fillId="0" borderId="0" xfId="2021" quotePrefix="1" applyNumberFormat="1" applyFont="1" applyAlignment="1">
      <alignment horizontal="center"/>
    </xf>
    <xf numFmtId="37" fontId="16" fillId="0" borderId="0" xfId="2020" applyNumberFormat="1" applyFill="1" applyAlignment="1">
      <alignment horizontal="left" indent="1"/>
    </xf>
    <xf numFmtId="43" fontId="179" fillId="0" borderId="0" xfId="2021" quotePrefix="1" applyNumberFormat="1" applyFont="1" applyAlignment="1">
      <alignment horizontal="left"/>
    </xf>
    <xf numFmtId="49" fontId="247" fillId="0" borderId="0" xfId="2021" quotePrefix="1" applyNumberFormat="1" applyFont="1" applyAlignment="1">
      <alignment horizontal="center"/>
    </xf>
    <xf numFmtId="0" fontId="55" fillId="0" borderId="0" xfId="2005" applyFont="1"/>
    <xf numFmtId="165" fontId="16" fillId="0" borderId="0" xfId="1470" applyFont="1" applyFill="1" applyAlignment="1">
      <alignment horizontal="right"/>
    </xf>
    <xf numFmtId="323" fontId="260" fillId="0" borderId="0" xfId="0" applyNumberFormat="1" applyFont="1"/>
    <xf numFmtId="49" fontId="252" fillId="0" borderId="0" xfId="0" applyNumberFormat="1" applyFont="1"/>
    <xf numFmtId="169" fontId="252" fillId="0" borderId="0" xfId="1470" applyNumberFormat="1" applyFont="1" applyFill="1"/>
    <xf numFmtId="323" fontId="252" fillId="0" borderId="0" xfId="0" applyNumberFormat="1" applyFont="1" applyAlignment="1">
      <alignment horizontal="justify"/>
    </xf>
    <xf numFmtId="49" fontId="252" fillId="0" borderId="0" xfId="0" applyNumberFormat="1" applyFont="1" applyAlignment="1">
      <alignment horizontal="center"/>
    </xf>
    <xf numFmtId="323" fontId="253" fillId="0" borderId="0" xfId="0" applyNumberFormat="1" applyFont="1" applyAlignment="1">
      <alignment horizontal="center"/>
    </xf>
    <xf numFmtId="49" fontId="261" fillId="0" borderId="0" xfId="0" applyNumberFormat="1" applyFont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/>
    <xf numFmtId="325" fontId="252" fillId="0" borderId="0" xfId="0" applyNumberFormat="1" applyFont="1"/>
    <xf numFmtId="323" fontId="252" fillId="0" borderId="0" xfId="0" applyNumberFormat="1" applyFont="1" applyAlignment="1">
      <alignment horizontal="left"/>
    </xf>
    <xf numFmtId="325" fontId="253" fillId="0" borderId="7" xfId="0" applyNumberFormat="1" applyFont="1" applyBorder="1"/>
    <xf numFmtId="325" fontId="253" fillId="0" borderId="0" xfId="0" applyNumberFormat="1" applyFont="1"/>
    <xf numFmtId="43" fontId="252" fillId="0" borderId="0" xfId="1495" applyFont="1" applyFill="1" applyBorder="1"/>
    <xf numFmtId="325" fontId="253" fillId="0" borderId="23" xfId="0" applyNumberFormat="1" applyFont="1" applyBorder="1"/>
    <xf numFmtId="169" fontId="252" fillId="0" borderId="0" xfId="1470" applyNumberFormat="1" applyFont="1" applyFill="1" applyAlignment="1"/>
    <xf numFmtId="169" fontId="252" fillId="0" borderId="0" xfId="1495" applyNumberFormat="1" applyFont="1" applyFill="1" applyBorder="1" applyAlignment="1"/>
    <xf numFmtId="323" fontId="253" fillId="0" borderId="0" xfId="0" applyNumberFormat="1" applyFont="1" applyAlignment="1">
      <alignment wrapText="1"/>
    </xf>
    <xf numFmtId="323" fontId="252" fillId="0" borderId="0" xfId="0" applyNumberFormat="1" applyFont="1" applyAlignment="1">
      <alignment horizontal="left" wrapText="1"/>
    </xf>
    <xf numFmtId="323" fontId="252" fillId="0" borderId="0" xfId="0" applyNumberFormat="1" applyFont="1" applyAlignment="1">
      <alignment wrapText="1"/>
    </xf>
    <xf numFmtId="325" fontId="253" fillId="0" borderId="55" xfId="0" applyNumberFormat="1" applyFont="1" applyBorder="1"/>
    <xf numFmtId="323" fontId="16" fillId="0" borderId="0" xfId="0" applyNumberFormat="1" applyFont="1" applyAlignment="1">
      <alignment wrapText="1"/>
    </xf>
    <xf numFmtId="43" fontId="253" fillId="0" borderId="23" xfId="0" applyNumberFormat="1" applyFont="1" applyBorder="1"/>
    <xf numFmtId="43" fontId="253" fillId="0" borderId="0" xfId="0" applyNumberFormat="1" applyFont="1"/>
    <xf numFmtId="325" fontId="253" fillId="0" borderId="0" xfId="0" applyNumberFormat="1" applyFont="1" applyAlignment="1">
      <alignment horizontal="right"/>
    </xf>
    <xf numFmtId="169" fontId="252" fillId="0" borderId="10" xfId="0" applyNumberFormat="1" applyFont="1" applyBorder="1"/>
    <xf numFmtId="169" fontId="252" fillId="0" borderId="0" xfId="0" applyNumberFormat="1" applyFont="1"/>
    <xf numFmtId="169" fontId="253" fillId="0" borderId="10" xfId="0" applyNumberFormat="1" applyFont="1" applyBorder="1"/>
    <xf numFmtId="169" fontId="253" fillId="0" borderId="0" xfId="0" applyNumberFormat="1" applyFont="1"/>
    <xf numFmtId="169" fontId="253" fillId="0" borderId="10" xfId="1495" applyNumberFormat="1" applyFont="1" applyFill="1" applyBorder="1"/>
    <xf numFmtId="169" fontId="253" fillId="0" borderId="55" xfId="0" applyNumberFormat="1" applyFont="1" applyBorder="1"/>
    <xf numFmtId="324" fontId="253" fillId="0" borderId="0" xfId="0" applyNumberFormat="1" applyFont="1"/>
    <xf numFmtId="324" fontId="253" fillId="0" borderId="0" xfId="0" applyNumberFormat="1" applyFont="1" applyAlignment="1">
      <alignment horizontal="center"/>
    </xf>
    <xf numFmtId="325" fontId="252" fillId="0" borderId="10" xfId="0" applyNumberFormat="1" applyFont="1" applyBorder="1"/>
    <xf numFmtId="43" fontId="252" fillId="0" borderId="10" xfId="1470" applyNumberFormat="1" applyFont="1" applyFill="1" applyBorder="1"/>
    <xf numFmtId="169" fontId="253" fillId="0" borderId="23" xfId="0" applyNumberFormat="1" applyFont="1" applyBorder="1"/>
    <xf numFmtId="39" fontId="179" fillId="0" borderId="0" xfId="2021" applyFont="1"/>
    <xf numFmtId="37" fontId="245" fillId="0" borderId="0" xfId="2021" applyNumberFormat="1" applyFont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/>
    <xf numFmtId="39" fontId="255" fillId="0" borderId="0" xfId="2021" applyFont="1"/>
    <xf numFmtId="37" fontId="255" fillId="0" borderId="0" xfId="1470" applyNumberFormat="1" applyFont="1" applyFill="1" applyBorder="1" applyAlignment="1"/>
    <xf numFmtId="39" fontId="251" fillId="0" borderId="0" xfId="2021" applyFont="1"/>
    <xf numFmtId="37" fontId="16" fillId="0" borderId="0" xfId="2021" applyNumberFormat="1"/>
    <xf numFmtId="41" fontId="16" fillId="0" borderId="10" xfId="2021" applyNumberFormat="1" applyBorder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/>
    <xf numFmtId="323" fontId="261" fillId="0" borderId="0" xfId="0" applyNumberFormat="1" applyFont="1" applyAlignment="1">
      <alignment horizontal="center"/>
    </xf>
    <xf numFmtId="175" fontId="252" fillId="0" borderId="0" xfId="1470" applyNumberFormat="1" applyFont="1" applyFill="1" applyAlignment="1"/>
    <xf numFmtId="323" fontId="263" fillId="0" borderId="0" xfId="0" applyNumberFormat="1" applyFont="1" applyAlignment="1">
      <alignment horizontal="right"/>
    </xf>
    <xf numFmtId="323" fontId="252" fillId="0" borderId="0" xfId="0" applyNumberFormat="1" applyFont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ill="1"/>
    <xf numFmtId="323" fontId="261" fillId="0" borderId="0" xfId="0" applyNumberFormat="1" applyFont="1"/>
    <xf numFmtId="43" fontId="252" fillId="0" borderId="0" xfId="1470" applyNumberFormat="1" applyFont="1" applyFill="1" applyBorder="1"/>
    <xf numFmtId="325" fontId="252" fillId="0" borderId="0" xfId="0" applyNumberFormat="1" applyFont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Border="1"/>
    <xf numFmtId="326" fontId="252" fillId="0" borderId="0" xfId="0" applyNumberFormat="1" applyFo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/>
    <xf numFmtId="0" fontId="253" fillId="0" borderId="0" xfId="0" applyFont="1"/>
    <xf numFmtId="169" fontId="252" fillId="0" borderId="0" xfId="0" applyNumberFormat="1" applyFont="1" applyAlignment="1">
      <alignment horizontal="right"/>
    </xf>
    <xf numFmtId="323" fontId="261" fillId="0" borderId="0" xfId="0" quotePrefix="1" applyNumberFormat="1" applyFont="1" applyAlignment="1">
      <alignment horizontal="center"/>
    </xf>
    <xf numFmtId="169" fontId="252" fillId="0" borderId="0" xfId="1470" applyNumberFormat="1" applyFont="1" applyFill="1" applyBorder="1"/>
    <xf numFmtId="169" fontId="16" fillId="0" borderId="0" xfId="1470" applyNumberFormat="1" applyFont="1" applyFill="1" applyAlignment="1"/>
    <xf numFmtId="41" fontId="16" fillId="0" borderId="0" xfId="1470" quotePrefix="1" applyNumberFormat="1" applyFont="1" applyFill="1" applyAlignment="1">
      <alignment horizontal="center"/>
    </xf>
    <xf numFmtId="323" fontId="252" fillId="0" borderId="0" xfId="2019" applyNumberFormat="1" applyFont="1"/>
    <xf numFmtId="169" fontId="16" fillId="0" borderId="10" xfId="1470" applyNumberFormat="1" applyFont="1" applyFill="1" applyBorder="1" applyAlignment="1"/>
    <xf numFmtId="0" fontId="252" fillId="0" borderId="0" xfId="0" applyFont="1"/>
    <xf numFmtId="323" fontId="262" fillId="0" borderId="0" xfId="0" applyNumberFormat="1" applyFont="1" applyAlignment="1">
      <alignment horizontal="left"/>
    </xf>
    <xf numFmtId="1" fontId="16" fillId="0" borderId="0" xfId="2018" applyNumberFormat="1" applyFill="1" applyAlignment="1">
      <alignment horizontal="center"/>
    </xf>
    <xf numFmtId="0" fontId="16" fillId="0" borderId="0" xfId="2014" applyFont="1" applyAlignment="1">
      <alignment horizontal="center"/>
    </xf>
    <xf numFmtId="43" fontId="16" fillId="0" borderId="10" xfId="1470" applyNumberFormat="1" applyFont="1" applyFill="1" applyBorder="1" applyAlignment="1">
      <alignment horizontal="right"/>
    </xf>
    <xf numFmtId="175" fontId="16" fillId="0" borderId="10" xfId="1513" applyNumberFormat="1" applyFont="1" applyFill="1" applyBorder="1" applyAlignment="1">
      <alignment horizontal="right"/>
    </xf>
    <xf numFmtId="0" fontId="257" fillId="0" borderId="0" xfId="2018" applyFont="1" applyFill="1"/>
    <xf numFmtId="0" fontId="258" fillId="0" borderId="0" xfId="2018" applyFont="1" applyFill="1" applyAlignment="1">
      <alignment horizontal="center"/>
    </xf>
    <xf numFmtId="39" fontId="257" fillId="0" borderId="0" xfId="2021" applyFont="1"/>
    <xf numFmtId="323" fontId="257" fillId="0" borderId="0" xfId="0" applyNumberFormat="1" applyFont="1"/>
    <xf numFmtId="49" fontId="257" fillId="0" borderId="0" xfId="0" applyNumberFormat="1" applyFont="1"/>
    <xf numFmtId="323" fontId="179" fillId="0" borderId="0" xfId="0" applyNumberFormat="1" applyFont="1"/>
    <xf numFmtId="165" fontId="16" fillId="0" borderId="0" xfId="1470" applyFont="1" applyFill="1" applyAlignment="1"/>
    <xf numFmtId="165" fontId="257" fillId="0" borderId="0" xfId="1470" applyFont="1" applyFill="1" applyAlignment="1"/>
    <xf numFmtId="325" fontId="16" fillId="0" borderId="11" xfId="2013" applyNumberFormat="1" applyBorder="1"/>
    <xf numFmtId="0" fontId="16" fillId="0" borderId="0" xfId="2016"/>
    <xf numFmtId="0" fontId="16" fillId="0" borderId="0" xfId="0" applyFont="1"/>
    <xf numFmtId="39" fontId="16" fillId="0" borderId="0" xfId="2016" applyNumberFormat="1"/>
    <xf numFmtId="39" fontId="16" fillId="0" borderId="0" xfId="2015" applyAlignment="1">
      <alignment horizontal="left"/>
    </xf>
    <xf numFmtId="0" fontId="179" fillId="0" borderId="0" xfId="0" applyFont="1"/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49" fontId="258" fillId="0" borderId="0" xfId="2016" applyNumberFormat="1" applyFont="1" applyFill="1" applyAlignment="1">
      <alignment horizontal="center"/>
    </xf>
    <xf numFmtId="41" fontId="179" fillId="0" borderId="10" xfId="2021" applyNumberFormat="1" applyFont="1" applyBorder="1"/>
    <xf numFmtId="39" fontId="16" fillId="0" borderId="0" xfId="2016" applyNumberFormat="1" applyFill="1"/>
    <xf numFmtId="37" fontId="16" fillId="0" borderId="0" xfId="2016" applyNumberFormat="1" applyFill="1"/>
    <xf numFmtId="165" fontId="252" fillId="0" borderId="10" xfId="1470" applyFont="1" applyFill="1" applyBorder="1" applyAlignment="1"/>
    <xf numFmtId="0" fontId="233" fillId="0" borderId="0" xfId="2016" applyFont="1" applyFill="1"/>
    <xf numFmtId="175" fontId="233" fillId="0" borderId="0" xfId="1470" applyNumberFormat="1" applyFont="1" applyFill="1"/>
    <xf numFmtId="37" fontId="55" fillId="0" borderId="0" xfId="2016" applyNumberFormat="1" applyFont="1" applyFill="1" applyAlignment="1">
      <alignment horizontal="left"/>
    </xf>
    <xf numFmtId="0" fontId="2" fillId="0" borderId="0" xfId="2016" applyFont="1" applyFill="1"/>
    <xf numFmtId="175" fontId="2" fillId="0" borderId="0" xfId="1470" applyNumberFormat="1" applyFont="1" applyFill="1"/>
    <xf numFmtId="37" fontId="179" fillId="0" borderId="0" xfId="2016" applyNumberFormat="1" applyFont="1" applyFill="1" applyAlignment="1">
      <alignment horizontal="left"/>
    </xf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37" fontId="247" fillId="0" borderId="0" xfId="2016" applyNumberFormat="1" applyFont="1" applyFill="1"/>
    <xf numFmtId="41" fontId="16" fillId="0" borderId="0" xfId="1512" applyNumberFormat="1" applyFon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0" fontId="131" fillId="0" borderId="0" xfId="0" applyFont="1"/>
    <xf numFmtId="169" fontId="16" fillId="0" borderId="0" xfId="1512" applyNumberFormat="1" applyFont="1" applyFill="1" applyBorder="1"/>
    <xf numFmtId="175" fontId="16" fillId="0" borderId="0" xfId="1470" applyNumberFormat="1" applyFont="1" applyFill="1" applyBorder="1"/>
    <xf numFmtId="169" fontId="16" fillId="0" borderId="0" xfId="1470" applyNumberFormat="1" applyFont="1" applyFill="1" applyBorder="1"/>
    <xf numFmtId="325" fontId="179" fillId="0" borderId="7" xfId="2016" applyNumberFormat="1" applyFont="1" applyFill="1" applyBorder="1"/>
    <xf numFmtId="325" fontId="179" fillId="0" borderId="0" xfId="2016" applyNumberFormat="1" applyFont="1" applyFill="1"/>
    <xf numFmtId="325" fontId="179" fillId="0" borderId="23" xfId="2016" applyNumberFormat="1" applyFont="1" applyFill="1" applyBorder="1"/>
    <xf numFmtId="39" fontId="179" fillId="0" borderId="0" xfId="2016" applyNumberFormat="1" applyFont="1" applyFill="1" applyAlignment="1">
      <alignment horizontal="left"/>
    </xf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75" fontId="16" fillId="0" borderId="0" xfId="2016" applyNumberFormat="1" applyFill="1"/>
    <xf numFmtId="175" fontId="16" fillId="0" borderId="0" xfId="1512" applyNumberFormat="1" applyFont="1" applyFill="1"/>
    <xf numFmtId="39" fontId="179" fillId="0" borderId="0" xfId="2016" applyNumberFormat="1" applyFont="1" applyFill="1"/>
    <xf numFmtId="325" fontId="248" fillId="0" borderId="0" xfId="2016" applyNumberFormat="1" applyFont="1" applyFill="1"/>
    <xf numFmtId="39" fontId="245" fillId="0" borderId="0" xfId="2016" applyNumberFormat="1" applyFont="1" applyFill="1"/>
    <xf numFmtId="325" fontId="16" fillId="0" borderId="23" xfId="2016" applyNumberFormat="1" applyFill="1" applyBorder="1"/>
    <xf numFmtId="165" fontId="16" fillId="0" borderId="0" xfId="1484" applyFont="1" applyFill="1"/>
    <xf numFmtId="325" fontId="16" fillId="0" borderId="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37" fontId="251" fillId="0" borderId="0" xfId="2016" applyNumberFormat="1" applyFont="1" applyFill="1"/>
    <xf numFmtId="49" fontId="256" fillId="0" borderId="0" xfId="2016" applyNumberFormat="1" applyFont="1" applyFill="1" applyAlignment="1">
      <alignment horizontal="center"/>
    </xf>
    <xf numFmtId="0" fontId="251" fillId="0" borderId="0" xfId="2016" applyFont="1" applyFill="1"/>
    <xf numFmtId="37" fontId="257" fillId="0" borderId="0" xfId="2016" applyNumberFormat="1" applyFont="1" applyFill="1"/>
    <xf numFmtId="0" fontId="257" fillId="0" borderId="0" xfId="2016" applyFont="1" applyFill="1"/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323" fontId="252" fillId="0" borderId="0" xfId="0" applyNumberFormat="1" applyFont="1" applyAlignment="1">
      <alignment horizontal="left" indent="1"/>
    </xf>
    <xf numFmtId="165" fontId="257" fillId="0" borderId="0" xfId="1470" applyFont="1" applyFill="1"/>
    <xf numFmtId="49" fontId="16" fillId="0" borderId="10" xfId="2021" quotePrefix="1" applyNumberFormat="1" applyBorder="1" applyAlignment="1">
      <alignment horizontal="center"/>
    </xf>
    <xf numFmtId="325" fontId="16" fillId="0" borderId="10" xfId="1512" applyNumberFormat="1" applyFont="1" applyFill="1" applyBorder="1"/>
    <xf numFmtId="175" fontId="251" fillId="0" borderId="0" xfId="1470" applyNumberFormat="1" applyFont="1" applyFill="1" applyAlignment="1"/>
    <xf numFmtId="165" fontId="251" fillId="0" borderId="0" xfId="1470" applyFont="1" applyFill="1" applyAlignment="1"/>
    <xf numFmtId="323" fontId="251" fillId="0" borderId="0" xfId="0" applyNumberFormat="1" applyFont="1"/>
    <xf numFmtId="165" fontId="252" fillId="0" borderId="0" xfId="1470" applyFont="1" applyFill="1"/>
    <xf numFmtId="43" fontId="251" fillId="0" borderId="0" xfId="1470" applyNumberFormat="1" applyFont="1" applyFill="1" applyAlignment="1"/>
    <xf numFmtId="165" fontId="16" fillId="0" borderId="0" xfId="1470" applyFont="1" applyFill="1" applyBorder="1" applyAlignment="1">
      <alignment horizontal="right"/>
    </xf>
    <xf numFmtId="165" fontId="252" fillId="0" borderId="0" xfId="1470" applyFont="1" applyFill="1" applyAlignment="1"/>
    <xf numFmtId="165" fontId="259" fillId="0" borderId="0" xfId="1470" applyFont="1" applyFill="1" applyBorder="1" applyAlignment="1">
      <alignment horizontal="right"/>
    </xf>
    <xf numFmtId="169" fontId="179" fillId="0" borderId="7" xfId="1513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0" applyNumberFormat="1" applyFont="1" applyAlignment="1">
      <alignment horizontal="right"/>
    </xf>
    <xf numFmtId="175" fontId="16" fillId="0" borderId="0" xfId="1470" applyNumberFormat="1" applyFont="1" applyFill="1" applyBorder="1" applyAlignment="1">
      <alignment horizontal="right"/>
    </xf>
    <xf numFmtId="165" fontId="16" fillId="0" borderId="10" xfId="1470" applyFont="1" applyFill="1" applyBorder="1" applyAlignment="1">
      <alignment horizontal="right"/>
    </xf>
    <xf numFmtId="165" fontId="179" fillId="0" borderId="10" xfId="1470" applyFont="1" applyFill="1" applyBorder="1" applyAlignment="1">
      <alignment horizontal="right"/>
    </xf>
    <xf numFmtId="165" fontId="179" fillId="0" borderId="0" xfId="1470" applyFont="1" applyFill="1" applyBorder="1" applyAlignment="1">
      <alignment horizontal="right"/>
    </xf>
    <xf numFmtId="165" fontId="179" fillId="0" borderId="7" xfId="1470" applyFont="1" applyFill="1" applyBorder="1" applyAlignment="1">
      <alignment horizontal="right"/>
    </xf>
    <xf numFmtId="175" fontId="179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/>
    <xf numFmtId="175" fontId="179" fillId="0" borderId="7" xfId="1470" applyNumberFormat="1" applyFont="1" applyFill="1" applyBorder="1" applyAlignment="1">
      <alignment horizontal="right"/>
    </xf>
    <xf numFmtId="0" fontId="264" fillId="0" borderId="0" xfId="2018" applyFont="1" applyFill="1"/>
    <xf numFmtId="0" fontId="264" fillId="0" borderId="0" xfId="2018" applyFont="1" applyFill="1" applyAlignment="1">
      <alignment horizontal="center"/>
    </xf>
    <xf numFmtId="43" fontId="251" fillId="0" borderId="0" xfId="1470" applyNumberFormat="1" applyFont="1" applyFill="1" applyAlignment="1">
      <alignment horizontal="left"/>
    </xf>
    <xf numFmtId="43" fontId="256" fillId="0" borderId="0" xfId="1470" applyNumberFormat="1" applyFont="1" applyFill="1" applyAlignment="1">
      <alignment horizontal="center"/>
    </xf>
    <xf numFmtId="43" fontId="251" fillId="0" borderId="0" xfId="1470" applyNumberFormat="1" applyFont="1" applyFill="1"/>
    <xf numFmtId="175" fontId="264" fillId="0" borderId="0" xfId="1470" applyNumberFormat="1" applyFont="1" applyFill="1"/>
    <xf numFmtId="175" fontId="264" fillId="0" borderId="0" xfId="1470" applyNumberFormat="1" applyFont="1" applyFill="1" applyAlignment="1">
      <alignment horizontal="center"/>
    </xf>
    <xf numFmtId="0" fontId="265" fillId="0" borderId="0" xfId="2018" applyFont="1" applyFill="1"/>
    <xf numFmtId="0" fontId="265" fillId="0" borderId="0" xfId="2018" applyFont="1" applyFill="1" applyAlignment="1">
      <alignment horizontal="center"/>
    </xf>
    <xf numFmtId="169" fontId="257" fillId="0" borderId="0" xfId="2018" applyNumberFormat="1" applyFont="1" applyFill="1"/>
    <xf numFmtId="169" fontId="16" fillId="0" borderId="0" xfId="2018" applyNumberFormat="1"/>
    <xf numFmtId="49" fontId="251" fillId="0" borderId="0" xfId="0" applyNumberFormat="1" applyFont="1"/>
    <xf numFmtId="175" fontId="252" fillId="0" borderId="0" xfId="0" applyNumberFormat="1" applyFont="1"/>
    <xf numFmtId="175" fontId="16" fillId="0" borderId="0" xfId="1470" applyNumberFormat="1" applyFont="1"/>
    <xf numFmtId="175" fontId="251" fillId="0" borderId="0" xfId="1470" applyNumberFormat="1" applyFont="1"/>
    <xf numFmtId="0" fontId="251" fillId="0" borderId="0" xfId="2016" applyFont="1"/>
    <xf numFmtId="169" fontId="257" fillId="0" borderId="0" xfId="2018" applyNumberFormat="1" applyFont="1"/>
    <xf numFmtId="175" fontId="265" fillId="0" borderId="0" xfId="1470" applyNumberFormat="1" applyFont="1" applyFill="1"/>
    <xf numFmtId="175" fontId="265" fillId="0" borderId="0" xfId="1470" applyNumberFormat="1" applyFont="1" applyFill="1" applyAlignment="1">
      <alignment horizontal="center"/>
    </xf>
    <xf numFmtId="0" fontId="257" fillId="0" borderId="0" xfId="0" applyFont="1"/>
    <xf numFmtId="43" fontId="257" fillId="0" borderId="0" xfId="1470" applyNumberFormat="1" applyFont="1" applyFill="1" applyAlignment="1"/>
    <xf numFmtId="165" fontId="251" fillId="0" borderId="0" xfId="1470" applyFont="1"/>
    <xf numFmtId="41" fontId="179" fillId="0" borderId="0" xfId="2021" applyNumberFormat="1" applyFont="1"/>
    <xf numFmtId="169" fontId="16" fillId="0" borderId="0" xfId="1495" applyNumberFormat="1" applyFont="1" applyFill="1" applyBorder="1" applyAlignment="1">
      <alignment horizontal="center"/>
    </xf>
    <xf numFmtId="169" fontId="16" fillId="0" borderId="0" xfId="1495" applyNumberFormat="1" applyFont="1" applyFill="1"/>
    <xf numFmtId="43" fontId="179" fillId="0" borderId="23" xfId="2016" applyNumberFormat="1" applyFont="1" applyFill="1" applyBorder="1"/>
    <xf numFmtId="169" fontId="16" fillId="0" borderId="0" xfId="1495" applyNumberFormat="1" applyFont="1" applyFill="1" applyBorder="1" applyAlignment="1"/>
    <xf numFmtId="169" fontId="16" fillId="0" borderId="10" xfId="1495" applyNumberFormat="1" applyFont="1" applyFill="1" applyBorder="1" applyAlignment="1">
      <alignment horizontal="right"/>
    </xf>
    <xf numFmtId="169" fontId="16" fillId="0" borderId="0" xfId="2018" applyNumberFormat="1" applyFill="1"/>
    <xf numFmtId="175" fontId="250" fillId="0" borderId="0" xfId="1470" applyNumberFormat="1" applyFont="1" applyFill="1"/>
    <xf numFmtId="175" fontId="250" fillId="0" borderId="0" xfId="1470" applyNumberFormat="1" applyFont="1" applyFill="1" applyAlignment="1">
      <alignment horizontal="center"/>
    </xf>
    <xf numFmtId="0" fontId="16" fillId="0" borderId="0" xfId="0" applyFont="1" applyAlignment="1">
      <alignment horizontal="left"/>
    </xf>
    <xf numFmtId="43" fontId="255" fillId="0" borderId="0" xfId="1495" applyFont="1" applyFill="1" applyBorder="1" applyAlignment="1"/>
    <xf numFmtId="43" fontId="255" fillId="0" borderId="0" xfId="1495" applyFont="1" applyFill="1" applyAlignment="1"/>
    <xf numFmtId="323" fontId="16" fillId="0" borderId="0" xfId="0" applyNumberFormat="1" applyFont="1"/>
    <xf numFmtId="169" fontId="16" fillId="0" borderId="0" xfId="1495" applyNumberFormat="1" applyFont="1" applyFill="1" applyAlignment="1"/>
    <xf numFmtId="325" fontId="251" fillId="0" borderId="0" xfId="0" applyNumberFormat="1" applyFont="1"/>
    <xf numFmtId="39" fontId="16" fillId="0" borderId="0" xfId="2021" applyFont="1"/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49" fontId="252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323" fontId="253" fillId="0" borderId="0" xfId="0" applyNumberFormat="1" applyFont="1" applyAlignment="1">
      <alignment horizontal="center"/>
    </xf>
    <xf numFmtId="0" fontId="179" fillId="0" borderId="0" xfId="2018" applyFont="1" applyFill="1" applyAlignment="1">
      <alignment horizontal="left"/>
    </xf>
    <xf numFmtId="0" fontId="16" fillId="0" borderId="10" xfId="2018" applyFill="1" applyBorder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245" fillId="0" borderId="0" xfId="2018" applyFont="1" applyFill="1" applyAlignment="1">
      <alignment horizontal="center"/>
    </xf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49" fontId="16" fillId="0" borderId="10" xfId="2021" applyNumberFormat="1" applyBorder="1" applyAlignment="1">
      <alignment horizontal="center"/>
    </xf>
  </cellXfs>
  <cellStyles count="2499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2"/>
  <sheetViews>
    <sheetView tabSelected="1" view="pageBreakPreview" zoomScale="85" zoomScaleNormal="85" zoomScaleSheetLayoutView="85" workbookViewId="0">
      <selection activeCell="I19" sqref="I19"/>
    </sheetView>
  </sheetViews>
  <sheetFormatPr defaultColWidth="8.1796875" defaultRowHeight="19.5" customHeight="1"/>
  <cols>
    <col min="1" max="3" width="2.1796875" style="183" customWidth="1"/>
    <col min="4" max="4" width="32.1796875" style="183" customWidth="1"/>
    <col min="5" max="5" width="6.81640625" style="175" customWidth="1"/>
    <col min="6" max="6" width="0.81640625" style="175" customWidth="1"/>
    <col min="7" max="7" width="13.81640625" style="183" customWidth="1"/>
    <col min="8" max="8" width="0.81640625" style="183" customWidth="1"/>
    <col min="9" max="9" width="13.81640625" style="183" customWidth="1"/>
    <col min="10" max="10" width="0.81640625" style="183" customWidth="1"/>
    <col min="11" max="11" width="13.81640625" style="183" customWidth="1"/>
    <col min="12" max="12" width="0.81640625" style="183" customWidth="1"/>
    <col min="13" max="13" width="13.81640625" style="183" customWidth="1"/>
    <col min="14" max="14" width="8.1796875" style="177"/>
    <col min="15" max="22" width="8.1796875" style="5"/>
    <col min="23" max="16384" width="8.1796875" style="177"/>
  </cols>
  <sheetData>
    <row r="1" spans="1:22" s="185" customFormat="1" ht="20.25" customHeight="1">
      <c r="A1" s="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O1" s="186"/>
      <c r="P1" s="186"/>
    </row>
    <row r="2" spans="1:22" s="188" customFormat="1" ht="20.25" customHeight="1">
      <c r="A2" s="173" t="s">
        <v>248</v>
      </c>
      <c r="B2" s="173"/>
      <c r="C2" s="173"/>
      <c r="D2" s="173"/>
      <c r="E2" s="173"/>
      <c r="F2" s="173"/>
      <c r="G2" s="173"/>
      <c r="H2" s="173"/>
      <c r="I2" s="173"/>
      <c r="J2" s="173"/>
      <c r="K2" s="187"/>
      <c r="L2" s="187"/>
      <c r="M2" s="187"/>
      <c r="O2" s="189"/>
      <c r="P2" s="189"/>
    </row>
    <row r="3" spans="1:22" ht="20.25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90"/>
      <c r="L3" s="190"/>
      <c r="M3" s="190"/>
      <c r="Q3" s="177"/>
      <c r="R3" s="177"/>
      <c r="S3" s="177"/>
      <c r="T3" s="177"/>
      <c r="U3" s="177"/>
      <c r="V3" s="177"/>
    </row>
    <row r="4" spans="1:22" ht="20.25" customHeight="1">
      <c r="A4" s="190"/>
      <c r="B4" s="191"/>
      <c r="C4" s="191"/>
      <c r="D4" s="191"/>
      <c r="G4" s="191"/>
      <c r="H4" s="191"/>
      <c r="I4" s="191"/>
      <c r="J4" s="191"/>
      <c r="K4" s="191"/>
      <c r="L4" s="191"/>
      <c r="M4" s="191"/>
      <c r="Q4" s="177"/>
      <c r="R4" s="177"/>
      <c r="S4" s="177"/>
      <c r="T4" s="177"/>
      <c r="U4" s="177"/>
      <c r="V4" s="177"/>
    </row>
    <row r="5" spans="1:22" ht="20.25" customHeight="1">
      <c r="A5" s="190"/>
      <c r="B5" s="190"/>
      <c r="C5" s="190"/>
      <c r="D5" s="190"/>
      <c r="E5" s="176"/>
      <c r="F5" s="176"/>
      <c r="G5" s="291" t="s">
        <v>1</v>
      </c>
      <c r="H5" s="291"/>
      <c r="I5" s="291"/>
      <c r="J5" s="291"/>
      <c r="K5" s="291" t="s">
        <v>2</v>
      </c>
      <c r="L5" s="291"/>
      <c r="M5" s="291"/>
      <c r="Q5" s="177"/>
      <c r="R5" s="177"/>
      <c r="S5" s="177"/>
      <c r="T5" s="177"/>
      <c r="U5" s="177"/>
      <c r="V5" s="177"/>
    </row>
    <row r="6" spans="1:22" ht="20.25" customHeight="1">
      <c r="A6" s="190"/>
      <c r="B6" s="190"/>
      <c r="C6" s="190"/>
      <c r="D6" s="190"/>
      <c r="E6" s="176"/>
      <c r="F6" s="176"/>
      <c r="G6" s="292" t="s">
        <v>3</v>
      </c>
      <c r="H6" s="292"/>
      <c r="I6" s="292"/>
      <c r="J6" s="292"/>
      <c r="K6" s="292" t="s">
        <v>3</v>
      </c>
      <c r="L6" s="292"/>
      <c r="M6" s="292"/>
      <c r="Q6" s="177"/>
      <c r="R6" s="177"/>
      <c r="S6" s="177"/>
      <c r="T6" s="177"/>
      <c r="U6" s="177"/>
      <c r="V6" s="177"/>
    </row>
    <row r="7" spans="1:22" ht="20.25" customHeight="1">
      <c r="A7" s="177"/>
      <c r="B7" s="177"/>
      <c r="C7" s="177"/>
      <c r="D7" s="177"/>
      <c r="E7" s="177"/>
      <c r="G7" s="192" t="s">
        <v>4</v>
      </c>
      <c r="H7" s="192"/>
      <c r="I7" s="192" t="s">
        <v>5</v>
      </c>
      <c r="J7" s="192"/>
      <c r="K7" s="192" t="s">
        <v>4</v>
      </c>
      <c r="L7" s="192"/>
      <c r="M7" s="192" t="s">
        <v>5</v>
      </c>
      <c r="Q7" s="177"/>
      <c r="R7" s="177"/>
      <c r="S7" s="177"/>
      <c r="T7" s="177"/>
      <c r="U7" s="177"/>
      <c r="V7" s="177"/>
    </row>
    <row r="8" spans="1:22" ht="20.25" customHeight="1">
      <c r="A8" s="193" t="s">
        <v>6</v>
      </c>
      <c r="B8" s="193"/>
      <c r="C8" s="193"/>
      <c r="D8" s="193"/>
      <c r="E8" s="175" t="s">
        <v>7</v>
      </c>
      <c r="G8" s="194">
        <v>2024</v>
      </c>
      <c r="H8" s="195"/>
      <c r="I8" s="194">
        <v>2023</v>
      </c>
      <c r="J8" s="194"/>
      <c r="K8" s="194">
        <v>2024</v>
      </c>
      <c r="L8" s="195"/>
      <c r="M8" s="194">
        <v>2023</v>
      </c>
      <c r="Q8" s="177"/>
      <c r="R8" s="177"/>
      <c r="S8" s="177"/>
      <c r="T8" s="177"/>
      <c r="U8" s="177"/>
      <c r="V8" s="177"/>
    </row>
    <row r="9" spans="1:22" ht="20.25" customHeight="1">
      <c r="A9" s="177"/>
      <c r="B9" s="177"/>
      <c r="C9" s="177"/>
      <c r="D9" s="177"/>
      <c r="E9" s="177"/>
      <c r="G9" s="192" t="s">
        <v>8</v>
      </c>
      <c r="H9" s="192"/>
      <c r="I9" s="192"/>
      <c r="J9" s="192"/>
      <c r="K9" s="192" t="s">
        <v>8</v>
      </c>
      <c r="L9" s="192"/>
      <c r="M9" s="192"/>
      <c r="Q9" s="177"/>
      <c r="R9" s="177"/>
      <c r="S9" s="177"/>
      <c r="T9" s="177"/>
      <c r="U9" s="177"/>
      <c r="V9" s="177"/>
    </row>
    <row r="10" spans="1:22" ht="20.25" customHeight="1">
      <c r="A10" s="196"/>
      <c r="B10" s="196"/>
      <c r="C10" s="196"/>
      <c r="D10" s="196"/>
      <c r="E10" s="178"/>
      <c r="F10" s="178"/>
      <c r="G10" s="293" t="s">
        <v>9</v>
      </c>
      <c r="H10" s="293"/>
      <c r="I10" s="293"/>
      <c r="J10" s="293"/>
      <c r="K10" s="293"/>
      <c r="L10" s="293"/>
      <c r="M10" s="293"/>
      <c r="Q10" s="177"/>
      <c r="R10" s="177"/>
      <c r="S10" s="177"/>
      <c r="T10" s="177"/>
      <c r="U10" s="177"/>
      <c r="V10" s="177"/>
    </row>
    <row r="11" spans="1:22" ht="20.25" customHeight="1">
      <c r="A11" s="197" t="s">
        <v>10</v>
      </c>
      <c r="G11" s="191"/>
      <c r="H11" s="191"/>
      <c r="I11" s="191"/>
      <c r="J11" s="191"/>
      <c r="K11" s="191"/>
      <c r="L11" s="191"/>
      <c r="M11" s="191"/>
      <c r="O11" s="266"/>
      <c r="P11" s="266"/>
      <c r="Q11" s="165"/>
      <c r="R11" s="165"/>
      <c r="S11" s="165"/>
      <c r="T11" s="165"/>
      <c r="U11" s="165"/>
      <c r="V11" s="165"/>
    </row>
    <row r="12" spans="1:22" ht="20.25" customHeight="1">
      <c r="A12" s="177" t="s">
        <v>11</v>
      </c>
      <c r="B12" s="177"/>
      <c r="G12" s="170">
        <v>22077760</v>
      </c>
      <c r="H12" s="171"/>
      <c r="I12" s="170">
        <v>18682608</v>
      </c>
      <c r="J12" s="170"/>
      <c r="K12" s="170">
        <v>1572605</v>
      </c>
      <c r="L12" s="171"/>
      <c r="M12" s="170">
        <v>4285</v>
      </c>
      <c r="O12" s="266"/>
      <c r="P12" s="266"/>
      <c r="Q12" s="165"/>
      <c r="R12" s="165"/>
      <c r="S12" s="165"/>
      <c r="T12" s="165"/>
      <c r="U12" s="165"/>
      <c r="V12" s="165"/>
    </row>
    <row r="13" spans="1:22" ht="20.25" customHeight="1">
      <c r="A13" s="177" t="s">
        <v>12</v>
      </c>
      <c r="B13" s="177"/>
      <c r="G13" s="170">
        <v>884851</v>
      </c>
      <c r="H13" s="171"/>
      <c r="I13" s="170">
        <v>1074280</v>
      </c>
      <c r="J13" s="170"/>
      <c r="K13" s="3">
        <v>0</v>
      </c>
      <c r="L13" s="171"/>
      <c r="M13" s="3">
        <v>0</v>
      </c>
      <c r="O13" s="266"/>
      <c r="P13" s="266"/>
      <c r="Q13" s="165"/>
      <c r="R13" s="165"/>
      <c r="S13" s="165"/>
      <c r="T13" s="165"/>
      <c r="U13" s="165"/>
      <c r="V13" s="165"/>
    </row>
    <row r="14" spans="1:22" ht="20.25" customHeight="1">
      <c r="A14" s="177" t="s">
        <v>13</v>
      </c>
      <c r="B14" s="177"/>
      <c r="C14" s="177"/>
      <c r="D14" s="177"/>
      <c r="E14" s="175" t="s">
        <v>14</v>
      </c>
      <c r="G14" s="170">
        <v>60664519</v>
      </c>
      <c r="H14" s="171"/>
      <c r="I14" s="170">
        <v>51113530</v>
      </c>
      <c r="J14" s="170"/>
      <c r="K14" s="3">
        <v>0</v>
      </c>
      <c r="L14" s="198"/>
      <c r="M14" s="3">
        <v>0</v>
      </c>
      <c r="O14" s="266"/>
      <c r="P14" s="266"/>
      <c r="Q14" s="165"/>
      <c r="R14" s="165"/>
      <c r="S14" s="165"/>
      <c r="T14" s="165"/>
      <c r="U14" s="165"/>
      <c r="V14" s="165"/>
    </row>
    <row r="15" spans="1:22" ht="20.25" customHeight="1">
      <c r="A15" s="166" t="s">
        <v>15</v>
      </c>
      <c r="B15" s="166"/>
      <c r="C15" s="166"/>
      <c r="D15" s="166"/>
      <c r="G15" s="170">
        <v>1820225</v>
      </c>
      <c r="H15" s="171"/>
      <c r="I15" s="170">
        <v>1284279</v>
      </c>
      <c r="J15" s="170"/>
      <c r="K15" s="5">
        <v>1361619</v>
      </c>
      <c r="L15" s="198"/>
      <c r="M15" s="5">
        <v>1082484</v>
      </c>
      <c r="O15" s="266"/>
      <c r="P15" s="266"/>
      <c r="Q15" s="165"/>
      <c r="R15" s="165"/>
      <c r="S15" s="165"/>
      <c r="T15" s="165"/>
      <c r="U15" s="165"/>
      <c r="V15" s="165"/>
    </row>
    <row r="16" spans="1:22" ht="20.25" customHeight="1">
      <c r="A16" s="177" t="s">
        <v>16</v>
      </c>
      <c r="B16" s="166"/>
      <c r="C16" s="166"/>
      <c r="D16" s="166"/>
      <c r="G16" s="170"/>
      <c r="H16" s="171"/>
      <c r="I16" s="170"/>
      <c r="J16" s="170"/>
      <c r="K16" s="5"/>
      <c r="L16" s="198"/>
      <c r="M16" s="5"/>
      <c r="O16" s="266"/>
      <c r="P16" s="266"/>
      <c r="Q16" s="165"/>
      <c r="R16" s="165"/>
      <c r="S16" s="165"/>
      <c r="T16" s="165"/>
      <c r="U16" s="165"/>
      <c r="V16" s="165"/>
    </row>
    <row r="17" spans="1:22" ht="20.25" customHeight="1">
      <c r="A17" s="177"/>
      <c r="B17" s="177" t="s">
        <v>17</v>
      </c>
      <c r="C17" s="177"/>
      <c r="D17" s="177"/>
      <c r="E17" s="175" t="s">
        <v>231</v>
      </c>
      <c r="G17" s="5">
        <v>117885</v>
      </c>
      <c r="H17" s="171"/>
      <c r="I17" s="5">
        <v>115673</v>
      </c>
      <c r="J17" s="5"/>
      <c r="K17" s="5">
        <v>31211706</v>
      </c>
      <c r="L17" s="198"/>
      <c r="M17" s="5">
        <v>30244024</v>
      </c>
      <c r="O17" s="266"/>
      <c r="P17" s="266"/>
      <c r="Q17" s="165"/>
      <c r="R17" s="165"/>
      <c r="S17" s="165"/>
      <c r="T17" s="165"/>
      <c r="U17" s="165"/>
      <c r="V17" s="165"/>
    </row>
    <row r="18" spans="1:22" ht="20.25" customHeight="1">
      <c r="A18" s="182" t="s">
        <v>18</v>
      </c>
      <c r="B18" s="177"/>
      <c r="C18" s="177"/>
      <c r="D18" s="177"/>
      <c r="G18" s="170">
        <v>103867834</v>
      </c>
      <c r="H18" s="171"/>
      <c r="I18" s="170">
        <v>96656579</v>
      </c>
      <c r="J18" s="170"/>
      <c r="K18" s="3">
        <v>0</v>
      </c>
      <c r="L18" s="198"/>
      <c r="M18" s="3">
        <v>0</v>
      </c>
      <c r="O18" s="266"/>
      <c r="P18" s="266"/>
      <c r="Q18" s="165"/>
      <c r="R18" s="165"/>
      <c r="S18" s="165"/>
      <c r="T18" s="165"/>
      <c r="U18" s="165"/>
      <c r="V18" s="165"/>
    </row>
    <row r="19" spans="1:22" ht="20.25" customHeight="1">
      <c r="A19" s="182" t="s">
        <v>19</v>
      </c>
      <c r="B19" s="177"/>
      <c r="C19" s="177"/>
      <c r="D19" s="177"/>
      <c r="E19" s="175" t="s">
        <v>247</v>
      </c>
      <c r="G19" s="170">
        <v>1167984</v>
      </c>
      <c r="H19" s="171"/>
      <c r="I19" s="170">
        <v>1034048</v>
      </c>
      <c r="J19" s="170"/>
      <c r="K19" s="5">
        <v>0</v>
      </c>
      <c r="L19" s="198"/>
      <c r="M19" s="5">
        <v>28407</v>
      </c>
      <c r="O19" s="266"/>
      <c r="P19" s="266"/>
      <c r="Q19" s="165"/>
      <c r="R19" s="165"/>
      <c r="S19" s="165"/>
      <c r="T19" s="165"/>
      <c r="U19" s="165"/>
      <c r="V19" s="165"/>
    </row>
    <row r="20" spans="1:22" ht="20.25" customHeight="1">
      <c r="A20" s="177" t="s">
        <v>20</v>
      </c>
      <c r="B20" s="177"/>
      <c r="E20" s="175" t="s">
        <v>21</v>
      </c>
      <c r="G20" s="170">
        <v>19237565</v>
      </c>
      <c r="H20" s="171"/>
      <c r="I20" s="170">
        <v>19393173</v>
      </c>
      <c r="J20" s="170"/>
      <c r="K20" s="170">
        <v>215726</v>
      </c>
      <c r="L20" s="171"/>
      <c r="M20" s="170">
        <v>236130</v>
      </c>
      <c r="O20" s="266"/>
      <c r="P20" s="266"/>
      <c r="Q20" s="165"/>
      <c r="R20" s="165"/>
      <c r="S20" s="165"/>
      <c r="T20" s="165"/>
      <c r="U20" s="165"/>
      <c r="V20" s="165"/>
    </row>
    <row r="21" spans="1:22" ht="20.25" customHeight="1">
      <c r="A21" s="193" t="s">
        <v>22</v>
      </c>
      <c r="D21" s="177"/>
      <c r="G21" s="199">
        <f>SUM(G12:G20)</f>
        <v>209838623</v>
      </c>
      <c r="H21" s="171"/>
      <c r="I21" s="199">
        <f>SUM(I12:I20)</f>
        <v>189354170</v>
      </c>
      <c r="J21" s="200"/>
      <c r="K21" s="199">
        <f>SUM(K12:K20)</f>
        <v>34361656</v>
      </c>
      <c r="L21" s="171"/>
      <c r="M21" s="199">
        <f>SUM(M12:M20)</f>
        <v>31595330</v>
      </c>
      <c r="O21" s="266"/>
      <c r="P21" s="266"/>
      <c r="Q21" s="165"/>
      <c r="R21" s="165"/>
      <c r="S21" s="165"/>
      <c r="T21" s="165"/>
      <c r="U21" s="165"/>
      <c r="V21" s="165"/>
    </row>
    <row r="22" spans="1:22" ht="20.25" customHeight="1">
      <c r="A22" s="193"/>
      <c r="D22" s="201"/>
      <c r="G22" s="1"/>
      <c r="H22" s="171"/>
      <c r="I22" s="1"/>
      <c r="J22" s="1"/>
      <c r="K22" s="1"/>
      <c r="L22" s="171"/>
      <c r="M22" s="1"/>
      <c r="O22" s="266"/>
      <c r="P22" s="266"/>
      <c r="Q22" s="165"/>
      <c r="R22" s="165"/>
      <c r="S22" s="165"/>
      <c r="T22" s="165"/>
      <c r="U22" s="165"/>
      <c r="V22" s="165"/>
    </row>
    <row r="23" spans="1:22" ht="20.25" customHeight="1">
      <c r="A23" s="197" t="s">
        <v>23</v>
      </c>
      <c r="D23" s="177"/>
      <c r="G23" s="1"/>
      <c r="H23" s="171"/>
      <c r="I23" s="1"/>
      <c r="J23" s="1"/>
      <c r="K23" s="1"/>
      <c r="L23" s="171"/>
      <c r="M23" s="1"/>
      <c r="O23" s="266"/>
      <c r="P23" s="266"/>
      <c r="Q23" s="165"/>
      <c r="R23" s="165"/>
      <c r="S23" s="165"/>
      <c r="T23" s="165"/>
      <c r="U23" s="165"/>
      <c r="V23" s="165"/>
    </row>
    <row r="24" spans="1:22" ht="20.149999999999999" customHeight="1">
      <c r="A24" s="168" t="s">
        <v>24</v>
      </c>
      <c r="D24" s="177"/>
      <c r="E24" s="175" t="s">
        <v>247</v>
      </c>
      <c r="G24" s="1">
        <v>1230018</v>
      </c>
      <c r="H24" s="171"/>
      <c r="I24" s="1">
        <v>1956594</v>
      </c>
      <c r="J24" s="1"/>
      <c r="K24" s="3">
        <v>0</v>
      </c>
      <c r="L24" s="171"/>
      <c r="M24" s="3">
        <v>0</v>
      </c>
      <c r="O24" s="266"/>
      <c r="P24" s="266"/>
      <c r="Q24" s="165"/>
      <c r="R24" s="165"/>
      <c r="S24" s="165"/>
      <c r="T24" s="165"/>
      <c r="U24" s="165"/>
      <c r="V24" s="165"/>
    </row>
    <row r="25" spans="1:22" ht="20.149999999999999" customHeight="1">
      <c r="A25" s="168" t="s">
        <v>25</v>
      </c>
      <c r="D25" s="177"/>
      <c r="G25" s="3">
        <v>0</v>
      </c>
      <c r="H25" s="171"/>
      <c r="I25" s="3">
        <v>0</v>
      </c>
      <c r="J25" s="4"/>
      <c r="K25" s="1">
        <v>61397181</v>
      </c>
      <c r="L25" s="171"/>
      <c r="M25" s="1">
        <v>61397181</v>
      </c>
      <c r="O25" s="266"/>
      <c r="P25" s="266"/>
      <c r="Q25" s="165"/>
      <c r="R25" s="165"/>
      <c r="S25" s="165"/>
      <c r="T25" s="165"/>
      <c r="U25" s="165"/>
      <c r="V25" s="165"/>
    </row>
    <row r="26" spans="1:22" ht="20.25" customHeight="1">
      <c r="A26" s="168" t="s">
        <v>26</v>
      </c>
      <c r="D26" s="177"/>
      <c r="G26" s="202">
        <v>3918919</v>
      </c>
      <c r="H26" s="202"/>
      <c r="I26" s="202">
        <v>3798817</v>
      </c>
      <c r="J26" s="202"/>
      <c r="K26" s="4">
        <v>0</v>
      </c>
      <c r="L26" s="171"/>
      <c r="M26" s="4">
        <v>0</v>
      </c>
      <c r="O26" s="266"/>
      <c r="P26" s="266"/>
      <c r="Q26" s="165"/>
      <c r="R26" s="165"/>
      <c r="S26" s="165"/>
      <c r="T26" s="165"/>
      <c r="U26" s="165"/>
      <c r="V26" s="165"/>
    </row>
    <row r="27" spans="1:22" ht="20.25" customHeight="1">
      <c r="A27" s="168" t="s">
        <v>27</v>
      </c>
      <c r="D27" s="177"/>
      <c r="G27" s="203">
        <v>327781</v>
      </c>
      <c r="H27" s="202"/>
      <c r="I27" s="203">
        <v>295015</v>
      </c>
      <c r="J27" s="4"/>
      <c r="K27" s="3">
        <v>0</v>
      </c>
      <c r="L27" s="171"/>
      <c r="M27" s="3">
        <v>0</v>
      </c>
      <c r="O27" s="266"/>
      <c r="P27" s="266"/>
      <c r="Q27" s="165"/>
      <c r="R27" s="165"/>
      <c r="S27" s="165"/>
      <c r="T27" s="165"/>
      <c r="U27" s="165"/>
      <c r="V27" s="165"/>
    </row>
    <row r="28" spans="1:22" ht="20.25" customHeight="1">
      <c r="A28" s="168" t="s">
        <v>28</v>
      </c>
      <c r="D28" s="177"/>
      <c r="E28" s="175" t="s">
        <v>231</v>
      </c>
      <c r="G28" s="203">
        <v>364651</v>
      </c>
      <c r="H28" s="202"/>
      <c r="I28" s="203">
        <v>342233</v>
      </c>
      <c r="J28" s="203"/>
      <c r="K28" s="1">
        <v>103089325</v>
      </c>
      <c r="L28" s="171"/>
      <c r="M28" s="1">
        <v>92959325</v>
      </c>
      <c r="O28" s="266"/>
      <c r="P28" s="266"/>
      <c r="Q28" s="165"/>
      <c r="R28" s="165"/>
      <c r="S28" s="165"/>
      <c r="T28" s="165"/>
      <c r="U28" s="165"/>
      <c r="V28" s="165"/>
    </row>
    <row r="29" spans="1:22" ht="20.25" customHeight="1">
      <c r="A29" s="183" t="s">
        <v>215</v>
      </c>
      <c r="E29" s="175" t="s">
        <v>245</v>
      </c>
      <c r="G29" s="170">
        <v>325804515</v>
      </c>
      <c r="H29" s="202"/>
      <c r="I29" s="170">
        <v>312392863</v>
      </c>
      <c r="J29" s="170"/>
      <c r="K29" s="4">
        <v>0</v>
      </c>
      <c r="L29" s="177"/>
      <c r="M29" s="4">
        <v>0</v>
      </c>
      <c r="O29" s="266"/>
      <c r="P29" s="266"/>
      <c r="Q29" s="165"/>
      <c r="R29" s="165"/>
      <c r="S29" s="165"/>
      <c r="T29" s="165"/>
      <c r="U29" s="165"/>
      <c r="V29" s="165"/>
    </row>
    <row r="30" spans="1:22" ht="20.25" customHeight="1">
      <c r="A30" s="183" t="s">
        <v>29</v>
      </c>
      <c r="G30" s="170">
        <v>16206806</v>
      </c>
      <c r="H30" s="202"/>
      <c r="I30" s="170">
        <v>14982291</v>
      </c>
      <c r="J30" s="170"/>
      <c r="K30" s="4">
        <v>0</v>
      </c>
      <c r="L30" s="177"/>
      <c r="M30" s="4">
        <v>0</v>
      </c>
      <c r="O30" s="266"/>
      <c r="P30" s="266"/>
      <c r="Q30" s="165"/>
      <c r="R30" s="165"/>
      <c r="S30" s="165"/>
      <c r="T30" s="165"/>
      <c r="U30" s="165"/>
      <c r="V30" s="165"/>
    </row>
    <row r="31" spans="1:22" ht="20.25" customHeight="1">
      <c r="A31" s="183" t="s">
        <v>30</v>
      </c>
      <c r="G31" s="5">
        <v>18450056</v>
      </c>
      <c r="H31" s="202"/>
      <c r="I31" s="5">
        <v>17583767</v>
      </c>
      <c r="J31" s="5"/>
      <c r="K31" s="4">
        <v>0</v>
      </c>
      <c r="L31" s="177"/>
      <c r="M31" s="4">
        <v>0</v>
      </c>
      <c r="O31" s="266"/>
      <c r="P31" s="266"/>
      <c r="Q31" s="165"/>
      <c r="R31" s="165"/>
      <c r="S31" s="165"/>
      <c r="T31" s="165"/>
      <c r="U31" s="165"/>
      <c r="V31" s="165"/>
    </row>
    <row r="32" spans="1:22" ht="20.25" customHeight="1">
      <c r="A32" s="183" t="s">
        <v>31</v>
      </c>
      <c r="G32" s="170">
        <v>35698611</v>
      </c>
      <c r="H32" s="177"/>
      <c r="I32" s="170">
        <v>34672303</v>
      </c>
      <c r="J32" s="170"/>
      <c r="K32" s="4">
        <v>0</v>
      </c>
      <c r="L32" s="177"/>
      <c r="M32" s="4">
        <v>0</v>
      </c>
      <c r="O32" s="266"/>
      <c r="P32" s="266"/>
      <c r="Q32" s="165"/>
      <c r="R32" s="165"/>
      <c r="S32" s="165"/>
      <c r="T32" s="165"/>
      <c r="U32" s="165"/>
      <c r="V32" s="165"/>
    </row>
    <row r="33" spans="1:22" ht="20.25" customHeight="1">
      <c r="A33" s="183" t="s">
        <v>32</v>
      </c>
      <c r="G33" s="170">
        <v>7714792</v>
      </c>
      <c r="H33" s="177"/>
      <c r="I33" s="170">
        <v>6853610</v>
      </c>
      <c r="J33" s="170"/>
      <c r="K33" s="204">
        <v>332254</v>
      </c>
      <c r="L33" s="177"/>
      <c r="M33" s="204">
        <v>332254</v>
      </c>
      <c r="O33" s="266"/>
      <c r="P33" s="266"/>
      <c r="Q33" s="165"/>
      <c r="R33" s="165"/>
      <c r="S33" s="165"/>
      <c r="T33" s="165"/>
      <c r="U33" s="165"/>
      <c r="V33" s="165"/>
    </row>
    <row r="34" spans="1:22" ht="20.25" customHeight="1">
      <c r="A34" s="183" t="s">
        <v>33</v>
      </c>
      <c r="G34" s="266">
        <v>7834277</v>
      </c>
      <c r="H34" s="177"/>
      <c r="I34" s="266">
        <v>7900304</v>
      </c>
      <c r="J34" s="202"/>
      <c r="K34" s="5">
        <v>165376</v>
      </c>
      <c r="L34" s="177"/>
      <c r="M34" s="5">
        <v>183386</v>
      </c>
      <c r="O34" s="266"/>
      <c r="P34" s="266"/>
      <c r="Q34" s="165"/>
      <c r="R34" s="165"/>
      <c r="S34" s="165"/>
      <c r="T34" s="165"/>
      <c r="U34" s="165"/>
      <c r="V34" s="165"/>
    </row>
    <row r="35" spans="1:22" ht="20.25" customHeight="1">
      <c r="A35" s="193" t="s">
        <v>34</v>
      </c>
      <c r="B35" s="182"/>
      <c r="D35" s="177"/>
      <c r="G35" s="205">
        <f>SUM(G24:G34)</f>
        <v>417550426</v>
      </c>
      <c r="H35" s="171"/>
      <c r="I35" s="205">
        <f>SUM(I24:I34)</f>
        <v>400777797</v>
      </c>
      <c r="J35" s="206"/>
      <c r="K35" s="205">
        <f>SUM(K24:K34)</f>
        <v>164984136</v>
      </c>
      <c r="L35" s="171"/>
      <c r="M35" s="205">
        <f>SUM(M24:M34)</f>
        <v>154872146</v>
      </c>
      <c r="O35" s="266"/>
      <c r="P35" s="266"/>
      <c r="Q35" s="165"/>
      <c r="R35" s="165"/>
      <c r="S35" s="165"/>
      <c r="T35" s="165"/>
      <c r="U35" s="165"/>
      <c r="V35" s="165"/>
    </row>
    <row r="36" spans="1:22" ht="20.25" customHeight="1">
      <c r="A36" s="193"/>
      <c r="B36" s="182"/>
      <c r="D36" s="177"/>
      <c r="G36" s="1"/>
      <c r="H36" s="171"/>
      <c r="I36" s="1"/>
      <c r="J36" s="1"/>
      <c r="K36" s="1"/>
      <c r="L36" s="171"/>
      <c r="M36" s="1"/>
      <c r="O36" s="266"/>
      <c r="P36" s="266"/>
      <c r="Q36" s="165"/>
      <c r="R36" s="165"/>
      <c r="S36" s="165"/>
      <c r="T36" s="165"/>
      <c r="U36" s="165"/>
      <c r="V36" s="165"/>
    </row>
    <row r="37" spans="1:22" ht="20.25" customHeight="1" thickBot="1">
      <c r="A37" s="174" t="s">
        <v>35</v>
      </c>
      <c r="D37" s="177"/>
      <c r="G37" s="207">
        <f>G35+G21</f>
        <v>627389049</v>
      </c>
      <c r="H37" s="171"/>
      <c r="I37" s="207">
        <f>I35+I21</f>
        <v>590131967</v>
      </c>
      <c r="J37" s="206"/>
      <c r="K37" s="207">
        <f>K35+K21</f>
        <v>199345792</v>
      </c>
      <c r="L37" s="171"/>
      <c r="M37" s="207">
        <f>M35+M21</f>
        <v>186467476</v>
      </c>
      <c r="O37" s="266"/>
      <c r="P37" s="266"/>
      <c r="Q37" s="165"/>
      <c r="R37" s="165"/>
      <c r="S37" s="165"/>
      <c r="T37" s="165"/>
      <c r="U37" s="165"/>
      <c r="V37" s="165"/>
    </row>
    <row r="38" spans="1:22" ht="20.25" customHeight="1" thickTop="1">
      <c r="A38" s="174"/>
      <c r="D38" s="177"/>
      <c r="G38" s="206"/>
      <c r="H38" s="171"/>
      <c r="I38" s="206"/>
      <c r="J38" s="206"/>
      <c r="K38" s="206"/>
      <c r="L38" s="171"/>
      <c r="M38" s="206"/>
    </row>
    <row r="39" spans="1:22" s="185" customFormat="1" ht="20.25" customHeight="1">
      <c r="A39" s="2" t="s">
        <v>0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O39" s="186"/>
      <c r="P39" s="5"/>
      <c r="Q39" s="5"/>
      <c r="R39" s="5"/>
      <c r="S39" s="5"/>
      <c r="T39" s="5"/>
      <c r="U39" s="5"/>
      <c r="V39" s="5"/>
    </row>
    <row r="40" spans="1:22" s="188" customFormat="1" ht="20.25" customHeight="1">
      <c r="A40" s="173" t="s">
        <v>248</v>
      </c>
      <c r="B40" s="173"/>
      <c r="C40" s="173"/>
      <c r="D40" s="173"/>
      <c r="E40" s="173"/>
      <c r="F40" s="173"/>
      <c r="G40" s="173"/>
      <c r="H40" s="173"/>
      <c r="I40" s="173"/>
      <c r="J40" s="173"/>
      <c r="O40" s="189"/>
      <c r="P40" s="5"/>
      <c r="Q40" s="5"/>
      <c r="R40" s="5"/>
      <c r="S40" s="5"/>
      <c r="T40" s="5"/>
      <c r="U40" s="5"/>
      <c r="V40" s="5"/>
    </row>
    <row r="41" spans="1:22" ht="20.25" customHeight="1">
      <c r="A41" s="174"/>
      <c r="B41" s="174"/>
      <c r="C41" s="174"/>
      <c r="D41" s="174"/>
      <c r="E41" s="174"/>
      <c r="F41" s="174"/>
      <c r="G41" s="174"/>
      <c r="H41" s="174"/>
      <c r="I41" s="174"/>
      <c r="J41" s="174"/>
      <c r="K41" s="177"/>
      <c r="L41" s="177"/>
      <c r="M41" s="177"/>
    </row>
    <row r="42" spans="1:22" ht="20.25" customHeight="1">
      <c r="A42" s="190"/>
      <c r="B42" s="191"/>
      <c r="C42" s="191"/>
      <c r="D42" s="191"/>
      <c r="G42" s="195"/>
      <c r="H42" s="195"/>
      <c r="I42" s="195"/>
      <c r="J42" s="195"/>
      <c r="K42" s="195"/>
      <c r="L42" s="195"/>
      <c r="M42" s="195"/>
    </row>
    <row r="43" spans="1:22" ht="20.25" customHeight="1">
      <c r="A43" s="190"/>
      <c r="B43" s="190"/>
      <c r="C43" s="190"/>
      <c r="D43" s="190"/>
      <c r="E43" s="176"/>
      <c r="F43" s="176"/>
      <c r="G43" s="291" t="s">
        <v>1</v>
      </c>
      <c r="H43" s="291"/>
      <c r="I43" s="291"/>
      <c r="J43" s="291"/>
      <c r="K43" s="291" t="s">
        <v>2</v>
      </c>
      <c r="L43" s="291"/>
      <c r="M43" s="291"/>
    </row>
    <row r="44" spans="1:22" ht="20.25" customHeight="1">
      <c r="A44" s="190"/>
      <c r="B44" s="190"/>
      <c r="C44" s="190"/>
      <c r="D44" s="190"/>
      <c r="E44" s="176"/>
      <c r="F44" s="176"/>
      <c r="G44" s="292" t="s">
        <v>3</v>
      </c>
      <c r="H44" s="292"/>
      <c r="I44" s="292"/>
      <c r="J44" s="292"/>
      <c r="K44" s="292" t="s">
        <v>3</v>
      </c>
      <c r="L44" s="292"/>
      <c r="M44" s="292"/>
    </row>
    <row r="45" spans="1:22" ht="20.25" customHeight="1">
      <c r="A45" s="177"/>
      <c r="B45" s="177"/>
      <c r="C45" s="177"/>
      <c r="D45" s="177"/>
      <c r="E45" s="177"/>
      <c r="G45" s="192" t="s">
        <v>4</v>
      </c>
      <c r="H45" s="192"/>
      <c r="I45" s="192" t="s">
        <v>5</v>
      </c>
      <c r="J45" s="192"/>
      <c r="K45" s="192" t="s">
        <v>4</v>
      </c>
      <c r="L45" s="192"/>
      <c r="M45" s="192" t="s">
        <v>5</v>
      </c>
    </row>
    <row r="46" spans="1:22" ht="20.25" customHeight="1">
      <c r="A46" s="208" t="s">
        <v>36</v>
      </c>
      <c r="B46" s="195"/>
      <c r="C46" s="177"/>
      <c r="D46" s="195"/>
      <c r="E46" s="175" t="s">
        <v>7</v>
      </c>
      <c r="G46" s="194">
        <v>2024</v>
      </c>
      <c r="H46" s="195"/>
      <c r="I46" s="194">
        <v>2023</v>
      </c>
      <c r="J46" s="194"/>
      <c r="K46" s="194">
        <v>2024</v>
      </c>
      <c r="L46" s="195"/>
      <c r="M46" s="194">
        <v>2023</v>
      </c>
    </row>
    <row r="47" spans="1:22" ht="20.25" customHeight="1">
      <c r="A47" s="177"/>
      <c r="B47" s="177"/>
      <c r="C47" s="177"/>
      <c r="D47" s="177"/>
      <c r="E47" s="177"/>
      <c r="G47" s="192" t="s">
        <v>8</v>
      </c>
      <c r="H47" s="192"/>
      <c r="I47" s="192"/>
      <c r="J47" s="192"/>
      <c r="K47" s="192" t="s">
        <v>8</v>
      </c>
      <c r="L47" s="192"/>
      <c r="M47" s="192"/>
    </row>
    <row r="48" spans="1:22" ht="20.25" customHeight="1">
      <c r="A48" s="195"/>
      <c r="B48" s="195"/>
      <c r="C48" s="209"/>
      <c r="D48" s="195"/>
      <c r="E48" s="178"/>
      <c r="F48" s="178"/>
      <c r="G48" s="293" t="s">
        <v>9</v>
      </c>
      <c r="H48" s="293"/>
      <c r="I48" s="293"/>
      <c r="J48" s="293"/>
      <c r="K48" s="293"/>
      <c r="L48" s="293"/>
      <c r="M48" s="293"/>
    </row>
    <row r="49" spans="1:22" ht="20.25" customHeight="1">
      <c r="A49" s="210" t="s">
        <v>37</v>
      </c>
      <c r="B49" s="182"/>
      <c r="C49" s="182"/>
      <c r="D49" s="182"/>
      <c r="O49" s="266"/>
      <c r="P49" s="266"/>
      <c r="Q49" s="165"/>
      <c r="R49" s="165"/>
      <c r="S49" s="165"/>
      <c r="T49" s="165"/>
      <c r="U49" s="165"/>
      <c r="V49" s="165"/>
    </row>
    <row r="50" spans="1:22" ht="20.25" customHeight="1">
      <c r="A50" s="177" t="s">
        <v>38</v>
      </c>
      <c r="B50" s="182"/>
      <c r="C50" s="182"/>
      <c r="D50" s="182"/>
      <c r="O50" s="266"/>
      <c r="P50" s="266"/>
      <c r="Q50" s="165"/>
      <c r="R50" s="165"/>
      <c r="S50" s="165"/>
      <c r="T50" s="165"/>
      <c r="U50" s="165"/>
      <c r="V50" s="165"/>
    </row>
    <row r="51" spans="1:22" ht="20.25" customHeight="1">
      <c r="A51" s="177" t="s">
        <v>39</v>
      </c>
      <c r="B51" s="177" t="s">
        <v>40</v>
      </c>
      <c r="C51" s="182"/>
      <c r="D51" s="182"/>
      <c r="E51" s="175" t="s">
        <v>232</v>
      </c>
      <c r="G51" s="170">
        <v>32000856</v>
      </c>
      <c r="I51" s="170">
        <v>28419243</v>
      </c>
      <c r="J51" s="170"/>
      <c r="K51" s="203">
        <v>0</v>
      </c>
      <c r="M51" s="203">
        <v>0</v>
      </c>
      <c r="O51" s="266"/>
      <c r="P51" s="266"/>
      <c r="Q51" s="165"/>
      <c r="R51" s="165"/>
      <c r="S51" s="165"/>
      <c r="T51" s="165"/>
      <c r="U51" s="165"/>
      <c r="V51" s="165"/>
    </row>
    <row r="52" spans="1:22" ht="20.25" customHeight="1">
      <c r="A52" s="177" t="s">
        <v>42</v>
      </c>
      <c r="B52" s="182"/>
      <c r="C52" s="182"/>
      <c r="D52" s="182"/>
      <c r="G52" s="170">
        <v>106191723</v>
      </c>
      <c r="I52" s="170">
        <v>101934941</v>
      </c>
      <c r="J52" s="170"/>
      <c r="K52" s="203">
        <v>0</v>
      </c>
      <c r="M52" s="203">
        <v>0</v>
      </c>
      <c r="O52" s="266"/>
      <c r="P52" s="266"/>
      <c r="Q52" s="165"/>
      <c r="R52" s="165"/>
      <c r="S52" s="165"/>
      <c r="T52" s="165"/>
      <c r="U52" s="165"/>
      <c r="V52" s="165"/>
    </row>
    <row r="53" spans="1:22" ht="20.25" customHeight="1">
      <c r="A53" s="182" t="s">
        <v>43</v>
      </c>
      <c r="B53" s="177"/>
      <c r="C53" s="182"/>
      <c r="D53" s="182"/>
      <c r="G53" s="1"/>
      <c r="I53" s="1"/>
      <c r="J53" s="1"/>
      <c r="K53" s="211"/>
      <c r="M53" s="211"/>
      <c r="O53" s="266"/>
      <c r="P53" s="266"/>
      <c r="Q53" s="165"/>
      <c r="R53" s="165"/>
      <c r="S53" s="165"/>
      <c r="T53" s="165"/>
      <c r="U53" s="165"/>
      <c r="V53" s="165"/>
    </row>
    <row r="54" spans="1:22" ht="20.25" customHeight="1">
      <c r="A54" s="182"/>
      <c r="B54" s="177" t="s">
        <v>40</v>
      </c>
      <c r="C54" s="182"/>
      <c r="D54" s="182"/>
      <c r="E54" s="175" t="s">
        <v>232</v>
      </c>
      <c r="G54" s="170">
        <v>23202962</v>
      </c>
      <c r="I54" s="170">
        <v>22977568</v>
      </c>
      <c r="J54" s="170"/>
      <c r="K54" s="212">
        <v>0</v>
      </c>
      <c r="M54" s="212">
        <v>0</v>
      </c>
      <c r="O54" s="266"/>
      <c r="P54" s="266"/>
      <c r="Q54" s="165"/>
      <c r="R54" s="165"/>
      <c r="S54" s="165"/>
      <c r="T54" s="165"/>
      <c r="U54" s="165"/>
      <c r="V54" s="165"/>
    </row>
    <row r="55" spans="1:22" ht="20.25" customHeight="1">
      <c r="A55" s="182" t="s">
        <v>45</v>
      </c>
      <c r="B55" s="177"/>
      <c r="C55" s="182"/>
      <c r="D55" s="182"/>
      <c r="G55" s="170">
        <v>2664003</v>
      </c>
      <c r="I55" s="170">
        <v>2448411</v>
      </c>
      <c r="J55" s="170"/>
      <c r="K55" s="203">
        <v>0</v>
      </c>
      <c r="M55" s="212">
        <v>0</v>
      </c>
      <c r="O55" s="266"/>
      <c r="P55" s="266"/>
      <c r="Q55" s="165"/>
      <c r="R55" s="165"/>
      <c r="S55" s="165"/>
      <c r="T55" s="165"/>
      <c r="U55" s="165"/>
      <c r="V55" s="165"/>
    </row>
    <row r="56" spans="1:22" ht="20.25" customHeight="1">
      <c r="A56" s="182" t="s">
        <v>44</v>
      </c>
      <c r="B56" s="177"/>
      <c r="C56" s="182"/>
      <c r="D56" s="182"/>
      <c r="E56" s="175" t="s">
        <v>232</v>
      </c>
      <c r="G56" s="170">
        <v>14859861</v>
      </c>
      <c r="I56" s="170">
        <v>15558225</v>
      </c>
      <c r="J56" s="170"/>
      <c r="K56" s="212">
        <v>2721705</v>
      </c>
      <c r="M56" s="212">
        <v>4159098</v>
      </c>
      <c r="O56" s="266"/>
      <c r="P56" s="266"/>
      <c r="Q56" s="165"/>
      <c r="R56" s="165"/>
      <c r="S56" s="165"/>
      <c r="T56" s="165"/>
      <c r="U56" s="165"/>
      <c r="V56" s="165"/>
    </row>
    <row r="57" spans="1:22" ht="20.25" customHeight="1">
      <c r="A57" s="166" t="s">
        <v>46</v>
      </c>
      <c r="B57" s="166"/>
      <c r="C57" s="166"/>
      <c r="D57" s="166"/>
      <c r="G57" s="170">
        <v>2109877</v>
      </c>
      <c r="H57" s="171"/>
      <c r="I57" s="170">
        <v>1642645</v>
      </c>
      <c r="J57" s="170"/>
      <c r="K57" s="203">
        <v>0</v>
      </c>
      <c r="L57" s="171"/>
      <c r="M57" s="203">
        <v>0</v>
      </c>
      <c r="O57" s="266"/>
      <c r="P57" s="266"/>
      <c r="Q57" s="165"/>
      <c r="R57" s="165"/>
      <c r="S57" s="165"/>
      <c r="T57" s="165"/>
      <c r="U57" s="165"/>
      <c r="V57" s="165"/>
    </row>
    <row r="58" spans="1:22" ht="20.25" customHeight="1">
      <c r="A58" s="166" t="s">
        <v>47</v>
      </c>
      <c r="B58" s="166"/>
      <c r="C58" s="166"/>
      <c r="D58" s="166"/>
      <c r="E58" s="175" t="s">
        <v>247</v>
      </c>
      <c r="G58" s="170">
        <v>2241787</v>
      </c>
      <c r="H58" s="171"/>
      <c r="I58" s="170">
        <v>1862858</v>
      </c>
      <c r="J58" s="170"/>
      <c r="K58" s="203">
        <v>32131</v>
      </c>
      <c r="L58" s="171"/>
      <c r="M58" s="203">
        <v>0</v>
      </c>
      <c r="O58" s="266"/>
      <c r="P58" s="266"/>
      <c r="Q58" s="165"/>
      <c r="R58" s="165"/>
      <c r="S58" s="165"/>
      <c r="T58" s="165"/>
      <c r="U58" s="165"/>
      <c r="V58" s="165"/>
    </row>
    <row r="59" spans="1:22" ht="20.25" customHeight="1">
      <c r="A59" s="182" t="s">
        <v>48</v>
      </c>
      <c r="B59" s="177"/>
      <c r="E59" s="175" t="s">
        <v>41</v>
      </c>
      <c r="G59" s="1">
        <v>30425243</v>
      </c>
      <c r="H59" s="171"/>
      <c r="I59" s="1">
        <v>26503342</v>
      </c>
      <c r="J59" s="1"/>
      <c r="K59" s="211">
        <v>1438366</v>
      </c>
      <c r="L59" s="171"/>
      <c r="M59" s="211">
        <v>737644</v>
      </c>
      <c r="O59" s="266"/>
      <c r="P59" s="266"/>
      <c r="Q59" s="165"/>
      <c r="R59" s="165"/>
      <c r="S59" s="165"/>
      <c r="T59" s="165"/>
      <c r="U59" s="165"/>
      <c r="V59" s="165"/>
    </row>
    <row r="60" spans="1:22" ht="20.25" customHeight="1">
      <c r="A60" s="213" t="s">
        <v>49</v>
      </c>
      <c r="B60" s="182"/>
      <c r="D60" s="177"/>
      <c r="G60" s="205">
        <f>SUM(G51:G59)</f>
        <v>213696312</v>
      </c>
      <c r="H60" s="171"/>
      <c r="I60" s="205">
        <f>SUM(I51:I59)</f>
        <v>201347233</v>
      </c>
      <c r="J60" s="206"/>
      <c r="K60" s="205">
        <f>SUM(K51:K59)</f>
        <v>4192202</v>
      </c>
      <c r="L60" s="171"/>
      <c r="M60" s="205">
        <f>SUM(M51:M59)</f>
        <v>4896742</v>
      </c>
      <c r="O60" s="266"/>
      <c r="P60" s="266"/>
      <c r="Q60" s="165"/>
      <c r="R60" s="165"/>
      <c r="S60" s="165"/>
      <c r="T60" s="165"/>
      <c r="U60" s="165"/>
      <c r="V60" s="165"/>
    </row>
    <row r="61" spans="1:22" ht="20.25" customHeight="1">
      <c r="A61" s="213"/>
      <c r="B61" s="182"/>
      <c r="D61" s="177"/>
      <c r="G61" s="1"/>
      <c r="H61" s="171"/>
      <c r="I61" s="1"/>
      <c r="J61" s="1"/>
      <c r="K61" s="1"/>
      <c r="L61" s="171"/>
      <c r="M61" s="1"/>
      <c r="O61" s="266"/>
      <c r="P61" s="266"/>
      <c r="Q61" s="165"/>
      <c r="R61" s="165"/>
      <c r="S61" s="165"/>
      <c r="T61" s="165"/>
      <c r="U61" s="165"/>
      <c r="V61" s="165"/>
    </row>
    <row r="62" spans="1:22" ht="20.25" customHeight="1">
      <c r="A62" s="210" t="s">
        <v>50</v>
      </c>
      <c r="B62" s="182"/>
      <c r="D62" s="177"/>
      <c r="G62" s="1"/>
      <c r="H62" s="171"/>
      <c r="I62" s="1"/>
      <c r="J62" s="1"/>
      <c r="K62" s="1"/>
      <c r="L62" s="171"/>
      <c r="M62" s="1"/>
      <c r="O62" s="266"/>
      <c r="P62" s="266"/>
      <c r="Q62" s="165"/>
      <c r="R62" s="165"/>
      <c r="S62" s="165"/>
      <c r="T62" s="165"/>
      <c r="U62" s="165"/>
      <c r="V62" s="165"/>
    </row>
    <row r="63" spans="1:22" ht="20.25" customHeight="1">
      <c r="A63" s="182" t="s">
        <v>51</v>
      </c>
      <c r="B63" s="182"/>
      <c r="D63" s="177"/>
      <c r="E63" s="175" t="s">
        <v>232</v>
      </c>
      <c r="G63" s="170">
        <v>104536031</v>
      </c>
      <c r="H63" s="171"/>
      <c r="I63" s="170">
        <v>103310052</v>
      </c>
      <c r="J63" s="170"/>
      <c r="K63" s="3">
        <v>0</v>
      </c>
      <c r="L63" s="171"/>
      <c r="M63" s="3">
        <v>0</v>
      </c>
      <c r="O63" s="266"/>
      <c r="P63" s="266"/>
      <c r="Q63" s="165"/>
      <c r="R63" s="165"/>
      <c r="S63" s="165"/>
      <c r="T63" s="165"/>
      <c r="U63" s="165"/>
      <c r="V63" s="165"/>
    </row>
    <row r="64" spans="1:22" ht="20.25" customHeight="1">
      <c r="A64" s="182" t="s">
        <v>216</v>
      </c>
      <c r="B64" s="182"/>
      <c r="D64" s="177"/>
      <c r="E64" s="175" t="s">
        <v>231</v>
      </c>
      <c r="G64" s="5">
        <v>0</v>
      </c>
      <c r="H64" s="5"/>
      <c r="I64" s="5">
        <v>0</v>
      </c>
      <c r="J64" s="5"/>
      <c r="K64" s="170">
        <v>14500000</v>
      </c>
      <c r="L64" s="5"/>
      <c r="M64" s="170">
        <v>12500000</v>
      </c>
      <c r="O64" s="266"/>
      <c r="P64" s="266"/>
      <c r="Q64" s="165"/>
      <c r="R64" s="165"/>
      <c r="S64" s="165"/>
      <c r="T64" s="165"/>
      <c r="U64" s="165"/>
      <c r="V64" s="165"/>
    </row>
    <row r="65" spans="1:22" ht="20.25" customHeight="1">
      <c r="A65" s="182" t="s">
        <v>52</v>
      </c>
      <c r="B65" s="182"/>
      <c r="D65" s="177"/>
      <c r="G65" s="170">
        <v>11988186</v>
      </c>
      <c r="H65" s="171"/>
      <c r="I65" s="170">
        <v>11104654</v>
      </c>
      <c r="J65" s="170"/>
      <c r="K65" s="4">
        <v>0</v>
      </c>
      <c r="L65" s="171"/>
      <c r="M65" s="4">
        <v>0</v>
      </c>
      <c r="O65" s="266"/>
      <c r="P65" s="266"/>
      <c r="Q65" s="165"/>
      <c r="R65" s="165"/>
      <c r="S65" s="165"/>
      <c r="T65" s="165"/>
      <c r="U65" s="165"/>
      <c r="V65" s="165"/>
    </row>
    <row r="66" spans="1:22" ht="20.25" customHeight="1">
      <c r="A66" s="182" t="s">
        <v>53</v>
      </c>
      <c r="B66" s="182"/>
      <c r="D66" s="177"/>
      <c r="E66" s="175" t="s">
        <v>232</v>
      </c>
      <c r="G66" s="170">
        <v>80685464</v>
      </c>
      <c r="H66" s="171"/>
      <c r="I66" s="170">
        <v>70513857</v>
      </c>
      <c r="J66" s="170"/>
      <c r="K66" s="170">
        <v>75024662</v>
      </c>
      <c r="L66" s="171"/>
      <c r="M66" s="170">
        <v>65093862</v>
      </c>
      <c r="O66" s="266"/>
      <c r="P66" s="266"/>
      <c r="Q66" s="165"/>
      <c r="R66" s="165"/>
      <c r="S66" s="165"/>
      <c r="T66" s="165"/>
      <c r="U66" s="165"/>
      <c r="V66" s="165"/>
    </row>
    <row r="67" spans="1:22" ht="20.25" customHeight="1">
      <c r="A67" s="182" t="s">
        <v>54</v>
      </c>
      <c r="B67" s="182"/>
      <c r="D67" s="177"/>
      <c r="G67" s="170">
        <v>16253492</v>
      </c>
      <c r="H67" s="171"/>
      <c r="I67" s="170">
        <v>15678244</v>
      </c>
      <c r="J67" s="170"/>
      <c r="K67" s="203">
        <v>0</v>
      </c>
      <c r="L67" s="171"/>
      <c r="M67" s="203">
        <v>0</v>
      </c>
      <c r="O67" s="266"/>
      <c r="P67" s="266"/>
      <c r="Q67" s="165"/>
      <c r="R67" s="165"/>
      <c r="S67" s="165"/>
      <c r="T67" s="165"/>
      <c r="U67" s="165"/>
      <c r="V67" s="165"/>
    </row>
    <row r="68" spans="1:22" ht="20.25" customHeight="1">
      <c r="A68" s="166" t="s">
        <v>55</v>
      </c>
      <c r="B68" s="166"/>
      <c r="C68" s="166"/>
      <c r="D68" s="166"/>
      <c r="G68" s="170">
        <v>6889359</v>
      </c>
      <c r="H68" s="171"/>
      <c r="I68" s="170">
        <v>6594067</v>
      </c>
      <c r="J68" s="170"/>
      <c r="K68" s="4">
        <v>0</v>
      </c>
      <c r="L68" s="171"/>
      <c r="M68" s="4">
        <v>0</v>
      </c>
      <c r="O68" s="266"/>
      <c r="P68" s="266"/>
      <c r="Q68" s="165"/>
      <c r="R68" s="165"/>
      <c r="S68" s="165"/>
      <c r="T68" s="165"/>
      <c r="U68" s="165"/>
      <c r="V68" s="165"/>
    </row>
    <row r="69" spans="1:22" ht="20.25" customHeight="1">
      <c r="A69" s="166" t="s">
        <v>56</v>
      </c>
      <c r="B69" s="166"/>
      <c r="C69" s="166"/>
      <c r="D69" s="166"/>
      <c r="E69" s="175" t="s">
        <v>247</v>
      </c>
      <c r="G69" s="170">
        <v>1174068</v>
      </c>
      <c r="H69" s="171"/>
      <c r="I69" s="170">
        <v>321342</v>
      </c>
      <c r="J69" s="170"/>
      <c r="K69" s="203">
        <v>0</v>
      </c>
      <c r="L69" s="171"/>
      <c r="M69" s="203">
        <v>0</v>
      </c>
      <c r="O69" s="266"/>
      <c r="P69" s="266"/>
      <c r="Q69" s="165"/>
      <c r="R69" s="165"/>
      <c r="S69" s="165"/>
      <c r="T69" s="165"/>
      <c r="U69" s="165"/>
      <c r="V69" s="165"/>
    </row>
    <row r="70" spans="1:22" ht="20.25" customHeight="1">
      <c r="A70" s="182" t="s">
        <v>57</v>
      </c>
      <c r="B70" s="182"/>
      <c r="D70" s="177"/>
      <c r="G70" s="1">
        <v>3270254</v>
      </c>
      <c r="H70" s="171"/>
      <c r="I70" s="1">
        <v>3194597</v>
      </c>
      <c r="J70" s="1"/>
      <c r="K70" s="203">
        <v>0</v>
      </c>
      <c r="L70" s="171"/>
      <c r="M70" s="203">
        <v>0</v>
      </c>
      <c r="O70" s="266"/>
      <c r="P70" s="266"/>
      <c r="Q70" s="165"/>
      <c r="R70" s="165"/>
      <c r="S70" s="165"/>
      <c r="T70" s="165"/>
      <c r="U70" s="165"/>
      <c r="V70" s="165"/>
    </row>
    <row r="71" spans="1:22" ht="20.25" customHeight="1">
      <c r="A71" s="213" t="s">
        <v>58</v>
      </c>
      <c r="B71" s="182"/>
      <c r="D71" s="177"/>
      <c r="G71" s="205">
        <f>SUM(G63:G70)</f>
        <v>224796854</v>
      </c>
      <c r="H71" s="171"/>
      <c r="I71" s="205">
        <f>SUM(I63:I70)</f>
        <v>210716813</v>
      </c>
      <c r="J71" s="206"/>
      <c r="K71" s="205">
        <f>SUM(K63:K70)</f>
        <v>89524662</v>
      </c>
      <c r="L71" s="171"/>
      <c r="M71" s="205">
        <f>SUM(M63:M70)</f>
        <v>77593862</v>
      </c>
      <c r="O71" s="266"/>
      <c r="P71" s="266"/>
      <c r="Q71" s="165"/>
      <c r="R71" s="165"/>
      <c r="S71" s="165"/>
      <c r="T71" s="165"/>
      <c r="U71" s="165"/>
      <c r="V71" s="165"/>
    </row>
    <row r="72" spans="1:22" ht="20.25" customHeight="1">
      <c r="A72" s="213" t="s">
        <v>59</v>
      </c>
      <c r="B72" s="182"/>
      <c r="D72" s="177"/>
      <c r="G72" s="205">
        <f>+G71+G60</f>
        <v>438493166</v>
      </c>
      <c r="H72" s="171"/>
      <c r="I72" s="205">
        <f>+I71+I60</f>
        <v>412064046</v>
      </c>
      <c r="J72" s="206"/>
      <c r="K72" s="205">
        <f>+K71+K60</f>
        <v>93716864</v>
      </c>
      <c r="L72" s="171"/>
      <c r="M72" s="205">
        <f>+M71+M60</f>
        <v>82490604</v>
      </c>
      <c r="O72" s="266"/>
      <c r="P72" s="266"/>
      <c r="Q72" s="165"/>
      <c r="R72" s="165"/>
      <c r="S72" s="165"/>
      <c r="T72" s="165"/>
      <c r="U72" s="165"/>
      <c r="V72" s="165"/>
    </row>
    <row r="73" spans="1:22" ht="20.25" customHeight="1">
      <c r="A73" s="213"/>
      <c r="B73" s="182"/>
      <c r="D73" s="177"/>
      <c r="G73" s="214"/>
      <c r="H73" s="171"/>
      <c r="I73" s="214"/>
      <c r="J73" s="214"/>
      <c r="K73" s="206"/>
      <c r="L73" s="171"/>
      <c r="M73" s="206"/>
    </row>
    <row r="74" spans="1:22" s="185" customFormat="1" ht="20.25" customHeight="1">
      <c r="A74" s="2" t="s">
        <v>0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O74" s="186"/>
      <c r="P74" s="5"/>
      <c r="Q74" s="5"/>
      <c r="R74" s="5"/>
      <c r="S74" s="5"/>
      <c r="T74" s="5"/>
      <c r="U74" s="5"/>
      <c r="V74" s="5"/>
    </row>
    <row r="75" spans="1:22" s="188" customFormat="1" ht="20.25" customHeight="1">
      <c r="A75" s="173" t="s">
        <v>248</v>
      </c>
      <c r="B75" s="173"/>
      <c r="C75" s="173"/>
      <c r="D75" s="173"/>
      <c r="E75" s="173"/>
      <c r="F75" s="173"/>
      <c r="G75" s="173"/>
      <c r="H75" s="173"/>
      <c r="I75" s="173"/>
      <c r="J75" s="173"/>
      <c r="O75" s="189"/>
      <c r="P75" s="5"/>
      <c r="Q75" s="5"/>
      <c r="R75" s="5"/>
      <c r="S75" s="5"/>
      <c r="T75" s="5"/>
      <c r="U75" s="5"/>
      <c r="V75" s="5"/>
    </row>
    <row r="76" spans="1:22" ht="20.25" customHeight="1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7"/>
      <c r="L76" s="177"/>
      <c r="M76" s="177"/>
    </row>
    <row r="77" spans="1:22" ht="20.25" customHeight="1">
      <c r="A77" s="190"/>
      <c r="B77" s="191"/>
      <c r="C77" s="191"/>
      <c r="D77" s="191"/>
      <c r="G77" s="191"/>
      <c r="H77" s="191"/>
      <c r="I77" s="191"/>
      <c r="J77" s="191"/>
      <c r="K77" s="191"/>
      <c r="L77" s="191"/>
      <c r="M77" s="191"/>
    </row>
    <row r="78" spans="1:22" ht="20.25" customHeight="1">
      <c r="A78" s="190"/>
      <c r="B78" s="190"/>
      <c r="C78" s="190"/>
      <c r="D78" s="190"/>
      <c r="E78" s="176"/>
      <c r="F78" s="176"/>
      <c r="G78" s="291" t="s">
        <v>1</v>
      </c>
      <c r="H78" s="291"/>
      <c r="I78" s="291"/>
      <c r="J78" s="291"/>
      <c r="K78" s="291" t="s">
        <v>2</v>
      </c>
      <c r="L78" s="291"/>
      <c r="M78" s="291"/>
    </row>
    <row r="79" spans="1:22" ht="20.25" customHeight="1">
      <c r="A79" s="190"/>
      <c r="B79" s="190"/>
      <c r="C79" s="190"/>
      <c r="D79" s="190"/>
      <c r="E79" s="176"/>
      <c r="F79" s="176"/>
      <c r="G79" s="292" t="s">
        <v>3</v>
      </c>
      <c r="H79" s="292"/>
      <c r="I79" s="292"/>
      <c r="J79" s="292"/>
      <c r="K79" s="292" t="s">
        <v>3</v>
      </c>
      <c r="L79" s="292"/>
      <c r="M79" s="292"/>
    </row>
    <row r="80" spans="1:22" ht="20.25" customHeight="1">
      <c r="A80" s="177"/>
      <c r="B80" s="177"/>
      <c r="C80" s="177"/>
      <c r="D80" s="177"/>
      <c r="E80" s="177"/>
      <c r="G80" s="192" t="s">
        <v>4</v>
      </c>
      <c r="H80" s="192"/>
      <c r="I80" s="192" t="s">
        <v>5</v>
      </c>
      <c r="J80" s="192"/>
      <c r="K80" s="192" t="s">
        <v>4</v>
      </c>
      <c r="L80" s="192"/>
      <c r="M80" s="192" t="s">
        <v>5</v>
      </c>
    </row>
    <row r="81" spans="1:22" ht="20.25" customHeight="1">
      <c r="A81" s="208" t="s">
        <v>36</v>
      </c>
      <c r="B81" s="195"/>
      <c r="C81" s="177"/>
      <c r="D81" s="195"/>
      <c r="G81" s="194">
        <v>2024</v>
      </c>
      <c r="H81" s="195"/>
      <c r="I81" s="194">
        <v>2023</v>
      </c>
      <c r="J81" s="194"/>
      <c r="K81" s="194">
        <v>2024</v>
      </c>
      <c r="L81" s="195"/>
      <c r="M81" s="194">
        <v>2023</v>
      </c>
    </row>
    <row r="82" spans="1:22" ht="20.25" customHeight="1">
      <c r="A82" s="177"/>
      <c r="B82" s="177"/>
      <c r="C82" s="177"/>
      <c r="D82" s="177"/>
      <c r="E82" s="177"/>
      <c r="G82" s="192" t="s">
        <v>8</v>
      </c>
      <c r="H82" s="192"/>
      <c r="I82" s="192"/>
      <c r="J82" s="192"/>
      <c r="K82" s="192" t="s">
        <v>8</v>
      </c>
      <c r="L82" s="192"/>
      <c r="M82" s="192"/>
    </row>
    <row r="83" spans="1:22" ht="20.25" customHeight="1">
      <c r="A83" s="195"/>
      <c r="B83" s="195"/>
      <c r="C83" s="209"/>
      <c r="D83" s="195"/>
      <c r="E83" s="178"/>
      <c r="F83" s="178"/>
      <c r="G83" s="293" t="s">
        <v>9</v>
      </c>
      <c r="H83" s="293"/>
      <c r="I83" s="293"/>
      <c r="J83" s="293"/>
      <c r="K83" s="293"/>
      <c r="L83" s="293"/>
      <c r="M83" s="293"/>
    </row>
    <row r="84" spans="1:22" ht="20.25" customHeight="1">
      <c r="A84" s="210" t="s">
        <v>60</v>
      </c>
      <c r="B84" s="182"/>
      <c r="C84" s="182"/>
      <c r="D84" s="182"/>
      <c r="G84" s="1"/>
      <c r="H84" s="171"/>
      <c r="I84" s="1"/>
      <c r="J84" s="1"/>
      <c r="K84" s="1"/>
      <c r="L84" s="171"/>
      <c r="M84" s="1"/>
      <c r="O84" s="266"/>
      <c r="P84" s="266"/>
      <c r="Q84" s="165"/>
      <c r="R84" s="165"/>
      <c r="S84" s="165"/>
      <c r="T84" s="165"/>
      <c r="U84" s="165"/>
      <c r="V84" s="165"/>
    </row>
    <row r="85" spans="1:22" ht="20.25" customHeight="1">
      <c r="A85" s="182" t="s">
        <v>61</v>
      </c>
      <c r="B85" s="177"/>
      <c r="C85" s="182"/>
      <c r="D85" s="182"/>
      <c r="G85" s="1"/>
      <c r="H85" s="171"/>
      <c r="I85" s="1"/>
      <c r="J85" s="1"/>
      <c r="K85" s="1"/>
      <c r="L85" s="171"/>
      <c r="M85" s="1"/>
      <c r="O85" s="266"/>
      <c r="P85" s="266"/>
      <c r="Q85" s="165"/>
      <c r="R85" s="165"/>
      <c r="S85" s="165"/>
      <c r="T85" s="165"/>
      <c r="U85" s="165"/>
      <c r="V85" s="165"/>
    </row>
    <row r="86" spans="1:22" ht="20.149999999999999" customHeight="1" thickBot="1">
      <c r="A86" s="215"/>
      <c r="B86" s="165" t="s">
        <v>217</v>
      </c>
      <c r="C86" s="167"/>
      <c r="D86" s="167"/>
      <c r="G86" s="216">
        <v>5670702</v>
      </c>
      <c r="H86" s="171"/>
      <c r="I86" s="216">
        <v>5670702</v>
      </c>
      <c r="J86" s="1"/>
      <c r="K86" s="216">
        <v>5670702</v>
      </c>
      <c r="L86" s="171"/>
      <c r="M86" s="216">
        <v>5670702</v>
      </c>
      <c r="O86" s="266"/>
      <c r="P86" s="266"/>
      <c r="Q86" s="165"/>
      <c r="R86" s="165"/>
      <c r="S86" s="165"/>
      <c r="T86" s="165"/>
      <c r="U86" s="165"/>
      <c r="V86" s="165"/>
    </row>
    <row r="87" spans="1:22" ht="20.25" customHeight="1" thickTop="1">
      <c r="A87" s="177"/>
      <c r="B87" s="167" t="s">
        <v>63</v>
      </c>
      <c r="C87" s="167"/>
      <c r="D87" s="167"/>
      <c r="G87" s="170">
        <v>5614552</v>
      </c>
      <c r="H87" s="171"/>
      <c r="I87" s="170">
        <v>5614552</v>
      </c>
      <c r="J87" s="170"/>
      <c r="K87" s="170">
        <v>5614552</v>
      </c>
      <c r="L87" s="171"/>
      <c r="M87" s="170">
        <v>5614552</v>
      </c>
      <c r="O87" s="266"/>
      <c r="P87" s="266"/>
      <c r="Q87" s="165"/>
      <c r="R87" s="165"/>
      <c r="S87" s="165"/>
      <c r="T87" s="165"/>
      <c r="U87" s="165"/>
      <c r="V87" s="165"/>
    </row>
    <row r="88" spans="1:22" ht="20.25" customHeight="1">
      <c r="A88" s="166" t="s">
        <v>64</v>
      </c>
      <c r="B88" s="166"/>
      <c r="C88" s="166"/>
      <c r="D88" s="166"/>
      <c r="G88" s="170"/>
      <c r="H88" s="171"/>
      <c r="I88" s="170"/>
      <c r="J88" s="170"/>
      <c r="K88" s="170"/>
      <c r="L88" s="171"/>
      <c r="M88" s="170"/>
      <c r="O88" s="266"/>
      <c r="P88" s="266"/>
      <c r="Q88" s="165"/>
      <c r="R88" s="165"/>
      <c r="S88" s="165"/>
      <c r="T88" s="165"/>
      <c r="U88" s="165"/>
      <c r="V88" s="165"/>
    </row>
    <row r="89" spans="1:22" ht="20.25" customHeight="1">
      <c r="A89" s="166"/>
      <c r="B89" s="166" t="s">
        <v>65</v>
      </c>
      <c r="C89" s="166"/>
      <c r="D89" s="166"/>
      <c r="G89" s="170">
        <v>60331434</v>
      </c>
      <c r="H89" s="171"/>
      <c r="I89" s="170">
        <v>60331434</v>
      </c>
      <c r="J89" s="170"/>
      <c r="K89" s="170">
        <v>60331434</v>
      </c>
      <c r="L89" s="171"/>
      <c r="M89" s="170">
        <v>60331434</v>
      </c>
      <c r="O89" s="266"/>
      <c r="P89" s="266"/>
      <c r="Q89" s="165"/>
      <c r="R89" s="165"/>
      <c r="S89" s="165"/>
      <c r="T89" s="165"/>
      <c r="U89" s="165"/>
      <c r="V89" s="165"/>
    </row>
    <row r="90" spans="1:22" ht="20.25" customHeight="1">
      <c r="A90" s="182" t="s">
        <v>66</v>
      </c>
      <c r="B90" s="182"/>
      <c r="D90" s="177"/>
      <c r="G90" s="170">
        <v>2203004</v>
      </c>
      <c r="H90" s="171"/>
      <c r="I90" s="170">
        <v>2335669</v>
      </c>
      <c r="J90" s="170"/>
      <c r="K90" s="170">
        <v>669368</v>
      </c>
      <c r="L90" s="171"/>
      <c r="M90" s="170">
        <v>669368</v>
      </c>
      <c r="O90" s="266"/>
      <c r="P90" s="266"/>
      <c r="Q90" s="165"/>
      <c r="R90" s="165"/>
      <c r="S90" s="165"/>
      <c r="T90" s="165"/>
      <c r="U90" s="165"/>
      <c r="V90" s="165"/>
    </row>
    <row r="91" spans="1:22" ht="20.25" hidden="1" customHeight="1">
      <c r="A91" s="182"/>
      <c r="B91" s="182"/>
      <c r="D91" s="177"/>
      <c r="G91" s="170"/>
      <c r="H91" s="171"/>
      <c r="I91" s="170"/>
      <c r="J91" s="170"/>
      <c r="K91" s="170"/>
      <c r="L91" s="171"/>
      <c r="M91" s="170"/>
      <c r="O91" s="266"/>
      <c r="P91" s="266"/>
      <c r="Q91" s="165"/>
      <c r="R91" s="165"/>
      <c r="S91" s="165"/>
      <c r="T91" s="165"/>
      <c r="U91" s="165"/>
      <c r="V91" s="165"/>
    </row>
    <row r="92" spans="1:22" ht="20.25" customHeight="1">
      <c r="A92" s="182" t="s">
        <v>67</v>
      </c>
      <c r="B92" s="182"/>
      <c r="D92" s="177"/>
      <c r="G92" s="170">
        <v>1651332</v>
      </c>
      <c r="H92" s="171"/>
      <c r="I92" s="170">
        <v>-7228271</v>
      </c>
      <c r="J92" s="170"/>
      <c r="K92" s="5">
        <v>0</v>
      </c>
      <c r="L92" s="171"/>
      <c r="M92" s="5">
        <v>0</v>
      </c>
      <c r="O92" s="266"/>
      <c r="P92" s="266"/>
      <c r="Q92" s="165"/>
      <c r="R92" s="165"/>
      <c r="S92" s="165"/>
      <c r="T92" s="165"/>
      <c r="U92" s="165"/>
      <c r="V92" s="165"/>
    </row>
    <row r="93" spans="1:22" ht="20.25" customHeight="1">
      <c r="A93" s="182" t="s">
        <v>68</v>
      </c>
      <c r="B93" s="182"/>
      <c r="D93" s="177"/>
      <c r="G93" s="170"/>
      <c r="H93" s="171"/>
      <c r="I93" s="170"/>
      <c r="J93" s="170"/>
      <c r="K93" s="217"/>
      <c r="L93" s="171"/>
      <c r="M93" s="217"/>
      <c r="O93" s="266"/>
      <c r="P93" s="266"/>
      <c r="Q93" s="165"/>
      <c r="R93" s="165"/>
      <c r="S93" s="165"/>
      <c r="T93" s="165"/>
      <c r="U93" s="165"/>
      <c r="V93" s="165"/>
    </row>
    <row r="94" spans="1:22" ht="20.25" customHeight="1">
      <c r="A94" s="182"/>
      <c r="B94" s="182" t="s">
        <v>69</v>
      </c>
      <c r="D94" s="177"/>
      <c r="G94" s="170">
        <v>-4144417</v>
      </c>
      <c r="H94" s="171"/>
      <c r="I94" s="170">
        <v>-4115246</v>
      </c>
      <c r="J94" s="170"/>
      <c r="K94" s="217">
        <v>0</v>
      </c>
      <c r="L94" s="171"/>
      <c r="M94" s="217">
        <v>0</v>
      </c>
      <c r="O94" s="266"/>
      <c r="P94" s="266"/>
      <c r="Q94" s="165"/>
      <c r="R94" s="165"/>
      <c r="S94" s="165"/>
      <c r="T94" s="165"/>
      <c r="U94" s="165"/>
      <c r="V94" s="165"/>
    </row>
    <row r="95" spans="1:22" ht="20.25" customHeight="1">
      <c r="A95" s="182" t="s">
        <v>70</v>
      </c>
      <c r="B95" s="182"/>
      <c r="D95" s="177"/>
      <c r="G95" s="170"/>
      <c r="H95" s="171"/>
      <c r="I95" s="170"/>
      <c r="J95" s="170"/>
      <c r="K95" s="217"/>
      <c r="L95" s="171"/>
      <c r="M95" s="217"/>
      <c r="O95" s="266"/>
      <c r="P95" s="266"/>
      <c r="Q95" s="165"/>
      <c r="R95" s="165"/>
      <c r="S95" s="165"/>
      <c r="T95" s="165"/>
      <c r="U95" s="165"/>
      <c r="V95" s="165"/>
    </row>
    <row r="96" spans="1:22" ht="20.25" customHeight="1">
      <c r="A96" s="182"/>
      <c r="B96" s="182" t="s">
        <v>71</v>
      </c>
      <c r="D96" s="177"/>
      <c r="G96" s="170">
        <v>-1231512</v>
      </c>
      <c r="H96" s="171"/>
      <c r="I96" s="170">
        <v>-1235562</v>
      </c>
      <c r="J96" s="170"/>
      <c r="K96" s="217">
        <v>0</v>
      </c>
      <c r="L96" s="171"/>
      <c r="M96" s="217">
        <v>0</v>
      </c>
      <c r="O96" s="266"/>
      <c r="P96" s="266"/>
      <c r="Q96" s="165"/>
      <c r="R96" s="165"/>
      <c r="S96" s="165"/>
      <c r="T96" s="165"/>
      <c r="U96" s="165"/>
      <c r="V96" s="165"/>
    </row>
    <row r="97" spans="1:22" ht="20.25" customHeight="1">
      <c r="A97" s="182" t="s">
        <v>72</v>
      </c>
      <c r="B97" s="182"/>
      <c r="D97" s="177"/>
      <c r="G97" s="170"/>
      <c r="H97" s="171"/>
      <c r="I97" s="170"/>
      <c r="J97" s="170"/>
      <c r="K97" s="217"/>
      <c r="L97" s="171"/>
      <c r="M97" s="217"/>
      <c r="O97" s="266"/>
      <c r="P97" s="266"/>
      <c r="Q97" s="165"/>
      <c r="R97" s="165"/>
      <c r="S97" s="165"/>
      <c r="T97" s="165"/>
      <c r="U97" s="165"/>
      <c r="V97" s="165"/>
    </row>
    <row r="98" spans="1:22" ht="20.25" customHeight="1">
      <c r="A98" s="182"/>
      <c r="B98" s="182" t="s">
        <v>73</v>
      </c>
      <c r="D98" s="177"/>
      <c r="G98" s="170"/>
      <c r="H98" s="171"/>
      <c r="I98" s="170"/>
      <c r="J98" s="170"/>
      <c r="K98" s="217"/>
      <c r="L98" s="171"/>
      <c r="M98" s="217"/>
      <c r="O98" s="266"/>
      <c r="P98" s="266"/>
      <c r="Q98" s="165"/>
      <c r="R98" s="165"/>
      <c r="S98" s="165"/>
      <c r="T98" s="165"/>
      <c r="U98" s="165"/>
      <c r="V98" s="165"/>
    </row>
    <row r="99" spans="1:22" ht="20.25" customHeight="1">
      <c r="C99" s="183" t="s">
        <v>74</v>
      </c>
      <c r="G99" s="170">
        <v>9896100</v>
      </c>
      <c r="H99" s="177"/>
      <c r="I99" s="170">
        <v>10041251</v>
      </c>
      <c r="J99" s="170"/>
      <c r="K99" s="170">
        <v>567070</v>
      </c>
      <c r="L99" s="171"/>
      <c r="M99" s="170">
        <v>567070</v>
      </c>
      <c r="O99" s="266"/>
      <c r="P99" s="266"/>
      <c r="Q99" s="165"/>
      <c r="R99" s="165"/>
      <c r="S99" s="165"/>
      <c r="T99" s="165"/>
      <c r="U99" s="165"/>
      <c r="V99" s="165"/>
    </row>
    <row r="100" spans="1:22" ht="20.25" customHeight="1">
      <c r="B100" s="183" t="s">
        <v>75</v>
      </c>
      <c r="C100" s="177"/>
      <c r="G100" s="1">
        <v>84832304</v>
      </c>
      <c r="H100" s="177"/>
      <c r="I100" s="1">
        <v>83713709</v>
      </c>
      <c r="J100" s="1"/>
      <c r="K100" s="1">
        <v>23541746</v>
      </c>
      <c r="L100" s="177"/>
      <c r="M100" s="1">
        <v>21889690</v>
      </c>
      <c r="O100" s="266"/>
      <c r="P100" s="266"/>
      <c r="Q100" s="165"/>
      <c r="R100" s="165"/>
      <c r="S100" s="165"/>
      <c r="T100" s="165"/>
      <c r="U100" s="165"/>
      <c r="V100" s="165"/>
    </row>
    <row r="101" spans="1:22" ht="20.25" customHeight="1">
      <c r="A101" s="182" t="s">
        <v>76</v>
      </c>
      <c r="B101" s="182"/>
      <c r="D101" s="177"/>
      <c r="G101" s="232">
        <v>14904758</v>
      </c>
      <c r="H101" s="171"/>
      <c r="I101" s="232">
        <v>14904758</v>
      </c>
      <c r="J101" s="218"/>
      <c r="K101" s="232">
        <v>14904758</v>
      </c>
      <c r="L101" s="171"/>
      <c r="M101" s="232">
        <v>14904758</v>
      </c>
      <c r="O101" s="266"/>
      <c r="P101" s="266"/>
      <c r="Q101" s="165"/>
      <c r="R101" s="165"/>
      <c r="S101" s="165"/>
      <c r="T101" s="165"/>
      <c r="U101" s="165"/>
      <c r="V101" s="165"/>
    </row>
    <row r="102" spans="1:22" ht="20.25" customHeight="1">
      <c r="A102" s="169" t="s">
        <v>77</v>
      </c>
      <c r="D102" s="177"/>
      <c r="G102" s="170"/>
      <c r="H102" s="171"/>
      <c r="I102" s="170"/>
      <c r="J102" s="170"/>
      <c r="K102" s="170"/>
      <c r="L102" s="171"/>
      <c r="M102" s="170"/>
      <c r="O102" s="266"/>
      <c r="P102" s="266"/>
      <c r="Q102" s="165"/>
      <c r="R102" s="165"/>
      <c r="S102" s="165"/>
      <c r="T102" s="165"/>
      <c r="U102" s="165"/>
      <c r="V102" s="165"/>
    </row>
    <row r="103" spans="1:22" ht="20.25" customHeight="1">
      <c r="B103" s="169" t="s">
        <v>78</v>
      </c>
      <c r="D103" s="177"/>
      <c r="G103" s="219">
        <f>SUM(G87:G101)</f>
        <v>174057555</v>
      </c>
      <c r="H103" s="220"/>
      <c r="I103" s="219">
        <f>SUM(I87:I101)</f>
        <v>164362294</v>
      </c>
      <c r="J103" s="219"/>
      <c r="K103" s="219">
        <f>SUM(K87:K101)</f>
        <v>105628928</v>
      </c>
      <c r="L103" s="220"/>
      <c r="M103" s="219">
        <f>SUM(M87:M101)</f>
        <v>103976872</v>
      </c>
      <c r="O103" s="266"/>
      <c r="P103" s="266"/>
      <c r="Q103" s="165"/>
      <c r="R103" s="165"/>
      <c r="S103" s="165"/>
      <c r="T103" s="165"/>
      <c r="U103" s="165"/>
      <c r="V103" s="165"/>
    </row>
    <row r="104" spans="1:22" ht="20.25" customHeight="1">
      <c r="A104" s="183" t="s">
        <v>79</v>
      </c>
      <c r="C104" s="177"/>
      <c r="G104" s="221">
        <v>14838328</v>
      </c>
      <c r="H104" s="177"/>
      <c r="I104" s="221">
        <v>13705627</v>
      </c>
      <c r="J104" s="1"/>
      <c r="K104" s="4">
        <v>0</v>
      </c>
      <c r="L104" s="3"/>
      <c r="M104" s="4">
        <v>0</v>
      </c>
      <c r="O104" s="266"/>
      <c r="P104" s="266"/>
      <c r="Q104" s="165"/>
      <c r="R104" s="165"/>
      <c r="S104" s="165"/>
      <c r="T104" s="165"/>
      <c r="U104" s="165"/>
      <c r="V104" s="165"/>
    </row>
    <row r="105" spans="1:22" ht="20.25" customHeight="1">
      <c r="A105" s="213" t="s">
        <v>80</v>
      </c>
      <c r="D105" s="177"/>
      <c r="G105" s="205">
        <f>SUM(G103:G104)</f>
        <v>188895883</v>
      </c>
      <c r="H105" s="171"/>
      <c r="I105" s="205">
        <f>SUM(I103:I104)</f>
        <v>178067921</v>
      </c>
      <c r="J105" s="206"/>
      <c r="K105" s="205">
        <f>SUM(K103:K104)</f>
        <v>105628928</v>
      </c>
      <c r="L105" s="171"/>
      <c r="M105" s="205">
        <f>SUM(M103:M104)</f>
        <v>103976872</v>
      </c>
      <c r="O105" s="266"/>
      <c r="P105" s="266"/>
      <c r="Q105" s="165"/>
      <c r="R105" s="165"/>
      <c r="S105" s="165"/>
      <c r="T105" s="165"/>
      <c r="U105" s="165"/>
      <c r="V105" s="165"/>
    </row>
    <row r="106" spans="1:22" ht="20.25" customHeight="1">
      <c r="A106" s="213"/>
      <c r="D106" s="177"/>
      <c r="G106" s="206"/>
      <c r="H106" s="171"/>
      <c r="I106" s="206"/>
      <c r="J106" s="206"/>
      <c r="K106" s="206"/>
      <c r="L106" s="171"/>
      <c r="M106" s="206"/>
      <c r="O106" s="266"/>
      <c r="P106" s="266"/>
      <c r="Q106" s="165"/>
      <c r="R106" s="165"/>
      <c r="S106" s="165"/>
      <c r="T106" s="165"/>
      <c r="U106" s="165"/>
      <c r="V106" s="165"/>
    </row>
    <row r="107" spans="1:22" ht="20.25" customHeight="1" thickBot="1">
      <c r="A107" s="213" t="s">
        <v>81</v>
      </c>
      <c r="D107" s="177"/>
      <c r="G107" s="207">
        <f>+G105+G72</f>
        <v>627389049</v>
      </c>
      <c r="H107" s="171"/>
      <c r="I107" s="207">
        <f>I105+I72</f>
        <v>590131967</v>
      </c>
      <c r="J107" s="206"/>
      <c r="K107" s="207">
        <f>+K105+K72</f>
        <v>199345792</v>
      </c>
      <c r="L107" s="171"/>
      <c r="M107" s="207">
        <f>M105+M72</f>
        <v>186467476</v>
      </c>
      <c r="O107" s="266"/>
      <c r="P107" s="266"/>
      <c r="Q107" s="165"/>
      <c r="R107" s="165"/>
      <c r="S107" s="165"/>
      <c r="T107" s="165"/>
      <c r="U107" s="165"/>
      <c r="V107" s="165"/>
    </row>
    <row r="108" spans="1:22" s="224" customFormat="1" ht="20.25" customHeight="1" thickTop="1">
      <c r="A108" s="222"/>
      <c r="B108" s="222"/>
      <c r="C108" s="222"/>
      <c r="D108" s="222"/>
      <c r="E108" s="223"/>
      <c r="F108" s="223"/>
      <c r="G108" s="11"/>
      <c r="H108" s="222"/>
      <c r="I108" s="11"/>
      <c r="J108" s="222"/>
      <c r="K108" s="11"/>
      <c r="L108" s="222"/>
      <c r="M108" s="11"/>
      <c r="O108" s="267"/>
      <c r="P108" s="267"/>
      <c r="Q108" s="268"/>
      <c r="R108" s="268"/>
      <c r="S108" s="268"/>
      <c r="T108" s="268"/>
      <c r="U108" s="268"/>
      <c r="V108" s="268"/>
    </row>
    <row r="109" spans="1:22" s="224" customFormat="1" ht="20.25" customHeight="1">
      <c r="A109" s="222"/>
      <c r="B109" s="222"/>
      <c r="C109" s="222"/>
      <c r="D109" s="222"/>
      <c r="E109" s="223"/>
      <c r="F109" s="223"/>
      <c r="G109" s="11"/>
      <c r="H109" s="222"/>
      <c r="I109" s="11"/>
      <c r="J109" s="222"/>
      <c r="K109" s="11"/>
      <c r="L109" s="222"/>
      <c r="M109" s="11"/>
      <c r="O109" s="9"/>
      <c r="P109" s="5"/>
      <c r="Q109" s="5"/>
      <c r="R109" s="5"/>
      <c r="S109" s="5"/>
      <c r="T109" s="5"/>
      <c r="U109" s="5"/>
      <c r="V109" s="5"/>
    </row>
    <row r="110" spans="1:22" s="224" customFormat="1" ht="20.25" customHeight="1">
      <c r="A110" s="222"/>
      <c r="B110" s="222"/>
      <c r="C110" s="222"/>
      <c r="D110" s="222"/>
      <c r="E110" s="223"/>
      <c r="F110" s="223"/>
      <c r="G110" s="11"/>
      <c r="H110" s="222"/>
      <c r="I110" s="11"/>
      <c r="J110" s="222"/>
      <c r="K110" s="11"/>
      <c r="L110" s="222"/>
      <c r="M110" s="11"/>
      <c r="O110" s="9"/>
      <c r="P110" s="5"/>
      <c r="Q110" s="5"/>
      <c r="R110" s="5"/>
      <c r="S110" s="5"/>
      <c r="T110" s="5"/>
      <c r="U110" s="5"/>
      <c r="V110" s="5"/>
    </row>
    <row r="111" spans="1:22" s="226" customFormat="1" ht="20.25" customHeight="1">
      <c r="A111" s="225"/>
      <c r="B111" s="225"/>
      <c r="C111" s="225"/>
      <c r="D111" s="225"/>
      <c r="E111" s="180"/>
      <c r="F111" s="180"/>
      <c r="G111" s="225"/>
      <c r="H111" s="225"/>
      <c r="I111" s="225"/>
      <c r="J111" s="225"/>
      <c r="K111" s="225"/>
      <c r="L111" s="225"/>
      <c r="M111" s="225"/>
      <c r="O111" s="53"/>
      <c r="P111" s="5"/>
      <c r="Q111" s="5"/>
      <c r="R111" s="5"/>
      <c r="S111" s="5"/>
      <c r="T111" s="5"/>
      <c r="U111" s="5"/>
      <c r="V111" s="5"/>
    </row>
    <row r="112" spans="1:22" s="226" customFormat="1" ht="19.5" customHeight="1">
      <c r="A112" s="225"/>
      <c r="B112" s="225"/>
      <c r="C112" s="225"/>
      <c r="D112" s="225"/>
      <c r="E112" s="180"/>
      <c r="F112" s="180"/>
      <c r="G112" s="225"/>
      <c r="H112" s="225"/>
      <c r="I112" s="225"/>
      <c r="J112" s="225"/>
      <c r="K112" s="225"/>
      <c r="L112" s="225"/>
      <c r="M112" s="225"/>
      <c r="O112" s="53"/>
      <c r="P112" s="5"/>
      <c r="Q112" s="5"/>
      <c r="R112" s="5"/>
      <c r="S112" s="5"/>
      <c r="T112" s="5"/>
      <c r="U112" s="5"/>
      <c r="V112" s="5"/>
    </row>
  </sheetData>
  <mergeCells count="15">
    <mergeCell ref="G83:M83"/>
    <mergeCell ref="G10:M10"/>
    <mergeCell ref="G44:J44"/>
    <mergeCell ref="K44:M44"/>
    <mergeCell ref="G79:J79"/>
    <mergeCell ref="K79:M79"/>
    <mergeCell ref="G78:J78"/>
    <mergeCell ref="K78:M78"/>
    <mergeCell ref="G5:J5"/>
    <mergeCell ref="K6:M6"/>
    <mergeCell ref="K5:M5"/>
    <mergeCell ref="G6:J6"/>
    <mergeCell ref="G48:M48"/>
    <mergeCell ref="G43:J43"/>
    <mergeCell ref="K43:M43"/>
  </mergeCells>
  <phoneticPr fontId="16" type="noConversion"/>
  <pageMargins left="0.7" right="0.7" top="0.48" bottom="0.5" header="0.5" footer="0.5"/>
  <pageSetup paperSize="9" scale="85" firstPageNumber="2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8" max="12" man="1"/>
    <brk id="73" max="16383" man="1"/>
  </rowBreaks>
  <customProperties>
    <customPr name="SheetOptions" r:id="rId2"/>
  </customProperties>
  <ignoredErrors>
    <ignoredError sqref="E38:E48 E73:E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0"/>
  <sheetViews>
    <sheetView view="pageBreakPreview" zoomScale="85" zoomScaleNormal="85" zoomScaleSheetLayoutView="85" workbookViewId="0">
      <selection activeCell="X72" sqref="X72"/>
    </sheetView>
  </sheetViews>
  <sheetFormatPr defaultColWidth="0" defaultRowHeight="19.5" customHeight="1"/>
  <cols>
    <col min="1" max="1" width="50.81640625" style="27" customWidth="1"/>
    <col min="2" max="2" width="8.81640625" style="76" customWidth="1"/>
    <col min="3" max="3" width="13.453125" style="27" customWidth="1"/>
    <col min="4" max="4" width="1.1796875" style="27" customWidth="1"/>
    <col min="5" max="5" width="13.453125" style="27" customWidth="1"/>
    <col min="6" max="6" width="1.1796875" style="27" customWidth="1"/>
    <col min="7" max="7" width="12.1796875" style="27" customWidth="1"/>
    <col min="8" max="8" width="1.1796875" style="27" customWidth="1"/>
    <col min="9" max="9" width="12.1796875" style="27" customWidth="1"/>
    <col min="10" max="10" width="9.1796875" style="27" customWidth="1"/>
    <col min="11" max="12" width="14.1796875" style="236" bestFit="1" customWidth="1"/>
    <col min="13" max="216" width="9.1796875" style="27" customWidth="1"/>
    <col min="217" max="217" width="44.1796875" style="27" customWidth="1"/>
    <col min="218" max="218" width="5.81640625" style="27" customWidth="1"/>
    <col min="219" max="219" width="13.81640625" style="27" customWidth="1"/>
    <col min="220" max="220" width="1.1796875" style="27" customWidth="1"/>
    <col min="221" max="221" width="13.1796875" style="27" bestFit="1" customWidth="1"/>
    <col min="222" max="222" width="1.1796875" style="27" customWidth="1"/>
    <col min="223" max="223" width="12.1796875" style="27" customWidth="1"/>
    <col min="224" max="224" width="1.1796875" style="27" customWidth="1"/>
    <col min="225" max="225" width="12.1796875" style="27" customWidth="1"/>
    <col min="226" max="226" width="4.1796875" style="27" customWidth="1"/>
    <col min="227" max="16384" width="0" style="27" hidden="1"/>
  </cols>
  <sheetData>
    <row r="1" spans="1:9" ht="19.5" customHeight="1">
      <c r="A1" s="75" t="s">
        <v>0</v>
      </c>
    </row>
    <row r="2" spans="1:9" ht="19.5" customHeight="1">
      <c r="A2" s="32" t="s">
        <v>249</v>
      </c>
    </row>
    <row r="3" spans="1:9" ht="19.5" customHeight="1">
      <c r="A3" s="78"/>
    </row>
    <row r="4" spans="1:9" ht="19.5" customHeight="1">
      <c r="A4" s="78"/>
    </row>
    <row r="5" spans="1:9" ht="19.5" customHeight="1">
      <c r="B5" s="79"/>
      <c r="C5" s="296" t="s">
        <v>82</v>
      </c>
      <c r="D5" s="296"/>
      <c r="E5" s="296"/>
      <c r="F5" s="80"/>
      <c r="G5" s="296" t="s">
        <v>83</v>
      </c>
      <c r="H5" s="296"/>
      <c r="I5" s="296"/>
    </row>
    <row r="6" spans="1:9" ht="19.5" customHeight="1">
      <c r="C6" s="296" t="s">
        <v>3</v>
      </c>
      <c r="D6" s="296"/>
      <c r="E6" s="296"/>
      <c r="F6" s="80"/>
      <c r="G6" s="296" t="s">
        <v>84</v>
      </c>
      <c r="H6" s="296"/>
      <c r="I6" s="296"/>
    </row>
    <row r="7" spans="1:9" ht="19.5" customHeight="1">
      <c r="B7" s="81"/>
      <c r="C7" s="294" t="s">
        <v>85</v>
      </c>
      <c r="D7" s="294"/>
      <c r="E7" s="294"/>
      <c r="F7" s="80"/>
      <c r="G7" s="294" t="s">
        <v>85</v>
      </c>
      <c r="H7" s="294"/>
      <c r="I7" s="294"/>
    </row>
    <row r="8" spans="1:9" ht="19.5" customHeight="1">
      <c r="B8" s="81"/>
      <c r="C8" s="294" t="s">
        <v>4</v>
      </c>
      <c r="D8" s="294"/>
      <c r="E8" s="294"/>
      <c r="F8" s="80"/>
      <c r="G8" s="294" t="s">
        <v>4</v>
      </c>
      <c r="H8" s="294"/>
      <c r="I8" s="294"/>
    </row>
    <row r="9" spans="1:9" ht="19.5" customHeight="1">
      <c r="B9" s="81" t="s">
        <v>7</v>
      </c>
      <c r="C9" s="82">
        <v>2024</v>
      </c>
      <c r="D9" s="82"/>
      <c r="E9" s="82">
        <v>2023</v>
      </c>
      <c r="F9" s="82"/>
      <c r="G9" s="82">
        <v>2024</v>
      </c>
      <c r="H9" s="82"/>
      <c r="I9" s="82">
        <v>2023</v>
      </c>
    </row>
    <row r="10" spans="1:9" ht="19.5" customHeight="1">
      <c r="B10" s="81"/>
      <c r="C10" s="295" t="s">
        <v>9</v>
      </c>
      <c r="D10" s="295"/>
      <c r="E10" s="295"/>
      <c r="F10" s="295"/>
      <c r="G10" s="295"/>
      <c r="H10" s="295"/>
      <c r="I10" s="295"/>
    </row>
    <row r="11" spans="1:9" ht="19.5" customHeight="1">
      <c r="A11" s="83" t="s">
        <v>86</v>
      </c>
      <c r="B11" s="81"/>
      <c r="C11" s="84"/>
      <c r="D11" s="84"/>
      <c r="E11" s="84"/>
      <c r="F11" s="84"/>
      <c r="G11" s="84"/>
      <c r="H11" s="84"/>
      <c r="I11" s="84"/>
    </row>
    <row r="12" spans="1:9" ht="19.5" customHeight="1">
      <c r="A12" s="85" t="s">
        <v>87</v>
      </c>
      <c r="B12" s="81" t="s">
        <v>233</v>
      </c>
      <c r="C12" s="20">
        <v>135908226</v>
      </c>
      <c r="D12" s="84"/>
      <c r="E12" s="20">
        <v>136578923</v>
      </c>
      <c r="F12" s="84"/>
      <c r="G12" s="14">
        <v>0</v>
      </c>
      <c r="H12" s="84"/>
      <c r="I12" s="14">
        <v>0</v>
      </c>
    </row>
    <row r="13" spans="1:9" ht="19.5" customHeight="1">
      <c r="A13" s="27" t="s">
        <v>88</v>
      </c>
      <c r="B13" s="81" t="s">
        <v>231</v>
      </c>
      <c r="C13" s="276">
        <v>0</v>
      </c>
      <c r="D13" s="84"/>
      <c r="E13" s="162">
        <v>0</v>
      </c>
      <c r="F13" s="84"/>
      <c r="G13" s="20">
        <v>1501633</v>
      </c>
      <c r="H13" s="84"/>
      <c r="I13" s="20">
        <v>2565472</v>
      </c>
    </row>
    <row r="14" spans="1:9" ht="19.5" customHeight="1">
      <c r="A14" s="27" t="s">
        <v>89</v>
      </c>
      <c r="B14" s="81"/>
      <c r="C14" s="12">
        <v>0</v>
      </c>
      <c r="D14" s="84"/>
      <c r="E14" s="12">
        <v>0</v>
      </c>
      <c r="F14" s="84"/>
      <c r="G14" s="277">
        <v>9454</v>
      </c>
      <c r="H14" s="84"/>
      <c r="I14" s="12">
        <v>0</v>
      </c>
    </row>
    <row r="15" spans="1:9" ht="19.5" customHeight="1">
      <c r="A15" s="27" t="s">
        <v>90</v>
      </c>
      <c r="B15" s="81"/>
      <c r="C15" s="21">
        <v>1490389</v>
      </c>
      <c r="D15" s="84"/>
      <c r="E15" s="21">
        <v>1291584</v>
      </c>
      <c r="F15" s="84"/>
      <c r="G15" s="21">
        <v>467636</v>
      </c>
      <c r="H15" s="84"/>
      <c r="I15" s="21">
        <v>460615</v>
      </c>
    </row>
    <row r="16" spans="1:9" ht="19.5" customHeight="1">
      <c r="A16" s="28" t="s">
        <v>91</v>
      </c>
      <c r="B16" s="81"/>
      <c r="C16" s="86">
        <f>SUM(C12:C15)</f>
        <v>137398615</v>
      </c>
      <c r="D16" s="87"/>
      <c r="E16" s="86">
        <f>SUM(E12:E15)</f>
        <v>137870507</v>
      </c>
      <c r="F16" s="87"/>
      <c r="G16" s="86">
        <f>SUM(G12:G15)</f>
        <v>1978723</v>
      </c>
      <c r="H16" s="87"/>
      <c r="I16" s="86">
        <f>SUM(I12:I15)</f>
        <v>3026087</v>
      </c>
    </row>
    <row r="17" spans="1:9" ht="19.5" customHeight="1">
      <c r="B17" s="81"/>
      <c r="C17" s="84"/>
      <c r="D17" s="84"/>
      <c r="E17" s="84"/>
      <c r="F17" s="84"/>
      <c r="G17" s="84"/>
      <c r="H17" s="84"/>
      <c r="I17" s="84"/>
    </row>
    <row r="18" spans="1:9" ht="19.5" customHeight="1">
      <c r="A18" s="83" t="s">
        <v>92</v>
      </c>
      <c r="B18" s="81"/>
      <c r="C18" s="84"/>
      <c r="D18" s="84"/>
      <c r="E18" s="84"/>
      <c r="F18" s="84"/>
      <c r="G18" s="84"/>
      <c r="H18" s="84"/>
      <c r="I18" s="84"/>
    </row>
    <row r="19" spans="1:9" ht="19.5" customHeight="1">
      <c r="A19" s="85" t="s">
        <v>93</v>
      </c>
      <c r="B19" s="81"/>
      <c r="C19" s="20">
        <v>116300089</v>
      </c>
      <c r="D19" s="84"/>
      <c r="E19" s="20">
        <v>120076201</v>
      </c>
      <c r="F19" s="84"/>
      <c r="G19" s="14">
        <v>0</v>
      </c>
      <c r="H19" s="84"/>
      <c r="I19" s="12">
        <v>0</v>
      </c>
    </row>
    <row r="20" spans="1:9" ht="19.5" customHeight="1">
      <c r="A20" s="27" t="s">
        <v>94</v>
      </c>
      <c r="B20" s="81"/>
      <c r="C20" s="20">
        <v>7127708</v>
      </c>
      <c r="D20" s="84"/>
      <c r="E20" s="20">
        <v>7355332</v>
      </c>
      <c r="F20" s="84"/>
      <c r="G20" s="12">
        <v>0</v>
      </c>
      <c r="H20" s="84"/>
      <c r="I20" s="12">
        <v>0</v>
      </c>
    </row>
    <row r="21" spans="1:9" ht="19.5" customHeight="1">
      <c r="A21" s="27" t="s">
        <v>95</v>
      </c>
      <c r="B21" s="81"/>
      <c r="C21" s="20">
        <v>7300713</v>
      </c>
      <c r="D21" s="84"/>
      <c r="E21" s="20">
        <v>6640110</v>
      </c>
      <c r="F21" s="84"/>
      <c r="G21" s="22">
        <v>357746</v>
      </c>
      <c r="H21" s="84"/>
      <c r="I21" s="22">
        <v>341196</v>
      </c>
    </row>
    <row r="22" spans="1:9" ht="19.5" customHeight="1">
      <c r="A22" s="27" t="s">
        <v>96</v>
      </c>
      <c r="B22" s="81"/>
      <c r="C22" s="277">
        <v>22780</v>
      </c>
      <c r="D22" s="84"/>
      <c r="E22" s="20">
        <v>2682</v>
      </c>
      <c r="F22" s="84"/>
      <c r="G22" s="277">
        <v>0</v>
      </c>
      <c r="H22" s="84"/>
      <c r="I22" s="22">
        <v>0</v>
      </c>
    </row>
    <row r="23" spans="1:9" ht="19.5" customHeight="1">
      <c r="A23" s="27" t="s">
        <v>97</v>
      </c>
      <c r="B23" s="81" t="s">
        <v>231</v>
      </c>
      <c r="C23" s="20">
        <v>99163</v>
      </c>
      <c r="D23" s="84"/>
      <c r="E23" s="20">
        <v>90084</v>
      </c>
      <c r="F23" s="84"/>
      <c r="G23" s="23">
        <v>2745</v>
      </c>
      <c r="H23" s="84"/>
      <c r="I23" s="23">
        <v>2865</v>
      </c>
    </row>
    <row r="24" spans="1:9" ht="19.5" customHeight="1">
      <c r="A24" s="27" t="s">
        <v>98</v>
      </c>
      <c r="B24" s="81"/>
      <c r="C24" s="277">
        <v>562550</v>
      </c>
      <c r="D24" s="84"/>
      <c r="E24" s="12">
        <v>54531</v>
      </c>
      <c r="F24" s="84"/>
      <c r="G24" s="5">
        <v>0</v>
      </c>
      <c r="H24" s="84"/>
      <c r="I24" s="5">
        <v>11734</v>
      </c>
    </row>
    <row r="25" spans="1:9" ht="19.5" customHeight="1">
      <c r="A25" s="28" t="s">
        <v>99</v>
      </c>
      <c r="B25" s="81"/>
      <c r="C25" s="86">
        <f>SUM(C19:C24)</f>
        <v>131413003</v>
      </c>
      <c r="D25" s="87"/>
      <c r="E25" s="86">
        <f>SUM(E19:E24)</f>
        <v>134218940</v>
      </c>
      <c r="F25" s="87"/>
      <c r="G25" s="86">
        <f>SUM(G19:G24)</f>
        <v>360491</v>
      </c>
      <c r="H25" s="87"/>
      <c r="I25" s="86">
        <f>SUM(I19:I24)</f>
        <v>355795</v>
      </c>
    </row>
    <row r="26" spans="1:9" ht="19.5" customHeight="1">
      <c r="B26" s="81"/>
      <c r="C26" s="84"/>
      <c r="D26" s="84"/>
      <c r="E26" s="84"/>
      <c r="F26" s="84"/>
      <c r="G26" s="84"/>
      <c r="H26" s="84"/>
      <c r="I26" s="84"/>
    </row>
    <row r="27" spans="1:9" ht="19.5" customHeight="1">
      <c r="A27" s="28" t="s">
        <v>100</v>
      </c>
      <c r="B27" s="81"/>
      <c r="C27" s="87">
        <f>C16-C25</f>
        <v>5985612</v>
      </c>
      <c r="D27" s="87"/>
      <c r="E27" s="87">
        <f>E16-E25</f>
        <v>3651567</v>
      </c>
      <c r="F27" s="87"/>
      <c r="G27" s="87">
        <f>G16-G25</f>
        <v>1618232</v>
      </c>
      <c r="H27" s="87"/>
      <c r="I27" s="87">
        <f>I16-I25</f>
        <v>2670292</v>
      </c>
    </row>
    <row r="28" spans="1:9" ht="19.5" customHeight="1">
      <c r="A28" s="27" t="s">
        <v>101</v>
      </c>
      <c r="B28" s="81"/>
      <c r="C28" s="20">
        <v>228724</v>
      </c>
      <c r="D28" s="84"/>
      <c r="E28" s="129">
        <v>212039</v>
      </c>
      <c r="F28" s="84"/>
      <c r="G28" s="20">
        <v>1011682</v>
      </c>
      <c r="H28" s="84"/>
      <c r="I28" s="84">
        <v>946213</v>
      </c>
    </row>
    <row r="29" spans="1:9" ht="19.5" customHeight="1">
      <c r="A29" s="27" t="s">
        <v>102</v>
      </c>
      <c r="B29" s="81"/>
      <c r="C29" s="20">
        <v>-4176225</v>
      </c>
      <c r="D29" s="84"/>
      <c r="E29" s="20">
        <v>-3460141</v>
      </c>
      <c r="F29" s="84"/>
      <c r="G29" s="23">
        <v>-750698</v>
      </c>
      <c r="H29" s="84"/>
      <c r="I29" s="23">
        <v>-651466</v>
      </c>
    </row>
    <row r="30" spans="1:9" ht="19.5" customHeight="1">
      <c r="A30" s="27" t="s">
        <v>244</v>
      </c>
      <c r="B30" s="81"/>
      <c r="C30" s="20">
        <v>-97774</v>
      </c>
      <c r="D30" s="84"/>
      <c r="E30" s="84">
        <v>12823</v>
      </c>
      <c r="F30" s="84"/>
      <c r="G30" s="22">
        <v>0</v>
      </c>
      <c r="H30" s="84"/>
      <c r="I30" s="239">
        <v>0</v>
      </c>
    </row>
    <row r="31" spans="1:9" ht="19.5" customHeight="1">
      <c r="A31" s="27" t="s">
        <v>230</v>
      </c>
      <c r="B31" s="81"/>
      <c r="C31" s="84"/>
      <c r="D31" s="84"/>
      <c r="E31" s="84"/>
      <c r="F31" s="84"/>
      <c r="G31" s="84"/>
      <c r="H31" s="84"/>
      <c r="I31" s="84"/>
    </row>
    <row r="32" spans="1:9" ht="19.5" customHeight="1">
      <c r="A32" s="27" t="s">
        <v>103</v>
      </c>
      <c r="B32" s="81"/>
      <c r="C32" s="24">
        <v>-32685</v>
      </c>
      <c r="D32" s="84"/>
      <c r="E32" s="108">
        <v>-24394</v>
      </c>
      <c r="F32" s="84"/>
      <c r="G32" s="13">
        <v>0</v>
      </c>
      <c r="H32" s="84"/>
      <c r="I32" s="184">
        <v>0</v>
      </c>
    </row>
    <row r="33" spans="1:12" ht="19.5" customHeight="1">
      <c r="A33" s="28" t="s">
        <v>243</v>
      </c>
      <c r="B33" s="81"/>
      <c r="C33" s="87">
        <f>C27+SUM(C28:C32)</f>
        <v>1907652</v>
      </c>
      <c r="D33" s="87"/>
      <c r="E33" s="87">
        <f>E27+SUM(E28:E32)</f>
        <v>391894</v>
      </c>
      <c r="F33" s="87"/>
      <c r="G33" s="87">
        <f>G27+SUM(G28:G32)</f>
        <v>1879216</v>
      </c>
      <c r="H33" s="87"/>
      <c r="I33" s="87">
        <f>I27+SUM(I28:I32)</f>
        <v>2965039</v>
      </c>
    </row>
    <row r="34" spans="1:12" ht="19.5" customHeight="1">
      <c r="A34" s="85" t="s">
        <v>209</v>
      </c>
      <c r="B34" s="81"/>
      <c r="C34" s="24">
        <v>885824</v>
      </c>
      <c r="D34" s="84"/>
      <c r="E34" s="24">
        <v>-624727</v>
      </c>
      <c r="F34" s="84"/>
      <c r="G34" s="13">
        <v>38119</v>
      </c>
      <c r="H34" s="84"/>
      <c r="I34" s="13">
        <v>-453469</v>
      </c>
    </row>
    <row r="35" spans="1:12" ht="19.5" customHeight="1" thickBot="1">
      <c r="A35" s="28" t="s">
        <v>104</v>
      </c>
      <c r="B35" s="81"/>
      <c r="C35" s="89">
        <f>C33-C34</f>
        <v>1021828</v>
      </c>
      <c r="D35" s="87"/>
      <c r="E35" s="89">
        <f>E33-E34</f>
        <v>1016621</v>
      </c>
      <c r="F35" s="87"/>
      <c r="G35" s="89">
        <f>G33-G34</f>
        <v>1841097</v>
      </c>
      <c r="H35" s="87"/>
      <c r="I35" s="89">
        <f>I33-I34</f>
        <v>3418508</v>
      </c>
    </row>
    <row r="36" spans="1:12" s="77" customFormat="1" ht="19.5" customHeight="1" thickTop="1">
      <c r="A36" s="90"/>
      <c r="B36" s="76"/>
      <c r="C36" s="279"/>
      <c r="D36" s="288"/>
      <c r="E36" s="279"/>
      <c r="F36" s="288"/>
      <c r="G36" s="279"/>
      <c r="H36" s="288"/>
      <c r="I36" s="279"/>
      <c r="K36" s="236"/>
      <c r="L36" s="236"/>
    </row>
    <row r="37" spans="1:12" ht="19.5" customHeight="1">
      <c r="A37" s="92" t="s">
        <v>105</v>
      </c>
      <c r="B37" s="81"/>
      <c r="C37" s="87"/>
      <c r="D37" s="87"/>
      <c r="E37" s="87"/>
      <c r="F37" s="87"/>
      <c r="G37" s="87"/>
      <c r="H37" s="87"/>
      <c r="I37" s="87"/>
    </row>
    <row r="38" spans="1:12" ht="19.5" customHeight="1">
      <c r="A38" s="93" t="s">
        <v>106</v>
      </c>
      <c r="B38" s="81"/>
      <c r="C38" s="20">
        <v>1132995</v>
      </c>
      <c r="D38" s="87"/>
      <c r="E38" s="20">
        <v>1023397</v>
      </c>
      <c r="F38" s="87"/>
      <c r="G38" s="20">
        <v>1841097</v>
      </c>
      <c r="H38" s="87"/>
      <c r="I38" s="20">
        <v>3418508</v>
      </c>
    </row>
    <row r="39" spans="1:12" ht="19.5" customHeight="1">
      <c r="A39" s="94" t="s">
        <v>107</v>
      </c>
      <c r="B39" s="81"/>
      <c r="C39" s="20">
        <v>-111167</v>
      </c>
      <c r="D39" s="87"/>
      <c r="E39" s="20">
        <v>-6776</v>
      </c>
      <c r="F39" s="87"/>
      <c r="G39" s="14">
        <v>0</v>
      </c>
      <c r="H39" s="87"/>
      <c r="I39" s="14">
        <v>0</v>
      </c>
    </row>
    <row r="40" spans="1:12" ht="19.5" customHeight="1" thickBot="1">
      <c r="A40" s="92"/>
      <c r="B40" s="81"/>
      <c r="C40" s="95">
        <f>SUM(C38:C39)</f>
        <v>1021828</v>
      </c>
      <c r="D40" s="87"/>
      <c r="E40" s="95">
        <f>SUM(E38:E39)</f>
        <v>1016621</v>
      </c>
      <c r="F40" s="87"/>
      <c r="G40" s="95">
        <f>SUM(G38:G39)</f>
        <v>1841097</v>
      </c>
      <c r="H40" s="87"/>
      <c r="I40" s="95">
        <f>SUM(I38:I39)</f>
        <v>3418508</v>
      </c>
    </row>
    <row r="41" spans="1:12" s="257" customFormat="1" ht="19.5" customHeight="1" thickTop="1">
      <c r="A41" s="255"/>
      <c r="B41" s="256"/>
      <c r="C41" s="285"/>
      <c r="D41" s="286"/>
      <c r="E41" s="285"/>
      <c r="F41" s="286"/>
      <c r="G41" s="285"/>
      <c r="H41" s="286"/>
      <c r="I41" s="285"/>
      <c r="K41" s="11"/>
      <c r="L41" s="11"/>
    </row>
    <row r="42" spans="1:12" ht="19.5" customHeight="1">
      <c r="A42" s="92" t="s">
        <v>108</v>
      </c>
      <c r="B42" s="81"/>
      <c r="C42" s="87"/>
      <c r="D42" s="87"/>
      <c r="E42" s="87"/>
      <c r="F42" s="87"/>
      <c r="G42" s="87"/>
      <c r="H42" s="87"/>
      <c r="I42" s="87"/>
    </row>
    <row r="43" spans="1:12" ht="19.5" customHeight="1" thickBot="1">
      <c r="A43" s="96" t="s">
        <v>109</v>
      </c>
      <c r="B43" s="81" t="s">
        <v>62</v>
      </c>
      <c r="C43" s="278">
        <v>0.16812637932983221</v>
      </c>
      <c r="D43" s="98"/>
      <c r="E43" s="97">
        <v>0.14860601022293773</v>
      </c>
      <c r="F43" s="98"/>
      <c r="G43" s="278">
        <v>0.29424533462868629</v>
      </c>
      <c r="H43" s="98"/>
      <c r="I43" s="97">
        <v>0.57519588478610761</v>
      </c>
    </row>
    <row r="44" spans="1:12" ht="19.5" customHeight="1" thickTop="1">
      <c r="A44" s="96"/>
      <c r="B44" s="81"/>
      <c r="C44" s="98"/>
      <c r="D44" s="98"/>
      <c r="E44" s="98"/>
      <c r="F44" s="98"/>
      <c r="G44" s="98"/>
      <c r="H44" s="98"/>
      <c r="I44" s="98"/>
    </row>
    <row r="45" spans="1:12" ht="19.5" customHeight="1">
      <c r="A45" s="75" t="s">
        <v>0</v>
      </c>
    </row>
    <row r="46" spans="1:12" ht="19.5" customHeight="1">
      <c r="A46" s="32" t="s">
        <v>110</v>
      </c>
    </row>
    <row r="47" spans="1:12" ht="19.5" customHeight="1">
      <c r="A47" s="78"/>
    </row>
    <row r="48" spans="1:12" ht="19.5" customHeight="1">
      <c r="A48" s="78"/>
    </row>
    <row r="49" spans="1:12" ht="19.5" customHeight="1">
      <c r="B49" s="79"/>
      <c r="C49" s="296" t="s">
        <v>82</v>
      </c>
      <c r="D49" s="296"/>
      <c r="E49" s="296"/>
      <c r="F49" s="80"/>
      <c r="G49" s="296" t="s">
        <v>83</v>
      </c>
      <c r="H49" s="296"/>
      <c r="I49" s="296"/>
    </row>
    <row r="50" spans="1:12" ht="19.5" customHeight="1">
      <c r="C50" s="296" t="s">
        <v>3</v>
      </c>
      <c r="D50" s="296"/>
      <c r="E50" s="296"/>
      <c r="F50" s="80"/>
      <c r="G50" s="296" t="s">
        <v>84</v>
      </c>
      <c r="H50" s="296"/>
      <c r="I50" s="296"/>
    </row>
    <row r="51" spans="1:12" ht="19.5" customHeight="1">
      <c r="B51" s="81"/>
      <c r="C51" s="294" t="s">
        <v>85</v>
      </c>
      <c r="D51" s="294"/>
      <c r="E51" s="294"/>
      <c r="F51" s="80"/>
      <c r="G51" s="294" t="s">
        <v>85</v>
      </c>
      <c r="H51" s="294"/>
      <c r="I51" s="294"/>
      <c r="L51" s="230"/>
    </row>
    <row r="52" spans="1:12" ht="19.5" customHeight="1">
      <c r="B52" s="81"/>
      <c r="C52" s="294" t="s">
        <v>4</v>
      </c>
      <c r="D52" s="294"/>
      <c r="E52" s="294"/>
      <c r="F52" s="80"/>
      <c r="G52" s="294" t="s">
        <v>4</v>
      </c>
      <c r="H52" s="294"/>
      <c r="I52" s="294"/>
      <c r="L52" s="230"/>
    </row>
    <row r="53" spans="1:12" ht="19.5" customHeight="1">
      <c r="B53" s="81"/>
      <c r="C53" s="82">
        <v>2024</v>
      </c>
      <c r="D53" s="82"/>
      <c r="E53" s="82">
        <v>2023</v>
      </c>
      <c r="F53" s="82"/>
      <c r="G53" s="82">
        <v>2024</v>
      </c>
      <c r="H53" s="82"/>
      <c r="I53" s="82">
        <v>2023</v>
      </c>
      <c r="L53" s="230"/>
    </row>
    <row r="54" spans="1:12" ht="19.5" customHeight="1">
      <c r="B54" s="81"/>
      <c r="C54" s="295" t="s">
        <v>9</v>
      </c>
      <c r="D54" s="295"/>
      <c r="E54" s="295"/>
      <c r="F54" s="295"/>
      <c r="G54" s="295"/>
      <c r="H54" s="295"/>
      <c r="I54" s="295"/>
      <c r="L54" s="230"/>
    </row>
    <row r="55" spans="1:12" ht="19.5" customHeight="1">
      <c r="A55" s="94"/>
      <c r="B55" s="81"/>
      <c r="C55" s="87"/>
      <c r="D55" s="87"/>
      <c r="E55" s="87"/>
      <c r="F55" s="87"/>
      <c r="G55" s="87"/>
      <c r="H55" s="87"/>
      <c r="I55" s="87"/>
      <c r="L55" s="230"/>
    </row>
    <row r="56" spans="1:12" ht="19.5" customHeight="1">
      <c r="A56" s="29" t="s">
        <v>104</v>
      </c>
      <c r="B56" s="81"/>
      <c r="C56" s="99">
        <f>C40</f>
        <v>1021828</v>
      </c>
      <c r="D56" s="87"/>
      <c r="E56" s="99">
        <f>E40</f>
        <v>1016621</v>
      </c>
      <c r="F56" s="87"/>
      <c r="G56" s="99">
        <f>G40</f>
        <v>1841097</v>
      </c>
      <c r="H56" s="87"/>
      <c r="I56" s="99">
        <f>I40</f>
        <v>3418508</v>
      </c>
      <c r="L56" s="53"/>
    </row>
    <row r="57" spans="1:12" ht="19.5" customHeight="1">
      <c r="A57" s="29"/>
      <c r="B57" s="81"/>
      <c r="C57" s="87"/>
      <c r="D57" s="87"/>
      <c r="E57" s="87"/>
      <c r="F57" s="87"/>
      <c r="G57" s="87"/>
      <c r="H57" s="87"/>
      <c r="I57" s="87"/>
      <c r="L57" s="53"/>
    </row>
    <row r="58" spans="1:12" ht="19.5" customHeight="1">
      <c r="A58" s="29" t="s">
        <v>111</v>
      </c>
      <c r="B58" s="81"/>
      <c r="C58" s="87"/>
      <c r="D58" s="87"/>
      <c r="E58" s="87"/>
      <c r="F58" s="87"/>
      <c r="G58" s="87"/>
      <c r="H58" s="87"/>
      <c r="I58" s="87"/>
      <c r="L58" s="53"/>
    </row>
    <row r="59" spans="1:12" ht="19.5" customHeight="1">
      <c r="A59" s="151" t="s">
        <v>112</v>
      </c>
      <c r="B59" s="81"/>
      <c r="C59" s="87"/>
      <c r="D59" s="87"/>
      <c r="E59" s="87"/>
      <c r="F59" s="87"/>
      <c r="G59" s="87"/>
      <c r="H59" s="87"/>
      <c r="I59" s="87"/>
      <c r="L59" s="53"/>
    </row>
    <row r="60" spans="1:12" ht="19.5" customHeight="1">
      <c r="A60" s="151" t="s">
        <v>113</v>
      </c>
      <c r="B60" s="81"/>
      <c r="C60" s="87"/>
      <c r="D60" s="87"/>
      <c r="E60" s="87"/>
      <c r="F60" s="87"/>
      <c r="G60" s="87"/>
      <c r="H60" s="87"/>
      <c r="I60" s="87"/>
      <c r="L60" s="53"/>
    </row>
    <row r="61" spans="1:12" ht="19.5" customHeight="1">
      <c r="A61" s="27" t="s">
        <v>218</v>
      </c>
      <c r="B61" s="81"/>
      <c r="C61" s="279">
        <v>12807459</v>
      </c>
      <c r="D61" s="87"/>
      <c r="E61" s="91">
        <v>-2317965</v>
      </c>
      <c r="F61" s="87"/>
      <c r="G61" s="12">
        <v>0</v>
      </c>
      <c r="H61" s="84"/>
      <c r="I61" s="88">
        <v>0</v>
      </c>
      <c r="L61" s="53"/>
    </row>
    <row r="62" spans="1:12" ht="19.5" customHeight="1">
      <c r="A62" s="27" t="s">
        <v>229</v>
      </c>
      <c r="C62" s="279">
        <v>-193036</v>
      </c>
      <c r="E62" s="91">
        <v>-1581907</v>
      </c>
      <c r="G62" s="12">
        <v>0</v>
      </c>
      <c r="H62" s="84"/>
      <c r="I62" s="91">
        <v>-18470</v>
      </c>
      <c r="L62" s="53"/>
    </row>
    <row r="63" spans="1:12" ht="19.5" customHeight="1">
      <c r="A63" s="85" t="s">
        <v>228</v>
      </c>
      <c r="B63" s="81"/>
      <c r="C63" s="12">
        <v>-2938471</v>
      </c>
      <c r="D63" s="87"/>
      <c r="E63" s="91">
        <v>559227</v>
      </c>
      <c r="F63" s="91"/>
      <c r="G63" s="12">
        <v>0</v>
      </c>
      <c r="H63" s="91"/>
      <c r="I63" s="91">
        <v>0</v>
      </c>
      <c r="L63" s="53"/>
    </row>
    <row r="64" spans="1:12" ht="19.5" customHeight="1">
      <c r="A64" s="27" t="s">
        <v>219</v>
      </c>
      <c r="B64" s="81"/>
      <c r="L64" s="53"/>
    </row>
    <row r="65" spans="1:12" ht="19.5" customHeight="1">
      <c r="A65" s="27" t="s">
        <v>114</v>
      </c>
      <c r="B65" s="81"/>
      <c r="C65" s="242">
        <v>330729</v>
      </c>
      <c r="D65" s="101"/>
      <c r="E65" s="100">
        <v>204251</v>
      </c>
      <c r="G65" s="242">
        <v>0</v>
      </c>
      <c r="H65" s="84"/>
      <c r="I65" s="100">
        <v>3694</v>
      </c>
      <c r="L65" s="53"/>
    </row>
    <row r="66" spans="1:12" ht="19.5" customHeight="1">
      <c r="A66" s="28" t="s">
        <v>115</v>
      </c>
      <c r="B66" s="81"/>
      <c r="C66" s="101"/>
      <c r="D66" s="101"/>
      <c r="E66" s="101"/>
      <c r="G66" s="101"/>
      <c r="H66" s="84"/>
      <c r="I66" s="101"/>
      <c r="L66" s="53"/>
    </row>
    <row r="67" spans="1:12" ht="19.5" customHeight="1">
      <c r="A67" s="28" t="s">
        <v>116</v>
      </c>
      <c r="B67" s="81"/>
      <c r="C67" s="102">
        <f>SUM(C61:C66)</f>
        <v>10006681</v>
      </c>
      <c r="D67" s="103"/>
      <c r="E67" s="102">
        <f>SUM(E61:E66)</f>
        <v>-3136394</v>
      </c>
      <c r="F67" s="28"/>
      <c r="G67" s="102">
        <f>SUM(G61:G66)</f>
        <v>0</v>
      </c>
      <c r="H67" s="87"/>
      <c r="I67" s="102">
        <f>SUM(I61:I66)</f>
        <v>-14776</v>
      </c>
      <c r="L67" s="53"/>
    </row>
    <row r="68" spans="1:12" ht="19.5" customHeight="1">
      <c r="B68" s="81"/>
      <c r="C68" s="103"/>
      <c r="D68" s="103"/>
      <c r="E68" s="103"/>
      <c r="F68" s="28"/>
      <c r="G68" s="103"/>
      <c r="H68" s="87"/>
      <c r="I68" s="103"/>
      <c r="L68" s="53"/>
    </row>
    <row r="69" spans="1:12" ht="19.5" customHeight="1">
      <c r="A69" s="151" t="s">
        <v>117</v>
      </c>
      <c r="B69" s="81"/>
      <c r="C69" s="87"/>
      <c r="D69" s="87"/>
      <c r="E69" s="87"/>
      <c r="F69" s="87"/>
      <c r="G69" s="87"/>
      <c r="H69" s="87"/>
      <c r="I69" s="87"/>
      <c r="L69" s="53"/>
    </row>
    <row r="70" spans="1:12" ht="19.5" customHeight="1">
      <c r="A70" s="151" t="s">
        <v>113</v>
      </c>
      <c r="B70" s="81"/>
      <c r="C70" s="87"/>
      <c r="D70" s="87"/>
      <c r="E70" s="87"/>
      <c r="F70" s="87"/>
      <c r="G70" s="87"/>
      <c r="H70" s="87"/>
      <c r="I70" s="87"/>
      <c r="L70" s="53"/>
    </row>
    <row r="71" spans="1:12" ht="19.5" customHeight="1">
      <c r="A71" s="27" t="s">
        <v>220</v>
      </c>
      <c r="B71" s="81"/>
      <c r="C71" s="242">
        <v>-2730</v>
      </c>
      <c r="D71" s="101"/>
      <c r="E71" s="100">
        <v>3002</v>
      </c>
      <c r="G71" s="242">
        <v>0</v>
      </c>
      <c r="H71" s="84"/>
      <c r="I71" s="100">
        <v>0</v>
      </c>
      <c r="L71" s="53"/>
    </row>
    <row r="72" spans="1:12" ht="19.5" customHeight="1">
      <c r="A72" s="28" t="s">
        <v>118</v>
      </c>
      <c r="B72" s="81"/>
      <c r="C72" s="88"/>
      <c r="E72" s="88"/>
      <c r="G72" s="88"/>
      <c r="H72" s="84"/>
      <c r="I72" s="88"/>
      <c r="L72" s="53"/>
    </row>
    <row r="73" spans="1:12" ht="19.5" customHeight="1">
      <c r="A73" s="161" t="s">
        <v>116</v>
      </c>
      <c r="C73" s="104">
        <f>SUM(C71:C72)</f>
        <v>-2730</v>
      </c>
      <c r="D73" s="103"/>
      <c r="E73" s="104">
        <f>SUM(E71:E72)</f>
        <v>3002</v>
      </c>
      <c r="F73" s="28"/>
      <c r="G73" s="104">
        <f>SUM(G71:G72)</f>
        <v>0</v>
      </c>
      <c r="H73" s="87"/>
      <c r="I73" s="104">
        <f>SUM(I71:I72)</f>
        <v>0</v>
      </c>
      <c r="L73" s="53"/>
    </row>
    <row r="74" spans="1:12" ht="19.5" customHeight="1">
      <c r="L74" s="53"/>
    </row>
    <row r="75" spans="1:12" ht="19.5" customHeight="1">
      <c r="A75" s="28" t="s">
        <v>221</v>
      </c>
      <c r="C75" s="103">
        <f>C67+C73</f>
        <v>10003951</v>
      </c>
      <c r="D75" s="28"/>
      <c r="E75" s="103">
        <f>E67+E73</f>
        <v>-3133392</v>
      </c>
      <c r="F75" s="28"/>
      <c r="G75" s="103">
        <f>G67+G73</f>
        <v>0</v>
      </c>
      <c r="H75" s="28"/>
      <c r="I75" s="103">
        <f>I67+I73</f>
        <v>-14776</v>
      </c>
      <c r="L75" s="53"/>
    </row>
    <row r="76" spans="1:12" ht="19.5" customHeight="1" thickBot="1">
      <c r="A76" s="28" t="s">
        <v>119</v>
      </c>
      <c r="C76" s="105">
        <f>C40+C75</f>
        <v>11025779</v>
      </c>
      <c r="D76" s="28"/>
      <c r="E76" s="105">
        <f>E40+E75</f>
        <v>-2116771</v>
      </c>
      <c r="F76" s="28"/>
      <c r="G76" s="105">
        <f>G40+G75</f>
        <v>1841097</v>
      </c>
      <c r="H76" s="28"/>
      <c r="I76" s="105">
        <f>I40+I75</f>
        <v>3403732</v>
      </c>
      <c r="L76" s="53"/>
    </row>
    <row r="77" spans="1:12" ht="19.5" customHeight="1" thickTop="1">
      <c r="A77" s="29"/>
      <c r="C77" s="287"/>
      <c r="D77" s="287"/>
      <c r="E77" s="287"/>
      <c r="F77" s="287"/>
      <c r="G77" s="287"/>
      <c r="H77" s="287"/>
      <c r="I77" s="287"/>
      <c r="L77" s="53"/>
    </row>
    <row r="78" spans="1:12" ht="19.5" customHeight="1">
      <c r="A78" s="92" t="s">
        <v>120</v>
      </c>
      <c r="B78" s="81"/>
      <c r="C78" s="87"/>
      <c r="D78" s="87"/>
      <c r="E78" s="87"/>
      <c r="F78" s="87"/>
      <c r="G78" s="87"/>
      <c r="H78" s="87"/>
      <c r="I78" s="87"/>
      <c r="L78" s="53"/>
    </row>
    <row r="79" spans="1:12" ht="19.5" customHeight="1">
      <c r="A79" s="93" t="s">
        <v>106</v>
      </c>
      <c r="B79" s="81"/>
      <c r="C79" s="279">
        <v>9880582</v>
      </c>
      <c r="D79" s="106"/>
      <c r="E79" s="84">
        <v>-1817795</v>
      </c>
      <c r="F79" s="107"/>
      <c r="G79" s="279">
        <v>1841097</v>
      </c>
      <c r="H79" s="84"/>
      <c r="I79" s="84">
        <v>3403732</v>
      </c>
      <c r="L79" s="53"/>
    </row>
    <row r="80" spans="1:12" ht="19.5" customHeight="1">
      <c r="A80" s="94" t="s">
        <v>107</v>
      </c>
      <c r="B80" s="81"/>
      <c r="C80" s="108">
        <v>1145197</v>
      </c>
      <c r="E80" s="108">
        <v>-298976</v>
      </c>
      <c r="G80" s="242">
        <v>0</v>
      </c>
      <c r="H80" s="84"/>
      <c r="I80" s="109">
        <v>0</v>
      </c>
      <c r="L80" s="53"/>
    </row>
    <row r="81" spans="1:12" ht="19.5" customHeight="1" thickBot="1">
      <c r="A81" s="28"/>
      <c r="C81" s="110">
        <f>SUM(C79:C80)</f>
        <v>11025779</v>
      </c>
      <c r="D81" s="28"/>
      <c r="E81" s="110">
        <f>SUM(E79:E80)</f>
        <v>-2116771</v>
      </c>
      <c r="F81" s="28"/>
      <c r="G81" s="110">
        <f>SUM(G79:G80)</f>
        <v>1841097</v>
      </c>
      <c r="H81" s="28"/>
      <c r="I81" s="110">
        <f>SUM(I79:I80)</f>
        <v>3403732</v>
      </c>
      <c r="L81" s="53"/>
    </row>
    <row r="82" spans="1:12" s="235" customFormat="1" ht="19.5" customHeight="1" thickTop="1">
      <c r="B82" s="264"/>
      <c r="C82" s="11"/>
      <c r="D82" s="11"/>
      <c r="E82" s="11"/>
      <c r="F82" s="11"/>
      <c r="G82" s="11"/>
      <c r="H82" s="11"/>
      <c r="I82" s="11"/>
      <c r="K82" s="11"/>
      <c r="L82" s="11"/>
    </row>
    <row r="83" spans="1:12" s="159" customFormat="1" ht="19.5" customHeight="1">
      <c r="B83" s="160"/>
      <c r="C83" s="230"/>
      <c r="D83" s="230"/>
      <c r="E83" s="230"/>
      <c r="F83" s="230"/>
      <c r="G83" s="230"/>
      <c r="H83" s="230"/>
      <c r="I83" s="230"/>
      <c r="K83" s="230"/>
      <c r="L83" s="230"/>
    </row>
    <row r="84" spans="1:12" s="159" customFormat="1" ht="19.5" customHeight="1">
      <c r="B84" s="160"/>
      <c r="K84" s="230"/>
      <c r="L84" s="230"/>
    </row>
    <row r="85" spans="1:12" s="159" customFormat="1" ht="19.5" customHeight="1">
      <c r="B85" s="160"/>
      <c r="K85" s="230"/>
      <c r="L85" s="230"/>
    </row>
    <row r="86" spans="1:12" s="159" customFormat="1" ht="19.5" customHeight="1">
      <c r="B86" s="160"/>
      <c r="K86" s="230"/>
      <c r="L86" s="230"/>
    </row>
    <row r="87" spans="1:12" s="159" customFormat="1" ht="19.5" customHeight="1">
      <c r="B87" s="160"/>
      <c r="K87" s="230"/>
      <c r="L87" s="230"/>
    </row>
    <row r="88" spans="1:12" s="159" customFormat="1" ht="19.5" customHeight="1">
      <c r="B88" s="160"/>
      <c r="K88" s="230"/>
      <c r="L88" s="230"/>
    </row>
    <row r="89" spans="1:12" s="159" customFormat="1" ht="19.5" customHeight="1">
      <c r="B89" s="160"/>
      <c r="K89" s="230"/>
      <c r="L89" s="230"/>
    </row>
    <row r="90" spans="1:12" s="159" customFormat="1" ht="19.5" customHeight="1">
      <c r="B90" s="160"/>
      <c r="K90" s="230"/>
      <c r="L90" s="230"/>
    </row>
  </sheetData>
  <mergeCells count="18">
    <mergeCell ref="C50:E50"/>
    <mergeCell ref="G50:I50"/>
    <mergeCell ref="C5:E5"/>
    <mergeCell ref="G5:I5"/>
    <mergeCell ref="C6:E6"/>
    <mergeCell ref="G6:I6"/>
    <mergeCell ref="C7:E7"/>
    <mergeCell ref="G7:I7"/>
    <mergeCell ref="C8:E8"/>
    <mergeCell ref="G8:I8"/>
    <mergeCell ref="C10:I10"/>
    <mergeCell ref="C49:E49"/>
    <mergeCell ref="G49:I49"/>
    <mergeCell ref="C51:E51"/>
    <mergeCell ref="G51:I51"/>
    <mergeCell ref="C52:E52"/>
    <mergeCell ref="G52:I52"/>
    <mergeCell ref="C54:I54"/>
  </mergeCells>
  <pageMargins left="0.70866141732283505" right="0.70866141732283505" top="0.47244094488188998" bottom="0.511811023622047" header="0.511811023622047" footer="0.511811023622047"/>
  <pageSetup paperSize="9" scale="76" firstPageNumber="5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1" manualBreakCount="1">
    <brk id="44" max="16383" man="1"/>
  </rowBreaks>
  <ignoredErrors>
    <ignoredError sqref="B16:B18 B37:B40 B71 B33 B25 B63:B69 B35 B49:B60 B42 B83 B44 B45:B47 B61 B75:B81 B72:B7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44"/>
  <sheetViews>
    <sheetView view="pageBreakPreview" topLeftCell="A4" zoomScale="60" zoomScaleNormal="60" workbookViewId="0">
      <selection activeCell="X72" sqref="X72"/>
    </sheetView>
  </sheetViews>
  <sheetFormatPr defaultColWidth="8.1796875" defaultRowHeight="18.75" customHeight="1"/>
  <cols>
    <col min="1" max="2" width="0.81640625" style="31" customWidth="1"/>
    <col min="3" max="3" width="46" style="31" customWidth="1"/>
    <col min="4" max="4" width="5.81640625" style="30" bestFit="1" customWidth="1"/>
    <col min="5" max="5" width="0.81640625" style="31" customWidth="1"/>
    <col min="6" max="6" width="14.81640625" style="31" bestFit="1" customWidth="1"/>
    <col min="7" max="7" width="0.81640625" style="31" customWidth="1"/>
    <col min="8" max="8" width="16.1796875" style="31" bestFit="1" customWidth="1"/>
    <col min="9" max="9" width="0.81640625" style="31" customWidth="1"/>
    <col min="10" max="10" width="14.81640625" style="31" bestFit="1" customWidth="1"/>
    <col min="11" max="11" width="0.81640625" style="31" customWidth="1"/>
    <col min="12" max="12" width="17.81640625" style="31" bestFit="1" customWidth="1"/>
    <col min="13" max="13" width="0.81640625" style="31" customWidth="1"/>
    <col min="14" max="14" width="16.1796875" style="31" bestFit="1" customWidth="1"/>
    <col min="15" max="15" width="0.81640625" style="31" customWidth="1"/>
    <col min="16" max="16" width="16" style="31" bestFit="1" customWidth="1"/>
    <col min="17" max="17" width="0.81640625" style="31" customWidth="1"/>
    <col min="18" max="18" width="14.81640625" style="31" bestFit="1" customWidth="1"/>
    <col min="19" max="19" width="0.81640625" style="31" customWidth="1"/>
    <col min="20" max="20" width="15.1796875" style="31" customWidth="1"/>
    <col min="21" max="21" width="0.81640625" style="31" customWidth="1"/>
    <col min="22" max="22" width="15" style="31" customWidth="1"/>
    <col min="23" max="23" width="0.81640625" style="31" customWidth="1"/>
    <col min="24" max="24" width="17.1796875" style="31" bestFit="1" customWidth="1"/>
    <col min="25" max="25" width="0.81640625" style="31" customWidth="1"/>
    <col min="26" max="26" width="17.81640625" style="31" bestFit="1" customWidth="1"/>
    <col min="27" max="27" width="0.81640625" style="31" customWidth="1"/>
    <col min="28" max="28" width="16.1796875" style="31" bestFit="1" customWidth="1"/>
    <col min="29" max="29" width="0.81640625" style="31" customWidth="1"/>
    <col min="30" max="30" width="17.453125" style="31" bestFit="1" customWidth="1"/>
    <col min="31" max="31" width="8.1796875" style="47"/>
    <col min="32" max="32" width="13.81640625" style="9" bestFit="1" customWidth="1"/>
    <col min="33" max="33" width="9.54296875" style="9" bestFit="1" customWidth="1"/>
    <col min="34" max="34" width="13" style="9" bestFit="1" customWidth="1"/>
    <col min="35" max="35" width="7" style="9" bestFit="1" customWidth="1"/>
    <col min="36" max="36" width="8.1796875" style="53"/>
    <col min="37" max="37" width="8.1796875" style="156"/>
    <col min="38" max="40" width="8.1796875" style="47"/>
    <col min="41" max="16384" width="8.1796875" style="31"/>
  </cols>
  <sheetData>
    <row r="1" spans="1:40" ht="18.75" customHeight="1">
      <c r="A1" s="2" t="s">
        <v>0</v>
      </c>
      <c r="B1" s="2"/>
      <c r="C1" s="2"/>
    </row>
    <row r="2" spans="1:40" ht="18.75" customHeight="1">
      <c r="A2" s="32" t="s">
        <v>121</v>
      </c>
      <c r="B2" s="33"/>
      <c r="C2" s="34"/>
    </row>
    <row r="3" spans="1:40" ht="18.75" customHeight="1">
      <c r="A3" s="34"/>
      <c r="B3" s="33"/>
      <c r="C3" s="33"/>
    </row>
    <row r="4" spans="1:40" ht="18.75" customHeight="1">
      <c r="A4" s="35"/>
      <c r="B4" s="35"/>
      <c r="C4" s="35"/>
      <c r="D4" s="36"/>
      <c r="E4" s="35"/>
      <c r="F4" s="299" t="s">
        <v>122</v>
      </c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</row>
    <row r="5" spans="1:40" ht="18.75" customHeight="1">
      <c r="D5" s="37"/>
      <c r="H5" s="37"/>
      <c r="J5" s="298" t="s">
        <v>72</v>
      </c>
      <c r="K5" s="298"/>
      <c r="L5" s="298"/>
      <c r="N5" s="37"/>
      <c r="P5" s="298" t="s">
        <v>123</v>
      </c>
      <c r="Q5" s="298"/>
      <c r="R5" s="298"/>
      <c r="S5" s="298"/>
      <c r="T5" s="298"/>
      <c r="U5" s="298"/>
      <c r="V5" s="298"/>
      <c r="W5" s="298"/>
      <c r="X5" s="298"/>
    </row>
    <row r="6" spans="1:40" ht="18.75" customHeight="1">
      <c r="D6" s="37"/>
      <c r="H6" s="37"/>
      <c r="J6" s="37"/>
      <c r="K6" s="37"/>
      <c r="L6" s="37"/>
      <c r="N6" s="37"/>
      <c r="P6" s="37"/>
      <c r="Q6" s="37"/>
      <c r="R6" s="37"/>
      <c r="S6" s="37"/>
      <c r="T6" s="37"/>
      <c r="U6" s="37"/>
      <c r="V6" s="37"/>
    </row>
    <row r="7" spans="1:40" s="39" customFormat="1" ht="18.75" customHeight="1">
      <c r="A7" s="38"/>
      <c r="B7" s="38"/>
      <c r="C7" s="38"/>
      <c r="D7" s="37"/>
      <c r="E7" s="38"/>
      <c r="F7" s="38"/>
      <c r="G7" s="38"/>
      <c r="H7" s="37"/>
      <c r="I7" s="38"/>
      <c r="J7" s="38"/>
      <c r="K7" s="38"/>
      <c r="L7" s="38"/>
      <c r="M7" s="38"/>
      <c r="N7" s="38"/>
      <c r="O7" s="38"/>
      <c r="P7" s="38"/>
      <c r="Q7" s="38"/>
      <c r="R7" s="37"/>
      <c r="S7" s="38"/>
      <c r="T7" s="37" t="s">
        <v>124</v>
      </c>
      <c r="U7" s="38"/>
      <c r="V7" s="37" t="s">
        <v>125</v>
      </c>
      <c r="W7" s="38"/>
      <c r="X7" s="37"/>
      <c r="Y7" s="38"/>
      <c r="Z7" s="37" t="s">
        <v>60</v>
      </c>
      <c r="AA7" s="38"/>
      <c r="AB7" s="38"/>
      <c r="AC7" s="38"/>
      <c r="AD7" s="38"/>
      <c r="AE7" s="253"/>
      <c r="AF7" s="258"/>
      <c r="AG7" s="258"/>
      <c r="AH7" s="258"/>
      <c r="AI7" s="258"/>
      <c r="AJ7" s="270"/>
      <c r="AK7" s="260"/>
      <c r="AL7" s="253"/>
      <c r="AM7" s="253"/>
      <c r="AN7" s="253"/>
    </row>
    <row r="8" spans="1:40" s="41" customFormat="1" ht="18.75" customHeight="1">
      <c r="A8" s="37"/>
      <c r="B8" s="37"/>
      <c r="C8" s="37"/>
      <c r="D8" s="30"/>
      <c r="E8" s="37"/>
      <c r="F8" s="37" t="s">
        <v>126</v>
      </c>
      <c r="G8" s="37"/>
      <c r="H8" s="37" t="s">
        <v>127</v>
      </c>
      <c r="I8" s="37"/>
      <c r="J8" s="37"/>
      <c r="K8" s="37"/>
      <c r="L8" s="37"/>
      <c r="M8" s="40"/>
      <c r="N8" s="37" t="s">
        <v>128</v>
      </c>
      <c r="O8" s="40"/>
      <c r="P8" s="37"/>
      <c r="Q8" s="37"/>
      <c r="R8" s="37"/>
      <c r="S8" s="37"/>
      <c r="T8" s="37" t="s">
        <v>129</v>
      </c>
      <c r="U8" s="37"/>
      <c r="V8" s="37" t="s">
        <v>130</v>
      </c>
      <c r="W8" s="37"/>
      <c r="X8" s="37" t="s">
        <v>131</v>
      </c>
      <c r="Y8" s="37"/>
      <c r="Z8" s="37" t="s">
        <v>132</v>
      </c>
      <c r="AA8" s="37"/>
      <c r="AB8" s="37" t="s">
        <v>133</v>
      </c>
      <c r="AC8" s="37"/>
      <c r="AE8" s="254"/>
      <c r="AF8" s="259"/>
      <c r="AG8" s="259"/>
      <c r="AH8" s="259"/>
      <c r="AI8" s="259"/>
      <c r="AJ8" s="271"/>
      <c r="AK8" s="261"/>
      <c r="AL8" s="254"/>
      <c r="AM8" s="254"/>
      <c r="AN8" s="254"/>
    </row>
    <row r="9" spans="1:40" s="41" customFormat="1" ht="18.75" customHeight="1">
      <c r="A9" s="37"/>
      <c r="B9" s="37"/>
      <c r="C9" s="37"/>
      <c r="D9" s="30"/>
      <c r="E9" s="37"/>
      <c r="F9" s="37" t="s">
        <v>134</v>
      </c>
      <c r="G9" s="37"/>
      <c r="H9" s="37" t="s">
        <v>135</v>
      </c>
      <c r="I9" s="37"/>
      <c r="J9" s="37"/>
      <c r="K9" s="37"/>
      <c r="L9" s="42"/>
      <c r="M9" s="37"/>
      <c r="N9" s="37" t="s">
        <v>136</v>
      </c>
      <c r="O9" s="37"/>
      <c r="P9" s="37" t="s">
        <v>137</v>
      </c>
      <c r="Q9" s="37"/>
      <c r="R9" s="37" t="s">
        <v>138</v>
      </c>
      <c r="S9" s="37"/>
      <c r="T9" s="42" t="s">
        <v>139</v>
      </c>
      <c r="U9" s="37"/>
      <c r="V9" s="37" t="s">
        <v>140</v>
      </c>
      <c r="W9" s="37"/>
      <c r="X9" s="37" t="s">
        <v>141</v>
      </c>
      <c r="Y9" s="37"/>
      <c r="Z9" s="37" t="s">
        <v>142</v>
      </c>
      <c r="AA9" s="37"/>
      <c r="AB9" s="37" t="s">
        <v>143</v>
      </c>
      <c r="AC9" s="37"/>
      <c r="AD9" s="152" t="s">
        <v>144</v>
      </c>
      <c r="AE9" s="254"/>
      <c r="AF9" s="259"/>
      <c r="AG9" s="259"/>
      <c r="AH9" s="259"/>
      <c r="AI9" s="259"/>
      <c r="AJ9" s="271"/>
      <c r="AK9" s="261"/>
      <c r="AL9" s="254"/>
      <c r="AM9" s="254"/>
      <c r="AN9" s="254"/>
    </row>
    <row r="10" spans="1:40" s="41" customFormat="1" ht="18.75" customHeight="1">
      <c r="A10" s="37"/>
      <c r="B10" s="37"/>
      <c r="C10" s="37"/>
      <c r="D10" s="43"/>
      <c r="E10" s="37"/>
      <c r="F10" s="37" t="s">
        <v>145</v>
      </c>
      <c r="G10" s="37"/>
      <c r="H10" s="37" t="s">
        <v>146</v>
      </c>
      <c r="I10" s="37"/>
      <c r="J10" s="42" t="s">
        <v>147</v>
      </c>
      <c r="K10" s="37"/>
      <c r="L10" s="37" t="s">
        <v>75</v>
      </c>
      <c r="M10" s="37"/>
      <c r="N10" s="37" t="s">
        <v>148</v>
      </c>
      <c r="O10" s="37"/>
      <c r="P10" s="37" t="s">
        <v>149</v>
      </c>
      <c r="Q10" s="37"/>
      <c r="R10" s="37" t="s">
        <v>149</v>
      </c>
      <c r="S10" s="37"/>
      <c r="T10" s="37" t="s">
        <v>150</v>
      </c>
      <c r="U10" s="37"/>
      <c r="V10" s="42" t="s">
        <v>151</v>
      </c>
      <c r="W10" s="37"/>
      <c r="X10" s="37" t="s">
        <v>152</v>
      </c>
      <c r="Y10" s="37"/>
      <c r="Z10" s="37" t="s">
        <v>153</v>
      </c>
      <c r="AA10" s="37"/>
      <c r="AB10" s="37" t="s">
        <v>154</v>
      </c>
      <c r="AC10" s="37"/>
      <c r="AD10" s="153" t="s">
        <v>152</v>
      </c>
      <c r="AE10" s="254"/>
      <c r="AF10" s="259"/>
      <c r="AG10" s="259"/>
      <c r="AH10" s="259"/>
      <c r="AI10" s="259"/>
      <c r="AJ10" s="271"/>
      <c r="AK10" s="261"/>
      <c r="AL10" s="254"/>
      <c r="AM10" s="254"/>
      <c r="AN10" s="254"/>
    </row>
    <row r="11" spans="1:40" ht="18.75" customHeight="1">
      <c r="A11" s="38"/>
      <c r="B11" s="38"/>
      <c r="C11" s="38"/>
      <c r="E11" s="38"/>
      <c r="F11" s="300" t="s">
        <v>9</v>
      </c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</row>
    <row r="12" spans="1:40" ht="18.75" customHeight="1">
      <c r="A12" s="297" t="s">
        <v>166</v>
      </c>
      <c r="B12" s="297"/>
      <c r="C12" s="297"/>
      <c r="E12" s="38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</row>
    <row r="13" spans="1:40" ht="18.75" customHeight="1">
      <c r="A13" s="44" t="s">
        <v>167</v>
      </c>
      <c r="E13" s="37"/>
      <c r="F13" s="45">
        <v>5614552</v>
      </c>
      <c r="G13" s="45"/>
      <c r="H13" s="45">
        <v>60331434</v>
      </c>
      <c r="I13" s="45"/>
      <c r="J13" s="45">
        <v>9112061</v>
      </c>
      <c r="K13" s="45"/>
      <c r="L13" s="45">
        <v>102884583</v>
      </c>
      <c r="M13" s="45"/>
      <c r="N13" s="45">
        <v>14904758</v>
      </c>
      <c r="O13" s="45"/>
      <c r="P13" s="45">
        <v>-6494939</v>
      </c>
      <c r="Q13" s="45"/>
      <c r="R13" s="45">
        <v>4988026</v>
      </c>
      <c r="S13" s="45"/>
      <c r="T13" s="45">
        <v>-4115246</v>
      </c>
      <c r="U13" s="45"/>
      <c r="V13" s="45">
        <v>-1235562</v>
      </c>
      <c r="W13" s="45"/>
      <c r="X13" s="45">
        <v>-6857721</v>
      </c>
      <c r="Y13" s="45"/>
      <c r="Z13" s="45">
        <v>185989667</v>
      </c>
      <c r="AA13" s="45"/>
      <c r="AB13" s="45">
        <v>14895715</v>
      </c>
      <c r="AC13" s="45"/>
      <c r="AD13" s="45">
        <v>200885382</v>
      </c>
      <c r="AK13" s="262"/>
    </row>
    <row r="14" spans="1:40" s="47" customFormat="1" ht="18.75" customHeight="1">
      <c r="A14" s="46"/>
      <c r="D14" s="48"/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F14" s="9"/>
      <c r="AG14" s="9"/>
      <c r="AH14" s="9"/>
      <c r="AI14" s="9"/>
      <c r="AJ14" s="53"/>
      <c r="AK14" s="262"/>
    </row>
    <row r="15" spans="1:40" ht="18.75" customHeight="1">
      <c r="A15" s="44" t="s">
        <v>155</v>
      </c>
      <c r="E15" s="37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K15" s="262"/>
    </row>
    <row r="16" spans="1:40" ht="18.75" customHeight="1">
      <c r="A16" s="51" t="s">
        <v>156</v>
      </c>
      <c r="E16" s="37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K16" s="262"/>
    </row>
    <row r="17" spans="1:40" ht="18.75" customHeight="1">
      <c r="A17" s="52" t="s">
        <v>157</v>
      </c>
      <c r="E17" s="37"/>
      <c r="F17" s="245">
        <v>0</v>
      </c>
      <c r="G17" s="238"/>
      <c r="H17" s="245">
        <v>0</v>
      </c>
      <c r="I17" s="238"/>
      <c r="J17" s="245">
        <v>0</v>
      </c>
      <c r="K17" s="238"/>
      <c r="L17" s="245">
        <v>0</v>
      </c>
      <c r="M17" s="238"/>
      <c r="N17" s="245">
        <v>0</v>
      </c>
      <c r="O17" s="238"/>
      <c r="P17" s="245">
        <v>0</v>
      </c>
      <c r="Q17" s="238"/>
      <c r="R17" s="245">
        <v>0</v>
      </c>
      <c r="S17" s="238"/>
      <c r="T17" s="245">
        <v>0</v>
      </c>
      <c r="U17" s="238"/>
      <c r="V17" s="245">
        <v>0</v>
      </c>
      <c r="W17" s="238"/>
      <c r="X17" s="245">
        <f>SUM(P17:V17)</f>
        <v>0</v>
      </c>
      <c r="Y17" s="238"/>
      <c r="Z17" s="245">
        <f>SUM(F17:N17,X17)</f>
        <v>0</v>
      </c>
      <c r="AA17" s="6"/>
      <c r="AB17" s="8">
        <v>-176969</v>
      </c>
      <c r="AC17" s="6"/>
      <c r="AD17" s="8">
        <f>Z17+AB17</f>
        <v>-176969</v>
      </c>
      <c r="AK17" s="262"/>
    </row>
    <row r="18" spans="1:40" ht="18.75" customHeight="1">
      <c r="A18" s="51" t="s">
        <v>158</v>
      </c>
      <c r="E18" s="37"/>
      <c r="F18" s="246">
        <f>SUM(F17:F17)</f>
        <v>0</v>
      </c>
      <c r="G18" s="247"/>
      <c r="H18" s="246">
        <f>SUM(H17:H17)</f>
        <v>0</v>
      </c>
      <c r="I18" s="247"/>
      <c r="J18" s="246">
        <f>SUM(J17:J17)</f>
        <v>0</v>
      </c>
      <c r="K18" s="247"/>
      <c r="L18" s="246">
        <f>SUM(L17:L17)</f>
        <v>0</v>
      </c>
      <c r="M18" s="247"/>
      <c r="N18" s="246">
        <f>SUM(N17:N17)</f>
        <v>0</v>
      </c>
      <c r="O18" s="247"/>
      <c r="P18" s="246">
        <f>SUM(P17:P17)</f>
        <v>0</v>
      </c>
      <c r="Q18" s="247"/>
      <c r="R18" s="246">
        <f>SUM(R17:R17)</f>
        <v>0</v>
      </c>
      <c r="S18" s="247"/>
      <c r="T18" s="246">
        <f>SUM(T17:T17)</f>
        <v>0</v>
      </c>
      <c r="U18" s="247"/>
      <c r="V18" s="246">
        <f>SUM(V17:V17)</f>
        <v>0</v>
      </c>
      <c r="W18" s="247"/>
      <c r="X18" s="246">
        <f>SUM(X17:X17)</f>
        <v>0</v>
      </c>
      <c r="Y18" s="247"/>
      <c r="Z18" s="246">
        <f>SUM(Z17:Z17)</f>
        <v>0</v>
      </c>
      <c r="AA18" s="45"/>
      <c r="AB18" s="7">
        <f>SUM(AB17:AB17)</f>
        <v>-176969</v>
      </c>
      <c r="AC18" s="45"/>
      <c r="AD18" s="7">
        <f>SUM(AD17:AD17)</f>
        <v>-176969</v>
      </c>
      <c r="AK18" s="262"/>
    </row>
    <row r="19" spans="1:40" ht="18.75" customHeight="1">
      <c r="E19" s="37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45"/>
      <c r="AB19" s="45"/>
      <c r="AC19" s="45"/>
      <c r="AD19" s="45"/>
      <c r="AK19" s="262"/>
    </row>
    <row r="20" spans="1:40" ht="18.75" customHeight="1">
      <c r="A20" s="19" t="s">
        <v>159</v>
      </c>
      <c r="E20" s="37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45"/>
      <c r="AB20" s="45"/>
      <c r="AC20" s="45"/>
      <c r="AD20" s="45"/>
      <c r="AK20" s="262"/>
    </row>
    <row r="21" spans="1:40" ht="18.75" customHeight="1">
      <c r="A21" s="19" t="s">
        <v>160</v>
      </c>
      <c r="E21" s="37"/>
      <c r="F21" s="249">
        <f>F18</f>
        <v>0</v>
      </c>
      <c r="G21" s="250"/>
      <c r="H21" s="249">
        <f>H18</f>
        <v>0</v>
      </c>
      <c r="I21" s="250"/>
      <c r="J21" s="249">
        <f>J18</f>
        <v>0</v>
      </c>
      <c r="K21" s="250"/>
      <c r="L21" s="249">
        <f>L18</f>
        <v>0</v>
      </c>
      <c r="M21" s="250"/>
      <c r="N21" s="249">
        <f>N18</f>
        <v>0</v>
      </c>
      <c r="O21" s="250"/>
      <c r="P21" s="249">
        <f>P18</f>
        <v>0</v>
      </c>
      <c r="Q21" s="250"/>
      <c r="R21" s="249">
        <f>R18</f>
        <v>0</v>
      </c>
      <c r="S21" s="250"/>
      <c r="T21" s="249">
        <f>T18</f>
        <v>0</v>
      </c>
      <c r="U21" s="250"/>
      <c r="V21" s="249">
        <f>V18</f>
        <v>0</v>
      </c>
      <c r="W21" s="250"/>
      <c r="X21" s="249">
        <f>X18</f>
        <v>0</v>
      </c>
      <c r="Y21" s="250"/>
      <c r="Z21" s="249">
        <f>Z18</f>
        <v>0</v>
      </c>
      <c r="AA21" s="45"/>
      <c r="AB21" s="7">
        <f>AB18</f>
        <v>-176969</v>
      </c>
      <c r="AC21" s="45"/>
      <c r="AD21" s="7">
        <f>AD18</f>
        <v>-176969</v>
      </c>
      <c r="AK21" s="262"/>
    </row>
    <row r="22" spans="1:40" ht="18.75" customHeight="1">
      <c r="E22" s="37"/>
      <c r="F22" s="247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K22" s="262"/>
    </row>
    <row r="23" spans="1:40" ht="18.75" customHeight="1">
      <c r="A23" s="44" t="s">
        <v>161</v>
      </c>
      <c r="E23" s="37"/>
      <c r="F23" s="247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K23" s="262"/>
    </row>
    <row r="24" spans="1:40" ht="18.75" customHeight="1">
      <c r="B24" s="31" t="s">
        <v>162</v>
      </c>
      <c r="E24" s="37"/>
      <c r="F24" s="238">
        <v>0</v>
      </c>
      <c r="G24" s="6"/>
      <c r="H24" s="238">
        <v>0</v>
      </c>
      <c r="I24" s="6"/>
      <c r="J24" s="238">
        <v>0</v>
      </c>
      <c r="K24" s="6"/>
      <c r="L24" s="6">
        <v>1023397</v>
      </c>
      <c r="M24" s="6"/>
      <c r="N24" s="238">
        <v>0</v>
      </c>
      <c r="O24" s="6"/>
      <c r="P24" s="238">
        <v>0</v>
      </c>
      <c r="Q24" s="6"/>
      <c r="R24" s="238">
        <v>0</v>
      </c>
      <c r="S24" s="6"/>
      <c r="T24" s="238">
        <v>0</v>
      </c>
      <c r="U24" s="6"/>
      <c r="V24" s="238">
        <v>0</v>
      </c>
      <c r="W24" s="6"/>
      <c r="X24" s="6">
        <f t="shared" ref="X24:X25" si="0">SUM(P24:V24)</f>
        <v>0</v>
      </c>
      <c r="Y24" s="6"/>
      <c r="Z24" s="6">
        <f>SUM(F24:N24,X24)</f>
        <v>1023397</v>
      </c>
      <c r="AA24" s="6"/>
      <c r="AB24" s="6">
        <v>-6776</v>
      </c>
      <c r="AC24" s="6"/>
      <c r="AD24" s="6">
        <f>Z24+AB24</f>
        <v>1016621</v>
      </c>
      <c r="AK24" s="262"/>
    </row>
    <row r="25" spans="1:40" ht="18.75" customHeight="1">
      <c r="B25" s="31" t="s">
        <v>163</v>
      </c>
      <c r="E25" s="37"/>
      <c r="F25" s="238">
        <v>0</v>
      </c>
      <c r="G25" s="6"/>
      <c r="H25" s="238">
        <v>0</v>
      </c>
      <c r="I25" s="6"/>
      <c r="J25" s="238">
        <v>0</v>
      </c>
      <c r="K25" s="6"/>
      <c r="L25" s="242">
        <v>1197</v>
      </c>
      <c r="M25" s="243"/>
      <c r="N25" s="238">
        <v>0</v>
      </c>
      <c r="O25" s="243"/>
      <c r="P25" s="242">
        <v>-1478366</v>
      </c>
      <c r="Q25" s="243"/>
      <c r="R25" s="242">
        <v>-1364023</v>
      </c>
      <c r="S25" s="6"/>
      <c r="T25" s="238">
        <v>0</v>
      </c>
      <c r="U25" s="6"/>
      <c r="V25" s="238">
        <v>0</v>
      </c>
      <c r="W25" s="6"/>
      <c r="X25" s="8">
        <f t="shared" si="0"/>
        <v>-2842389</v>
      </c>
      <c r="Y25" s="6"/>
      <c r="Z25" s="8">
        <f t="shared" ref="Z25" si="1">SUM(F25:N25,X25)</f>
        <v>-2841192</v>
      </c>
      <c r="AA25" s="6"/>
      <c r="AB25" s="8">
        <v>-292200</v>
      </c>
      <c r="AC25" s="6"/>
      <c r="AD25" s="8">
        <f>Z25+AB25</f>
        <v>-3133392</v>
      </c>
      <c r="AK25" s="262"/>
    </row>
    <row r="26" spans="1:40" ht="18.75" customHeight="1">
      <c r="A26" s="44" t="s">
        <v>119</v>
      </c>
      <c r="E26" s="37"/>
      <c r="F26" s="248">
        <f>SUM(F24:F25)</f>
        <v>0</v>
      </c>
      <c r="G26" s="45"/>
      <c r="H26" s="241">
        <f>SUM(H24:H25)</f>
        <v>0</v>
      </c>
      <c r="I26" s="45"/>
      <c r="J26" s="241">
        <f>SUM(J24:J25)</f>
        <v>0</v>
      </c>
      <c r="K26" s="45"/>
      <c r="L26" s="241">
        <f>SUM(L24:L25)</f>
        <v>1024594</v>
      </c>
      <c r="M26" s="45"/>
      <c r="N26" s="241">
        <f>SUM(N24:N25)</f>
        <v>0</v>
      </c>
      <c r="O26" s="45"/>
      <c r="P26" s="241">
        <f>SUM(P24:P25)</f>
        <v>-1478366</v>
      </c>
      <c r="Q26" s="45"/>
      <c r="R26" s="241">
        <f>SUM(R24:R25)</f>
        <v>-1364023</v>
      </c>
      <c r="S26" s="45"/>
      <c r="T26" s="241">
        <f>SUM(T24:T25)</f>
        <v>0</v>
      </c>
      <c r="U26" s="45"/>
      <c r="V26" s="241">
        <f>SUM(V24:V25)</f>
        <v>0</v>
      </c>
      <c r="W26" s="45"/>
      <c r="X26" s="241">
        <f>SUM(X24:X25)</f>
        <v>-2842389</v>
      </c>
      <c r="Y26" s="45"/>
      <c r="Z26" s="241">
        <f>SUM(Z24:Z25)</f>
        <v>-1817795</v>
      </c>
      <c r="AA26" s="45"/>
      <c r="AB26" s="241">
        <f>SUM(AB24:AB25)</f>
        <v>-298976</v>
      </c>
      <c r="AC26" s="45"/>
      <c r="AD26" s="241">
        <f>SUM(AD24:AD25)</f>
        <v>-2116771</v>
      </c>
      <c r="AK26" s="262"/>
    </row>
    <row r="27" spans="1:40" s="53" customFormat="1" ht="18.649999999999999" customHeight="1">
      <c r="B27" s="54"/>
      <c r="C27" s="54"/>
      <c r="D27" s="55"/>
      <c r="E27" s="56"/>
      <c r="F27" s="240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Y27" s="57"/>
      <c r="AA27" s="57"/>
      <c r="AE27" s="9"/>
      <c r="AF27" s="9"/>
      <c r="AG27" s="9"/>
      <c r="AH27" s="9"/>
      <c r="AI27" s="9"/>
      <c r="AK27" s="262"/>
      <c r="AL27" s="9"/>
      <c r="AM27" s="9"/>
      <c r="AN27" s="9"/>
    </row>
    <row r="28" spans="1:40" s="53" customFormat="1" ht="18.75" customHeight="1">
      <c r="A28" s="31" t="s">
        <v>164</v>
      </c>
      <c r="B28" s="31"/>
      <c r="C28" s="31"/>
      <c r="D28" s="55"/>
      <c r="E28" s="56"/>
      <c r="F28" s="238">
        <v>0</v>
      </c>
      <c r="G28" s="244"/>
      <c r="H28" s="238">
        <v>0</v>
      </c>
      <c r="I28" s="244"/>
      <c r="J28" s="238">
        <v>0</v>
      </c>
      <c r="K28" s="244"/>
      <c r="L28" s="6">
        <v>-189041</v>
      </c>
      <c r="M28" s="244"/>
      <c r="N28" s="238">
        <v>0</v>
      </c>
      <c r="O28" s="244"/>
      <c r="P28" s="238">
        <v>0</v>
      </c>
      <c r="Q28" s="244"/>
      <c r="R28" s="238">
        <v>0</v>
      </c>
      <c r="S28" s="244"/>
      <c r="T28" s="238">
        <v>0</v>
      </c>
      <c r="U28" s="244"/>
      <c r="V28" s="238">
        <v>0</v>
      </c>
      <c r="W28" s="244"/>
      <c r="X28" s="244">
        <f t="shared" ref="X28:X29" si="2">SUM(P28:V28)</f>
        <v>0</v>
      </c>
      <c r="Y28" s="244"/>
      <c r="Z28" s="6">
        <f t="shared" ref="Z28:Z29" si="3">SUM(F28:N28,X28)</f>
        <v>-189041</v>
      </c>
      <c r="AA28" s="244"/>
      <c r="AB28" s="238">
        <v>0</v>
      </c>
      <c r="AC28" s="5"/>
      <c r="AD28" s="6">
        <f>Z28+AB28</f>
        <v>-189041</v>
      </c>
      <c r="AE28" s="9"/>
      <c r="AF28" s="9"/>
      <c r="AG28" s="9"/>
      <c r="AH28" s="9"/>
      <c r="AI28" s="9"/>
      <c r="AK28" s="262"/>
      <c r="AL28" s="9"/>
      <c r="AM28" s="9"/>
      <c r="AN28" s="9"/>
    </row>
    <row r="29" spans="1:40" ht="18.75" customHeight="1">
      <c r="A29" s="31" t="s">
        <v>165</v>
      </c>
      <c r="E29" s="37"/>
      <c r="F29" s="245">
        <v>0</v>
      </c>
      <c r="G29" s="6"/>
      <c r="H29" s="245">
        <v>0</v>
      </c>
      <c r="I29" s="6"/>
      <c r="J29" s="8">
        <v>326880</v>
      </c>
      <c r="K29" s="6"/>
      <c r="L29" s="8">
        <v>-326880</v>
      </c>
      <c r="M29" s="6"/>
      <c r="N29" s="245">
        <v>0</v>
      </c>
      <c r="O29" s="6"/>
      <c r="P29" s="245">
        <v>0</v>
      </c>
      <c r="Q29" s="6"/>
      <c r="R29" s="245">
        <v>0</v>
      </c>
      <c r="S29" s="6"/>
      <c r="T29" s="245">
        <v>0</v>
      </c>
      <c r="U29" s="6"/>
      <c r="V29" s="245">
        <v>0</v>
      </c>
      <c r="W29" s="6"/>
      <c r="X29" s="8">
        <f t="shared" si="2"/>
        <v>0</v>
      </c>
      <c r="Y29" s="6"/>
      <c r="Z29" s="8">
        <f t="shared" si="3"/>
        <v>0</v>
      </c>
      <c r="AA29" s="6"/>
      <c r="AB29" s="245">
        <v>0</v>
      </c>
      <c r="AC29" s="6"/>
      <c r="AD29" s="8">
        <f>Z29+AB29</f>
        <v>0</v>
      </c>
      <c r="AK29" s="262"/>
    </row>
    <row r="30" spans="1:40" ht="18.649999999999999" customHeight="1">
      <c r="E30" s="3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K30" s="262"/>
    </row>
    <row r="31" spans="1:40" ht="18.75" customHeight="1" thickBot="1">
      <c r="A31" s="44" t="s">
        <v>168</v>
      </c>
      <c r="E31" s="37"/>
      <c r="F31" s="58">
        <f>F13+F21+F26+SUM(F28:F29)</f>
        <v>5614552</v>
      </c>
      <c r="G31" s="45"/>
      <c r="H31" s="58">
        <f>H13+H21+H26+SUM(H28:H29)</f>
        <v>60331434</v>
      </c>
      <c r="I31" s="45"/>
      <c r="J31" s="58">
        <f>J13+J21+J26+SUM(J28:J29)</f>
        <v>9438941</v>
      </c>
      <c r="K31" s="45"/>
      <c r="L31" s="58">
        <f>L13+L21+L26+SUM(L28:L29)</f>
        <v>103393256</v>
      </c>
      <c r="M31" s="45"/>
      <c r="N31" s="58">
        <f>N13+N21+N26+SUM(N28:N29)</f>
        <v>14904758</v>
      </c>
      <c r="O31" s="45"/>
      <c r="P31" s="58">
        <f>P13+P21+P26+SUM(P28:P29)</f>
        <v>-7973305</v>
      </c>
      <c r="Q31" s="45"/>
      <c r="R31" s="58">
        <f>R13+R21+R26+SUM(R28:R29)</f>
        <v>3624003</v>
      </c>
      <c r="S31" s="45"/>
      <c r="T31" s="58">
        <f>T13+T21+T26+SUM(T28:T29)</f>
        <v>-4115246</v>
      </c>
      <c r="U31" s="45"/>
      <c r="V31" s="58">
        <f>V13+V21+V26+SUM(V28:V29)</f>
        <v>-1235562</v>
      </c>
      <c r="W31" s="45"/>
      <c r="X31" s="58">
        <f>X13+X21+X26+SUM(X28:X29)</f>
        <v>-9700110</v>
      </c>
      <c r="Y31" s="45"/>
      <c r="Z31" s="58">
        <f>Z13+Z21+Z26+SUM(Z28:Z29)</f>
        <v>183982831</v>
      </c>
      <c r="AA31" s="45"/>
      <c r="AB31" s="58">
        <f>AB13+AB21+AB26+SUM(AB28:AB29)</f>
        <v>14419770</v>
      </c>
      <c r="AC31" s="45"/>
      <c r="AD31" s="58">
        <f>AD13+AD21+AD26+SUM(AD28:AD29)</f>
        <v>198402601</v>
      </c>
      <c r="AK31" s="262"/>
    </row>
    <row r="32" spans="1:40" s="47" customFormat="1" ht="18.75" customHeight="1" thickTop="1">
      <c r="D32" s="48"/>
      <c r="F32" s="9"/>
      <c r="G32" s="16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F32" s="9"/>
      <c r="AG32" s="9"/>
      <c r="AH32" s="9"/>
      <c r="AI32" s="9"/>
      <c r="AJ32" s="9"/>
    </row>
    <row r="33" spans="4:36" s="47" customFormat="1" ht="18.75" customHeight="1">
      <c r="D33" s="48"/>
      <c r="F33" s="9"/>
      <c r="G33" s="16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F33" s="9"/>
      <c r="AG33" s="9"/>
      <c r="AH33" s="9"/>
      <c r="AI33" s="9"/>
      <c r="AJ33" s="9"/>
    </row>
    <row r="34" spans="4:36" s="47" customFormat="1" ht="18.75" customHeight="1">
      <c r="D34" s="48"/>
      <c r="F34" s="9"/>
      <c r="G34" s="16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F34" s="9"/>
      <c r="AG34" s="9"/>
      <c r="AH34" s="9"/>
      <c r="AI34" s="9"/>
      <c r="AJ34" s="9"/>
    </row>
    <row r="35" spans="4:36" s="156" customFormat="1" ht="18.75" customHeight="1">
      <c r="D35" s="157"/>
      <c r="AE35" s="47"/>
      <c r="AF35" s="9"/>
      <c r="AG35" s="9"/>
      <c r="AH35" s="9"/>
      <c r="AI35" s="9"/>
      <c r="AJ35" s="53"/>
    </row>
    <row r="36" spans="4:36" s="156" customFormat="1" ht="18.75" customHeight="1">
      <c r="D36" s="157"/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  <c r="AA36" s="262"/>
      <c r="AB36" s="262"/>
      <c r="AC36" s="262"/>
      <c r="AD36" s="262"/>
      <c r="AE36" s="47"/>
      <c r="AF36" s="9"/>
      <c r="AG36" s="9"/>
      <c r="AH36" s="9"/>
      <c r="AI36" s="9"/>
      <c r="AJ36" s="53"/>
    </row>
    <row r="37" spans="4:36" s="156" customFormat="1" ht="18.75" customHeight="1">
      <c r="D37" s="157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  <c r="AE37" s="47"/>
      <c r="AF37" s="9"/>
      <c r="AG37" s="9"/>
      <c r="AH37" s="9"/>
      <c r="AI37" s="9"/>
      <c r="AJ37" s="53"/>
    </row>
    <row r="38" spans="4:36" s="156" customFormat="1" ht="18.75" customHeight="1">
      <c r="D38" s="157"/>
      <c r="F38" s="269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  <c r="AD38" s="269"/>
      <c r="AE38" s="47"/>
      <c r="AF38" s="9"/>
      <c r="AG38" s="9"/>
      <c r="AH38" s="9"/>
      <c r="AI38" s="9"/>
      <c r="AJ38" s="53"/>
    </row>
    <row r="39" spans="4:36" s="156" customFormat="1" ht="18.75" customHeight="1">
      <c r="D39" s="157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9"/>
      <c r="T39" s="269"/>
      <c r="U39" s="269"/>
      <c r="V39" s="269"/>
      <c r="W39" s="269"/>
      <c r="X39" s="269"/>
      <c r="Y39" s="269"/>
      <c r="Z39" s="269"/>
      <c r="AA39" s="269"/>
      <c r="AB39" s="269"/>
      <c r="AC39" s="269"/>
      <c r="AD39" s="269"/>
      <c r="AE39" s="47"/>
      <c r="AF39" s="9"/>
      <c r="AG39" s="9"/>
      <c r="AH39" s="9"/>
      <c r="AI39" s="9"/>
      <c r="AJ39" s="53"/>
    </row>
    <row r="40" spans="4:36" ht="18.75" customHeight="1"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63"/>
      <c r="AB40" s="263"/>
      <c r="AC40" s="263"/>
      <c r="AD40" s="263"/>
    </row>
    <row r="41" spans="4:36" ht="18.75" customHeight="1"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</row>
    <row r="42" spans="4:36" ht="18.75" customHeight="1"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</row>
    <row r="43" spans="4:36" ht="18.75" customHeight="1"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</row>
    <row r="44" spans="4:36" ht="18.75" customHeight="1"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263"/>
      <c r="AB44" s="263"/>
      <c r="AC44" s="263"/>
      <c r="AD44" s="263"/>
    </row>
  </sheetData>
  <mergeCells count="5">
    <mergeCell ref="A12:C12"/>
    <mergeCell ref="J5:L5"/>
    <mergeCell ref="F4:AD4"/>
    <mergeCell ref="P5:X5"/>
    <mergeCell ref="F11:AD11"/>
  </mergeCells>
  <pageMargins left="0.8" right="0.41" top="0.48" bottom="0.5" header="0.5" footer="0.5"/>
  <pageSetup paperSize="9" scale="48" firstPageNumber="7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44"/>
  <sheetViews>
    <sheetView view="pageBreakPreview" topLeftCell="A11" zoomScale="60" zoomScaleNormal="60" workbookViewId="0">
      <selection activeCell="X72" sqref="X72"/>
    </sheetView>
  </sheetViews>
  <sheetFormatPr defaultColWidth="8.1796875" defaultRowHeight="18.75" customHeight="1"/>
  <cols>
    <col min="1" max="2" width="0.81640625" style="31" customWidth="1"/>
    <col min="3" max="3" width="50.453125" style="31" customWidth="1"/>
    <col min="4" max="4" width="5.81640625" style="30" bestFit="1" customWidth="1"/>
    <col min="5" max="5" width="0.81640625" style="31" customWidth="1"/>
    <col min="6" max="6" width="14.81640625" style="31" bestFit="1" customWidth="1"/>
    <col min="7" max="7" width="0.81640625" style="31" customWidth="1"/>
    <col min="8" max="8" width="16" style="31" bestFit="1" customWidth="1"/>
    <col min="9" max="9" width="0.81640625" style="31" customWidth="1"/>
    <col min="10" max="10" width="14.81640625" style="31" bestFit="1" customWidth="1"/>
    <col min="11" max="11" width="0.81640625" style="31" customWidth="1"/>
    <col min="12" max="12" width="16.1796875" style="31" bestFit="1" customWidth="1"/>
    <col min="13" max="13" width="0.81640625" style="31" customWidth="1"/>
    <col min="14" max="14" width="16" style="31" bestFit="1" customWidth="1"/>
    <col min="15" max="15" width="0.81640625" style="31" customWidth="1"/>
    <col min="16" max="16" width="15.81640625" style="31" bestFit="1" customWidth="1"/>
    <col min="17" max="17" width="0.81640625" style="31" customWidth="1"/>
    <col min="18" max="18" width="14.81640625" style="31" bestFit="1" customWidth="1"/>
    <col min="19" max="19" width="0.81640625" style="31" customWidth="1"/>
    <col min="20" max="20" width="15.1796875" style="31" customWidth="1"/>
    <col min="21" max="21" width="0.81640625" style="31" customWidth="1"/>
    <col min="22" max="22" width="15" style="31" customWidth="1"/>
    <col min="23" max="23" width="0.81640625" style="31" customWidth="1"/>
    <col min="24" max="24" width="17.1796875" style="31" bestFit="1" customWidth="1"/>
    <col min="25" max="25" width="0.81640625" style="31" customWidth="1"/>
    <col min="26" max="26" width="17.81640625" style="31" bestFit="1" customWidth="1"/>
    <col min="27" max="27" width="0.81640625" style="31" customWidth="1"/>
    <col min="28" max="28" width="16" style="31" bestFit="1" customWidth="1"/>
    <col min="29" max="29" width="0.81640625" style="31" customWidth="1"/>
    <col min="30" max="30" width="17.1796875" style="31" bestFit="1" customWidth="1"/>
    <col min="31" max="31" width="8.1796875" style="47"/>
    <col min="32" max="32" width="13.81640625" style="5" bestFit="1" customWidth="1"/>
    <col min="33" max="33" width="12.1796875" style="5" customWidth="1"/>
    <col min="34" max="34" width="12.81640625" style="5" bestFit="1" customWidth="1"/>
    <col min="35" max="35" width="15.54296875" style="5" customWidth="1"/>
    <col min="36" max="36" width="8.54296875" style="5" bestFit="1" customWidth="1"/>
    <col min="37" max="38" width="8.1796875" style="156"/>
    <col min="39" max="40" width="8.1796875" style="47"/>
    <col min="41" max="16384" width="8.1796875" style="31"/>
  </cols>
  <sheetData>
    <row r="1" spans="1:40" ht="18.75" customHeight="1">
      <c r="A1" s="2" t="s">
        <v>0</v>
      </c>
      <c r="B1" s="2"/>
      <c r="C1" s="2"/>
    </row>
    <row r="2" spans="1:40" ht="18.75" customHeight="1">
      <c r="A2" s="32" t="s">
        <v>121</v>
      </c>
      <c r="B2" s="33"/>
      <c r="C2" s="34"/>
    </row>
    <row r="3" spans="1:40" ht="18.75" customHeight="1">
      <c r="A3" s="34"/>
      <c r="B3" s="33"/>
      <c r="C3" s="33"/>
    </row>
    <row r="4" spans="1:40" ht="18.75" customHeight="1">
      <c r="A4" s="35"/>
      <c r="B4" s="35"/>
      <c r="C4" s="35"/>
      <c r="D4" s="36"/>
      <c r="E4" s="35"/>
      <c r="F4" s="299" t="s">
        <v>122</v>
      </c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</row>
    <row r="5" spans="1:40" ht="18.75" customHeight="1">
      <c r="D5" s="37"/>
      <c r="H5" s="37"/>
      <c r="J5" s="298" t="s">
        <v>72</v>
      </c>
      <c r="K5" s="298"/>
      <c r="L5" s="298"/>
      <c r="N5" s="37"/>
      <c r="P5" s="298" t="s">
        <v>123</v>
      </c>
      <c r="Q5" s="298"/>
      <c r="R5" s="298"/>
      <c r="S5" s="298"/>
      <c r="T5" s="298"/>
      <c r="U5" s="298"/>
      <c r="V5" s="298"/>
      <c r="W5" s="298"/>
      <c r="X5" s="298"/>
    </row>
    <row r="6" spans="1:40" ht="18.75" customHeight="1">
      <c r="D6" s="37"/>
      <c r="H6" s="37"/>
      <c r="J6" s="37"/>
      <c r="K6" s="37"/>
      <c r="L6" s="37"/>
      <c r="N6" s="37"/>
      <c r="P6" s="37"/>
      <c r="Q6" s="37"/>
      <c r="R6" s="37"/>
      <c r="S6" s="37"/>
      <c r="T6" s="37"/>
      <c r="U6" s="37"/>
      <c r="V6" s="37"/>
    </row>
    <row r="7" spans="1:40" s="39" customFormat="1" ht="18.75" customHeight="1">
      <c r="A7" s="38"/>
      <c r="B7" s="38"/>
      <c r="C7" s="38"/>
      <c r="D7" s="37"/>
      <c r="E7" s="38"/>
      <c r="F7" s="38"/>
      <c r="G7" s="38"/>
      <c r="H7" s="37"/>
      <c r="I7" s="38"/>
      <c r="J7" s="38"/>
      <c r="K7" s="38"/>
      <c r="L7" s="38"/>
      <c r="M7" s="38"/>
      <c r="N7" s="38"/>
      <c r="O7" s="38"/>
      <c r="P7" s="38"/>
      <c r="Q7" s="38"/>
      <c r="R7" s="37"/>
      <c r="S7" s="38"/>
      <c r="T7" s="37" t="s">
        <v>124</v>
      </c>
      <c r="U7" s="38"/>
      <c r="V7" s="37" t="s">
        <v>125</v>
      </c>
      <c r="W7" s="38"/>
      <c r="X7" s="37"/>
      <c r="Y7" s="38"/>
      <c r="Z7" s="37" t="s">
        <v>60</v>
      </c>
      <c r="AA7" s="38"/>
      <c r="AB7" s="38"/>
      <c r="AC7" s="38"/>
      <c r="AD7" s="38"/>
      <c r="AE7" s="253"/>
      <c r="AF7" s="282"/>
      <c r="AG7" s="282"/>
      <c r="AH7" s="282"/>
      <c r="AI7" s="282"/>
      <c r="AJ7" s="282"/>
      <c r="AK7" s="260"/>
      <c r="AL7" s="260"/>
      <c r="AM7" s="253"/>
      <c r="AN7" s="253"/>
    </row>
    <row r="8" spans="1:40" s="41" customFormat="1" ht="18.75" customHeight="1">
      <c r="A8" s="37"/>
      <c r="B8" s="37"/>
      <c r="C8" s="37"/>
      <c r="D8" s="30"/>
      <c r="E8" s="37"/>
      <c r="F8" s="37" t="s">
        <v>126</v>
      </c>
      <c r="G8" s="37"/>
      <c r="H8" s="37" t="s">
        <v>127</v>
      </c>
      <c r="I8" s="37"/>
      <c r="J8" s="37"/>
      <c r="K8" s="37"/>
      <c r="L8" s="37"/>
      <c r="M8" s="40"/>
      <c r="N8" s="37" t="s">
        <v>128</v>
      </c>
      <c r="O8" s="40"/>
      <c r="P8" s="37"/>
      <c r="Q8" s="37"/>
      <c r="R8" s="37"/>
      <c r="S8" s="37"/>
      <c r="T8" s="37" t="s">
        <v>129</v>
      </c>
      <c r="U8" s="37"/>
      <c r="V8" s="37" t="s">
        <v>130</v>
      </c>
      <c r="W8" s="37"/>
      <c r="X8" s="37" t="s">
        <v>131</v>
      </c>
      <c r="Y8" s="37"/>
      <c r="Z8" s="37" t="s">
        <v>132</v>
      </c>
      <c r="AA8" s="37"/>
      <c r="AB8" s="37" t="s">
        <v>133</v>
      </c>
      <c r="AC8" s="37"/>
      <c r="AE8" s="254"/>
      <c r="AF8" s="283"/>
      <c r="AG8" s="283"/>
      <c r="AH8" s="283"/>
      <c r="AI8" s="283"/>
      <c r="AJ8" s="283"/>
      <c r="AK8" s="261"/>
      <c r="AL8" s="261"/>
      <c r="AM8" s="254"/>
      <c r="AN8" s="254"/>
    </row>
    <row r="9" spans="1:40" s="41" customFormat="1" ht="18.75" customHeight="1">
      <c r="A9" s="37"/>
      <c r="B9" s="37"/>
      <c r="C9" s="37"/>
      <c r="D9" s="30"/>
      <c r="E9" s="37"/>
      <c r="F9" s="37" t="s">
        <v>134</v>
      </c>
      <c r="G9" s="37"/>
      <c r="H9" s="37" t="s">
        <v>135</v>
      </c>
      <c r="I9" s="37"/>
      <c r="J9" s="37"/>
      <c r="K9" s="37"/>
      <c r="L9" s="42"/>
      <c r="M9" s="37"/>
      <c r="N9" s="37" t="s">
        <v>136</v>
      </c>
      <c r="O9" s="37"/>
      <c r="P9" s="37" t="s">
        <v>137</v>
      </c>
      <c r="Q9" s="37"/>
      <c r="R9" s="37" t="s">
        <v>138</v>
      </c>
      <c r="S9" s="37"/>
      <c r="T9" s="42" t="s">
        <v>139</v>
      </c>
      <c r="U9" s="37"/>
      <c r="V9" s="37" t="s">
        <v>140</v>
      </c>
      <c r="W9" s="37"/>
      <c r="X9" s="37" t="s">
        <v>141</v>
      </c>
      <c r="Y9" s="37"/>
      <c r="Z9" s="37" t="s">
        <v>142</v>
      </c>
      <c r="AA9" s="37"/>
      <c r="AB9" s="37" t="s">
        <v>143</v>
      </c>
      <c r="AC9" s="37"/>
      <c r="AD9" s="152" t="s">
        <v>144</v>
      </c>
      <c r="AE9" s="254"/>
      <c r="AF9" s="283"/>
      <c r="AG9" s="283"/>
      <c r="AH9" s="283"/>
      <c r="AI9" s="283"/>
      <c r="AJ9" s="283"/>
      <c r="AK9" s="261"/>
      <c r="AL9" s="261"/>
      <c r="AM9" s="254"/>
      <c r="AN9" s="254"/>
    </row>
    <row r="10" spans="1:40" s="41" customFormat="1" ht="18.75" customHeight="1">
      <c r="A10" s="37"/>
      <c r="B10" s="37"/>
      <c r="C10" s="37"/>
      <c r="D10" s="43"/>
      <c r="E10" s="37"/>
      <c r="F10" s="37" t="s">
        <v>145</v>
      </c>
      <c r="G10" s="37"/>
      <c r="H10" s="37" t="s">
        <v>146</v>
      </c>
      <c r="I10" s="37"/>
      <c r="J10" s="42" t="s">
        <v>147</v>
      </c>
      <c r="K10" s="37"/>
      <c r="L10" s="37" t="s">
        <v>75</v>
      </c>
      <c r="M10" s="37"/>
      <c r="N10" s="37" t="s">
        <v>148</v>
      </c>
      <c r="O10" s="37"/>
      <c r="P10" s="37" t="s">
        <v>149</v>
      </c>
      <c r="Q10" s="37"/>
      <c r="R10" s="37" t="s">
        <v>149</v>
      </c>
      <c r="S10" s="37"/>
      <c r="T10" s="37" t="s">
        <v>150</v>
      </c>
      <c r="U10" s="37"/>
      <c r="V10" s="42" t="s">
        <v>151</v>
      </c>
      <c r="W10" s="37"/>
      <c r="X10" s="37" t="s">
        <v>152</v>
      </c>
      <c r="Y10" s="37"/>
      <c r="Z10" s="37" t="s">
        <v>153</v>
      </c>
      <c r="AA10" s="37"/>
      <c r="AB10" s="37" t="s">
        <v>154</v>
      </c>
      <c r="AC10" s="37"/>
      <c r="AD10" s="153" t="s">
        <v>152</v>
      </c>
      <c r="AE10" s="254"/>
      <c r="AF10" s="283"/>
      <c r="AG10" s="283"/>
      <c r="AH10" s="283"/>
      <c r="AI10" s="283"/>
      <c r="AJ10" s="283"/>
      <c r="AK10" s="261"/>
      <c r="AL10" s="261"/>
      <c r="AM10" s="254"/>
      <c r="AN10" s="254"/>
    </row>
    <row r="11" spans="1:40" ht="18.75" customHeight="1">
      <c r="A11" s="38"/>
      <c r="B11" s="38"/>
      <c r="C11" s="38"/>
      <c r="E11" s="38"/>
      <c r="F11" s="300" t="s">
        <v>9</v>
      </c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</row>
    <row r="12" spans="1:40" ht="18.75" customHeight="1">
      <c r="A12" s="297" t="s">
        <v>212</v>
      </c>
      <c r="B12" s="297"/>
      <c r="C12" s="297"/>
      <c r="E12" s="38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</row>
    <row r="13" spans="1:40" ht="18.75" customHeight="1">
      <c r="A13" s="44" t="s">
        <v>213</v>
      </c>
      <c r="E13" s="37"/>
      <c r="F13" s="45">
        <v>5614552</v>
      </c>
      <c r="G13" s="45"/>
      <c r="H13" s="45">
        <v>60331434</v>
      </c>
      <c r="I13" s="45"/>
      <c r="J13" s="45">
        <v>10041251</v>
      </c>
      <c r="K13" s="45"/>
      <c r="L13" s="45">
        <v>83713709</v>
      </c>
      <c r="M13" s="45"/>
      <c r="N13" s="45">
        <v>14904758</v>
      </c>
      <c r="O13" s="45"/>
      <c r="P13" s="45">
        <v>-7228271</v>
      </c>
      <c r="Q13" s="45"/>
      <c r="R13" s="45">
        <v>2335669</v>
      </c>
      <c r="S13" s="45"/>
      <c r="T13" s="45">
        <v>-4115246</v>
      </c>
      <c r="U13" s="45"/>
      <c r="V13" s="45">
        <v>-1235562</v>
      </c>
      <c r="W13" s="45"/>
      <c r="X13" s="45">
        <v>-10243410</v>
      </c>
      <c r="Y13" s="45"/>
      <c r="Z13" s="45">
        <v>164362294</v>
      </c>
      <c r="AA13" s="45"/>
      <c r="AB13" s="45">
        <v>13705627</v>
      </c>
      <c r="AC13" s="45"/>
      <c r="AD13" s="45">
        <v>178067921</v>
      </c>
      <c r="AK13" s="262"/>
    </row>
    <row r="14" spans="1:40" s="47" customFormat="1" ht="18.75" customHeight="1">
      <c r="A14" s="46"/>
      <c r="D14" s="48"/>
      <c r="E14" s="49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F14" s="5"/>
      <c r="AG14" s="5"/>
      <c r="AH14" s="5"/>
      <c r="AI14" s="5"/>
      <c r="AJ14" s="5"/>
      <c r="AK14" s="262"/>
      <c r="AL14" s="156"/>
    </row>
    <row r="15" spans="1:40" ht="18.75" customHeight="1">
      <c r="A15" s="44" t="s">
        <v>237</v>
      </c>
      <c r="E15" s="37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K15" s="262"/>
    </row>
    <row r="16" spans="1:40" ht="18.75" customHeight="1">
      <c r="A16" s="51" t="s">
        <v>156</v>
      </c>
      <c r="E16" s="37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K16" s="262"/>
    </row>
    <row r="17" spans="1:40" ht="18.75" customHeight="1">
      <c r="A17" s="52" t="s">
        <v>157</v>
      </c>
      <c r="E17" s="37"/>
      <c r="F17" s="245">
        <v>0</v>
      </c>
      <c r="G17" s="238"/>
      <c r="H17" s="245">
        <v>0</v>
      </c>
      <c r="I17" s="238"/>
      <c r="J17" s="245">
        <v>0</v>
      </c>
      <c r="K17" s="238"/>
      <c r="L17" s="8">
        <v>0</v>
      </c>
      <c r="M17" s="238"/>
      <c r="N17" s="245">
        <v>0</v>
      </c>
      <c r="O17" s="238"/>
      <c r="P17" s="245">
        <v>0</v>
      </c>
      <c r="Q17" s="238"/>
      <c r="R17" s="245">
        <v>0</v>
      </c>
      <c r="S17" s="238"/>
      <c r="T17" s="245">
        <v>0</v>
      </c>
      <c r="U17" s="238"/>
      <c r="V17" s="245">
        <v>0</v>
      </c>
      <c r="W17" s="238"/>
      <c r="X17" s="245">
        <v>0</v>
      </c>
      <c r="Y17" s="238"/>
      <c r="Z17" s="245">
        <v>0</v>
      </c>
      <c r="AA17" s="6"/>
      <c r="AB17" s="8">
        <v>-8776</v>
      </c>
      <c r="AC17" s="6"/>
      <c r="AD17" s="8">
        <v>-8776</v>
      </c>
      <c r="AK17" s="262"/>
    </row>
    <row r="18" spans="1:40" ht="18.75" customHeight="1">
      <c r="A18" s="51" t="s">
        <v>158</v>
      </c>
      <c r="E18" s="37"/>
      <c r="F18" s="246">
        <v>0</v>
      </c>
      <c r="G18" s="247"/>
      <c r="H18" s="246">
        <v>0</v>
      </c>
      <c r="I18" s="247"/>
      <c r="J18" s="246">
        <v>0</v>
      </c>
      <c r="K18" s="247"/>
      <c r="L18" s="246">
        <v>0</v>
      </c>
      <c r="M18" s="247"/>
      <c r="N18" s="246">
        <v>0</v>
      </c>
      <c r="O18" s="247"/>
      <c r="P18" s="246">
        <v>0</v>
      </c>
      <c r="Q18" s="247"/>
      <c r="R18" s="246">
        <v>0</v>
      </c>
      <c r="S18" s="247"/>
      <c r="T18" s="246">
        <v>0</v>
      </c>
      <c r="U18" s="247"/>
      <c r="V18" s="246">
        <v>0</v>
      </c>
      <c r="W18" s="247"/>
      <c r="X18" s="246">
        <v>0</v>
      </c>
      <c r="Y18" s="247"/>
      <c r="Z18" s="246">
        <v>0</v>
      </c>
      <c r="AA18" s="45"/>
      <c r="AB18" s="7">
        <v>-8776</v>
      </c>
      <c r="AC18" s="45"/>
      <c r="AD18" s="7">
        <v>-8776</v>
      </c>
      <c r="AK18" s="262"/>
    </row>
    <row r="19" spans="1:40" ht="18.75" customHeight="1">
      <c r="E19" s="37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45"/>
      <c r="AB19" s="45"/>
      <c r="AC19" s="45"/>
      <c r="AD19" s="45"/>
      <c r="AK19" s="262"/>
    </row>
    <row r="20" spans="1:40" ht="18.75" customHeight="1">
      <c r="A20" s="19" t="s">
        <v>238</v>
      </c>
      <c r="E20" s="37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45"/>
      <c r="AB20" s="45"/>
      <c r="AC20" s="45"/>
      <c r="AD20" s="45"/>
      <c r="AK20" s="262"/>
    </row>
    <row r="21" spans="1:40" ht="18.75" customHeight="1">
      <c r="A21" s="19" t="s">
        <v>160</v>
      </c>
      <c r="E21" s="37"/>
      <c r="F21" s="249">
        <v>0</v>
      </c>
      <c r="G21" s="250"/>
      <c r="H21" s="249">
        <v>0</v>
      </c>
      <c r="I21" s="250"/>
      <c r="J21" s="249">
        <v>0</v>
      </c>
      <c r="K21" s="250"/>
      <c r="L21" s="249">
        <v>0</v>
      </c>
      <c r="M21" s="250"/>
      <c r="N21" s="249">
        <v>0</v>
      </c>
      <c r="O21" s="250"/>
      <c r="P21" s="249">
        <v>0</v>
      </c>
      <c r="Q21" s="250"/>
      <c r="R21" s="249">
        <v>0</v>
      </c>
      <c r="S21" s="250"/>
      <c r="T21" s="249">
        <v>0</v>
      </c>
      <c r="U21" s="250"/>
      <c r="V21" s="249">
        <v>0</v>
      </c>
      <c r="W21" s="250"/>
      <c r="X21" s="249">
        <v>0</v>
      </c>
      <c r="Y21" s="250"/>
      <c r="Z21" s="249">
        <v>0</v>
      </c>
      <c r="AA21" s="45"/>
      <c r="AB21" s="7">
        <v>-8776</v>
      </c>
      <c r="AC21" s="45"/>
      <c r="AD21" s="7">
        <v>-8776</v>
      </c>
      <c r="AK21" s="262"/>
    </row>
    <row r="22" spans="1:40" ht="18.75" customHeight="1">
      <c r="E22" s="37"/>
      <c r="F22" s="247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K22" s="262"/>
    </row>
    <row r="23" spans="1:40" ht="18.75" customHeight="1">
      <c r="A23" s="44" t="s">
        <v>161</v>
      </c>
      <c r="E23" s="37"/>
      <c r="F23" s="247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K23" s="262"/>
    </row>
    <row r="24" spans="1:40" ht="18.75" customHeight="1">
      <c r="B24" s="31" t="s">
        <v>162</v>
      </c>
      <c r="E24" s="37"/>
      <c r="F24" s="238">
        <v>0</v>
      </c>
      <c r="G24" s="6"/>
      <c r="H24" s="6">
        <v>0</v>
      </c>
      <c r="I24" s="6"/>
      <c r="J24" s="6">
        <v>0</v>
      </c>
      <c r="K24" s="6"/>
      <c r="L24" s="6">
        <v>1132995</v>
      </c>
      <c r="M24" s="6"/>
      <c r="N24" s="6">
        <v>0</v>
      </c>
      <c r="O24" s="6"/>
      <c r="P24" s="6">
        <v>0</v>
      </c>
      <c r="Q24" s="6"/>
      <c r="R24" s="6">
        <v>0</v>
      </c>
      <c r="S24" s="6"/>
      <c r="T24" s="6">
        <v>0</v>
      </c>
      <c r="U24" s="6"/>
      <c r="V24" s="6">
        <v>0</v>
      </c>
      <c r="W24" s="6"/>
      <c r="X24" s="6">
        <v>0</v>
      </c>
      <c r="Y24" s="6"/>
      <c r="Z24" s="6">
        <v>1132995</v>
      </c>
      <c r="AA24" s="6"/>
      <c r="AB24" s="6">
        <v>-111167</v>
      </c>
      <c r="AC24" s="6"/>
      <c r="AD24" s="6">
        <v>1021828</v>
      </c>
      <c r="AF24" s="9"/>
      <c r="AG24" s="9"/>
      <c r="AH24" s="9"/>
      <c r="AI24" s="9"/>
      <c r="AJ24" s="9"/>
      <c r="AK24" s="281"/>
    </row>
    <row r="25" spans="1:40" ht="18.75" customHeight="1">
      <c r="B25" s="31" t="s">
        <v>163</v>
      </c>
      <c r="E25" s="37"/>
      <c r="F25" s="238">
        <v>0</v>
      </c>
      <c r="G25" s="6"/>
      <c r="H25" s="6">
        <v>0</v>
      </c>
      <c r="I25" s="6"/>
      <c r="J25" s="6">
        <v>0</v>
      </c>
      <c r="K25" s="6"/>
      <c r="L25" s="242">
        <v>-641</v>
      </c>
      <c r="M25" s="243"/>
      <c r="N25" s="6">
        <v>0</v>
      </c>
      <c r="O25" s="243"/>
      <c r="P25" s="242">
        <v>8880893</v>
      </c>
      <c r="Q25" s="243"/>
      <c r="R25" s="242">
        <v>-132665</v>
      </c>
      <c r="S25" s="6"/>
      <c r="T25" s="6">
        <v>0</v>
      </c>
      <c r="U25" s="6"/>
      <c r="V25" s="6">
        <v>0</v>
      </c>
      <c r="W25" s="6"/>
      <c r="X25" s="8">
        <v>8748228</v>
      </c>
      <c r="Y25" s="6"/>
      <c r="Z25" s="8">
        <v>8747587</v>
      </c>
      <c r="AA25" s="6"/>
      <c r="AB25" s="242">
        <v>1256364</v>
      </c>
      <c r="AC25" s="6"/>
      <c r="AD25" s="8">
        <v>10003951</v>
      </c>
      <c r="AF25" s="9"/>
      <c r="AG25" s="9"/>
      <c r="AH25" s="9"/>
      <c r="AI25" s="9"/>
      <c r="AJ25" s="9"/>
      <c r="AK25" s="281"/>
    </row>
    <row r="26" spans="1:40" ht="18.75" customHeight="1">
      <c r="A26" s="44" t="s">
        <v>119</v>
      </c>
      <c r="E26" s="37"/>
      <c r="F26" s="248">
        <v>0</v>
      </c>
      <c r="G26" s="45"/>
      <c r="H26" s="241">
        <v>0</v>
      </c>
      <c r="I26" s="45"/>
      <c r="J26" s="241">
        <v>0</v>
      </c>
      <c r="K26" s="45"/>
      <c r="L26" s="241">
        <v>1132354</v>
      </c>
      <c r="M26" s="45"/>
      <c r="N26" s="241">
        <v>0</v>
      </c>
      <c r="O26" s="45"/>
      <c r="P26" s="241">
        <v>8880893</v>
      </c>
      <c r="Q26" s="45"/>
      <c r="R26" s="241">
        <v>-132665</v>
      </c>
      <c r="S26" s="45"/>
      <c r="T26" s="241">
        <v>0</v>
      </c>
      <c r="U26" s="45"/>
      <c r="V26" s="241">
        <v>0</v>
      </c>
      <c r="W26" s="45"/>
      <c r="X26" s="241">
        <v>8748228</v>
      </c>
      <c r="Y26" s="45"/>
      <c r="Z26" s="241">
        <v>9880582</v>
      </c>
      <c r="AA26" s="45"/>
      <c r="AB26" s="241">
        <v>1145197</v>
      </c>
      <c r="AC26" s="45"/>
      <c r="AD26" s="241">
        <v>11025779</v>
      </c>
      <c r="AF26" s="9"/>
      <c r="AG26" s="9"/>
      <c r="AH26" s="9"/>
      <c r="AI26" s="9"/>
      <c r="AJ26" s="9"/>
      <c r="AK26" s="281"/>
    </row>
    <row r="27" spans="1:40" s="53" customFormat="1" ht="18.649999999999999" customHeight="1">
      <c r="B27" s="54"/>
      <c r="C27" s="54"/>
      <c r="D27" s="55"/>
      <c r="E27" s="56"/>
      <c r="F27" s="240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Y27" s="57"/>
      <c r="AA27" s="57"/>
      <c r="AE27" s="9"/>
      <c r="AF27" s="5"/>
      <c r="AG27" s="5"/>
      <c r="AH27" s="5"/>
      <c r="AI27" s="5"/>
      <c r="AJ27" s="5"/>
      <c r="AK27" s="262"/>
      <c r="AM27" s="9"/>
      <c r="AN27" s="9"/>
    </row>
    <row r="28" spans="1:40" s="53" customFormat="1" ht="18.75" customHeight="1">
      <c r="A28" s="31" t="s">
        <v>164</v>
      </c>
      <c r="B28" s="31"/>
      <c r="C28" s="31"/>
      <c r="D28" s="55"/>
      <c r="E28" s="56"/>
      <c r="F28" s="238">
        <v>0</v>
      </c>
      <c r="G28" s="244"/>
      <c r="H28" s="238">
        <v>0</v>
      </c>
      <c r="I28" s="244"/>
      <c r="J28" s="244">
        <v>0</v>
      </c>
      <c r="K28" s="244"/>
      <c r="L28" s="6">
        <v>-189041</v>
      </c>
      <c r="M28" s="244"/>
      <c r="N28" s="238">
        <v>0</v>
      </c>
      <c r="O28" s="244"/>
      <c r="P28" s="238">
        <v>0</v>
      </c>
      <c r="Q28" s="244"/>
      <c r="R28" s="238">
        <v>0</v>
      </c>
      <c r="S28" s="244"/>
      <c r="T28" s="238">
        <v>0</v>
      </c>
      <c r="U28" s="244"/>
      <c r="V28" s="238">
        <v>0</v>
      </c>
      <c r="W28" s="244"/>
      <c r="X28" s="244">
        <v>0</v>
      </c>
      <c r="Y28" s="244"/>
      <c r="Z28" s="6">
        <v>-189041</v>
      </c>
      <c r="AA28" s="244"/>
      <c r="AB28" s="238">
        <v>0</v>
      </c>
      <c r="AC28" s="5"/>
      <c r="AD28" s="6">
        <v>-189041</v>
      </c>
      <c r="AE28" s="9"/>
      <c r="AF28" s="5"/>
      <c r="AG28" s="5"/>
      <c r="AH28" s="5"/>
      <c r="AI28" s="5"/>
      <c r="AJ28" s="5"/>
      <c r="AK28" s="262"/>
      <c r="AM28" s="9"/>
      <c r="AN28" s="9"/>
    </row>
    <row r="29" spans="1:40" ht="18.75" customHeight="1">
      <c r="A29" s="31" t="s">
        <v>251</v>
      </c>
      <c r="E29" s="37"/>
      <c r="F29" s="245">
        <v>0</v>
      </c>
      <c r="G29" s="6"/>
      <c r="H29" s="245">
        <v>0</v>
      </c>
      <c r="I29" s="6"/>
      <c r="J29" s="242">
        <v>-145151</v>
      </c>
      <c r="K29" s="6"/>
      <c r="L29" s="8">
        <v>175282</v>
      </c>
      <c r="M29" s="6"/>
      <c r="N29" s="245">
        <v>0</v>
      </c>
      <c r="O29" s="6"/>
      <c r="P29" s="242">
        <v>-1290</v>
      </c>
      <c r="Q29" s="6"/>
      <c r="R29" s="245">
        <v>0</v>
      </c>
      <c r="S29" s="6"/>
      <c r="T29" s="242">
        <v>-29171</v>
      </c>
      <c r="U29" s="6"/>
      <c r="V29" s="242">
        <v>4050</v>
      </c>
      <c r="W29" s="6"/>
      <c r="X29" s="8">
        <v>-26411</v>
      </c>
      <c r="Y29" s="6"/>
      <c r="Z29" s="8">
        <v>3720</v>
      </c>
      <c r="AA29" s="6"/>
      <c r="AB29" s="8">
        <v>-3720</v>
      </c>
      <c r="AC29" s="6"/>
      <c r="AD29" s="8">
        <v>0</v>
      </c>
      <c r="AK29" s="262"/>
    </row>
    <row r="30" spans="1:40" ht="18.649999999999999" customHeight="1">
      <c r="E30" s="37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K30" s="262"/>
    </row>
    <row r="31" spans="1:40" ht="18.75" customHeight="1" thickBot="1">
      <c r="A31" s="44" t="s">
        <v>214</v>
      </c>
      <c r="E31" s="37"/>
      <c r="F31" s="58">
        <v>5614552</v>
      </c>
      <c r="G31" s="45"/>
      <c r="H31" s="58">
        <v>60331434</v>
      </c>
      <c r="I31" s="45"/>
      <c r="J31" s="58">
        <v>9896100</v>
      </c>
      <c r="K31" s="45"/>
      <c r="L31" s="58">
        <v>84832304</v>
      </c>
      <c r="M31" s="45"/>
      <c r="N31" s="58">
        <v>14904758</v>
      </c>
      <c r="O31" s="45"/>
      <c r="P31" s="58">
        <v>1651332</v>
      </c>
      <c r="Q31" s="45"/>
      <c r="R31" s="58">
        <v>2203004</v>
      </c>
      <c r="S31" s="45"/>
      <c r="T31" s="58">
        <v>-4144417</v>
      </c>
      <c r="U31" s="45"/>
      <c r="V31" s="58">
        <v>-1231512</v>
      </c>
      <c r="W31" s="45"/>
      <c r="X31" s="58">
        <v>-1521593</v>
      </c>
      <c r="Y31" s="45"/>
      <c r="Z31" s="58">
        <v>174057555</v>
      </c>
      <c r="AA31" s="45"/>
      <c r="AB31" s="58">
        <v>14838328</v>
      </c>
      <c r="AC31" s="45"/>
      <c r="AD31" s="58">
        <v>188895883</v>
      </c>
      <c r="AK31" s="262"/>
    </row>
    <row r="32" spans="1:40" ht="18.75" customHeight="1" thickTop="1">
      <c r="F32" s="9"/>
      <c r="G32" s="16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31"/>
      <c r="AK32" s="31"/>
      <c r="AL32" s="31"/>
      <c r="AM32" s="31"/>
      <c r="AN32" s="31"/>
    </row>
    <row r="33" spans="4:40" ht="18.75" customHeight="1">
      <c r="F33" s="9"/>
      <c r="G33" s="16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31"/>
      <c r="AK33" s="31"/>
      <c r="AL33" s="31"/>
      <c r="AM33" s="31"/>
      <c r="AN33" s="31"/>
    </row>
    <row r="34" spans="4:40" s="47" customFormat="1" ht="18.75" customHeight="1">
      <c r="D34" s="48"/>
      <c r="F34" s="9"/>
      <c r="G34" s="16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F34" s="5"/>
      <c r="AG34" s="5"/>
      <c r="AH34" s="5"/>
      <c r="AI34" s="5"/>
      <c r="AJ34" s="5"/>
      <c r="AK34" s="156"/>
      <c r="AL34" s="156"/>
    </row>
    <row r="35" spans="4:40" s="156" customFormat="1" ht="18.75" customHeight="1">
      <c r="D35" s="157"/>
      <c r="AE35" s="47"/>
      <c r="AF35" s="5"/>
      <c r="AG35" s="5"/>
      <c r="AH35" s="5"/>
      <c r="AI35" s="5"/>
      <c r="AJ35" s="5"/>
    </row>
    <row r="36" spans="4:40" ht="18.75" customHeight="1"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  <c r="AA36" s="262"/>
      <c r="AB36" s="262"/>
      <c r="AC36" s="262"/>
      <c r="AD36" s="262"/>
    </row>
    <row r="37" spans="4:40" ht="18.75" customHeight="1"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62"/>
      <c r="AC37" s="262"/>
      <c r="AD37" s="262"/>
    </row>
    <row r="38" spans="4:40" ht="18.75" customHeight="1"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/>
      <c r="Q38" s="263"/>
      <c r="R38" s="263"/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3"/>
      <c r="AD38" s="263"/>
    </row>
    <row r="39" spans="4:40" ht="18.75" customHeight="1"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/>
      <c r="Q39" s="263"/>
      <c r="R39" s="263"/>
      <c r="S39" s="263"/>
      <c r="T39" s="263"/>
      <c r="U39" s="263"/>
      <c r="V39" s="263"/>
      <c r="W39" s="263"/>
      <c r="X39" s="263"/>
      <c r="Y39" s="263"/>
      <c r="Z39" s="263"/>
      <c r="AA39" s="263"/>
      <c r="AB39" s="263"/>
      <c r="AC39" s="263"/>
      <c r="AD39" s="263"/>
    </row>
    <row r="40" spans="4:40" ht="18.75" customHeight="1"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/>
      <c r="Q40" s="263"/>
      <c r="R40" s="263"/>
      <c r="S40" s="263"/>
      <c r="T40" s="263"/>
      <c r="U40" s="263"/>
      <c r="V40" s="263"/>
      <c r="W40" s="263"/>
      <c r="X40" s="263"/>
      <c r="Y40" s="263"/>
      <c r="Z40" s="263"/>
      <c r="AA40" s="263"/>
      <c r="AB40" s="263"/>
      <c r="AC40" s="263"/>
      <c r="AD40" s="263"/>
    </row>
    <row r="41" spans="4:40" ht="18.75" customHeight="1"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</row>
    <row r="42" spans="4:40" ht="18.75" customHeight="1"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  <c r="AA42" s="263"/>
      <c r="AB42" s="263"/>
      <c r="AC42" s="263"/>
      <c r="AD42" s="263"/>
    </row>
    <row r="43" spans="4:40" ht="18.75" customHeight="1"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/>
      <c r="Q43" s="263"/>
      <c r="R43" s="263"/>
      <c r="S43" s="263"/>
      <c r="T43" s="263"/>
      <c r="U43" s="263"/>
      <c r="V43" s="263"/>
      <c r="W43" s="263"/>
      <c r="X43" s="263"/>
      <c r="Y43" s="263"/>
      <c r="Z43" s="263"/>
      <c r="AA43" s="263"/>
      <c r="AB43" s="263"/>
      <c r="AC43" s="263"/>
      <c r="AD43" s="263"/>
    </row>
    <row r="44" spans="4:40" ht="18.75" customHeight="1"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263"/>
      <c r="AB44" s="263"/>
      <c r="AC44" s="263"/>
      <c r="AD44" s="263"/>
    </row>
  </sheetData>
  <mergeCells count="5">
    <mergeCell ref="F4:AD4"/>
    <mergeCell ref="J5:L5"/>
    <mergeCell ref="F11:AD11"/>
    <mergeCell ref="A12:C12"/>
    <mergeCell ref="P5:X5"/>
  </mergeCells>
  <pageMargins left="0.70866141732283505" right="0.70866141732283505" top="0.47244094488188998" bottom="0.511811023622047" header="0.511811023622047" footer="0.511811023622047"/>
  <pageSetup paperSize="9" scale="48" firstPageNumber="8" fitToHeight="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"/>
  <sheetViews>
    <sheetView view="pageBreakPreview" zoomScale="70" zoomScaleNormal="80" zoomScaleSheetLayoutView="70" workbookViewId="0">
      <selection activeCell="X72" sqref="X72"/>
    </sheetView>
  </sheetViews>
  <sheetFormatPr defaultColWidth="8.1796875" defaultRowHeight="20.25" customHeight="1"/>
  <cols>
    <col min="1" max="1" width="57.1796875" style="59" customWidth="1"/>
    <col min="2" max="2" width="5.81640625" style="59" customWidth="1"/>
    <col min="3" max="3" width="15.1796875" style="59" bestFit="1" customWidth="1"/>
    <col min="4" max="4" width="1.81640625" style="59" customWidth="1"/>
    <col min="5" max="5" width="17.1796875" style="59" bestFit="1" customWidth="1"/>
    <col min="6" max="6" width="1.81640625" style="59" customWidth="1"/>
    <col min="7" max="7" width="14.1796875" style="59" customWidth="1"/>
    <col min="8" max="8" width="1.81640625" style="59" customWidth="1"/>
    <col min="9" max="9" width="17.1796875" style="59" bestFit="1" customWidth="1"/>
    <col min="10" max="10" width="1.81640625" style="59" customWidth="1"/>
    <col min="11" max="11" width="17.1796875" style="59" bestFit="1" customWidth="1"/>
    <col min="12" max="12" width="1.81640625" style="59" customWidth="1"/>
    <col min="13" max="13" width="13.1796875" style="59" customWidth="1"/>
    <col min="14" max="14" width="1.81640625" style="59" customWidth="1"/>
    <col min="15" max="15" width="18.81640625" style="59" bestFit="1" customWidth="1"/>
    <col min="16" max="16" width="8.1796875" style="158" customWidth="1"/>
    <col min="17" max="17" width="13.1796875" style="119" bestFit="1" customWidth="1"/>
    <col min="18" max="19" width="8.1796875" style="119"/>
    <col min="20" max="22" width="8.1796875" style="158"/>
    <col min="23" max="16384" width="8.1796875" style="59"/>
  </cols>
  <sheetData>
    <row r="1" spans="1:22" ht="20.25" customHeight="1">
      <c r="A1" s="2" t="s">
        <v>0</v>
      </c>
      <c r="B1" s="2"/>
    </row>
    <row r="2" spans="1:22" ht="20.25" customHeight="1">
      <c r="A2" s="73" t="s">
        <v>121</v>
      </c>
      <c r="B2" s="73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22" ht="20.25" customHeight="1">
      <c r="A3" s="70"/>
      <c r="B3" s="70"/>
      <c r="C3" s="72"/>
      <c r="D3" s="71"/>
      <c r="E3" s="71"/>
      <c r="F3" s="71"/>
      <c r="G3" s="71"/>
      <c r="H3" s="71"/>
      <c r="J3" s="71"/>
      <c r="K3" s="71"/>
      <c r="L3" s="71"/>
      <c r="N3" s="71"/>
    </row>
    <row r="4" spans="1:22" ht="20.25" customHeight="1">
      <c r="A4" s="70"/>
      <c r="B4" s="70"/>
      <c r="C4" s="301" t="s">
        <v>169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22" ht="20.25" customHeight="1">
      <c r="A5" s="70"/>
      <c r="B5" s="70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63" t="s">
        <v>170</v>
      </c>
      <c r="N5" s="227"/>
      <c r="O5" s="227"/>
    </row>
    <row r="6" spans="1:22" ht="20.25" customHeight="1">
      <c r="A6" s="70"/>
      <c r="B6" s="70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63" t="s">
        <v>171</v>
      </c>
      <c r="N6" s="227"/>
      <c r="O6" s="227"/>
    </row>
    <row r="7" spans="1:22" ht="20.25" customHeight="1">
      <c r="A7" s="70"/>
      <c r="B7" s="70"/>
      <c r="C7" s="227"/>
      <c r="D7" s="69"/>
      <c r="E7" s="63"/>
      <c r="F7" s="68"/>
      <c r="G7" s="303" t="s">
        <v>72</v>
      </c>
      <c r="H7" s="303"/>
      <c r="I7" s="303"/>
      <c r="J7" s="69"/>
      <c r="K7" s="63"/>
      <c r="L7" s="69"/>
      <c r="M7" s="231" t="s">
        <v>172</v>
      </c>
      <c r="N7" s="69"/>
    </row>
    <row r="8" spans="1:22" ht="20.25" customHeight="1">
      <c r="A8" s="67"/>
      <c r="B8" s="67"/>
      <c r="C8" s="63" t="s">
        <v>173</v>
      </c>
      <c r="D8" s="67"/>
      <c r="E8" s="37" t="s">
        <v>127</v>
      </c>
      <c r="F8" s="67"/>
      <c r="G8" s="67"/>
      <c r="H8" s="67"/>
      <c r="I8" s="62"/>
      <c r="J8" s="66"/>
      <c r="K8" s="65" t="s">
        <v>128</v>
      </c>
      <c r="L8" s="66"/>
      <c r="M8" s="37"/>
      <c r="N8" s="67"/>
    </row>
    <row r="9" spans="1:22" ht="20.25" customHeight="1">
      <c r="A9" s="64"/>
      <c r="B9" s="64"/>
      <c r="C9" s="62" t="s">
        <v>134</v>
      </c>
      <c r="D9" s="62"/>
      <c r="E9" s="37" t="s">
        <v>135</v>
      </c>
      <c r="F9" s="62"/>
      <c r="G9" s="62"/>
      <c r="H9" s="62"/>
      <c r="I9" s="62"/>
      <c r="J9" s="62"/>
      <c r="K9" s="65" t="s">
        <v>136</v>
      </c>
      <c r="L9" s="62"/>
      <c r="M9" s="37" t="s">
        <v>138</v>
      </c>
      <c r="N9" s="62"/>
      <c r="O9" s="152" t="s">
        <v>144</v>
      </c>
    </row>
    <row r="10" spans="1:22" ht="20.25" customHeight="1">
      <c r="A10" s="64"/>
      <c r="B10" s="43"/>
      <c r="C10" s="63" t="s">
        <v>145</v>
      </c>
      <c r="D10" s="62"/>
      <c r="E10" s="37" t="s">
        <v>146</v>
      </c>
      <c r="F10" s="62"/>
      <c r="G10" s="62" t="s">
        <v>147</v>
      </c>
      <c r="H10" s="62"/>
      <c r="I10" s="62" t="s">
        <v>75</v>
      </c>
      <c r="J10" s="62"/>
      <c r="K10" s="62" t="s">
        <v>148</v>
      </c>
      <c r="L10" s="62"/>
      <c r="M10" s="37" t="s">
        <v>149</v>
      </c>
      <c r="N10" s="62"/>
      <c r="O10" s="153" t="s">
        <v>152</v>
      </c>
    </row>
    <row r="11" spans="1:22" ht="20.25" customHeight="1">
      <c r="C11" s="302" t="s">
        <v>9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</row>
    <row r="12" spans="1:22" ht="20.25" customHeight="1">
      <c r="A12" s="111" t="s">
        <v>166</v>
      </c>
      <c r="B12" s="111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112"/>
      <c r="N12" s="228"/>
      <c r="O12" s="228"/>
    </row>
    <row r="13" spans="1:22" ht="20.25" customHeight="1">
      <c r="A13" s="113" t="s">
        <v>167</v>
      </c>
      <c r="B13" s="113"/>
      <c r="C13" s="61">
        <v>5614552</v>
      </c>
      <c r="D13" s="61"/>
      <c r="E13" s="61">
        <v>60331434</v>
      </c>
      <c r="F13" s="61"/>
      <c r="G13" s="61">
        <v>567070</v>
      </c>
      <c r="H13" s="61"/>
      <c r="I13" s="61">
        <v>19403086</v>
      </c>
      <c r="J13" s="111"/>
      <c r="K13" s="61">
        <v>14904758</v>
      </c>
      <c r="L13" s="111"/>
      <c r="M13" s="61">
        <v>684144</v>
      </c>
      <c r="N13" s="61"/>
      <c r="O13" s="61">
        <v>101505044</v>
      </c>
    </row>
    <row r="14" spans="1:22" s="119" customFormat="1" ht="20.25" customHeight="1">
      <c r="A14" s="114"/>
      <c r="B14" s="114"/>
      <c r="C14" s="115"/>
      <c r="D14" s="116"/>
      <c r="E14" s="115"/>
      <c r="F14" s="116"/>
      <c r="G14" s="115"/>
      <c r="H14" s="116"/>
      <c r="I14" s="115"/>
      <c r="J14" s="117"/>
      <c r="K14" s="115"/>
      <c r="L14" s="117"/>
      <c r="M14" s="118"/>
      <c r="N14" s="116"/>
      <c r="O14" s="115"/>
      <c r="P14" s="158"/>
      <c r="T14" s="158"/>
      <c r="U14" s="158"/>
      <c r="V14" s="158"/>
    </row>
    <row r="15" spans="1:22" ht="20.25" customHeight="1">
      <c r="A15" s="111" t="s">
        <v>161</v>
      </c>
      <c r="B15" s="111"/>
      <c r="C15" s="123"/>
      <c r="D15" s="123"/>
      <c r="E15" s="123"/>
      <c r="F15" s="123"/>
      <c r="G15" s="123"/>
      <c r="H15" s="124"/>
      <c r="I15" s="124"/>
      <c r="J15" s="124"/>
      <c r="K15" s="123"/>
      <c r="L15" s="124"/>
      <c r="M15" s="124"/>
      <c r="N15" s="123"/>
      <c r="O15" s="123"/>
    </row>
    <row r="16" spans="1:22" ht="20.25" customHeight="1">
      <c r="A16" s="59" t="s">
        <v>175</v>
      </c>
      <c r="C16" s="238">
        <v>0</v>
      </c>
      <c r="D16" s="238"/>
      <c r="E16" s="238">
        <v>0</v>
      </c>
      <c r="F16" s="238"/>
      <c r="G16" s="238">
        <v>0</v>
      </c>
      <c r="H16" s="124"/>
      <c r="I16" s="124">
        <v>3418508</v>
      </c>
      <c r="J16" s="124"/>
      <c r="K16" s="238">
        <v>0</v>
      </c>
      <c r="L16" s="124"/>
      <c r="M16" s="238">
        <v>0</v>
      </c>
      <c r="N16" s="123"/>
      <c r="O16" s="18">
        <f>SUM(C16:N16)</f>
        <v>3418508</v>
      </c>
      <c r="Q16" s="9"/>
      <c r="R16" s="9"/>
    </row>
    <row r="17" spans="1:19" ht="20.25" customHeight="1">
      <c r="A17" s="59" t="s">
        <v>177</v>
      </c>
      <c r="C17" s="238">
        <v>0</v>
      </c>
      <c r="D17" s="238"/>
      <c r="E17" s="238">
        <v>0</v>
      </c>
      <c r="F17" s="238"/>
      <c r="G17" s="238">
        <v>0</v>
      </c>
      <c r="H17" s="124"/>
      <c r="I17" s="238">
        <v>0</v>
      </c>
      <c r="J17" s="124"/>
      <c r="K17" s="238">
        <v>0</v>
      </c>
      <c r="L17" s="124"/>
      <c r="M17" s="121">
        <v>-14776</v>
      </c>
      <c r="N17" s="123"/>
      <c r="O17" s="121">
        <f>SUM(C17:N17)</f>
        <v>-14776</v>
      </c>
      <c r="Q17" s="9"/>
      <c r="R17" s="9"/>
    </row>
    <row r="18" spans="1:19" ht="20.25" customHeight="1">
      <c r="A18" s="111" t="s">
        <v>119</v>
      </c>
      <c r="B18" s="111"/>
      <c r="C18" s="248">
        <f>SUM(C16:C17)</f>
        <v>0</v>
      </c>
      <c r="D18" s="247"/>
      <c r="E18" s="248">
        <f>SUM(E16:E17)</f>
        <v>0</v>
      </c>
      <c r="F18" s="247"/>
      <c r="G18" s="248">
        <f>SUM(G16:G17)</f>
        <v>0</v>
      </c>
      <c r="H18" s="127"/>
      <c r="I18" s="125">
        <f>SUM(I16:I17)</f>
        <v>3418508</v>
      </c>
      <c r="J18" s="127"/>
      <c r="K18" s="125">
        <f>SUM(K16:K17)</f>
        <v>0</v>
      </c>
      <c r="L18" s="127"/>
      <c r="M18" s="181">
        <f>SUM(M16:M17)</f>
        <v>-14776</v>
      </c>
      <c r="N18" s="126"/>
      <c r="O18" s="252">
        <f>SUM(C18:M18)</f>
        <v>3403732</v>
      </c>
      <c r="Q18" s="9"/>
      <c r="R18" s="9"/>
    </row>
    <row r="19" spans="1:19" ht="20.25" customHeight="1">
      <c r="A19" s="111"/>
      <c r="B19" s="111"/>
      <c r="C19" s="238"/>
      <c r="D19" s="238"/>
      <c r="E19" s="238"/>
      <c r="F19" s="238"/>
      <c r="G19" s="238"/>
      <c r="I19" s="60"/>
      <c r="K19" s="6"/>
      <c r="M19" s="120"/>
      <c r="N19" s="6"/>
      <c r="O19" s="238"/>
    </row>
    <row r="20" spans="1:19" ht="20.25" customHeight="1">
      <c r="A20" s="31" t="s">
        <v>164</v>
      </c>
      <c r="B20" s="31"/>
      <c r="C20" s="245">
        <v>0</v>
      </c>
      <c r="D20" s="238"/>
      <c r="E20" s="245">
        <v>0</v>
      </c>
      <c r="F20" s="238"/>
      <c r="G20" s="245">
        <v>0</v>
      </c>
      <c r="I20" s="121">
        <v>-189041</v>
      </c>
      <c r="K20" s="245">
        <v>0</v>
      </c>
      <c r="L20" s="124"/>
      <c r="M20" s="245">
        <v>0</v>
      </c>
      <c r="N20" s="6"/>
      <c r="O20" s="121">
        <f>SUM(C20:N20)</f>
        <v>-189041</v>
      </c>
    </row>
    <row r="21" spans="1:19" ht="20.25" customHeight="1">
      <c r="A21" s="31"/>
      <c r="B21" s="31"/>
      <c r="C21" s="238"/>
      <c r="D21" s="238"/>
      <c r="E21" s="238"/>
      <c r="F21" s="238"/>
      <c r="G21" s="238"/>
      <c r="I21" s="60"/>
      <c r="K21" s="123"/>
      <c r="L21" s="124"/>
      <c r="M21" s="123"/>
      <c r="N21" s="6"/>
      <c r="O21" s="60"/>
    </row>
    <row r="22" spans="1:19" ht="20.149999999999999" customHeight="1" thickBot="1">
      <c r="A22" s="113" t="s">
        <v>168</v>
      </c>
      <c r="B22" s="113"/>
      <c r="C22" s="122">
        <f>C13+C18+C20</f>
        <v>5614552</v>
      </c>
      <c r="D22" s="17"/>
      <c r="E22" s="122">
        <f>E13+E18+E20</f>
        <v>60331434</v>
      </c>
      <c r="F22" s="17"/>
      <c r="G22" s="122">
        <f>G13+G18+G20</f>
        <v>567070</v>
      </c>
      <c r="H22" s="17"/>
      <c r="I22" s="122">
        <f>I13+I18+I20</f>
        <v>22632553</v>
      </c>
      <c r="J22" s="17"/>
      <c r="K22" s="122">
        <f>K13+K18+K20</f>
        <v>14904758</v>
      </c>
      <c r="L22" s="17"/>
      <c r="M22" s="122">
        <f>M13+M18+M20</f>
        <v>669368</v>
      </c>
      <c r="N22" s="17"/>
      <c r="O22" s="122">
        <f>SUM(C22:M22)</f>
        <v>104719735</v>
      </c>
    </row>
    <row r="23" spans="1:19" s="9" customFormat="1" ht="20.25" customHeight="1" thickTop="1">
      <c r="C23" s="5"/>
      <c r="D23" s="5"/>
      <c r="E23" s="5"/>
      <c r="F23" s="203"/>
      <c r="G23" s="5"/>
      <c r="H23" s="203"/>
      <c r="I23" s="5"/>
      <c r="J23" s="203"/>
      <c r="K23" s="5"/>
      <c r="L23" s="5"/>
      <c r="M23" s="5"/>
      <c r="N23" s="203"/>
      <c r="O23" s="5"/>
      <c r="P23" s="5"/>
    </row>
    <row r="24" spans="1:19" s="119" customFormat="1" ht="20.25" customHeight="1"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90"/>
    </row>
    <row r="25" spans="1:19" s="119" customFormat="1" ht="20.25" customHeight="1"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90"/>
    </row>
    <row r="26" spans="1:19" s="158" customFormat="1" ht="20.25" customHeight="1">
      <c r="C26" s="290"/>
      <c r="D26" s="290"/>
      <c r="E26" s="290"/>
      <c r="F26" s="290"/>
      <c r="G26" s="290"/>
      <c r="H26" s="290"/>
      <c r="I26" s="290"/>
      <c r="J26" s="290"/>
      <c r="K26" s="290"/>
      <c r="L26" s="290"/>
      <c r="M26" s="290"/>
      <c r="N26" s="290"/>
      <c r="O26" s="290"/>
      <c r="P26" s="290"/>
      <c r="Q26" s="119"/>
      <c r="R26" s="119"/>
      <c r="S26" s="119"/>
    </row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70" firstPageNumber="9" fitToHeight="0" orientation="landscape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4"/>
  <sheetViews>
    <sheetView view="pageBreakPreview" topLeftCell="A5" zoomScale="80" zoomScaleNormal="70" zoomScaleSheetLayoutView="80" workbookViewId="0">
      <selection activeCell="X72" sqref="X72"/>
    </sheetView>
  </sheetViews>
  <sheetFormatPr defaultColWidth="8.1796875" defaultRowHeight="20.25" customHeight="1"/>
  <cols>
    <col min="1" max="1" width="57.1796875" style="59" customWidth="1"/>
    <col min="2" max="2" width="5.81640625" style="59" customWidth="1"/>
    <col min="3" max="3" width="15.1796875" style="59" bestFit="1" customWidth="1"/>
    <col min="4" max="4" width="1.81640625" style="59" customWidth="1"/>
    <col min="5" max="5" width="17.1796875" style="59" bestFit="1" customWidth="1"/>
    <col min="6" max="6" width="1.81640625" style="59" customWidth="1"/>
    <col min="7" max="7" width="14.1796875" style="59" customWidth="1"/>
    <col min="8" max="8" width="1.81640625" style="59" customWidth="1"/>
    <col min="9" max="9" width="17.1796875" style="59" bestFit="1" customWidth="1"/>
    <col min="10" max="10" width="1.81640625" style="59" customWidth="1"/>
    <col min="11" max="11" width="17.1796875" style="59" bestFit="1" customWidth="1"/>
    <col min="12" max="12" width="1.81640625" style="59" customWidth="1"/>
    <col min="13" max="13" width="13.1796875" style="59" customWidth="1"/>
    <col min="14" max="14" width="1.81640625" style="59" customWidth="1"/>
    <col min="15" max="15" width="16.54296875" style="59" customWidth="1"/>
    <col min="16" max="16" width="8.1796875" style="119"/>
    <col min="17" max="17" width="13.1796875" style="119" bestFit="1" customWidth="1"/>
    <col min="18" max="18" width="8.1796875" style="119"/>
    <col min="19" max="19" width="8.1796875" style="59"/>
    <col min="20" max="20" width="8.1796875" style="119"/>
    <col min="21" max="22" width="8.1796875" style="158"/>
    <col min="23" max="16384" width="8.1796875" style="59"/>
  </cols>
  <sheetData>
    <row r="1" spans="1:22" ht="20.25" customHeight="1">
      <c r="A1" s="2" t="s">
        <v>0</v>
      </c>
      <c r="B1" s="2"/>
    </row>
    <row r="2" spans="1:22" ht="20.25" customHeight="1">
      <c r="A2" s="73" t="s">
        <v>121</v>
      </c>
      <c r="B2" s="73"/>
      <c r="C2" s="72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22" ht="20.25" customHeight="1">
      <c r="A3" s="70"/>
      <c r="B3" s="70"/>
      <c r="C3" s="72"/>
      <c r="D3" s="71"/>
      <c r="E3" s="71"/>
      <c r="F3" s="71"/>
      <c r="G3" s="71"/>
      <c r="H3" s="71"/>
      <c r="J3" s="71"/>
      <c r="K3" s="71"/>
      <c r="L3" s="71"/>
      <c r="N3" s="71"/>
    </row>
    <row r="4" spans="1:22" ht="20.25" customHeight="1">
      <c r="A4" s="70"/>
      <c r="B4" s="70"/>
      <c r="C4" s="301" t="s">
        <v>169</v>
      </c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</row>
    <row r="5" spans="1:22" ht="20.25" customHeight="1">
      <c r="A5" s="70"/>
      <c r="B5" s="70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63" t="s">
        <v>170</v>
      </c>
      <c r="N5" s="227"/>
      <c r="O5" s="227"/>
    </row>
    <row r="6" spans="1:22" ht="20.25" customHeight="1">
      <c r="A6" s="70"/>
      <c r="B6" s="70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63" t="s">
        <v>171</v>
      </c>
      <c r="N6" s="227"/>
      <c r="O6" s="227"/>
    </row>
    <row r="7" spans="1:22" ht="20.25" customHeight="1">
      <c r="A7" s="70"/>
      <c r="B7" s="70"/>
      <c r="C7" s="227"/>
      <c r="D7" s="69"/>
      <c r="E7" s="63"/>
      <c r="F7" s="68"/>
      <c r="G7" s="303" t="s">
        <v>72</v>
      </c>
      <c r="H7" s="303"/>
      <c r="I7" s="303"/>
      <c r="J7" s="69"/>
      <c r="K7" s="63"/>
      <c r="L7" s="69"/>
      <c r="M7" s="231" t="s">
        <v>172</v>
      </c>
      <c r="N7" s="69"/>
    </row>
    <row r="8" spans="1:22" ht="20.25" customHeight="1">
      <c r="A8" s="67"/>
      <c r="B8" s="67"/>
      <c r="C8" s="63" t="s">
        <v>173</v>
      </c>
      <c r="D8" s="67"/>
      <c r="E8" s="37" t="s">
        <v>127</v>
      </c>
      <c r="F8" s="67"/>
      <c r="G8" s="67"/>
      <c r="H8" s="67"/>
      <c r="I8" s="62"/>
      <c r="J8" s="66"/>
      <c r="K8" s="65" t="s">
        <v>128</v>
      </c>
      <c r="L8" s="66"/>
      <c r="M8" s="37"/>
      <c r="N8" s="67"/>
    </row>
    <row r="9" spans="1:22" ht="20.25" customHeight="1">
      <c r="A9" s="64"/>
      <c r="B9" s="64"/>
      <c r="C9" s="62" t="s">
        <v>134</v>
      </c>
      <c r="D9" s="62"/>
      <c r="E9" s="37" t="s">
        <v>135</v>
      </c>
      <c r="F9" s="62"/>
      <c r="G9" s="62"/>
      <c r="H9" s="62"/>
      <c r="I9" s="62"/>
      <c r="J9" s="62"/>
      <c r="K9" s="65" t="s">
        <v>136</v>
      </c>
      <c r="L9" s="62"/>
      <c r="M9" s="37" t="s">
        <v>138</v>
      </c>
      <c r="N9" s="62"/>
      <c r="O9" s="152" t="s">
        <v>144</v>
      </c>
    </row>
    <row r="10" spans="1:22" ht="20.25" customHeight="1">
      <c r="A10" s="64"/>
      <c r="B10" s="43"/>
      <c r="C10" s="63" t="s">
        <v>145</v>
      </c>
      <c r="D10" s="62"/>
      <c r="E10" s="37" t="s">
        <v>146</v>
      </c>
      <c r="F10" s="62"/>
      <c r="G10" s="62" t="s">
        <v>147</v>
      </c>
      <c r="H10" s="62"/>
      <c r="I10" s="62" t="s">
        <v>75</v>
      </c>
      <c r="J10" s="62"/>
      <c r="K10" s="62" t="s">
        <v>148</v>
      </c>
      <c r="L10" s="62"/>
      <c r="M10" s="37" t="s">
        <v>149</v>
      </c>
      <c r="N10" s="62"/>
      <c r="O10" s="153" t="s">
        <v>152</v>
      </c>
    </row>
    <row r="11" spans="1:22" ht="20.25" customHeight="1">
      <c r="C11" s="302" t="s">
        <v>9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</row>
    <row r="12" spans="1:22" ht="20.25" customHeight="1">
      <c r="A12" s="111" t="s">
        <v>212</v>
      </c>
      <c r="B12" s="111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112"/>
      <c r="N12" s="228"/>
      <c r="O12" s="228"/>
    </row>
    <row r="13" spans="1:22" ht="20.25" customHeight="1">
      <c r="A13" s="113" t="s">
        <v>213</v>
      </c>
      <c r="B13" s="113"/>
      <c r="C13" s="61">
        <v>5614552</v>
      </c>
      <c r="D13" s="61"/>
      <c r="E13" s="61">
        <v>60331434</v>
      </c>
      <c r="F13" s="61"/>
      <c r="G13" s="61">
        <v>567070</v>
      </c>
      <c r="H13" s="61"/>
      <c r="I13" s="61">
        <v>21889690</v>
      </c>
      <c r="J13" s="111"/>
      <c r="K13" s="15">
        <v>14904758</v>
      </c>
      <c r="L13" s="111"/>
      <c r="M13" s="45">
        <v>669368</v>
      </c>
      <c r="N13" s="61"/>
      <c r="O13" s="275">
        <f>SUM(C13:M13)</f>
        <v>103976872</v>
      </c>
    </row>
    <row r="14" spans="1:22" s="119" customFormat="1" ht="20.25" customHeight="1">
      <c r="A14" s="114"/>
      <c r="B14" s="114"/>
      <c r="C14" s="115"/>
      <c r="D14" s="116"/>
      <c r="E14" s="115"/>
      <c r="F14" s="116"/>
      <c r="G14" s="115"/>
      <c r="H14" s="116"/>
      <c r="I14" s="115"/>
      <c r="J14" s="117"/>
      <c r="K14" s="115"/>
      <c r="L14" s="117"/>
      <c r="M14" s="118"/>
      <c r="N14" s="116"/>
      <c r="O14" s="115"/>
      <c r="S14" s="59"/>
      <c r="U14" s="158"/>
      <c r="V14" s="158"/>
    </row>
    <row r="15" spans="1:22" ht="20.25" customHeight="1">
      <c r="A15" s="111" t="s">
        <v>174</v>
      </c>
      <c r="B15" s="111"/>
      <c r="C15" s="123"/>
      <c r="D15" s="123"/>
      <c r="E15" s="123"/>
      <c r="F15" s="123"/>
      <c r="G15" s="123"/>
      <c r="H15" s="124"/>
      <c r="I15" s="124"/>
      <c r="J15" s="124"/>
      <c r="K15" s="123"/>
      <c r="L15" s="124"/>
      <c r="M15" s="124"/>
      <c r="N15" s="123"/>
      <c r="O15" s="123"/>
    </row>
    <row r="16" spans="1:22" ht="20.25" customHeight="1">
      <c r="A16" s="59" t="s">
        <v>175</v>
      </c>
      <c r="C16" s="238">
        <v>0</v>
      </c>
      <c r="D16" s="238"/>
      <c r="E16" s="238">
        <v>0</v>
      </c>
      <c r="F16" s="238"/>
      <c r="G16" s="238">
        <v>0</v>
      </c>
      <c r="H16" s="124"/>
      <c r="I16" s="203">
        <v>1841097</v>
      </c>
      <c r="J16" s="124"/>
      <c r="K16" s="238">
        <v>0</v>
      </c>
      <c r="L16" s="124"/>
      <c r="M16" s="238">
        <v>0</v>
      </c>
      <c r="N16" s="123"/>
      <c r="O16" s="18">
        <f>SUM(C16:M16)</f>
        <v>1841097</v>
      </c>
      <c r="Q16" s="9"/>
      <c r="R16" s="9"/>
    </row>
    <row r="17" spans="1:19" ht="20.25" customHeight="1">
      <c r="A17" s="111" t="s">
        <v>176</v>
      </c>
      <c r="B17" s="111"/>
      <c r="C17" s="248">
        <f>SUM(C16:C16)</f>
        <v>0</v>
      </c>
      <c r="D17" s="247"/>
      <c r="E17" s="248">
        <f>SUM(E16:E16)</f>
        <v>0</v>
      </c>
      <c r="F17" s="247"/>
      <c r="G17" s="248">
        <f>SUM(G16:G16)</f>
        <v>0</v>
      </c>
      <c r="H17" s="127"/>
      <c r="I17" s="125">
        <f>SUM(I16:I16)</f>
        <v>1841097</v>
      </c>
      <c r="J17" s="127"/>
      <c r="K17" s="125">
        <f>SUM(K16:K16)</f>
        <v>0</v>
      </c>
      <c r="L17" s="127"/>
      <c r="M17" s="125">
        <f>SUM(M16:M16)</f>
        <v>0</v>
      </c>
      <c r="N17" s="126"/>
      <c r="O17" s="252">
        <f>SUM(C17:M17)</f>
        <v>1841097</v>
      </c>
      <c r="Q17" s="9"/>
      <c r="R17" s="9"/>
    </row>
    <row r="18" spans="1:19" ht="20.25" customHeight="1">
      <c r="A18" s="111"/>
      <c r="B18" s="111"/>
      <c r="C18" s="238"/>
      <c r="D18" s="238"/>
      <c r="E18" s="238"/>
      <c r="F18" s="238"/>
      <c r="G18" s="238"/>
      <c r="I18" s="60"/>
      <c r="K18" s="6"/>
      <c r="M18" s="120"/>
      <c r="N18" s="6"/>
      <c r="O18" s="238"/>
    </row>
    <row r="19" spans="1:19" ht="20.25" customHeight="1">
      <c r="A19" s="31" t="s">
        <v>164</v>
      </c>
      <c r="B19" s="31"/>
      <c r="C19" s="245">
        <v>0</v>
      </c>
      <c r="D19" s="238"/>
      <c r="E19" s="245">
        <v>0</v>
      </c>
      <c r="F19" s="238"/>
      <c r="G19" s="245">
        <v>0</v>
      </c>
      <c r="I19" s="280">
        <v>-189041</v>
      </c>
      <c r="K19" s="155">
        <v>0</v>
      </c>
      <c r="L19" s="124"/>
      <c r="M19" s="155">
        <v>0</v>
      </c>
      <c r="N19" s="6"/>
      <c r="O19" s="121">
        <f t="shared" ref="O19" si="0">SUM(C19:M19)</f>
        <v>-189041</v>
      </c>
    </row>
    <row r="20" spans="1:19" ht="20.25" customHeight="1">
      <c r="A20" s="31"/>
      <c r="B20" s="31"/>
      <c r="C20" s="238"/>
      <c r="D20" s="238"/>
      <c r="E20" s="238"/>
      <c r="F20" s="238"/>
      <c r="G20" s="238"/>
      <c r="I20" s="60"/>
      <c r="K20" s="123"/>
      <c r="L20" s="124"/>
      <c r="M20" s="123"/>
      <c r="N20" s="6"/>
      <c r="O20" s="60"/>
    </row>
    <row r="21" spans="1:19" ht="20.149999999999999" customHeight="1" thickBot="1">
      <c r="A21" s="113" t="s">
        <v>214</v>
      </c>
      <c r="B21" s="113"/>
      <c r="C21" s="122">
        <f>C13+C17+C19</f>
        <v>5614552</v>
      </c>
      <c r="D21" s="17"/>
      <c r="E21" s="122">
        <f>E13+E17+E19</f>
        <v>60331434</v>
      </c>
      <c r="F21" s="17"/>
      <c r="G21" s="122">
        <f>G13+G17+G19</f>
        <v>567070</v>
      </c>
      <c r="H21" s="17"/>
      <c r="I21" s="122">
        <f>I13+I17+I19</f>
        <v>23541746</v>
      </c>
      <c r="J21" s="17"/>
      <c r="K21" s="122">
        <f>K13+K17+K19</f>
        <v>14904758</v>
      </c>
      <c r="L21" s="17"/>
      <c r="M21" s="122">
        <f>M13+M17+M19</f>
        <v>669368</v>
      </c>
      <c r="N21" s="17"/>
      <c r="O21" s="122">
        <f>SUM(C21:M21)</f>
        <v>105628928</v>
      </c>
    </row>
    <row r="22" spans="1:19" s="9" customFormat="1" ht="20.25" customHeight="1" thickTop="1">
      <c r="F22" s="16"/>
      <c r="H22" s="16"/>
      <c r="J22" s="16"/>
      <c r="N22" s="16"/>
    </row>
    <row r="23" spans="1:19" s="119" customFormat="1" ht="20.25" customHeight="1"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9" s="158" customFormat="1" ht="20.25" customHeight="1"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230"/>
      <c r="N24" s="230"/>
      <c r="O24" s="230"/>
      <c r="P24" s="119"/>
      <c r="Q24" s="119"/>
      <c r="R24" s="119"/>
      <c r="S24" s="59"/>
    </row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72" firstPageNumber="1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91"/>
  <sheetViews>
    <sheetView view="pageBreakPreview" zoomScale="85" zoomScaleNormal="80" zoomScaleSheetLayoutView="85" workbookViewId="0">
      <selection activeCell="X72" sqref="X72"/>
    </sheetView>
  </sheetViews>
  <sheetFormatPr defaultColWidth="5.1796875" defaultRowHeight="20.25" customHeight="1"/>
  <cols>
    <col min="1" max="1" width="64.1796875" style="27" customWidth="1"/>
    <col min="2" max="2" width="7.81640625" style="27" customWidth="1"/>
    <col min="3" max="3" width="16.453125" style="27" bestFit="1" customWidth="1"/>
    <col min="4" max="4" width="1" style="27" customWidth="1"/>
    <col min="5" max="5" width="13.81640625" style="27" bestFit="1" customWidth="1"/>
    <col min="6" max="6" width="1" style="27" customWidth="1"/>
    <col min="7" max="7" width="13.453125" style="27" customWidth="1"/>
    <col min="8" max="8" width="1.1796875" style="27" customWidth="1"/>
    <col min="9" max="9" width="13.1796875" style="27" customWidth="1"/>
    <col min="10" max="10" width="15" style="163" bestFit="1" customWidth="1"/>
    <col min="11" max="11" width="15" style="235" bestFit="1" customWidth="1"/>
    <col min="12" max="12" width="7.453125" style="235" customWidth="1"/>
    <col min="13" max="13" width="14" style="235" customWidth="1"/>
    <col min="14" max="16" width="9.1796875" style="235" customWidth="1"/>
    <col min="17" max="250" width="9.1796875" style="27" customWidth="1"/>
    <col min="251" max="251" width="49.81640625" style="27" customWidth="1"/>
    <col min="252" max="16384" width="5.1796875" style="27"/>
  </cols>
  <sheetData>
    <row r="1" spans="1:16" ht="20.25" customHeight="1">
      <c r="A1" s="75" t="s">
        <v>0</v>
      </c>
      <c r="B1" s="128"/>
    </row>
    <row r="2" spans="1:16" ht="20.25" customHeight="1">
      <c r="A2" s="32" t="s">
        <v>250</v>
      </c>
      <c r="B2" s="128"/>
    </row>
    <row r="3" spans="1:16" ht="20.25" customHeight="1">
      <c r="A3" s="130"/>
    </row>
    <row r="4" spans="1:16" ht="20.25" customHeight="1">
      <c r="B4" s="131"/>
      <c r="C4" s="296" t="s">
        <v>82</v>
      </c>
      <c r="D4" s="296"/>
      <c r="E4" s="296"/>
      <c r="F4" s="80"/>
      <c r="G4" s="296" t="s">
        <v>83</v>
      </c>
      <c r="H4" s="296"/>
      <c r="I4" s="296"/>
    </row>
    <row r="5" spans="1:16" ht="20.25" customHeight="1">
      <c r="B5" s="131"/>
      <c r="C5" s="296" t="s">
        <v>3</v>
      </c>
      <c r="D5" s="296"/>
      <c r="E5" s="296"/>
      <c r="F5" s="80"/>
      <c r="G5" s="296" t="s">
        <v>84</v>
      </c>
      <c r="H5" s="296"/>
      <c r="I5" s="296"/>
    </row>
    <row r="6" spans="1:16" ht="20.25" customHeight="1">
      <c r="B6" s="131"/>
      <c r="C6" s="294" t="s">
        <v>85</v>
      </c>
      <c r="D6" s="294"/>
      <c r="E6" s="294"/>
      <c r="F6" s="80"/>
      <c r="G6" s="294" t="s">
        <v>85</v>
      </c>
      <c r="H6" s="294"/>
      <c r="I6" s="294"/>
    </row>
    <row r="7" spans="1:16" ht="20.25" customHeight="1">
      <c r="B7" s="131"/>
      <c r="C7" s="294" t="s">
        <v>4</v>
      </c>
      <c r="D7" s="294"/>
      <c r="E7" s="294"/>
      <c r="F7" s="80"/>
      <c r="G7" s="294" t="s">
        <v>4</v>
      </c>
      <c r="H7" s="294"/>
      <c r="I7" s="294"/>
    </row>
    <row r="8" spans="1:16" ht="20.25" customHeight="1">
      <c r="B8" s="128" t="s">
        <v>7</v>
      </c>
      <c r="C8" s="82">
        <v>2024</v>
      </c>
      <c r="D8" s="82"/>
      <c r="E8" s="82">
        <v>2023</v>
      </c>
      <c r="F8" s="82"/>
      <c r="G8" s="82">
        <v>2024</v>
      </c>
      <c r="H8" s="82"/>
      <c r="I8" s="82">
        <v>2023</v>
      </c>
    </row>
    <row r="9" spans="1:16" s="132" customFormat="1" ht="20.25" customHeight="1">
      <c r="A9" s="27"/>
      <c r="B9" s="131"/>
      <c r="C9" s="295" t="s">
        <v>9</v>
      </c>
      <c r="D9" s="295"/>
      <c r="E9" s="295"/>
      <c r="F9" s="295"/>
      <c r="G9" s="295"/>
      <c r="H9" s="295"/>
      <c r="I9" s="295"/>
      <c r="J9" s="163"/>
      <c r="K9" s="237"/>
      <c r="L9" s="237"/>
      <c r="M9" s="237"/>
      <c r="N9" s="237"/>
      <c r="O9" s="237"/>
      <c r="P9" s="237"/>
    </row>
    <row r="10" spans="1:16" s="132" customFormat="1" ht="20.25" customHeight="1">
      <c r="A10" s="83" t="s">
        <v>178</v>
      </c>
      <c r="B10" s="131"/>
      <c r="C10" s="84"/>
      <c r="D10" s="84"/>
      <c r="E10" s="84"/>
      <c r="F10" s="84"/>
      <c r="G10" s="84"/>
      <c r="H10" s="84"/>
      <c r="I10" s="84"/>
      <c r="J10" s="163"/>
      <c r="K10" s="237"/>
      <c r="L10" s="237"/>
      <c r="M10" s="237"/>
      <c r="N10" s="237"/>
      <c r="O10" s="237"/>
      <c r="P10" s="237"/>
    </row>
    <row r="11" spans="1:16" s="132" customFormat="1" ht="20.25" customHeight="1">
      <c r="A11" s="27" t="s">
        <v>104</v>
      </c>
      <c r="B11" s="131"/>
      <c r="C11" s="133">
        <f>'PL5-6'!C35</f>
        <v>1021828</v>
      </c>
      <c r="D11" s="84"/>
      <c r="E11" s="133">
        <v>1016621</v>
      </c>
      <c r="F11" s="84"/>
      <c r="G11" s="84">
        <f>'PL5-6'!G35</f>
        <v>1841097</v>
      </c>
      <c r="H11" s="84"/>
      <c r="I11" s="84">
        <v>3418508</v>
      </c>
      <c r="J11" s="163"/>
      <c r="K11" s="237"/>
      <c r="L11" s="237"/>
      <c r="M11" s="237"/>
      <c r="N11" s="237"/>
      <c r="O11" s="237"/>
      <c r="P11" s="237"/>
    </row>
    <row r="12" spans="1:16" s="132" customFormat="1" ht="20.25" customHeight="1">
      <c r="A12" s="134" t="s">
        <v>179</v>
      </c>
      <c r="B12" s="131"/>
      <c r="C12" s="133"/>
      <c r="D12" s="84"/>
      <c r="E12" s="133"/>
      <c r="F12" s="84"/>
      <c r="G12" s="84"/>
      <c r="H12" s="84"/>
      <c r="I12" s="84"/>
      <c r="J12" s="163"/>
      <c r="K12" s="237"/>
      <c r="L12" s="237"/>
      <c r="M12" s="237"/>
      <c r="N12" s="237"/>
      <c r="O12" s="237"/>
      <c r="P12" s="237"/>
    </row>
    <row r="13" spans="1:16" ht="20.25" customHeight="1">
      <c r="A13" s="85" t="s">
        <v>209</v>
      </c>
      <c r="B13" s="137"/>
      <c r="C13" s="133">
        <v>885824</v>
      </c>
      <c r="D13" s="84"/>
      <c r="E13" s="133">
        <v>-624727</v>
      </c>
      <c r="F13" s="84"/>
      <c r="G13" s="133">
        <v>38119</v>
      </c>
      <c r="H13" s="84"/>
      <c r="I13" s="133">
        <v>-453469</v>
      </c>
      <c r="K13" s="237"/>
      <c r="L13" s="237"/>
    </row>
    <row r="14" spans="1:16" ht="20.25" customHeight="1">
      <c r="A14" s="27" t="s">
        <v>102</v>
      </c>
      <c r="B14" s="131"/>
      <c r="C14" s="10">
        <v>4176225</v>
      </c>
      <c r="D14" s="84"/>
      <c r="E14" s="10">
        <v>3460141</v>
      </c>
      <c r="F14" s="84"/>
      <c r="G14" s="10">
        <v>750698</v>
      </c>
      <c r="H14" s="84"/>
      <c r="I14" s="10">
        <v>651466</v>
      </c>
      <c r="K14" s="237"/>
      <c r="L14" s="237"/>
    </row>
    <row r="15" spans="1:16" s="132" customFormat="1" ht="20.25" customHeight="1">
      <c r="A15" s="27" t="s">
        <v>180</v>
      </c>
      <c r="B15" s="131"/>
      <c r="C15" s="10">
        <v>6420601</v>
      </c>
      <c r="D15" s="84"/>
      <c r="E15" s="10">
        <v>5880818</v>
      </c>
      <c r="F15" s="84"/>
      <c r="G15" s="135">
        <v>0</v>
      </c>
      <c r="H15" s="84"/>
      <c r="I15" s="135">
        <v>0</v>
      </c>
      <c r="J15" s="163"/>
      <c r="K15" s="237"/>
      <c r="L15" s="237"/>
      <c r="M15" s="237"/>
      <c r="N15" s="237"/>
      <c r="O15" s="237"/>
      <c r="P15" s="237"/>
    </row>
    <row r="16" spans="1:16" s="132" customFormat="1" ht="20.25" customHeight="1">
      <c r="A16" s="27" t="s">
        <v>240</v>
      </c>
      <c r="B16" s="81"/>
      <c r="C16" s="145">
        <v>97774</v>
      </c>
      <c r="D16" s="84"/>
      <c r="E16" s="145">
        <v>-12823</v>
      </c>
      <c r="F16" s="84"/>
      <c r="G16" s="145">
        <v>0</v>
      </c>
      <c r="H16" s="84"/>
      <c r="I16" s="145">
        <v>0</v>
      </c>
      <c r="J16" s="163"/>
      <c r="K16" s="234"/>
      <c r="L16" s="234"/>
      <c r="M16" s="234"/>
      <c r="N16" s="237"/>
      <c r="O16" s="237"/>
      <c r="P16" s="237"/>
    </row>
    <row r="17" spans="1:16" s="132" customFormat="1" ht="20.25" customHeight="1">
      <c r="A17" s="27" t="s">
        <v>223</v>
      </c>
      <c r="B17" s="131"/>
      <c r="C17" s="10">
        <v>764336</v>
      </c>
      <c r="D17" s="84"/>
      <c r="E17" s="10">
        <v>662954</v>
      </c>
      <c r="F17" s="84"/>
      <c r="G17" s="135">
        <v>0</v>
      </c>
      <c r="H17" s="84"/>
      <c r="I17" s="135">
        <v>0</v>
      </c>
      <c r="J17" s="163"/>
      <c r="K17" s="234"/>
      <c r="L17" s="234"/>
      <c r="M17" s="234"/>
      <c r="N17" s="237"/>
      <c r="O17" s="237"/>
      <c r="P17" s="237"/>
    </row>
    <row r="18" spans="1:16" ht="20.25" customHeight="1">
      <c r="A18" s="27" t="s">
        <v>181</v>
      </c>
      <c r="B18" s="137"/>
      <c r="C18" s="25">
        <v>234813</v>
      </c>
      <c r="D18" s="84"/>
      <c r="E18" s="25">
        <v>224166</v>
      </c>
      <c r="F18" s="84"/>
      <c r="G18" s="135">
        <v>0</v>
      </c>
      <c r="H18" s="84"/>
      <c r="I18" s="135">
        <v>0</v>
      </c>
      <c r="K18" s="234"/>
      <c r="L18" s="234"/>
      <c r="M18" s="274"/>
    </row>
    <row r="19" spans="1:16" ht="20.25" customHeight="1">
      <c r="A19" s="27" t="s">
        <v>182</v>
      </c>
      <c r="B19" s="131"/>
      <c r="C19" s="25">
        <v>810496</v>
      </c>
      <c r="D19" s="84"/>
      <c r="E19" s="25">
        <v>29851</v>
      </c>
      <c r="F19" s="84"/>
      <c r="G19" s="10">
        <v>3949</v>
      </c>
      <c r="H19" s="84"/>
      <c r="I19" s="10">
        <v>-96157</v>
      </c>
      <c r="K19" s="234"/>
      <c r="L19" s="234"/>
      <c r="M19" s="274"/>
    </row>
    <row r="20" spans="1:16" ht="20.25" customHeight="1">
      <c r="A20" s="27" t="s">
        <v>222</v>
      </c>
      <c r="B20" s="131"/>
      <c r="C20" s="25">
        <v>-199560</v>
      </c>
      <c r="D20" s="84"/>
      <c r="E20" s="25">
        <v>69082</v>
      </c>
      <c r="F20" s="84"/>
      <c r="G20" s="135">
        <v>0</v>
      </c>
      <c r="H20" s="84"/>
      <c r="I20" s="135">
        <v>0</v>
      </c>
      <c r="K20" s="234"/>
      <c r="L20" s="234"/>
      <c r="M20" s="274"/>
    </row>
    <row r="21" spans="1:16" ht="20.25" customHeight="1">
      <c r="A21" s="27" t="s">
        <v>239</v>
      </c>
      <c r="B21" s="131"/>
      <c r="C21" s="25"/>
      <c r="D21" s="84"/>
      <c r="E21" s="25"/>
      <c r="F21" s="84"/>
      <c r="G21" s="135"/>
      <c r="H21" s="84"/>
      <c r="I21" s="135"/>
      <c r="K21" s="234"/>
      <c r="L21" s="234"/>
      <c r="M21" s="274"/>
    </row>
    <row r="22" spans="1:16" ht="20.25" customHeight="1">
      <c r="A22" s="229" t="s">
        <v>224</v>
      </c>
      <c r="B22" s="81"/>
      <c r="C22" s="10">
        <v>32685</v>
      </c>
      <c r="D22" s="84"/>
      <c r="E22" s="10">
        <v>24394</v>
      </c>
      <c r="F22" s="84"/>
      <c r="G22" s="135">
        <v>0</v>
      </c>
      <c r="H22" s="84"/>
      <c r="I22" s="135">
        <v>0</v>
      </c>
      <c r="K22" s="234"/>
      <c r="L22" s="234"/>
      <c r="M22" s="274"/>
    </row>
    <row r="23" spans="1:16" ht="19.5" customHeight="1">
      <c r="A23" s="27" t="s">
        <v>96</v>
      </c>
      <c r="B23" s="81"/>
      <c r="C23" s="25">
        <v>22780</v>
      </c>
      <c r="D23" s="84"/>
      <c r="E23" s="25">
        <v>2682</v>
      </c>
      <c r="F23" s="84"/>
      <c r="G23" s="135">
        <v>0</v>
      </c>
      <c r="H23" s="84"/>
      <c r="I23" s="135">
        <v>0</v>
      </c>
      <c r="K23" s="234"/>
      <c r="L23" s="234"/>
      <c r="M23" s="274"/>
    </row>
    <row r="24" spans="1:16" ht="20.25" customHeight="1">
      <c r="A24" s="27" t="s">
        <v>241</v>
      </c>
      <c r="B24" s="81"/>
      <c r="C24" s="25">
        <v>-218156</v>
      </c>
      <c r="D24" s="84"/>
      <c r="E24" s="25">
        <v>-106217</v>
      </c>
      <c r="F24" s="84"/>
      <c r="G24" s="135">
        <v>0</v>
      </c>
      <c r="H24" s="84"/>
      <c r="I24" s="135">
        <v>0</v>
      </c>
      <c r="K24" s="234"/>
      <c r="L24" s="234"/>
      <c r="M24" s="274"/>
    </row>
    <row r="25" spans="1:16" ht="20.25" customHeight="1">
      <c r="A25" s="27" t="s">
        <v>225</v>
      </c>
      <c r="B25" s="131"/>
      <c r="C25" s="25">
        <v>-314039</v>
      </c>
      <c r="D25" s="84"/>
      <c r="E25" s="25">
        <v>31672</v>
      </c>
      <c r="F25" s="84"/>
      <c r="G25" s="135">
        <v>0</v>
      </c>
      <c r="H25" s="84"/>
      <c r="I25" s="135">
        <v>0</v>
      </c>
      <c r="K25" s="234"/>
      <c r="L25" s="234"/>
      <c r="M25" s="274"/>
    </row>
    <row r="26" spans="1:16" s="132" customFormat="1" ht="20.25" customHeight="1">
      <c r="A26" s="27" t="s">
        <v>101</v>
      </c>
      <c r="B26" s="131"/>
      <c r="C26" s="25">
        <v>-228724</v>
      </c>
      <c r="D26" s="84"/>
      <c r="E26" s="25">
        <v>-212039</v>
      </c>
      <c r="F26" s="136"/>
      <c r="G26" s="25">
        <v>-1011682</v>
      </c>
      <c r="H26" s="136"/>
      <c r="I26" s="25">
        <v>-946213</v>
      </c>
      <c r="J26" s="163"/>
      <c r="K26" s="234"/>
      <c r="L26" s="234"/>
      <c r="M26" s="234"/>
      <c r="N26" s="237"/>
      <c r="O26" s="237"/>
      <c r="P26" s="237"/>
    </row>
    <row r="27" spans="1:16" ht="20.25" customHeight="1">
      <c r="A27" s="27" t="s">
        <v>88</v>
      </c>
      <c r="B27" s="81" t="s">
        <v>231</v>
      </c>
      <c r="C27" s="154">
        <v>0</v>
      </c>
      <c r="D27" s="84"/>
      <c r="E27" s="154">
        <v>0</v>
      </c>
      <c r="F27" s="84"/>
      <c r="G27" s="84">
        <v>-1501633</v>
      </c>
      <c r="H27" s="84"/>
      <c r="I27" s="84">
        <v>-2565472</v>
      </c>
      <c r="K27" s="234"/>
      <c r="L27" s="234"/>
      <c r="M27" s="274"/>
    </row>
    <row r="28" spans="1:16" ht="20.25" customHeight="1">
      <c r="A28" s="29"/>
      <c r="B28" s="131"/>
      <c r="C28" s="84">
        <f>SUM(C11:C27)</f>
        <v>13506883</v>
      </c>
      <c r="D28" s="84">
        <v>0</v>
      </c>
      <c r="E28" s="84">
        <f>SUM(E11:E27)</f>
        <v>10446575</v>
      </c>
      <c r="F28" s="84">
        <v>0</v>
      </c>
      <c r="G28" s="138">
        <f>SUM(G11:G27)</f>
        <v>120548</v>
      </c>
      <c r="H28" s="84">
        <v>0</v>
      </c>
      <c r="I28" s="138">
        <f>SUM(I11:I27)</f>
        <v>8663</v>
      </c>
      <c r="K28" s="234"/>
      <c r="L28" s="234"/>
      <c r="M28" s="274"/>
    </row>
    <row r="29" spans="1:16" ht="20.25" customHeight="1">
      <c r="A29" s="134" t="s">
        <v>183</v>
      </c>
      <c r="B29" s="131"/>
      <c r="C29" s="84"/>
      <c r="D29" s="84"/>
      <c r="E29" s="84"/>
      <c r="F29" s="84"/>
      <c r="G29" s="139"/>
      <c r="H29" s="84"/>
      <c r="I29" s="139"/>
      <c r="K29" s="237"/>
      <c r="L29" s="237"/>
    </row>
    <row r="30" spans="1:16" ht="20.25" customHeight="1">
      <c r="A30" s="27" t="s">
        <v>184</v>
      </c>
      <c r="B30" s="131"/>
      <c r="C30" s="10">
        <v>-7331800</v>
      </c>
      <c r="D30" s="84"/>
      <c r="E30" s="10">
        <v>-2596114</v>
      </c>
      <c r="F30" s="84"/>
      <c r="G30" s="135">
        <v>0</v>
      </c>
      <c r="H30" s="84"/>
      <c r="I30" s="135">
        <v>0</v>
      </c>
      <c r="K30" s="237"/>
      <c r="L30" s="237"/>
    </row>
    <row r="31" spans="1:16" ht="20.25" customHeight="1">
      <c r="A31" s="27" t="s">
        <v>18</v>
      </c>
      <c r="B31" s="131"/>
      <c r="C31" s="10">
        <v>-4545631</v>
      </c>
      <c r="D31" s="84"/>
      <c r="E31" s="10">
        <v>7575568</v>
      </c>
      <c r="F31" s="84"/>
      <c r="G31" s="135">
        <v>0</v>
      </c>
      <c r="H31" s="84"/>
      <c r="I31" s="135">
        <v>0</v>
      </c>
      <c r="K31" s="237"/>
      <c r="L31" s="237"/>
    </row>
    <row r="32" spans="1:16" s="129" customFormat="1" ht="20.25" customHeight="1">
      <c r="A32" s="27" t="s">
        <v>20</v>
      </c>
      <c r="B32" s="131"/>
      <c r="C32" s="10">
        <v>957101</v>
      </c>
      <c r="D32" s="84"/>
      <c r="E32" s="10">
        <v>-512371</v>
      </c>
      <c r="F32" s="84"/>
      <c r="G32" s="140">
        <v>-240409</v>
      </c>
      <c r="H32" s="141"/>
      <c r="I32" s="140">
        <v>-78837</v>
      </c>
      <c r="J32" s="163"/>
      <c r="K32" s="237"/>
      <c r="L32" s="237"/>
      <c r="M32" s="233"/>
      <c r="N32" s="233"/>
      <c r="O32" s="233"/>
      <c r="P32" s="233"/>
    </row>
    <row r="33" spans="1:16" s="129" customFormat="1" ht="20.25" customHeight="1">
      <c r="A33" s="27" t="s">
        <v>33</v>
      </c>
      <c r="B33" s="131"/>
      <c r="C33" s="10">
        <v>286414</v>
      </c>
      <c r="D33" s="84"/>
      <c r="E33" s="10">
        <v>388057</v>
      </c>
      <c r="F33" s="84"/>
      <c r="G33" s="145">
        <v>0</v>
      </c>
      <c r="H33" s="141"/>
      <c r="I33" s="145">
        <f>162847-164142</f>
        <v>-1295</v>
      </c>
      <c r="J33" s="163"/>
      <c r="K33" s="237"/>
      <c r="L33" s="237"/>
      <c r="M33" s="233"/>
      <c r="N33" s="233"/>
      <c r="O33" s="233"/>
      <c r="P33" s="233"/>
    </row>
    <row r="34" spans="1:16" s="129" customFormat="1" ht="20.25" customHeight="1">
      <c r="A34" s="27" t="s">
        <v>42</v>
      </c>
      <c r="B34" s="131"/>
      <c r="C34" s="10">
        <v>1198359</v>
      </c>
      <c r="D34" s="84"/>
      <c r="E34" s="10">
        <v>-7627476</v>
      </c>
      <c r="F34" s="84"/>
      <c r="G34" s="135">
        <v>0</v>
      </c>
      <c r="H34" s="84"/>
      <c r="I34" s="135">
        <v>0</v>
      </c>
      <c r="J34" s="163"/>
      <c r="K34" s="237"/>
      <c r="L34" s="237"/>
      <c r="M34" s="233"/>
      <c r="N34" s="233"/>
      <c r="O34" s="233"/>
      <c r="P34" s="233"/>
    </row>
    <row r="35" spans="1:16" s="129" customFormat="1" ht="20.25" customHeight="1">
      <c r="A35" s="27" t="s">
        <v>185</v>
      </c>
      <c r="B35" s="131"/>
      <c r="C35" s="10">
        <v>-219340</v>
      </c>
      <c r="D35" s="84"/>
      <c r="E35" s="10">
        <v>-232275</v>
      </c>
      <c r="F35" s="84"/>
      <c r="G35" s="135">
        <v>0</v>
      </c>
      <c r="H35" s="141"/>
      <c r="I35" s="135">
        <v>0</v>
      </c>
      <c r="J35" s="163"/>
      <c r="K35" s="237"/>
      <c r="L35" s="237"/>
      <c r="M35" s="233"/>
      <c r="N35" s="233"/>
      <c r="O35" s="233"/>
      <c r="P35" s="233"/>
    </row>
    <row r="36" spans="1:16" s="129" customFormat="1" ht="20.25" customHeight="1">
      <c r="A36" s="27" t="s">
        <v>48</v>
      </c>
      <c r="B36" s="131"/>
      <c r="C36" s="10">
        <v>3728909</v>
      </c>
      <c r="D36" s="84"/>
      <c r="E36" s="10">
        <v>528142</v>
      </c>
      <c r="F36" s="84"/>
      <c r="G36" s="140">
        <v>-2522</v>
      </c>
      <c r="H36" s="84"/>
      <c r="I36" s="140">
        <v>-50050</v>
      </c>
      <c r="J36" s="163"/>
      <c r="K36" s="237"/>
      <c r="L36" s="237"/>
      <c r="M36" s="233"/>
      <c r="N36" s="233"/>
      <c r="O36" s="233"/>
      <c r="P36" s="233"/>
    </row>
    <row r="37" spans="1:16" s="129" customFormat="1" ht="20.25" customHeight="1">
      <c r="A37" s="27" t="s">
        <v>57</v>
      </c>
      <c r="B37" s="81"/>
      <c r="C37" s="26">
        <v>-61513</v>
      </c>
      <c r="D37" s="84"/>
      <c r="E37" s="26">
        <v>89111</v>
      </c>
      <c r="F37" s="84"/>
      <c r="G37" s="145">
        <v>0</v>
      </c>
      <c r="H37" s="141"/>
      <c r="I37" s="145">
        <v>0</v>
      </c>
      <c r="J37" s="163"/>
      <c r="K37" s="237"/>
      <c r="L37" s="237"/>
      <c r="M37" s="233"/>
      <c r="N37" s="233"/>
      <c r="O37" s="233"/>
      <c r="P37" s="233"/>
    </row>
    <row r="38" spans="1:16" s="129" customFormat="1" ht="20.25" customHeight="1">
      <c r="A38" s="27" t="s">
        <v>186</v>
      </c>
      <c r="B38" s="131"/>
      <c r="C38" s="10">
        <f>SUM(C28:C37)</f>
        <v>7519382</v>
      </c>
      <c r="D38" s="84"/>
      <c r="E38" s="10">
        <f>SUM(E28:E37)</f>
        <v>8059217</v>
      </c>
      <c r="F38" s="84"/>
      <c r="G38" s="164">
        <f>SUM(G28:G37)</f>
        <v>-122383</v>
      </c>
      <c r="H38" s="141"/>
      <c r="I38" s="164">
        <f>SUM(I28:I37)</f>
        <v>-121519</v>
      </c>
      <c r="J38" s="163"/>
      <c r="K38" s="237"/>
      <c r="L38" s="237"/>
      <c r="M38" s="233"/>
      <c r="N38" s="233"/>
      <c r="O38" s="233"/>
      <c r="P38" s="233"/>
    </row>
    <row r="39" spans="1:16" s="129" customFormat="1" ht="20.25" customHeight="1">
      <c r="A39" s="27" t="s">
        <v>246</v>
      </c>
      <c r="B39" s="131"/>
      <c r="C39" s="10">
        <v>-975549</v>
      </c>
      <c r="D39" s="84"/>
      <c r="E39" s="10">
        <v>-1299204</v>
      </c>
      <c r="F39" s="84"/>
      <c r="G39" s="140">
        <v>32280</v>
      </c>
      <c r="H39" s="84"/>
      <c r="I39" s="140">
        <v>-51303</v>
      </c>
      <c r="J39" s="163"/>
      <c r="K39" s="237"/>
      <c r="L39" s="237"/>
      <c r="M39" s="233"/>
      <c r="N39" s="233"/>
      <c r="O39" s="233"/>
      <c r="P39" s="233"/>
    </row>
    <row r="40" spans="1:16" s="129" customFormat="1" ht="20.25" customHeight="1">
      <c r="A40" s="142" t="s">
        <v>187</v>
      </c>
      <c r="B40" s="131"/>
      <c r="C40" s="86">
        <f>C38+C39</f>
        <v>6543833</v>
      </c>
      <c r="D40" s="87">
        <v>0</v>
      </c>
      <c r="E40" s="86">
        <f>E38+E39</f>
        <v>6760013</v>
      </c>
      <c r="F40" s="87">
        <v>0</v>
      </c>
      <c r="G40" s="86">
        <f>G38+G39</f>
        <v>-90103</v>
      </c>
      <c r="H40" s="87">
        <v>0</v>
      </c>
      <c r="I40" s="86">
        <f>I38+I39</f>
        <v>-172822</v>
      </c>
      <c r="J40" s="163"/>
      <c r="K40" s="237"/>
      <c r="L40" s="237"/>
      <c r="M40" s="233"/>
      <c r="N40" s="233"/>
      <c r="O40" s="233"/>
      <c r="P40" s="233"/>
    </row>
    <row r="41" spans="1:16" s="129" customFormat="1" ht="20.25" customHeight="1">
      <c r="A41" s="83"/>
      <c r="B41" s="131"/>
      <c r="C41" s="84"/>
      <c r="D41" s="84"/>
      <c r="E41" s="84"/>
      <c r="F41" s="84"/>
      <c r="G41" s="84"/>
      <c r="H41" s="84"/>
      <c r="I41" s="84"/>
      <c r="J41" s="163"/>
      <c r="K41" s="237"/>
      <c r="L41" s="237"/>
      <c r="M41" s="233"/>
      <c r="N41" s="233"/>
      <c r="O41" s="233"/>
      <c r="P41" s="233"/>
    </row>
    <row r="42" spans="1:16" s="129" customFormat="1" ht="20.25" customHeight="1">
      <c r="A42" s="29"/>
      <c r="B42" s="131"/>
      <c r="C42" s="87"/>
      <c r="D42" s="87"/>
      <c r="E42" s="87"/>
      <c r="F42" s="87"/>
      <c r="G42" s="87"/>
      <c r="H42" s="87"/>
      <c r="I42" s="87"/>
      <c r="J42" s="163"/>
      <c r="K42" s="237"/>
      <c r="L42" s="237"/>
      <c r="M42" s="233"/>
      <c r="N42" s="233"/>
      <c r="O42" s="233"/>
      <c r="P42" s="233"/>
    </row>
    <row r="43" spans="1:16" s="129" customFormat="1" ht="20.25" customHeight="1">
      <c r="A43" s="75" t="s">
        <v>0</v>
      </c>
      <c r="B43" s="128"/>
      <c r="C43" s="27"/>
      <c r="D43" s="27"/>
      <c r="E43" s="27"/>
      <c r="F43" s="27"/>
      <c r="G43" s="27"/>
      <c r="H43" s="27"/>
      <c r="I43" s="27"/>
      <c r="J43" s="163"/>
      <c r="K43" s="237"/>
      <c r="L43" s="237"/>
      <c r="M43" s="233"/>
      <c r="N43" s="233"/>
      <c r="O43" s="233"/>
      <c r="P43" s="233"/>
    </row>
    <row r="44" spans="1:16" s="129" customFormat="1" ht="20.25" customHeight="1">
      <c r="A44" s="32" t="s">
        <v>250</v>
      </c>
      <c r="B44" s="128"/>
      <c r="C44" s="27"/>
      <c r="D44" s="27"/>
      <c r="E44" s="27"/>
      <c r="F44" s="27"/>
      <c r="G44" s="27"/>
      <c r="H44" s="27"/>
      <c r="I44" s="27"/>
      <c r="J44" s="163"/>
      <c r="K44" s="237"/>
      <c r="L44" s="237"/>
      <c r="M44" s="233"/>
      <c r="N44" s="233"/>
      <c r="O44" s="233"/>
      <c r="P44" s="233"/>
    </row>
    <row r="45" spans="1:16" s="129" customFormat="1" ht="20.25" customHeight="1">
      <c r="A45" s="130"/>
      <c r="B45" s="27"/>
      <c r="C45" s="27"/>
      <c r="D45" s="27"/>
      <c r="E45" s="27"/>
      <c r="F45" s="27"/>
      <c r="G45" s="27"/>
      <c r="H45" s="27"/>
      <c r="I45" s="27"/>
      <c r="J45" s="163"/>
      <c r="K45" s="237"/>
      <c r="L45" s="237"/>
      <c r="M45" s="233"/>
      <c r="N45" s="233"/>
      <c r="O45" s="233"/>
      <c r="P45" s="233"/>
    </row>
    <row r="46" spans="1:16" s="129" customFormat="1" ht="20.25" customHeight="1">
      <c r="A46" s="27"/>
      <c r="B46" s="131"/>
      <c r="C46" s="296" t="s">
        <v>82</v>
      </c>
      <c r="D46" s="296"/>
      <c r="E46" s="296"/>
      <c r="F46" s="80"/>
      <c r="G46" s="296" t="s">
        <v>83</v>
      </c>
      <c r="H46" s="296"/>
      <c r="I46" s="296"/>
      <c r="J46" s="163"/>
      <c r="K46" s="237"/>
      <c r="L46" s="237"/>
      <c r="M46" s="233"/>
      <c r="N46" s="233"/>
      <c r="O46" s="233"/>
      <c r="P46" s="233"/>
    </row>
    <row r="47" spans="1:16" s="129" customFormat="1" ht="20.25" customHeight="1">
      <c r="A47" s="27"/>
      <c r="B47" s="131"/>
      <c r="C47" s="296" t="s">
        <v>3</v>
      </c>
      <c r="D47" s="296"/>
      <c r="E47" s="296"/>
      <c r="F47" s="80"/>
      <c r="G47" s="296" t="s">
        <v>84</v>
      </c>
      <c r="H47" s="296"/>
      <c r="I47" s="296"/>
      <c r="J47" s="163"/>
      <c r="K47" s="237"/>
      <c r="L47" s="237"/>
      <c r="M47" s="233"/>
      <c r="N47" s="233"/>
      <c r="O47" s="233"/>
      <c r="P47" s="233"/>
    </row>
    <row r="48" spans="1:16" ht="20.25" customHeight="1">
      <c r="B48" s="131"/>
      <c r="C48" s="294" t="s">
        <v>85</v>
      </c>
      <c r="D48" s="294"/>
      <c r="E48" s="294"/>
      <c r="F48" s="80"/>
      <c r="G48" s="294" t="s">
        <v>85</v>
      </c>
      <c r="H48" s="294"/>
      <c r="I48" s="294"/>
      <c r="K48" s="237"/>
      <c r="L48" s="237"/>
    </row>
    <row r="49" spans="1:16" s="132" customFormat="1" ht="20.25" customHeight="1">
      <c r="A49" s="27"/>
      <c r="B49" s="131"/>
      <c r="C49" s="294" t="s">
        <v>4</v>
      </c>
      <c r="D49" s="294"/>
      <c r="E49" s="294"/>
      <c r="F49" s="80"/>
      <c r="G49" s="294" t="s">
        <v>4</v>
      </c>
      <c r="H49" s="294"/>
      <c r="I49" s="294"/>
      <c r="J49" s="163"/>
      <c r="K49" s="237"/>
      <c r="L49" s="237"/>
      <c r="M49" s="237"/>
      <c r="N49" s="237"/>
      <c r="O49" s="237"/>
      <c r="P49" s="237"/>
    </row>
    <row r="50" spans="1:16" s="132" customFormat="1" ht="20.25" customHeight="1">
      <c r="A50" s="27"/>
      <c r="B50" s="128" t="s">
        <v>7</v>
      </c>
      <c r="C50" s="82">
        <v>2024</v>
      </c>
      <c r="D50" s="82"/>
      <c r="E50" s="82">
        <v>2023</v>
      </c>
      <c r="F50" s="82"/>
      <c r="G50" s="82">
        <v>2024</v>
      </c>
      <c r="H50" s="82"/>
      <c r="I50" s="82">
        <v>2023</v>
      </c>
      <c r="J50" s="163"/>
      <c r="K50" s="237"/>
      <c r="L50" s="237"/>
      <c r="M50" s="237"/>
      <c r="N50" s="237"/>
      <c r="O50" s="237"/>
      <c r="P50" s="237"/>
    </row>
    <row r="51" spans="1:16" s="132" customFormat="1" ht="20.25" customHeight="1">
      <c r="A51" s="27"/>
      <c r="B51" s="131"/>
      <c r="C51" s="295" t="s">
        <v>9</v>
      </c>
      <c r="D51" s="295"/>
      <c r="E51" s="295"/>
      <c r="F51" s="295"/>
      <c r="G51" s="295"/>
      <c r="H51" s="295"/>
      <c r="I51" s="295"/>
      <c r="J51" s="163"/>
      <c r="K51" s="237"/>
      <c r="L51" s="237"/>
      <c r="M51" s="237"/>
      <c r="N51" s="237"/>
      <c r="O51" s="237"/>
      <c r="P51" s="237"/>
    </row>
    <row r="52" spans="1:16" s="132" customFormat="1" ht="20.25" customHeight="1">
      <c r="A52" s="83" t="s">
        <v>188</v>
      </c>
      <c r="B52" s="131"/>
      <c r="C52" s="101"/>
      <c r="D52" s="101"/>
      <c r="E52" s="101"/>
      <c r="F52" s="101"/>
      <c r="G52" s="101"/>
      <c r="H52" s="101"/>
      <c r="I52" s="101"/>
      <c r="J52" s="163"/>
      <c r="K52" s="237"/>
      <c r="L52" s="237"/>
      <c r="M52" s="237"/>
      <c r="N52" s="237"/>
      <c r="O52" s="237"/>
      <c r="P52" s="237"/>
    </row>
    <row r="53" spans="1:16" s="132" customFormat="1" ht="20.25" customHeight="1">
      <c r="A53" s="27" t="s">
        <v>189</v>
      </c>
      <c r="B53" s="81"/>
      <c r="C53" s="101">
        <v>0</v>
      </c>
      <c r="D53" s="101"/>
      <c r="E53" s="101">
        <v>-18198</v>
      </c>
      <c r="F53" s="101"/>
      <c r="G53" s="101">
        <v>0</v>
      </c>
      <c r="H53" s="101"/>
      <c r="I53" s="101">
        <v>0</v>
      </c>
      <c r="J53" s="163"/>
      <c r="K53" s="237"/>
      <c r="L53" s="237"/>
      <c r="M53" s="237"/>
      <c r="N53" s="237"/>
      <c r="O53" s="237"/>
      <c r="P53" s="237"/>
    </row>
    <row r="54" spans="1:16" s="132" customFormat="1" ht="20.25" customHeight="1">
      <c r="A54" s="27" t="s">
        <v>242</v>
      </c>
      <c r="B54" s="144"/>
      <c r="C54" s="25">
        <v>190710</v>
      </c>
      <c r="D54" s="101"/>
      <c r="E54" s="25">
        <v>-27811</v>
      </c>
      <c r="F54" s="101"/>
      <c r="G54" s="135">
        <v>0</v>
      </c>
      <c r="H54" s="101"/>
      <c r="I54" s="135">
        <v>0</v>
      </c>
      <c r="J54" s="163"/>
      <c r="K54" s="237"/>
      <c r="L54" s="237"/>
      <c r="M54" s="237"/>
      <c r="N54" s="237"/>
      <c r="O54" s="237"/>
      <c r="P54" s="237"/>
    </row>
    <row r="55" spans="1:16" s="132" customFormat="1" ht="20.25" customHeight="1">
      <c r="A55" s="27" t="s">
        <v>227</v>
      </c>
      <c r="B55" s="131"/>
      <c r="C55" s="10">
        <v>287333</v>
      </c>
      <c r="D55" s="101"/>
      <c r="E55" s="10">
        <v>334</v>
      </c>
      <c r="F55" s="101"/>
      <c r="G55" s="135">
        <v>0</v>
      </c>
      <c r="H55" s="101"/>
      <c r="I55" s="135">
        <v>0</v>
      </c>
      <c r="J55" s="163"/>
      <c r="K55" s="237"/>
      <c r="L55" s="237"/>
      <c r="M55" s="237"/>
      <c r="N55" s="237"/>
      <c r="O55" s="237"/>
      <c r="P55" s="237"/>
    </row>
    <row r="56" spans="1:16" s="132" customFormat="1" ht="20.25" customHeight="1">
      <c r="A56" s="27" t="s">
        <v>226</v>
      </c>
      <c r="B56" s="131"/>
      <c r="J56" s="163"/>
      <c r="K56" s="237"/>
      <c r="L56" s="237"/>
      <c r="M56" s="237"/>
      <c r="N56" s="237"/>
      <c r="O56" s="237"/>
      <c r="P56" s="237"/>
    </row>
    <row r="57" spans="1:16" s="132" customFormat="1" ht="20.25" customHeight="1">
      <c r="A57" s="27" t="s">
        <v>190</v>
      </c>
      <c r="B57" s="131"/>
      <c r="C57" s="25">
        <v>-3615201</v>
      </c>
      <c r="D57" s="101"/>
      <c r="E57" s="25">
        <v>-5811380</v>
      </c>
      <c r="F57" s="101"/>
      <c r="G57" s="135">
        <v>0</v>
      </c>
      <c r="H57" s="101"/>
      <c r="I57" s="25">
        <v>-493050</v>
      </c>
      <c r="J57" s="163"/>
      <c r="K57" s="237"/>
      <c r="L57" s="237"/>
      <c r="M57" s="237"/>
      <c r="N57" s="237"/>
      <c r="O57" s="237"/>
      <c r="P57" s="237"/>
    </row>
    <row r="58" spans="1:16" s="132" customFormat="1" ht="20.25" customHeight="1">
      <c r="A58" s="27" t="s">
        <v>191</v>
      </c>
      <c r="B58" s="131"/>
      <c r="C58" s="145">
        <v>-481654</v>
      </c>
      <c r="D58" s="101"/>
      <c r="E58" s="1">
        <v>-372398</v>
      </c>
      <c r="F58" s="101"/>
      <c r="G58" s="135">
        <v>0</v>
      </c>
      <c r="H58" s="101"/>
      <c r="I58" s="135">
        <v>0</v>
      </c>
      <c r="J58" s="163"/>
      <c r="K58" s="237"/>
      <c r="L58" s="237"/>
      <c r="M58" s="237"/>
      <c r="N58" s="237"/>
      <c r="O58" s="237"/>
      <c r="P58" s="237"/>
    </row>
    <row r="59" spans="1:16" ht="20.25" customHeight="1">
      <c r="A59" s="148" t="s">
        <v>192</v>
      </c>
      <c r="B59" s="131"/>
      <c r="C59" s="135">
        <v>0</v>
      </c>
      <c r="D59" s="84"/>
      <c r="E59" s="135">
        <v>0</v>
      </c>
      <c r="F59" s="84"/>
      <c r="G59" s="140">
        <v>-10086000</v>
      </c>
      <c r="H59" s="84"/>
      <c r="I59" s="140">
        <v>40104</v>
      </c>
      <c r="K59" s="237"/>
      <c r="L59" s="237"/>
    </row>
    <row r="60" spans="1:16" ht="20.25" customHeight="1">
      <c r="A60" s="148" t="s">
        <v>208</v>
      </c>
      <c r="B60" s="131"/>
      <c r="C60" s="145">
        <v>-1091050</v>
      </c>
      <c r="D60" s="84"/>
      <c r="E60" s="145">
        <v>-450932</v>
      </c>
      <c r="F60" s="84"/>
      <c r="G60" s="135">
        <v>0</v>
      </c>
      <c r="H60" s="84"/>
      <c r="I60" s="135">
        <v>0</v>
      </c>
      <c r="K60" s="237"/>
      <c r="L60" s="237"/>
    </row>
    <row r="61" spans="1:16" s="132" customFormat="1" ht="20.25" customHeight="1">
      <c r="A61" s="27" t="s">
        <v>193</v>
      </c>
      <c r="B61" s="81" t="s">
        <v>231</v>
      </c>
      <c r="C61" s="74">
        <v>0</v>
      </c>
      <c r="D61" s="101"/>
      <c r="E61" s="74">
        <v>0</v>
      </c>
      <c r="F61" s="101"/>
      <c r="G61" s="10">
        <v>1501633</v>
      </c>
      <c r="H61" s="101"/>
      <c r="I61" s="10">
        <v>2565472</v>
      </c>
      <c r="J61" s="163"/>
      <c r="K61" s="237"/>
      <c r="L61" s="237"/>
      <c r="M61" s="237"/>
      <c r="N61" s="237"/>
      <c r="O61" s="237"/>
      <c r="P61" s="237"/>
    </row>
    <row r="62" spans="1:16" s="132" customFormat="1" ht="20.25" customHeight="1">
      <c r="A62" s="27" t="s">
        <v>194</v>
      </c>
      <c r="B62" s="81"/>
      <c r="C62" s="10">
        <v>220710</v>
      </c>
      <c r="D62" s="101"/>
      <c r="E62" s="10">
        <v>208422</v>
      </c>
      <c r="F62" s="143"/>
      <c r="G62" s="251">
        <v>0</v>
      </c>
      <c r="H62" s="265"/>
      <c r="I62" s="251">
        <v>1114298</v>
      </c>
      <c r="J62" s="163"/>
      <c r="K62" s="237"/>
      <c r="L62" s="237"/>
      <c r="M62" s="237"/>
      <c r="N62" s="237"/>
      <c r="O62" s="237"/>
      <c r="P62" s="237"/>
    </row>
    <row r="63" spans="1:16" s="132" customFormat="1" ht="20.25" customHeight="1">
      <c r="A63" s="142" t="s">
        <v>195</v>
      </c>
      <c r="B63" s="87"/>
      <c r="C63" s="86">
        <f>SUM(C53:C62)</f>
        <v>-4489152</v>
      </c>
      <c r="D63" s="87">
        <v>0</v>
      </c>
      <c r="E63" s="86">
        <f>SUM(E53:E62)</f>
        <v>-6471963</v>
      </c>
      <c r="F63" s="87">
        <v>0</v>
      </c>
      <c r="G63" s="86">
        <f>SUM(G53:G62)</f>
        <v>-8584367</v>
      </c>
      <c r="H63" s="87">
        <v>0</v>
      </c>
      <c r="I63" s="86">
        <f>SUM(I53:I62)</f>
        <v>3226824</v>
      </c>
      <c r="J63" s="163"/>
      <c r="K63" s="237"/>
      <c r="L63" s="237"/>
      <c r="M63" s="237"/>
      <c r="N63" s="237"/>
      <c r="O63" s="237"/>
      <c r="P63" s="237"/>
    </row>
    <row r="64" spans="1:16" ht="15" customHeight="1">
      <c r="A64" s="29"/>
      <c r="B64" s="87"/>
      <c r="C64" s="87"/>
      <c r="D64" s="87"/>
      <c r="E64" s="87"/>
      <c r="F64" s="87"/>
      <c r="G64" s="87"/>
      <c r="H64" s="87"/>
      <c r="I64" s="87"/>
      <c r="K64" s="237"/>
      <c r="L64" s="237"/>
    </row>
    <row r="65" spans="1:12" ht="20.25" customHeight="1">
      <c r="A65" s="83" t="s">
        <v>196</v>
      </c>
      <c r="B65" s="131"/>
      <c r="C65" s="84"/>
      <c r="D65" s="84"/>
      <c r="E65" s="84"/>
      <c r="F65" s="84"/>
      <c r="G65" s="84"/>
      <c r="H65" s="84"/>
      <c r="I65" s="84"/>
      <c r="K65" s="237"/>
      <c r="L65" s="237"/>
    </row>
    <row r="66" spans="1:12" ht="20.25" customHeight="1">
      <c r="A66" s="27" t="s">
        <v>197</v>
      </c>
      <c r="B66" s="81" t="s">
        <v>232</v>
      </c>
      <c r="C66" s="146">
        <v>104976174</v>
      </c>
      <c r="D66" s="84"/>
      <c r="E66" s="146">
        <v>118772610</v>
      </c>
      <c r="F66" s="84"/>
      <c r="G66" s="145">
        <v>0</v>
      </c>
      <c r="H66" s="84"/>
      <c r="I66" s="145">
        <v>1058008</v>
      </c>
      <c r="K66" s="237"/>
      <c r="L66" s="237"/>
    </row>
    <row r="67" spans="1:12" ht="20.25" customHeight="1">
      <c r="A67" s="27" t="s">
        <v>198</v>
      </c>
      <c r="B67" s="81" t="s">
        <v>232</v>
      </c>
      <c r="C67" s="146">
        <v>-107735270</v>
      </c>
      <c r="D67" s="84"/>
      <c r="E67" s="146">
        <v>-114062223</v>
      </c>
      <c r="F67" s="84"/>
      <c r="G67" s="140">
        <v>0</v>
      </c>
      <c r="H67" s="84"/>
      <c r="I67" s="140">
        <v>-3449738</v>
      </c>
      <c r="K67" s="237"/>
      <c r="L67" s="237"/>
    </row>
    <row r="68" spans="1:12" ht="20.25" customHeight="1">
      <c r="A68" s="27" t="s">
        <v>236</v>
      </c>
      <c r="B68" s="81" t="s">
        <v>232</v>
      </c>
      <c r="C68" s="146">
        <v>0</v>
      </c>
      <c r="D68" s="84"/>
      <c r="E68" s="146">
        <v>0</v>
      </c>
      <c r="F68" s="84"/>
      <c r="G68" s="140">
        <v>2000000</v>
      </c>
      <c r="H68" s="84"/>
      <c r="I68" s="140">
        <v>0</v>
      </c>
      <c r="K68" s="237"/>
      <c r="L68" s="237"/>
    </row>
    <row r="69" spans="1:12" ht="20.25" customHeight="1">
      <c r="A69" s="284" t="s">
        <v>235</v>
      </c>
      <c r="B69" s="81" t="s">
        <v>232</v>
      </c>
      <c r="C69" s="146">
        <v>9887582</v>
      </c>
      <c r="D69" s="84"/>
      <c r="E69" s="146">
        <v>0</v>
      </c>
      <c r="F69" s="84"/>
      <c r="G69" s="140">
        <v>9887582</v>
      </c>
      <c r="H69" s="84"/>
      <c r="I69" s="140">
        <v>0</v>
      </c>
      <c r="K69" s="237"/>
      <c r="L69" s="237"/>
    </row>
    <row r="70" spans="1:12" ht="20.25" customHeight="1">
      <c r="A70" s="284" t="s">
        <v>234</v>
      </c>
      <c r="B70" s="81" t="s">
        <v>232</v>
      </c>
      <c r="C70" s="146">
        <v>-1400000</v>
      </c>
      <c r="D70" s="84"/>
      <c r="E70" s="146">
        <v>0</v>
      </c>
      <c r="F70" s="84"/>
      <c r="G70" s="140">
        <v>-1400000</v>
      </c>
      <c r="H70" s="84"/>
      <c r="I70" s="140">
        <v>0</v>
      </c>
      <c r="K70" s="237"/>
      <c r="L70" s="237"/>
    </row>
    <row r="71" spans="1:12" ht="20.25" customHeight="1">
      <c r="A71" s="27" t="s">
        <v>199</v>
      </c>
      <c r="B71" s="131"/>
      <c r="C71" s="146">
        <v>-915506</v>
      </c>
      <c r="D71" s="84"/>
      <c r="E71" s="146">
        <v>-832882</v>
      </c>
      <c r="F71" s="84"/>
      <c r="G71" s="135">
        <v>0</v>
      </c>
      <c r="H71" s="84"/>
      <c r="I71" s="135">
        <v>0</v>
      </c>
      <c r="K71" s="237"/>
      <c r="L71" s="237"/>
    </row>
    <row r="72" spans="1:12" ht="20.25" customHeight="1">
      <c r="A72" s="27" t="s">
        <v>200</v>
      </c>
      <c r="B72" s="131"/>
      <c r="C72" s="146">
        <v>-8776</v>
      </c>
      <c r="D72" s="84"/>
      <c r="E72" s="146">
        <v>-176969</v>
      </c>
      <c r="F72" s="84"/>
      <c r="G72" s="135">
        <v>0</v>
      </c>
      <c r="H72" s="84"/>
      <c r="I72" s="135">
        <v>0</v>
      </c>
      <c r="K72" s="237"/>
      <c r="L72" s="237"/>
    </row>
    <row r="73" spans="1:12" ht="20.25" customHeight="1">
      <c r="A73" s="27" t="s">
        <v>201</v>
      </c>
      <c r="B73" s="131"/>
      <c r="C73" s="146">
        <v>-2951214</v>
      </c>
      <c r="D73" s="84"/>
      <c r="E73" s="146">
        <v>-2660494</v>
      </c>
      <c r="F73" s="84"/>
      <c r="G73" s="10">
        <v>-55751</v>
      </c>
      <c r="H73" s="84"/>
      <c r="I73" s="10">
        <v>-149322</v>
      </c>
      <c r="K73" s="237"/>
      <c r="L73" s="237"/>
    </row>
    <row r="74" spans="1:12" ht="20.25" customHeight="1">
      <c r="A74" s="27" t="s">
        <v>202</v>
      </c>
      <c r="B74" s="81" t="s">
        <v>232</v>
      </c>
      <c r="C74" s="146">
        <v>-8440</v>
      </c>
      <c r="D74" s="84"/>
      <c r="E74" s="146">
        <v>-170621</v>
      </c>
      <c r="F74" s="84"/>
      <c r="G74" s="145">
        <v>0</v>
      </c>
      <c r="H74" s="84"/>
      <c r="I74" s="145">
        <v>0</v>
      </c>
      <c r="K74" s="237"/>
      <c r="L74" s="237"/>
    </row>
    <row r="75" spans="1:12" ht="20.25" customHeight="1">
      <c r="A75" s="27" t="s">
        <v>164</v>
      </c>
      <c r="B75" s="81"/>
      <c r="C75" s="147">
        <v>-189041</v>
      </c>
      <c r="D75" s="84"/>
      <c r="E75" s="147">
        <v>-189041</v>
      </c>
      <c r="F75" s="84"/>
      <c r="G75" s="140">
        <v>-189041</v>
      </c>
      <c r="H75" s="84"/>
      <c r="I75" s="140">
        <v>-189041</v>
      </c>
      <c r="K75" s="237"/>
      <c r="L75" s="237"/>
    </row>
    <row r="76" spans="1:12" ht="20.25" customHeight="1">
      <c r="A76" s="142" t="s">
        <v>203</v>
      </c>
      <c r="B76" s="131"/>
      <c r="C76" s="86">
        <f>SUM(C66:C75)</f>
        <v>1655509</v>
      </c>
      <c r="D76" s="87"/>
      <c r="E76" s="86">
        <f>SUM(E66:E75)</f>
        <v>680380</v>
      </c>
      <c r="F76" s="87"/>
      <c r="G76" s="86">
        <f>SUM(G66:G75)</f>
        <v>10242790</v>
      </c>
      <c r="H76" s="87"/>
      <c r="I76" s="86">
        <f>SUM(I66:I75)</f>
        <v>-2730093</v>
      </c>
      <c r="K76" s="237"/>
      <c r="L76" s="237"/>
    </row>
    <row r="77" spans="1:12" ht="20.25" customHeight="1">
      <c r="A77" s="28"/>
      <c r="B77" s="131"/>
      <c r="C77" s="84"/>
      <c r="D77" s="84"/>
      <c r="E77" s="84"/>
      <c r="F77" s="84"/>
      <c r="G77" s="84"/>
      <c r="H77" s="84"/>
      <c r="I77" s="84"/>
      <c r="K77" s="237"/>
      <c r="L77" s="237"/>
    </row>
    <row r="78" spans="1:12" ht="20.25" customHeight="1">
      <c r="A78" s="85" t="s">
        <v>210</v>
      </c>
      <c r="B78" s="131"/>
      <c r="K78" s="237"/>
      <c r="L78" s="237"/>
    </row>
    <row r="79" spans="1:12" ht="20.25" customHeight="1">
      <c r="A79" s="85" t="s">
        <v>204</v>
      </c>
      <c r="B79" s="131"/>
      <c r="C79" s="84">
        <f>C40+C63+C76</f>
        <v>3710190</v>
      </c>
      <c r="D79" s="84"/>
      <c r="E79" s="84">
        <f>E40+E63+E76</f>
        <v>968430</v>
      </c>
      <c r="F79" s="84"/>
      <c r="G79" s="84">
        <f>G40+G63+G76</f>
        <v>1568320</v>
      </c>
      <c r="H79" s="84"/>
      <c r="I79" s="84">
        <f>I40+I63+I76</f>
        <v>323909</v>
      </c>
      <c r="K79" s="237"/>
      <c r="L79" s="237"/>
    </row>
    <row r="80" spans="1:12" ht="20.25" customHeight="1">
      <c r="A80" s="85" t="s">
        <v>205</v>
      </c>
      <c r="B80" s="131"/>
      <c r="C80" s="149">
        <v>-315038</v>
      </c>
      <c r="D80" s="84"/>
      <c r="E80" s="149">
        <v>-76153</v>
      </c>
      <c r="F80" s="84"/>
      <c r="G80" s="109">
        <v>0</v>
      </c>
      <c r="H80" s="84"/>
      <c r="I80" s="109">
        <v>0</v>
      </c>
      <c r="K80" s="237"/>
      <c r="L80" s="237"/>
    </row>
    <row r="81" spans="1:16" ht="20.25" customHeight="1">
      <c r="A81" s="142" t="s">
        <v>211</v>
      </c>
      <c r="B81" s="131"/>
      <c r="C81" s="87">
        <f>C79+C80</f>
        <v>3395152</v>
      </c>
      <c r="D81" s="87"/>
      <c r="E81" s="87">
        <f>E79+E80</f>
        <v>892277</v>
      </c>
      <c r="F81" s="87"/>
      <c r="G81" s="87">
        <f>G79+G80</f>
        <v>1568320</v>
      </c>
      <c r="H81" s="87"/>
      <c r="I81" s="87">
        <f>I79+I80</f>
        <v>323909</v>
      </c>
      <c r="K81" s="237"/>
      <c r="L81" s="237"/>
    </row>
    <row r="82" spans="1:16" ht="20.25" customHeight="1">
      <c r="A82" s="150" t="s">
        <v>206</v>
      </c>
      <c r="B82" s="131"/>
      <c r="C82" s="84">
        <v>18682608</v>
      </c>
      <c r="D82" s="84"/>
      <c r="E82" s="84">
        <v>21211149</v>
      </c>
      <c r="F82" s="84"/>
      <c r="G82" s="84">
        <v>4285</v>
      </c>
      <c r="H82" s="84"/>
      <c r="I82" s="84">
        <v>73523</v>
      </c>
      <c r="K82" s="237"/>
      <c r="L82" s="237"/>
    </row>
    <row r="83" spans="1:16" s="132" customFormat="1" ht="20.25" customHeight="1" thickBot="1">
      <c r="A83" s="142" t="s">
        <v>207</v>
      </c>
      <c r="B83" s="131"/>
      <c r="C83" s="95">
        <f>C81+C82</f>
        <v>22077760</v>
      </c>
      <c r="D83" s="87"/>
      <c r="E83" s="95">
        <f>E81+E82</f>
        <v>22103426</v>
      </c>
      <c r="F83" s="87"/>
      <c r="G83" s="95">
        <f>G81+G82</f>
        <v>1572605</v>
      </c>
      <c r="H83" s="87"/>
      <c r="I83" s="95">
        <f>I81+I82</f>
        <v>397432</v>
      </c>
      <c r="J83" s="163"/>
      <c r="K83" s="237"/>
      <c r="L83" s="237"/>
      <c r="M83" s="237"/>
      <c r="N83" s="237"/>
      <c r="O83" s="237"/>
      <c r="P83" s="237"/>
    </row>
    <row r="84" spans="1:16" s="235" customFormat="1" ht="20.25" customHeight="1" thickTop="1">
      <c r="C84" s="162"/>
      <c r="D84" s="287"/>
      <c r="E84" s="162"/>
      <c r="F84" s="287"/>
      <c r="G84" s="251"/>
      <c r="H84" s="287"/>
      <c r="I84" s="251"/>
      <c r="J84" s="234"/>
    </row>
    <row r="85" spans="1:16" s="273" customFormat="1" ht="20.25" customHeight="1">
      <c r="A85" s="272"/>
      <c r="B85" s="159"/>
      <c r="C85" s="289"/>
      <c r="D85" s="289"/>
      <c r="E85" s="289"/>
      <c r="F85" s="289"/>
      <c r="G85" s="289"/>
      <c r="H85" s="289"/>
      <c r="I85" s="289"/>
      <c r="J85" s="163"/>
      <c r="K85" s="237"/>
      <c r="L85" s="237"/>
      <c r="M85" s="237"/>
      <c r="N85" s="237"/>
      <c r="O85" s="237"/>
      <c r="P85" s="237"/>
    </row>
    <row r="86" spans="1:16" s="159" customFormat="1" ht="20.25" customHeight="1">
      <c r="J86" s="163"/>
      <c r="K86" s="235"/>
      <c r="L86" s="235"/>
      <c r="M86" s="235"/>
      <c r="N86" s="235"/>
      <c r="O86" s="235"/>
      <c r="P86" s="235"/>
    </row>
    <row r="87" spans="1:16" s="235" customFormat="1" ht="20.25" customHeight="1">
      <c r="J87" s="163"/>
    </row>
    <row r="88" spans="1:16" s="235" customFormat="1" ht="20.25" customHeight="1">
      <c r="J88" s="163"/>
    </row>
    <row r="91" spans="1:16" ht="14"/>
  </sheetData>
  <mergeCells count="18"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C48:E48"/>
    <mergeCell ref="G48:I48"/>
    <mergeCell ref="C49:E49"/>
    <mergeCell ref="G49:I49"/>
    <mergeCell ref="C51:I51"/>
  </mergeCells>
  <pageMargins left="0.70866141732283505" right="0.56000000000000005" top="0.47244094488188998" bottom="0.511811023622047" header="0.511811023622047" footer="0.511811023622047"/>
  <pageSetup paperSize="9" scale="68" firstPageNumber="11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9D1454-23B4-4AD1-8ED5-CB811CEFCE31}">
  <ds:schemaRefs>
    <ds:schemaRef ds:uri="http://schemas.microsoft.com/office/2006/documentManagement/types"/>
    <ds:schemaRef ds:uri="http://purl.org/dc/terms/"/>
    <ds:schemaRef ds:uri="http://purl.org/dc/dcmitype/"/>
    <ds:schemaRef ds:uri="68945323-348b-4462-a530-0d706e5466b7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651615d3-f4e8-44f8-a0b1-0f0c7d3ddc00"/>
    <ds:schemaRef ds:uri="http://purl.org/dc/elements/1.1/"/>
    <ds:schemaRef ds:uri="http://schemas.microsoft.com/sharepoint/v3"/>
    <ds:schemaRef ds:uri="87f2b920-dde1-4f59-8da5-69c1b8731a37"/>
    <ds:schemaRef ds:uri="90d03a46-2ffb-4ccb-adca-3264218447e5"/>
    <ds:schemaRef ds:uri="c4c4a96b-cbf3-4eae-9681-26a5212216c2"/>
    <ds:schemaRef ds:uri="509734b4-405c-47ad-b255-1aeec42951ba"/>
  </ds:schemaRefs>
</ds:datastoreItem>
</file>

<file path=customXml/itemProps2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6588CF-F83B-4B80-8FF7-5703A74DB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FS-2-4</vt:lpstr>
      <vt:lpstr>PL5-6</vt:lpstr>
      <vt:lpstr>SH 7</vt:lpstr>
      <vt:lpstr>SH8</vt:lpstr>
      <vt:lpstr>SH-9 </vt:lpstr>
      <vt:lpstr>SH-10</vt:lpstr>
      <vt:lpstr>Cash Flow-11-12</vt:lpstr>
      <vt:lpstr>'Cash Flow-11-12'!Print_Area</vt:lpstr>
      <vt:lpstr>'SH-10'!Print_Area</vt:lpstr>
      <vt:lpstr>'SH8'!Print_Area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Nasutha, Sattayhatevar</cp:lastModifiedBy>
  <cp:revision/>
  <cp:lastPrinted>2024-05-10T03:05:10Z</cp:lastPrinted>
  <dcterms:created xsi:type="dcterms:W3CDTF">2009-07-17T09:19:25Z</dcterms:created>
  <dcterms:modified xsi:type="dcterms:W3CDTF">2024-05-10T03:13:41Z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