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7\Q1\GKE\งบ\"/>
    </mc:Choice>
  </mc:AlternateContent>
  <xr:revisionPtr revIDLastSave="0" documentId="8_{C60A7ADC-ACAD-494A-A2FF-EC6DE6C814CA}" xr6:coauthVersionLast="47" xr6:coauthVersionMax="47" xr10:uidLastSave="{00000000-0000-0000-0000-000000000000}"/>
  <bookViews>
    <workbookView xWindow="28680" yWindow="-120" windowWidth="29040" windowHeight="15840" tabRatio="844" xr2:uid="{00000000-000D-0000-FFFF-FFFF00000000}"/>
  </bookViews>
  <sheets>
    <sheet name="BS-2-4" sheetId="12" r:id="rId1"/>
    <sheet name="PL 5-6" sheetId="14" r:id="rId2"/>
    <sheet name="SH-Conso 7" sheetId="15" r:id="rId3"/>
    <sheet name="SH-Conso 8" sheetId="13" r:id="rId4"/>
    <sheet name="SH-Company 9" sheetId="16" r:id="rId5"/>
    <sheet name="SH-Company 10" sheetId="5" r:id="rId6"/>
    <sheet name="CF 11-13" sheetId="17" r:id="rId7"/>
  </sheets>
  <definedNames>
    <definedName name="_xlnm.Print_Area" localSheetId="0">'BS-2-4'!$A$1:$J$120</definedName>
    <definedName name="_xlnm.Print_Area" localSheetId="6">'CF 11-13'!$A$1:$I$107</definedName>
    <definedName name="_xlnm.Print_Area" localSheetId="1">'PL 5-6'!$A$1:$J$72</definedName>
    <definedName name="_xlnm.Print_Area" localSheetId="5">'SH-Company 10'!$A$1:$R$24</definedName>
    <definedName name="_xlnm.Print_Area" localSheetId="4">'SH-Company 9'!$A$1:$R$18</definedName>
    <definedName name="_xlnm.Print_Area" localSheetId="2">'SH-Conso 7'!$A$1:$W$22</definedName>
    <definedName name="_xlnm.Print_Area" localSheetId="3">'SH-Conso 8'!$A$1:$AB$28</definedName>
    <definedName name="_xlnm.Print_Titles" localSheetId="4">'SH-Company 9'!$1:$9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5" l="1"/>
  <c r="X18" i="13"/>
  <c r="AB18" i="13" s="1"/>
  <c r="Z19" i="13"/>
  <c r="V19" i="13"/>
  <c r="T19" i="13"/>
  <c r="R19" i="13"/>
  <c r="P19" i="13"/>
  <c r="N19" i="13"/>
  <c r="L19" i="13"/>
  <c r="J19" i="13"/>
  <c r="H19" i="13"/>
  <c r="D19" i="13"/>
  <c r="F19" i="13"/>
  <c r="E84" i="17" l="1"/>
  <c r="N23" i="5"/>
  <c r="N16" i="5"/>
  <c r="N18" i="5" s="1"/>
  <c r="F16" i="5"/>
  <c r="F18" i="5" s="1"/>
  <c r="F24" i="5" s="1"/>
  <c r="X14" i="13"/>
  <c r="R26" i="13"/>
  <c r="R21" i="13"/>
  <c r="F26" i="13"/>
  <c r="F21" i="13"/>
  <c r="F42" i="12"/>
  <c r="F27" i="13" l="1"/>
  <c r="N24" i="5"/>
  <c r="R27" i="13"/>
  <c r="D34" i="14" l="1"/>
  <c r="D67" i="12" l="1"/>
  <c r="C20" i="15"/>
  <c r="C21" i="15" s="1"/>
  <c r="R15" i="5" l="1"/>
  <c r="R16" i="5" s="1"/>
  <c r="P16" i="5"/>
  <c r="P18" i="5" s="1"/>
  <c r="L16" i="5"/>
  <c r="L18" i="5" s="1"/>
  <c r="J16" i="5"/>
  <c r="J18" i="5" s="1"/>
  <c r="H16" i="5"/>
  <c r="H18" i="5" s="1"/>
  <c r="D16" i="5"/>
  <c r="D18" i="5" s="1"/>
  <c r="H115" i="12"/>
  <c r="H42" i="12"/>
  <c r="D42" i="12"/>
  <c r="I84" i="17"/>
  <c r="G84" i="17"/>
  <c r="C84" i="17"/>
  <c r="I70" i="17"/>
  <c r="G70" i="17"/>
  <c r="E70" i="17"/>
  <c r="C70" i="17"/>
  <c r="N16" i="16"/>
  <c r="L16" i="16"/>
  <c r="L17" i="16" s="1"/>
  <c r="J16" i="16"/>
  <c r="J17" i="16" s="1"/>
  <c r="H16" i="16"/>
  <c r="H17" i="16" s="1"/>
  <c r="F16" i="16"/>
  <c r="D16" i="16"/>
  <c r="D17" i="16" s="1"/>
  <c r="R15" i="16"/>
  <c r="N17" i="16"/>
  <c r="R11" i="16"/>
  <c r="U20" i="15"/>
  <c r="U21" i="15" s="1"/>
  <c r="M20" i="15"/>
  <c r="M21" i="15" s="1"/>
  <c r="K20" i="15"/>
  <c r="K21" i="15" s="1"/>
  <c r="I20" i="15"/>
  <c r="I21" i="15" s="1"/>
  <c r="G20" i="15"/>
  <c r="G21" i="15" s="1"/>
  <c r="E20" i="15"/>
  <c r="E21" i="15" s="1"/>
  <c r="S15" i="15"/>
  <c r="F17" i="16" l="1"/>
  <c r="R18" i="5"/>
  <c r="W15" i="15"/>
  <c r="J57" i="14" l="1"/>
  <c r="J59" i="14" s="1"/>
  <c r="H57" i="14"/>
  <c r="H59" i="14" s="1"/>
  <c r="F57" i="14"/>
  <c r="F59" i="14" s="1"/>
  <c r="D57" i="14"/>
  <c r="D59" i="14" s="1"/>
  <c r="X25" i="13" s="1"/>
  <c r="I38" i="14"/>
  <c r="G38" i="14"/>
  <c r="E38" i="14"/>
  <c r="J34" i="14"/>
  <c r="H34" i="14"/>
  <c r="F34" i="14"/>
  <c r="J22" i="14"/>
  <c r="H22" i="14"/>
  <c r="F22" i="14"/>
  <c r="D22" i="14"/>
  <c r="D21" i="13"/>
  <c r="H21" i="13"/>
  <c r="J21" i="13"/>
  <c r="L21" i="13"/>
  <c r="N21" i="13"/>
  <c r="P21" i="13"/>
  <c r="T21" i="13"/>
  <c r="V21" i="13"/>
  <c r="Z21" i="13"/>
  <c r="AB19" i="13" l="1"/>
  <c r="AB21" i="13" s="1"/>
  <c r="X19" i="13"/>
  <c r="X21" i="13" s="1"/>
  <c r="S19" i="15"/>
  <c r="W19" i="15" s="1"/>
  <c r="Q20" i="15"/>
  <c r="Q21" i="15" s="1"/>
  <c r="H38" i="14"/>
  <c r="H40" i="14" s="1"/>
  <c r="H42" i="14" s="1"/>
  <c r="D38" i="14"/>
  <c r="D40" i="14" s="1"/>
  <c r="D42" i="14" s="1"/>
  <c r="J38" i="14"/>
  <c r="J40" i="14" s="1"/>
  <c r="J42" i="14" s="1"/>
  <c r="F38" i="14"/>
  <c r="F40" i="14" s="1"/>
  <c r="F42" i="14" s="1"/>
  <c r="J60" i="14" l="1"/>
  <c r="I28" i="17"/>
  <c r="F60" i="14"/>
  <c r="E28" i="17"/>
  <c r="E45" i="17" s="1"/>
  <c r="E47" i="17" s="1"/>
  <c r="E95" i="17" s="1"/>
  <c r="E99" i="17" s="1"/>
  <c r="G28" i="17"/>
  <c r="G45" i="17" s="1"/>
  <c r="G47" i="17" s="1"/>
  <c r="G95" i="17" s="1"/>
  <c r="G99" i="17" s="1"/>
  <c r="D60" i="14"/>
  <c r="C28" i="17"/>
  <c r="C45" i="17" s="1"/>
  <c r="C47" i="17" s="1"/>
  <c r="C95" i="17" s="1"/>
  <c r="C99" i="17" s="1"/>
  <c r="H60" i="14"/>
  <c r="V26" i="13"/>
  <c r="Z26" i="13"/>
  <c r="P26" i="13"/>
  <c r="P27" i="13" s="1"/>
  <c r="N26" i="13"/>
  <c r="L26" i="13"/>
  <c r="L27" i="13" s="1"/>
  <c r="J26" i="13"/>
  <c r="J27" i="13" s="1"/>
  <c r="H26" i="13"/>
  <c r="H27" i="13" s="1"/>
  <c r="D26" i="13"/>
  <c r="D27" i="13" s="1"/>
  <c r="AB14" i="13"/>
  <c r="I45" i="17" l="1"/>
  <c r="I47" i="17" s="1"/>
  <c r="I95" i="17" s="1"/>
  <c r="I99" i="17" s="1"/>
  <c r="F65" i="14"/>
  <c r="H70" i="14"/>
  <c r="F70" i="14"/>
  <c r="X24" i="13"/>
  <c r="P16" i="16"/>
  <c r="P17" i="16" s="1"/>
  <c r="R14" i="16"/>
  <c r="R16" i="16" s="1"/>
  <c r="R17" i="16" s="1"/>
  <c r="J65" i="14"/>
  <c r="H65" i="14"/>
  <c r="J70" i="14"/>
  <c r="D65" i="14"/>
  <c r="AB25" i="13"/>
  <c r="N27" i="13"/>
  <c r="Z27" i="13"/>
  <c r="V27" i="13"/>
  <c r="J115" i="12"/>
  <c r="J117" i="12" s="1"/>
  <c r="J81" i="12"/>
  <c r="J67" i="12"/>
  <c r="J42" i="12"/>
  <c r="J22" i="12"/>
  <c r="F115" i="12"/>
  <c r="F117" i="12" s="1"/>
  <c r="F81" i="12"/>
  <c r="F67" i="12"/>
  <c r="F22" i="12"/>
  <c r="H117" i="12"/>
  <c r="I81" i="12"/>
  <c r="H81" i="12"/>
  <c r="E81" i="12"/>
  <c r="D81" i="12"/>
  <c r="I67" i="12"/>
  <c r="H67" i="12"/>
  <c r="E67" i="12"/>
  <c r="H22" i="12"/>
  <c r="D22" i="12"/>
  <c r="D44" i="12" s="1"/>
  <c r="R22" i="5"/>
  <c r="R11" i="5"/>
  <c r="J23" i="5"/>
  <c r="J24" i="5" s="1"/>
  <c r="D23" i="5"/>
  <c r="H23" i="5"/>
  <c r="H24" i="5" s="1"/>
  <c r="L23" i="5"/>
  <c r="L24" i="5" s="1"/>
  <c r="D24" i="5" l="1"/>
  <c r="T26" i="13"/>
  <c r="T27" i="13" s="1"/>
  <c r="O20" i="15"/>
  <c r="O21" i="15" s="1"/>
  <c r="S18" i="15"/>
  <c r="AB24" i="13"/>
  <c r="D70" i="14"/>
  <c r="D115" i="12"/>
  <c r="D117" i="12" s="1"/>
  <c r="F44" i="12"/>
  <c r="J44" i="12"/>
  <c r="H44" i="12"/>
  <c r="J83" i="12"/>
  <c r="J119" i="12" s="1"/>
  <c r="H83" i="12"/>
  <c r="H119" i="12" s="1"/>
  <c r="D83" i="12"/>
  <c r="F83" i="12"/>
  <c r="F119" i="12" s="1"/>
  <c r="S20" i="15" l="1"/>
  <c r="S21" i="15" s="1"/>
  <c r="W18" i="15"/>
  <c r="W20" i="15" s="1"/>
  <c r="W21" i="15" s="1"/>
  <c r="X26" i="13"/>
  <c r="X27" i="13" s="1"/>
  <c r="D119" i="12"/>
  <c r="AB26" i="13"/>
  <c r="AB27" i="13" l="1"/>
  <c r="R21" i="5"/>
  <c r="R23" i="5" s="1"/>
  <c r="R24" i="5" s="1"/>
  <c r="P23" i="5"/>
  <c r="P24" i="5" s="1"/>
</calcChain>
</file>

<file path=xl/sharedStrings.xml><?xml version="1.0" encoding="utf-8"?>
<sst xmlns="http://schemas.openxmlformats.org/spreadsheetml/2006/main" count="536" uniqueCount="269">
  <si>
    <t>Gunkul Engineering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</si>
  <si>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</si>
  <si>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</si>
  <si>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</si>
  <si>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</si>
  <si>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</si>
  <si>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</si>
  <si>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</si>
  <si>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2023</t>
  </si>
  <si>
    <t>(Unaudited)</t>
  </si>
  <si>
    <t>(in thousand Baht)</t>
  </si>
  <si>
    <t>Current assets</t>
  </si>
  <si>
    <t>Cash and cash equivalents</t>
  </si>
  <si>
    <t>Short-term deposits from financial institution</t>
  </si>
  <si>
    <t xml:space="preserve">   pledged as collateral</t>
  </si>
  <si>
    <t>Trade and other current receivables</t>
  </si>
  <si>
    <t>3.3, 4</t>
  </si>
  <si>
    <t>Current portion of finance lease receivables</t>
  </si>
  <si>
    <t>Unbilled revenue</t>
  </si>
  <si>
    <t>Revenue Department receivable</t>
  </si>
  <si>
    <t>Short-term loans to related parties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</si>
  <si>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</si>
  <si>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</si>
  <si>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</si>
  <si>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</si>
  <si>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</si>
  <si>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Other non-current financial assets</t>
  </si>
  <si>
    <t>Long-term deposits from financial institution</t>
  </si>
  <si>
    <t>Loan to related parties</t>
  </si>
  <si>
    <t>Investments in associates</t>
  </si>
  <si>
    <t>Investments in joint ventures</t>
  </si>
  <si>
    <t>Investments in subsidiaries</t>
  </si>
  <si>
    <t>Finance lease receivables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</si>
  <si>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</si>
  <si>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</si>
  <si>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</si>
  <si>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</si>
  <si>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</si>
  <si>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</si>
  <si>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Derivative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</si>
  <si>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</si>
  <si>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</si>
  <si>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</si>
  <si>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</si>
  <si>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</si>
  <si>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</si>
  <si>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Short-term loans from related parties</t>
  </si>
  <si>
    <t xml:space="preserve">Trade and other current payables </t>
  </si>
  <si>
    <t>Unearned revenues</t>
  </si>
  <si>
    <t>Payable for purchases of assets</t>
  </si>
  <si>
    <t>Retention payables</t>
  </si>
  <si>
    <t>Current portion of long-term loans</t>
  </si>
  <si>
    <t>Current portion of debentures</t>
  </si>
  <si>
    <t>Current portion of lease liabilities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</si>
  <si>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</si>
  <si>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</si>
  <si>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</si>
  <si>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</si>
  <si>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</t>
  </si>
  <si>
    <t>Debentures</t>
  </si>
  <si>
    <t>Lease liabilities</t>
  </si>
  <si>
    <t>Deferred tax liabilities</t>
  </si>
  <si>
    <t>Provisions for employee benefit</t>
  </si>
  <si>
    <t>Provision for decommissioning costs</t>
  </si>
  <si>
    <t xml:space="preserve">   of buildings and power plants</t>
  </si>
  <si>
    <t>Other non-current financial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</si>
  <si>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</si>
  <si>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</si>
  <si>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</si>
  <si>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</si>
  <si>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</si>
  <si>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</si>
  <si>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(8,882,531 thousand ordinary shares,</t>
  </si>
  <si>
    <t xml:space="preserve">    par value at Baht 0.25 per share) </t>
  </si>
  <si>
    <t xml:space="preserve">  Issued and paid-up share capital</t>
  </si>
  <si>
    <t>Share premium on treasury shares</t>
  </si>
  <si>
    <t>Difference arising from business combination</t>
  </si>
  <si>
    <t xml:space="preserve">   under common control</t>
  </si>
  <si>
    <t>Deficit from changes in ownership</t>
  </si>
  <si>
    <t xml:space="preserve">   interest in subsidiary</t>
  </si>
  <si>
    <t>Retained earnings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</si>
  <si>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</si>
  <si>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</si>
  <si>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</si>
  <si>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</si>
  <si>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</si>
  <si>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</si>
  <si>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</si>
  <si>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</si>
  <si>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</si>
  <si>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</si>
  <si>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Three-month period ended</t>
  </si>
  <si>
    <t>Revenue</t>
  </si>
  <si>
    <t>Revenue from sale</t>
  </si>
  <si>
    <t>Revenue from sale of electricity</t>
  </si>
  <si>
    <t>Revenue from rendering of services</t>
  </si>
  <si>
    <t>Revenue from construction services</t>
  </si>
  <si>
    <t>Revenue from sale of assets under finance lease</t>
  </si>
  <si>
    <t>Revenue from adder</t>
  </si>
  <si>
    <t>Dividend income</t>
  </si>
  <si>
    <t>3.1, 7</t>
  </si>
  <si>
    <t>Net foreign exchange gain</t>
  </si>
  <si>
    <t>Interest income</t>
  </si>
  <si>
    <t>Gain on change in fair value of derivatives</t>
  </si>
  <si>
    <t>Other income</t>
  </si>
  <si>
    <t>Total revenue</t>
  </si>
  <si>
    <t>Expenses</t>
  </si>
  <si>
    <t xml:space="preserve">Cost of sale </t>
  </si>
  <si>
    <t>Cost of sale of electricity</t>
  </si>
  <si>
    <t>Cost of rendering of services</t>
  </si>
  <si>
    <t>Cost of construction services</t>
  </si>
  <si>
    <t>Cost of sale of assets under finance lease</t>
  </si>
  <si>
    <t>Selling expenses</t>
  </si>
  <si>
    <t>Administrative expenses and others</t>
  </si>
  <si>
    <t>Net foreign exchange loss</t>
  </si>
  <si>
    <t>Total expenses</t>
  </si>
  <si>
    <t xml:space="preserve">Share of profit of associates and joint ventures </t>
  </si>
  <si>
    <t xml:space="preserve">   accounted for using equity method</t>
  </si>
  <si>
    <t>Finance costs</t>
  </si>
  <si>
    <t xml:space="preserve">Items that will be reclassified </t>
  </si>
  <si>
    <t xml:space="preserve">   subsequently to profit or loss</t>
  </si>
  <si>
    <t xml:space="preserve">Total items that will be reclassified </t>
  </si>
  <si>
    <t xml:space="preserve">Other comprehensive income (expense) </t>
  </si>
  <si>
    <t xml:space="preserve">   for the period, net of tax</t>
  </si>
  <si>
    <t>Total comprehensive income (expense) for the period</t>
  </si>
  <si>
    <t xml:space="preserve">  Owners of the parent</t>
  </si>
  <si>
    <t xml:space="preserve">  Non-controlling interests</t>
  </si>
  <si>
    <t>Total comprehensive income (expense) attributable to:</t>
  </si>
  <si>
    <t>Loss on change in fair value of derivatives</t>
  </si>
  <si>
    <t>Exchange differences on translating foreign operations</t>
  </si>
  <si>
    <t>Statement of changes in equity (Unaudited)</t>
  </si>
  <si>
    <t>Consolidated financial statements</t>
  </si>
  <si>
    <t>Other components</t>
  </si>
  <si>
    <t>of equity</t>
  </si>
  <si>
    <t>Difference</t>
  </si>
  <si>
    <t>Deficit</t>
  </si>
  <si>
    <t>Exchange</t>
  </si>
  <si>
    <t>arising</t>
  </si>
  <si>
    <t>from</t>
  </si>
  <si>
    <t>differences</t>
  </si>
  <si>
    <t>Share</t>
  </si>
  <si>
    <t>from business</t>
  </si>
  <si>
    <t>changes in</t>
  </si>
  <si>
    <t>on</t>
  </si>
  <si>
    <t xml:space="preserve">Equity </t>
  </si>
  <si>
    <t xml:space="preserve">Issued and </t>
  </si>
  <si>
    <t>premium</t>
  </si>
  <si>
    <t xml:space="preserve"> combination</t>
  </si>
  <si>
    <t>ownership</t>
  </si>
  <si>
    <t>translating</t>
  </si>
  <si>
    <t>attributable to</t>
  </si>
  <si>
    <t>Non-</t>
  </si>
  <si>
    <t>paid-up</t>
  </si>
  <si>
    <t>on treasury</t>
  </si>
  <si>
    <t xml:space="preserve">under common </t>
  </si>
  <si>
    <t>interests in</t>
  </si>
  <si>
    <t>Legal</t>
  </si>
  <si>
    <t>financial</t>
  </si>
  <si>
    <t>owners of</t>
  </si>
  <si>
    <t xml:space="preserve">controlling </t>
  </si>
  <si>
    <t xml:space="preserve">Total </t>
  </si>
  <si>
    <t xml:space="preserve"> </t>
  </si>
  <si>
    <t>share capital</t>
  </si>
  <si>
    <t>share</t>
  </si>
  <si>
    <t>control</t>
  </si>
  <si>
    <t>subsidiaries</t>
  </si>
  <si>
    <t>reserve</t>
  </si>
  <si>
    <t xml:space="preserve">Unappropriated </t>
  </si>
  <si>
    <t>statements</t>
  </si>
  <si>
    <t>the parent</t>
  </si>
  <si>
    <t>interests</t>
  </si>
  <si>
    <t>equity</t>
  </si>
  <si>
    <t>Transactions  with owners, recorded directly in equity</t>
  </si>
  <si>
    <t xml:space="preserve">Total transactions with owners, </t>
  </si>
  <si>
    <t xml:space="preserve">   recorded directly in equity</t>
  </si>
  <si>
    <t>Comprehensive income (expense) for the period</t>
  </si>
  <si>
    <t xml:space="preserve">   Profit</t>
  </si>
  <si>
    <t xml:space="preserve">   Other comprehensive income (expense)</t>
  </si>
  <si>
    <t>differences on</t>
  </si>
  <si>
    <t>premium on</t>
  </si>
  <si>
    <t>treasury</t>
  </si>
  <si>
    <t>Balance at 1 January 2023</t>
  </si>
  <si>
    <t xml:space="preserve">   Distributions to owners</t>
  </si>
  <si>
    <t xml:space="preserve">   Total distributions to owners</t>
  </si>
  <si>
    <t xml:space="preserve">  Profit</t>
  </si>
  <si>
    <t xml:space="preserve">  Other comprehensive income (expense)</t>
  </si>
  <si>
    <t>Separate financial statements</t>
  </si>
  <si>
    <t>Treasury</t>
  </si>
  <si>
    <t>shares</t>
  </si>
  <si>
    <t>Transactions with owners, recorded directly in equity</t>
  </si>
  <si>
    <t>Statement of cash flows (Unaudited)</t>
  </si>
  <si>
    <t>Cash flows from operating activities</t>
  </si>
  <si>
    <t>Depreciation and amortisation</t>
  </si>
  <si>
    <t>Provisions for employee benefits</t>
  </si>
  <si>
    <t>Unrealised (gain) loss on foreign exchange</t>
  </si>
  <si>
    <t>(Gain) loss on fair value adjustments</t>
  </si>
  <si>
    <t>(Reversal of) loss on inventories devaluation</t>
  </si>
  <si>
    <t>(Gain) loss on disposal of property, plant and equipment</t>
  </si>
  <si>
    <t>Gain on disposal of other debts securities</t>
  </si>
  <si>
    <t>Changes in operating assets and liabilities</t>
  </si>
  <si>
    <t>Lease receivables</t>
  </si>
  <si>
    <t xml:space="preserve">Net cash generated from (used in) operating activities </t>
  </si>
  <si>
    <t xml:space="preserve">Taxes received (paid) </t>
  </si>
  <si>
    <t xml:space="preserve">Net cash from (used in) operating activities </t>
  </si>
  <si>
    <t>Cash flows from investing activities</t>
  </si>
  <si>
    <t>Payment for incremental of capital in subsidiaries</t>
  </si>
  <si>
    <t>Payment for incremental of capital in joint venture</t>
  </si>
  <si>
    <t>Payment for payable for share subscription</t>
  </si>
  <si>
    <t>Proceeds from sale of other debts securities</t>
  </si>
  <si>
    <t>Acquisition of other debts securities</t>
  </si>
  <si>
    <t>Acquisition of property, plant and equipment</t>
  </si>
  <si>
    <t>Acquisition of intangible assets</t>
  </si>
  <si>
    <t>Proceeds from sale of property, plant and equipment</t>
  </si>
  <si>
    <t>Proceeds from loans to related parties</t>
  </si>
  <si>
    <t>Payment for loans to related parties</t>
  </si>
  <si>
    <t xml:space="preserve">Interest received  </t>
  </si>
  <si>
    <t xml:space="preserve">Net cash from (used in) investing activities  </t>
  </si>
  <si>
    <t>Cash flows from financing activities</t>
  </si>
  <si>
    <t>Repayment of loans from related parties</t>
  </si>
  <si>
    <t>Proceeds from long-term loans</t>
  </si>
  <si>
    <t>Repayment of long-term loans</t>
  </si>
  <si>
    <t>Proceeds of debentures</t>
  </si>
  <si>
    <t xml:space="preserve">Payment of lease liabilities </t>
  </si>
  <si>
    <t>Dividend paid to non-controlling interests</t>
  </si>
  <si>
    <t>Interest paid</t>
  </si>
  <si>
    <t>Net increase (decrease) in cash and cash equivalents</t>
  </si>
  <si>
    <t>Effect of exchange rate changes on</t>
  </si>
  <si>
    <t xml:space="preserve">  cash and cash equivalents</t>
  </si>
  <si>
    <t>Cash and cash equivalents as at 1 January</t>
  </si>
  <si>
    <t>Non-cash transactions</t>
  </si>
  <si>
    <t>Receivable for sales of property, plant and equipment</t>
  </si>
  <si>
    <t>Payables for purchases of property, plant and equipment</t>
  </si>
  <si>
    <t>Acquisition of assets under finance lease contracts</t>
  </si>
  <si>
    <t>Amortisation of right-of-use assets capitalise as asset</t>
  </si>
  <si>
    <t>Finance costs and front end fee capitalise as assets</t>
  </si>
  <si>
    <t>Dividend receivable</t>
  </si>
  <si>
    <t>31 March</t>
  </si>
  <si>
    <t>2024</t>
  </si>
  <si>
    <t>Corporate income tax payable</t>
  </si>
  <si>
    <t>Treasury shares</t>
  </si>
  <si>
    <t>Premium on ordinary shares</t>
  </si>
  <si>
    <t xml:space="preserve">    Treasury shares reserve</t>
  </si>
  <si>
    <t>Three-month period ended 31 March 2023</t>
  </si>
  <si>
    <t>Balance at 31 March 2023</t>
  </si>
  <si>
    <t>Three-month period ended 31 March 2024</t>
  </si>
  <si>
    <t>Balance at 1 January 2024</t>
  </si>
  <si>
    <t>Balance at 31 March 2024</t>
  </si>
  <si>
    <t>Profit (loss) before finance costs and income tax expense</t>
  </si>
  <si>
    <t>Profit (loss) before income tax expense</t>
  </si>
  <si>
    <t>Tax (income) expense</t>
  </si>
  <si>
    <t>Profit (loss) for the period</t>
  </si>
  <si>
    <t>Profit (loss) attributable to:</t>
  </si>
  <si>
    <t xml:space="preserve"> Treasury</t>
  </si>
  <si>
    <t xml:space="preserve"> reserves</t>
  </si>
  <si>
    <t xml:space="preserve">   Loss</t>
  </si>
  <si>
    <t>(Gain) loss on change in fair value of derivatives</t>
  </si>
  <si>
    <t>Cash and cash equivalents at 31 March</t>
  </si>
  <si>
    <t xml:space="preserve">   Treasury shares purchased</t>
  </si>
  <si>
    <t>Proceeds from short-term loans from related parties</t>
  </si>
  <si>
    <t>Short-term loans from other parties</t>
  </si>
  <si>
    <t>Impairment loss recognised in profit or loss</t>
  </si>
  <si>
    <t>Repayment of short-term loans from financial institutions</t>
  </si>
  <si>
    <t xml:space="preserve">Net cash from (used in) financing activities 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</si>
  <si>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</si>
  <si>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Payment for acquisition treasury shares</t>
  </si>
  <si>
    <t>attributable</t>
  </si>
  <si>
    <t>to owners of</t>
  </si>
  <si>
    <t>Adjustments to reconcile profit (loss) to cash receipts (payments)</t>
  </si>
  <si>
    <t>Proceeds from short-term loans from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</si>
</sst>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(&quot;฿&quot;* #,##0_);_(&quot;฿&quot;* \(#,##0\);_(&quot;฿&quot;* &quot;-&quot;_);_(@_)"/>
    <numFmt numFmtId="193" formatCode="_-* #,##0_-;\-* #,##0_-;_-* &quot;-&quot;??_-;_-@_-"/>
    <numFmt numFmtId="194" formatCode="#,##0.00\ ;\(#,##0.00\)"/>
    <numFmt numFmtId="195" formatCode="0.0"/>
  </numFmts>
  <fonts count="3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16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1">
    <xf numFmtId="0" fontId="0" fillId="0" borderId="0"/>
    <xf numFmtId="43" fontId="23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21" fillId="0" borderId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189" fontId="3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</cellStyleXfs>
  <cellXfs count="277">
    <xf numFmtId="0" fontId="0" fillId="0" borderId="0" xfId="0"/>
    <xf numFmtId="49" fontId="4" fillId="0" borderId="0" xfId="97" applyNumberFormat="1" applyFont="1" applyAlignment="1">
      <alignment horizontal="left"/>
    </xf>
    <xf numFmtId="49" fontId="10" fillId="0" borderId="0" xfId="97" applyNumberFormat="1" applyFont="1"/>
    <xf numFmtId="189" fontId="12" fillId="0" borderId="0" xfId="97" applyFont="1"/>
    <xf numFmtId="189" fontId="11" fillId="0" borderId="0" xfId="97" applyFont="1" applyAlignment="1">
      <alignment horizontal="center"/>
    </xf>
    <xf numFmtId="49" fontId="12" fillId="0" borderId="0" xfId="25" quotePrefix="1" applyNumberFormat="1" applyFont="1" applyAlignment="1">
      <alignment horizontal="center"/>
    </xf>
    <xf numFmtId="49" fontId="12" fillId="0" borderId="0" xfId="97" applyNumberFormat="1" applyFont="1"/>
    <xf numFmtId="37" fontId="12" fillId="0" borderId="0" xfId="97" quotePrefix="1" applyNumberFormat="1" applyFont="1" applyAlignment="1">
      <alignment horizontal="center"/>
    </xf>
    <xf numFmtId="190" fontId="12" fillId="0" borderId="0" xfId="1" quotePrefix="1" applyNumberFormat="1" applyFont="1" applyFill="1" applyAlignment="1">
      <alignment horizontal="right"/>
    </xf>
    <xf numFmtId="190" fontId="12" fillId="0" borderId="0" xfId="1" applyNumberFormat="1" applyFont="1" applyFill="1" applyAlignment="1">
      <alignment wrapText="1"/>
    </xf>
    <xf numFmtId="190" fontId="12" fillId="0" borderId="0" xfId="1" applyNumberFormat="1" applyFont="1" applyFill="1" applyAlignment="1"/>
    <xf numFmtId="190" fontId="12" fillId="0" borderId="0" xfId="1" applyNumberFormat="1" applyFont="1" applyFill="1" applyAlignment="1">
      <alignment horizontal="right"/>
    </xf>
    <xf numFmtId="190" fontId="10" fillId="0" borderId="1" xfId="1" applyNumberFormat="1" applyFont="1" applyFill="1" applyBorder="1" applyAlignment="1">
      <alignment horizontal="right"/>
    </xf>
    <xf numFmtId="190" fontId="11" fillId="0" borderId="0" xfId="1" applyNumberFormat="1" applyFont="1" applyFill="1" applyAlignment="1">
      <alignment horizontal="center"/>
    </xf>
    <xf numFmtId="190" fontId="11" fillId="0" borderId="0" xfId="1" quotePrefix="1" applyNumberFormat="1" applyFont="1" applyFill="1" applyAlignment="1">
      <alignment horizontal="center"/>
    </xf>
    <xf numFmtId="0" fontId="11" fillId="0" borderId="0" xfId="26" quotePrefix="1" applyFont="1" applyAlignment="1">
      <alignment horizontal="center"/>
    </xf>
    <xf numFmtId="190" fontId="10" fillId="0" borderId="2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>
      <alignment horizontal="right"/>
    </xf>
    <xf numFmtId="190" fontId="13" fillId="0" borderId="0" xfId="1" applyNumberFormat="1" applyFont="1" applyFill="1" applyAlignment="1">
      <alignment horizontal="center"/>
    </xf>
    <xf numFmtId="190" fontId="10" fillId="0" borderId="0" xfId="1" applyNumberFormat="1" applyFont="1" applyFill="1" applyAlignment="1">
      <alignment wrapText="1"/>
    </xf>
    <xf numFmtId="190" fontId="12" fillId="0" borderId="0" xfId="1" applyNumberFormat="1" applyFont="1" applyFill="1" applyAlignment="1">
      <alignment horizontal="right" wrapText="1"/>
    </xf>
    <xf numFmtId="190" fontId="12" fillId="0" borderId="0" xfId="1" quotePrefix="1" applyNumberFormat="1" applyFont="1" applyFill="1" applyAlignment="1">
      <alignment horizontal="center"/>
    </xf>
    <xf numFmtId="190" fontId="12" fillId="0" borderId="0" xfId="1" applyNumberFormat="1" applyFont="1" applyFill="1" applyAlignment="1">
      <alignment horizontal="center"/>
    </xf>
    <xf numFmtId="190" fontId="11" fillId="0" borderId="0" xfId="1" applyNumberFormat="1" applyFont="1" applyFill="1" applyAlignment="1"/>
    <xf numFmtId="190" fontId="10" fillId="0" borderId="1" xfId="1" quotePrefix="1" applyNumberFormat="1" applyFont="1" applyFill="1" applyBorder="1" applyAlignment="1">
      <alignment horizontal="right"/>
    </xf>
    <xf numFmtId="190" fontId="12" fillId="0" borderId="2" xfId="1" applyNumberFormat="1" applyFont="1" applyFill="1" applyBorder="1" applyAlignment="1">
      <alignment horizontal="right"/>
    </xf>
    <xf numFmtId="189" fontId="5" fillId="0" borderId="0" xfId="97" applyFont="1" applyAlignment="1">
      <alignment horizontal="center"/>
    </xf>
    <xf numFmtId="189" fontId="6" fillId="0" borderId="0" xfId="97" applyFont="1"/>
    <xf numFmtId="189" fontId="8" fillId="0" borderId="0" xfId="97" applyFont="1" applyAlignment="1">
      <alignment horizontal="center"/>
    </xf>
    <xf numFmtId="189" fontId="9" fillId="0" borderId="0" xfId="97" applyFont="1"/>
    <xf numFmtId="37" fontId="12" fillId="0" borderId="0" xfId="97" applyNumberFormat="1" applyFont="1" applyAlignment="1">
      <alignment horizontal="center"/>
    </xf>
    <xf numFmtId="190" fontId="10" fillId="0" borderId="0" xfId="2" quotePrefix="1" applyNumberFormat="1" applyFont="1" applyFill="1" applyBorder="1" applyAlignment="1">
      <alignment horizontal="right"/>
    </xf>
    <xf numFmtId="190" fontId="12" fillId="0" borderId="0" xfId="2" quotePrefix="1" applyNumberFormat="1" applyFont="1" applyFill="1" applyBorder="1" applyAlignment="1">
      <alignment horizontal="right"/>
    </xf>
    <xf numFmtId="190" fontId="12" fillId="0" borderId="3" xfId="2" quotePrefix="1" applyNumberFormat="1" applyFont="1" applyFill="1" applyBorder="1" applyAlignment="1">
      <alignment horizontal="right"/>
    </xf>
    <xf numFmtId="0" fontId="11" fillId="0" borderId="0" xfId="97" quotePrefix="1" applyNumberFormat="1" applyFont="1" applyAlignment="1">
      <alignment horizontal="center"/>
    </xf>
    <xf numFmtId="189" fontId="10" fillId="0" borderId="0" xfId="97" applyFont="1"/>
    <xf numFmtId="188" fontId="12" fillId="0" borderId="0" xfId="97" applyNumberFormat="1" applyFont="1"/>
    <xf numFmtId="43" fontId="12" fillId="0" borderId="0" xfId="1" applyFont="1" applyFill="1" applyAlignment="1"/>
    <xf numFmtId="15" fontId="12" fillId="0" borderId="0" xfId="97" applyNumberFormat="1" applyFont="1"/>
    <xf numFmtId="189" fontId="7" fillId="0" borderId="0" xfId="97" applyFont="1"/>
    <xf numFmtId="189" fontId="12" fillId="0" borderId="0" xfId="97" applyFont="1" applyAlignment="1">
      <alignment horizontal="center"/>
    </xf>
    <xf numFmtId="190" fontId="10" fillId="0" borderId="0" xfId="97" applyNumberFormat="1" applyFont="1"/>
    <xf numFmtId="190" fontId="10" fillId="0" borderId="0" xfId="2" applyNumberFormat="1" applyFont="1" applyFill="1" applyAlignment="1"/>
    <xf numFmtId="0" fontId="10" fillId="0" borderId="0" xfId="58" applyFont="1" applyAlignment="1">
      <alignment horizontal="left"/>
    </xf>
    <xf numFmtId="187" fontId="12" fillId="0" borderId="0" xfId="97" applyNumberFormat="1" applyFont="1" applyAlignment="1">
      <alignment horizontal="right"/>
    </xf>
    <xf numFmtId="190" fontId="12" fillId="0" borderId="0" xfId="2" applyNumberFormat="1" applyFont="1" applyFill="1" applyBorder="1" applyAlignment="1"/>
    <xf numFmtId="191" fontId="12" fillId="0" borderId="0" xfId="97" applyNumberFormat="1" applyFont="1"/>
    <xf numFmtId="191" fontId="12" fillId="0" borderId="0" xfId="97" applyNumberFormat="1" applyFont="1" applyAlignment="1">
      <alignment horizontal="right"/>
    </xf>
    <xf numFmtId="0" fontId="12" fillId="0" borderId="0" xfId="0" applyFont="1" applyAlignment="1">
      <alignment horizontal="left"/>
    </xf>
    <xf numFmtId="189" fontId="12" fillId="0" borderId="0" xfId="97" applyFont="1" applyAlignment="1">
      <alignment horizontal="left"/>
    </xf>
    <xf numFmtId="187" fontId="12" fillId="0" borderId="0" xfId="97" applyNumberFormat="1" applyFont="1" applyAlignment="1">
      <alignment horizontal="center"/>
    </xf>
    <xf numFmtId="0" fontId="10" fillId="0" borderId="0" xfId="59" applyFont="1" applyAlignment="1">
      <alignment horizontal="left"/>
    </xf>
    <xf numFmtId="0" fontId="10" fillId="0" borderId="0" xfId="60" applyFont="1"/>
    <xf numFmtId="190" fontId="10" fillId="0" borderId="2" xfId="2" applyNumberFormat="1" applyFont="1" applyFill="1" applyBorder="1" applyAlignment="1"/>
    <xf numFmtId="190" fontId="10" fillId="0" borderId="0" xfId="2" applyNumberFormat="1" applyFont="1" applyFill="1" applyBorder="1" applyAlignment="1"/>
    <xf numFmtId="190" fontId="26" fillId="0" borderId="0" xfId="1" applyNumberFormat="1" applyFont="1" applyFill="1" applyAlignment="1"/>
    <xf numFmtId="190" fontId="28" fillId="0" borderId="0" xfId="1" applyNumberFormat="1" applyFont="1" applyFill="1" applyAlignment="1"/>
    <xf numFmtId="190" fontId="25" fillId="0" borderId="0" xfId="1" applyNumberFormat="1" applyFont="1" applyFill="1" applyAlignment="1">
      <alignment horizontal="right"/>
    </xf>
    <xf numFmtId="190" fontId="25" fillId="0" borderId="3" xfId="1" applyNumberFormat="1" applyFont="1" applyFill="1" applyBorder="1" applyAlignment="1"/>
    <xf numFmtId="190" fontId="25" fillId="0" borderId="0" xfId="1" applyNumberFormat="1" applyFont="1" applyFill="1" applyBorder="1" applyAlignment="1">
      <alignment horizontal="right"/>
    </xf>
    <xf numFmtId="190" fontId="29" fillId="0" borderId="1" xfId="1" applyNumberFormat="1" applyFont="1" applyFill="1" applyBorder="1" applyAlignment="1"/>
    <xf numFmtId="190" fontId="29" fillId="0" borderId="0" xfId="1" applyNumberFormat="1" applyFont="1" applyFill="1" applyBorder="1" applyAlignment="1"/>
    <xf numFmtId="190" fontId="29" fillId="0" borderId="0" xfId="1" applyNumberFormat="1" applyFont="1" applyFill="1" applyAlignment="1"/>
    <xf numFmtId="190" fontId="29" fillId="0" borderId="4" xfId="1" applyNumberFormat="1" applyFont="1" applyFill="1" applyBorder="1" applyAlignment="1"/>
    <xf numFmtId="188" fontId="25" fillId="0" borderId="0" xfId="1" applyNumberFormat="1" applyFont="1" applyFill="1" applyAlignment="1"/>
    <xf numFmtId="190" fontId="10" fillId="0" borderId="3" xfId="2" quotePrefix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90" fontId="31" fillId="0" borderId="0" xfId="1" applyNumberFormat="1" applyFont="1" applyFill="1" applyAlignment="1"/>
    <xf numFmtId="190" fontId="10" fillId="0" borderId="3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wrapText="1"/>
    </xf>
    <xf numFmtId="190" fontId="12" fillId="0" borderId="3" xfId="1" applyNumberFormat="1" applyFont="1" applyFill="1" applyBorder="1" applyAlignment="1">
      <alignment horizontal="center"/>
    </xf>
    <xf numFmtId="190" fontId="12" fillId="0" borderId="3" xfId="1" applyNumberFormat="1" applyFont="1" applyFill="1" applyBorder="1" applyAlignment="1"/>
    <xf numFmtId="190" fontId="10" fillId="0" borderId="0" xfId="97" applyNumberFormat="1" applyFont="1" applyAlignment="1">
      <alignment horizontal="right"/>
    </xf>
    <xf numFmtId="0" fontId="10" fillId="0" borderId="0" xfId="0" applyFont="1"/>
    <xf numFmtId="190" fontId="10" fillId="0" borderId="1" xfId="97" applyNumberFormat="1" applyFont="1" applyBorder="1" applyAlignment="1">
      <alignment horizontal="right"/>
    </xf>
    <xf numFmtId="190" fontId="25" fillId="0" borderId="5" xfId="1" applyNumberFormat="1" applyFont="1" applyFill="1" applyBorder="1" applyAlignment="1"/>
    <xf numFmtId="190" fontId="12" fillId="0" borderId="0" xfId="1" applyNumberFormat="1" applyFont="1" applyFill="1" applyBorder="1" applyAlignment="1">
      <alignment horizontal="center"/>
    </xf>
    <xf numFmtId="190" fontId="10" fillId="0" borderId="1" xfId="1" applyNumberFormat="1" applyFont="1" applyFill="1" applyBorder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0" fontId="12" fillId="0" borderId="0" xfId="1" applyNumberFormat="1" applyFont="1" applyFill="1" applyBorder="1"/>
    <xf numFmtId="190" fontId="12" fillId="0" borderId="0" xfId="1" applyNumberFormat="1" applyFont="1" applyFill="1"/>
    <xf numFmtId="190" fontId="12" fillId="0" borderId="3" xfId="1" applyNumberFormat="1" applyFont="1" applyFill="1" applyBorder="1"/>
    <xf numFmtId="190" fontId="10" fillId="0" borderId="4" xfId="1" applyNumberFormat="1" applyFont="1" applyFill="1" applyBorder="1"/>
    <xf numFmtId="190" fontId="10" fillId="0" borderId="0" xfId="1" applyNumberFormat="1" applyFont="1" applyFill="1"/>
    <xf numFmtId="190" fontId="10" fillId="0" borderId="0" xfId="1" applyNumberFormat="1" applyFont="1" applyFill="1" applyBorder="1"/>
    <xf numFmtId="190" fontId="10" fillId="0" borderId="3" xfId="1" applyNumberFormat="1" applyFont="1" applyFill="1" applyBorder="1" applyAlignment="1">
      <alignment horizontal="center"/>
    </xf>
    <xf numFmtId="190" fontId="12" fillId="0" borderId="0" xfId="1" applyNumberFormat="1" applyFont="1" applyFill="1" applyBorder="1" applyAlignment="1">
      <alignment horizontal="right"/>
    </xf>
    <xf numFmtId="190" fontId="10" fillId="0" borderId="2" xfId="1" applyNumberFormat="1" applyFont="1" applyFill="1" applyBorder="1"/>
    <xf numFmtId="190" fontId="12" fillId="0" borderId="3" xfId="1" applyNumberFormat="1" applyFont="1" applyFill="1" applyBorder="1" applyAlignment="1">
      <alignment horizontal="right"/>
    </xf>
    <xf numFmtId="0" fontId="10" fillId="0" borderId="0" xfId="22" applyFont="1" applyAlignment="1">
      <alignment horizontal="center"/>
    </xf>
    <xf numFmtId="193" fontId="12" fillId="0" borderId="0" xfId="14" applyNumberFormat="1" applyFont="1" applyFill="1" applyBorder="1" applyAlignment="1">
      <alignment horizontal="right"/>
    </xf>
    <xf numFmtId="0" fontId="12" fillId="0" borderId="0" xfId="22" applyFont="1" applyAlignment="1">
      <alignment horizontal="center"/>
    </xf>
    <xf numFmtId="193" fontId="12" fillId="0" borderId="3" xfId="14" applyNumberFormat="1" applyFont="1" applyFill="1" applyBorder="1" applyAlignment="1">
      <alignment horizontal="right"/>
    </xf>
    <xf numFmtId="190" fontId="25" fillId="0" borderId="0" xfId="1" applyNumberFormat="1" applyFont="1" applyFill="1" applyBorder="1"/>
    <xf numFmtId="190" fontId="12" fillId="0" borderId="0" xfId="1" applyNumberFormat="1" applyFont="1" applyFill="1" applyBorder="1" applyAlignment="1">
      <alignment horizontal="right" wrapText="1"/>
    </xf>
    <xf numFmtId="190" fontId="10" fillId="0" borderId="0" xfId="1" quotePrefix="1" applyNumberFormat="1" applyFont="1" applyFill="1" applyBorder="1" applyAlignment="1">
      <alignment horizontal="right"/>
    </xf>
    <xf numFmtId="193" fontId="25" fillId="0" borderId="0" xfId="1" applyNumberFormat="1" applyFont="1" applyFill="1" applyAlignment="1"/>
    <xf numFmtId="190" fontId="10" fillId="0" borderId="0" xfId="1" applyNumberFormat="1" applyFont="1" applyFill="1" applyAlignment="1"/>
    <xf numFmtId="190" fontId="12" fillId="0" borderId="0" xfId="1" applyNumberFormat="1" applyFont="1" applyFill="1" applyBorder="1" applyAlignment="1"/>
    <xf numFmtId="187" fontId="25" fillId="0" borderId="0" xfId="1" applyNumberFormat="1" applyFont="1" applyFill="1" applyAlignment="1">
      <alignment horizontal="right"/>
    </xf>
    <xf numFmtId="193" fontId="12" fillId="0" borderId="0" xfId="1" applyNumberFormat="1" applyFont="1" applyFill="1" applyAlignment="1"/>
    <xf numFmtId="190" fontId="10" fillId="0" borderId="5" xfId="1" quotePrefix="1" applyNumberFormat="1" applyFont="1" applyFill="1" applyBorder="1" applyAlignment="1">
      <alignment horizontal="right"/>
    </xf>
    <xf numFmtId="0" fontId="11" fillId="0" borderId="0" xfId="1" applyNumberFormat="1" applyFont="1" applyFill="1" applyAlignment="1">
      <alignment horizontal="center"/>
    </xf>
    <xf numFmtId="0" fontId="12" fillId="0" borderId="0" xfId="61" applyFont="1" applyAlignment="1">
      <alignment horizontal="center"/>
    </xf>
    <xf numFmtId="0" fontId="11" fillId="0" borderId="0" xfId="97" applyNumberFormat="1" applyFont="1" applyAlignment="1">
      <alignment horizontal="center"/>
    </xf>
    <xf numFmtId="43" fontId="10" fillId="0" borderId="2" xfId="1" quotePrefix="1" applyFont="1" applyFill="1" applyBorder="1" applyAlignment="1">
      <alignment horizontal="right"/>
    </xf>
    <xf numFmtId="43" fontId="12" fillId="0" borderId="0" xfId="1" applyFont="1" applyAlignment="1"/>
    <xf numFmtId="43" fontId="25" fillId="0" borderId="0" xfId="1" applyFont="1" applyFill="1" applyAlignment="1"/>
    <xf numFmtId="193" fontId="12" fillId="0" borderId="0" xfId="1" applyNumberFormat="1" applyFont="1" applyFill="1"/>
    <xf numFmtId="0" fontId="13" fillId="0" borderId="0" xfId="0" applyFont="1"/>
    <xf numFmtId="0" fontId="13" fillId="0" borderId="0" xfId="87" applyFont="1" applyAlignment="1">
      <alignment horizontal="left"/>
    </xf>
    <xf numFmtId="0" fontId="10" fillId="0" borderId="0" xfId="87" applyFont="1" applyAlignment="1">
      <alignment horizontal="left"/>
    </xf>
    <xf numFmtId="49" fontId="10" fillId="0" borderId="0" xfId="97" applyNumberFormat="1" applyFont="1" applyAlignment="1">
      <alignment vertical="center"/>
    </xf>
    <xf numFmtId="189" fontId="10" fillId="0" borderId="0" xfId="97" applyFont="1" applyAlignment="1">
      <alignment vertical="center"/>
    </xf>
    <xf numFmtId="189" fontId="12" fillId="0" borderId="0" xfId="97" applyFont="1" applyAlignment="1">
      <alignment horizontal="center" vertical="center"/>
    </xf>
    <xf numFmtId="189" fontId="12" fillId="0" borderId="0" xfId="97" applyFont="1" applyAlignment="1">
      <alignment vertical="center"/>
    </xf>
    <xf numFmtId="0" fontId="12" fillId="0" borderId="0" xfId="61" applyFont="1" applyAlignment="1">
      <alignment horizontal="center" vertical="center"/>
    </xf>
    <xf numFmtId="0" fontId="12" fillId="0" borderId="0" xfId="62" applyFont="1" applyAlignment="1">
      <alignment horizontal="center" vertical="center"/>
    </xf>
    <xf numFmtId="193" fontId="12" fillId="0" borderId="0" xfId="1" applyNumberFormat="1" applyFont="1" applyFill="1" applyAlignment="1">
      <alignment horizontal="right"/>
    </xf>
    <xf numFmtId="193" fontId="12" fillId="0" borderId="0" xfId="1" applyNumberFormat="1" applyFont="1" applyFill="1" applyBorder="1" applyAlignment="1">
      <alignment horizontal="right"/>
    </xf>
    <xf numFmtId="193" fontId="12" fillId="0" borderId="0" xfId="1" quotePrefix="1" applyNumberFormat="1" applyFont="1" applyFill="1" applyAlignment="1">
      <alignment horizontal="right"/>
    </xf>
    <xf numFmtId="193" fontId="12" fillId="0" borderId="0" xfId="1" applyNumberFormat="1" applyFont="1" applyFill="1" applyAlignment="1">
      <alignment wrapText="1"/>
    </xf>
    <xf numFmtId="190" fontId="12" fillId="0" borderId="5" xfId="1" applyNumberFormat="1" applyFont="1" applyFill="1" applyBorder="1" applyAlignment="1">
      <alignment horizontal="center"/>
    </xf>
    <xf numFmtId="190" fontId="10" fillId="0" borderId="4" xfId="2" applyNumberFormat="1" applyFont="1" applyFill="1" applyBorder="1" applyAlignment="1"/>
    <xf numFmtId="43" fontId="12" fillId="0" borderId="3" xfId="1" applyFont="1" applyFill="1" applyBorder="1"/>
    <xf numFmtId="43" fontId="12" fillId="0" borderId="0" xfId="1" applyFont="1" applyFill="1" applyBorder="1"/>
    <xf numFmtId="190" fontId="10" fillId="0" borderId="0" xfId="1" applyNumberFormat="1" applyFont="1" applyFill="1" applyAlignment="1">
      <alignment horizontal="center"/>
    </xf>
    <xf numFmtId="190" fontId="25" fillId="0" borderId="0" xfId="1" applyNumberFormat="1" applyFont="1" applyFill="1" applyAlignment="1"/>
    <xf numFmtId="37" fontId="6" fillId="0" borderId="0" xfId="97" applyNumberFormat="1" applyFont="1"/>
    <xf numFmtId="0" fontId="26" fillId="0" borderId="0" xfId="0" applyFont="1"/>
    <xf numFmtId="37" fontId="9" fillId="0" borderId="0" xfId="97" applyNumberFormat="1" applyFont="1"/>
    <xf numFmtId="0" fontId="28" fillId="0" borderId="0" xfId="0" applyFont="1"/>
    <xf numFmtId="37" fontId="7" fillId="0" borderId="0" xfId="97" applyNumberFormat="1" applyFont="1"/>
    <xf numFmtId="0" fontId="25" fillId="0" borderId="0" xfId="0" applyFont="1"/>
    <xf numFmtId="189" fontId="13" fillId="0" borderId="0" xfId="97" applyFont="1" applyAlignment="1">
      <alignment horizontal="center"/>
    </xf>
    <xf numFmtId="189" fontId="10" fillId="0" borderId="0" xfId="97" applyFont="1" applyAlignment="1">
      <alignment wrapText="1"/>
    </xf>
    <xf numFmtId="37" fontId="12" fillId="0" borderId="0" xfId="97" applyNumberFormat="1" applyFont="1" applyAlignment="1">
      <alignment horizontal="right" wrapText="1"/>
    </xf>
    <xf numFmtId="0" fontId="11" fillId="0" borderId="0" xfId="26" applyFont="1" applyAlignment="1">
      <alignment horizontal="center"/>
    </xf>
    <xf numFmtId="37" fontId="12" fillId="0" borderId="0" xfId="0" applyNumberFormat="1" applyFont="1" applyAlignment="1">
      <alignment horizontal="right"/>
    </xf>
    <xf numFmtId="0" fontId="6" fillId="0" borderId="0" xfId="86" applyFont="1"/>
    <xf numFmtId="187" fontId="12" fillId="0" borderId="0" xfId="7" quotePrefix="1" applyNumberFormat="1" applyFont="1" applyFill="1" applyBorder="1" applyAlignment="1">
      <alignment horizontal="right"/>
    </xf>
    <xf numFmtId="43" fontId="12" fillId="0" borderId="0" xfId="1" quotePrefix="1" applyFont="1" applyFill="1" applyBorder="1" applyAlignment="1">
      <alignment horizontal="right"/>
    </xf>
    <xf numFmtId="1" fontId="11" fillId="0" borderId="0" xfId="97" quotePrefix="1" applyNumberFormat="1" applyFont="1" applyAlignment="1">
      <alignment horizontal="center"/>
    </xf>
    <xf numFmtId="195" fontId="11" fillId="0" borderId="0" xfId="97" quotePrefix="1" applyNumberFormat="1" applyFont="1" applyAlignment="1">
      <alignment horizontal="center"/>
    </xf>
    <xf numFmtId="43" fontId="12" fillId="0" borderId="0" xfId="1" applyFont="1" applyFill="1" applyAlignment="1">
      <alignment wrapText="1"/>
    </xf>
    <xf numFmtId="37" fontId="12" fillId="0" borderId="0" xfId="7" applyNumberFormat="1" applyFont="1" applyFill="1" applyAlignment="1"/>
    <xf numFmtId="189" fontId="11" fillId="0" borderId="0" xfId="97" quotePrefix="1" applyFont="1" applyAlignment="1">
      <alignment horizontal="center"/>
    </xf>
    <xf numFmtId="188" fontId="12" fillId="0" borderId="0" xfId="7" applyFont="1" applyFill="1" applyAlignment="1"/>
    <xf numFmtId="190" fontId="25" fillId="0" borderId="0" xfId="0" applyNumberFormat="1" applyFont="1"/>
    <xf numFmtId="189" fontId="10" fillId="0" borderId="0" xfId="97" applyFont="1" applyAlignment="1">
      <alignment horizontal="center"/>
    </xf>
    <xf numFmtId="189" fontId="10" fillId="0" borderId="0" xfId="97" applyFont="1" applyAlignment="1">
      <alignment horizontal="center" vertical="center"/>
    </xf>
    <xf numFmtId="189" fontId="11" fillId="0" borderId="0" xfId="97" applyFont="1" applyAlignment="1">
      <alignment horizontal="center" vertical="center"/>
    </xf>
    <xf numFmtId="188" fontId="6" fillId="0" borderId="0" xfId="7" applyFont="1" applyFill="1" applyBorder="1" applyAlignment="1"/>
    <xf numFmtId="188" fontId="9" fillId="0" borderId="0" xfId="7" applyFont="1" applyFill="1" applyBorder="1" applyAlignment="1"/>
    <xf numFmtId="188" fontId="12" fillId="0" borderId="0" xfId="7" applyFont="1" applyFill="1" applyBorder="1" applyAlignment="1"/>
    <xf numFmtId="193" fontId="12" fillId="0" borderId="0" xfId="1" applyNumberFormat="1" applyFont="1" applyFill="1" applyBorder="1" applyAlignment="1">
      <alignment horizontal="center"/>
    </xf>
    <xf numFmtId="188" fontId="10" fillId="0" borderId="0" xfId="7" applyFont="1" applyAlignment="1"/>
    <xf numFmtId="188" fontId="12" fillId="0" borderId="0" xfId="7" applyFont="1" applyAlignment="1"/>
    <xf numFmtId="190" fontId="10" fillId="0" borderId="0" xfId="7" applyNumberFormat="1" applyFont="1" applyFill="1" applyBorder="1" applyAlignment="1"/>
    <xf numFmtId="189" fontId="13" fillId="0" borderId="0" xfId="97" applyFont="1"/>
    <xf numFmtId="190" fontId="12" fillId="0" borderId="0" xfId="7" applyNumberFormat="1" applyFont="1" applyFill="1" applyBorder="1" applyAlignment="1"/>
    <xf numFmtId="190" fontId="10" fillId="0" borderId="3" xfId="7" quotePrefix="1" applyNumberFormat="1" applyFont="1" applyFill="1" applyBorder="1" applyAlignment="1">
      <alignment horizontal="right"/>
    </xf>
    <xf numFmtId="190" fontId="10" fillId="0" borderId="0" xfId="7" quotePrefix="1" applyNumberFormat="1" applyFont="1" applyFill="1" applyBorder="1" applyAlignment="1">
      <alignment horizontal="right"/>
    </xf>
    <xf numFmtId="190" fontId="10" fillId="0" borderId="4" xfId="7" applyNumberFormat="1" applyFont="1" applyFill="1" applyBorder="1" applyAlignment="1"/>
    <xf numFmtId="190" fontId="10" fillId="0" borderId="0" xfId="7" applyNumberFormat="1" applyFont="1" applyFill="1" applyAlignment="1"/>
    <xf numFmtId="193" fontId="12" fillId="0" borderId="0" xfId="1" applyNumberFormat="1" applyFont="1" applyAlignment="1"/>
    <xf numFmtId="193" fontId="10" fillId="0" borderId="0" xfId="98" applyNumberFormat="1" applyFont="1" applyFill="1" applyBorder="1" applyAlignment="1">
      <alignment horizontal="right"/>
    </xf>
    <xf numFmtId="190" fontId="10" fillId="0" borderId="0" xfId="98" applyNumberFormat="1" applyFont="1" applyFill="1" applyBorder="1" applyAlignment="1">
      <alignment horizontal="right"/>
    </xf>
    <xf numFmtId="43" fontId="11" fillId="0" borderId="0" xfId="1" quotePrefix="1" applyFont="1" applyFill="1" applyAlignment="1">
      <alignment horizontal="center"/>
    </xf>
    <xf numFmtId="43" fontId="12" fillId="0" borderId="0" xfId="1" applyFont="1" applyFill="1" applyBorder="1" applyAlignment="1">
      <alignment horizontal="right"/>
    </xf>
    <xf numFmtId="190" fontId="12" fillId="0" borderId="0" xfId="97" applyNumberFormat="1" applyFont="1"/>
    <xf numFmtId="193" fontId="12" fillId="0" borderId="0" xfId="98" applyNumberFormat="1" applyFont="1" applyFill="1" applyBorder="1" applyAlignment="1">
      <alignment horizontal="right"/>
    </xf>
    <xf numFmtId="190" fontId="12" fillId="0" borderId="0" xfId="7" quotePrefix="1" applyNumberFormat="1" applyFont="1" applyFill="1" applyBorder="1" applyAlignment="1">
      <alignment horizontal="right"/>
    </xf>
    <xf numFmtId="43" fontId="12" fillId="0" borderId="3" xfId="1" applyFont="1" applyFill="1" applyBorder="1" applyAlignment="1">
      <alignment horizontal="right"/>
    </xf>
    <xf numFmtId="190" fontId="10" fillId="0" borderId="2" xfId="7" applyNumberFormat="1" applyFont="1" applyFill="1" applyBorder="1" applyAlignment="1"/>
    <xf numFmtId="190" fontId="25" fillId="0" borderId="3" xfId="1" applyNumberFormat="1" applyFont="1" applyFill="1" applyBorder="1" applyAlignment="1">
      <alignment horizontal="right"/>
    </xf>
    <xf numFmtId="0" fontId="29" fillId="0" borderId="0" xfId="0" applyFont="1"/>
    <xf numFmtId="188" fontId="12" fillId="0" borderId="0" xfId="2" applyFont="1" applyFill="1" applyAlignment="1"/>
    <xf numFmtId="190" fontId="10" fillId="0" borderId="1" xfId="98" quotePrefix="1" applyNumberFormat="1" applyFont="1" applyFill="1" applyBorder="1" applyAlignment="1">
      <alignment horizontal="right"/>
    </xf>
    <xf numFmtId="190" fontId="10" fillId="0" borderId="0" xfId="98" quotePrefix="1" applyNumberFormat="1" applyFont="1" applyFill="1" applyBorder="1" applyAlignment="1">
      <alignment horizontal="right"/>
    </xf>
    <xf numFmtId="190" fontId="10" fillId="0" borderId="3" xfId="98" applyNumberFormat="1" applyFont="1" applyBorder="1" applyAlignment="1">
      <alignment horizontal="center"/>
    </xf>
    <xf numFmtId="190" fontId="10" fillId="0" borderId="0" xfId="98" applyNumberFormat="1" applyFont="1" applyBorder="1" applyAlignment="1">
      <alignment horizontal="center"/>
    </xf>
    <xf numFmtId="190" fontId="12" fillId="0" borderId="0" xfId="15" applyNumberFormat="1" applyFont="1" applyFill="1" applyBorder="1"/>
    <xf numFmtId="190" fontId="12" fillId="0" borderId="0" xfId="15" applyNumberFormat="1" applyFont="1" applyFill="1" applyBorder="1" applyAlignment="1"/>
    <xf numFmtId="0" fontId="25" fillId="2" borderId="0" xfId="0" applyFont="1" applyFill="1"/>
    <xf numFmtId="0" fontId="12" fillId="0" borderId="0" xfId="63" applyFont="1" applyAlignment="1">
      <alignment wrapText="1"/>
    </xf>
    <xf numFmtId="0" fontId="12" fillId="0" borderId="0" xfId="28" applyFont="1"/>
    <xf numFmtId="0" fontId="12" fillId="0" borderId="0" xfId="78" applyFont="1"/>
    <xf numFmtId="0" fontId="25" fillId="0" borderId="0" xfId="0" applyFont="1" applyAlignment="1">
      <alignment horizontal="right"/>
    </xf>
    <xf numFmtId="189" fontId="12" fillId="2" borderId="0" xfId="97" applyFont="1" applyFill="1"/>
    <xf numFmtId="0" fontId="27" fillId="0" borderId="0" xfId="0" applyFont="1"/>
    <xf numFmtId="0" fontId="10" fillId="0" borderId="0" xfId="56" applyFont="1" applyAlignment="1">
      <alignment horizontal="left"/>
    </xf>
    <xf numFmtId="0" fontId="30" fillId="0" borderId="0" xfId="0" applyFont="1"/>
    <xf numFmtId="0" fontId="31" fillId="0" borderId="0" xfId="0" applyFont="1"/>
    <xf numFmtId="0" fontId="11" fillId="0" borderId="0" xfId="64" applyFont="1" applyAlignment="1">
      <alignment wrapText="1"/>
    </xf>
    <xf numFmtId="0" fontId="12" fillId="0" borderId="0" xfId="65" applyFont="1" applyAlignment="1">
      <alignment wrapText="1"/>
    </xf>
    <xf numFmtId="0" fontId="12" fillId="0" borderId="0" xfId="39" applyFont="1" applyAlignment="1">
      <alignment wrapText="1"/>
    </xf>
    <xf numFmtId="0" fontId="12" fillId="0" borderId="0" xfId="66" applyFont="1" applyAlignment="1">
      <alignment wrapText="1"/>
    </xf>
    <xf numFmtId="0" fontId="12" fillId="0" borderId="0" xfId="66" applyFont="1"/>
    <xf numFmtId="0" fontId="10" fillId="0" borderId="0" xfId="67" applyFont="1"/>
    <xf numFmtId="0" fontId="13" fillId="0" borderId="0" xfId="68" applyFont="1" applyAlignment="1">
      <alignment wrapText="1"/>
    </xf>
    <xf numFmtId="0" fontId="12" fillId="0" borderId="0" xfId="68" applyFont="1" applyAlignment="1">
      <alignment wrapText="1"/>
    </xf>
    <xf numFmtId="0" fontId="10" fillId="0" borderId="0" xfId="70" applyFont="1"/>
    <xf numFmtId="0" fontId="13" fillId="0" borderId="0" xfId="71" applyFont="1" applyAlignment="1">
      <alignment wrapText="1"/>
    </xf>
    <xf numFmtId="0" fontId="12" fillId="0" borderId="0" xfId="0" applyFont="1"/>
    <xf numFmtId="0" fontId="12" fillId="0" borderId="0" xfId="72" applyFont="1" applyAlignment="1">
      <alignment wrapText="1"/>
    </xf>
    <xf numFmtId="0" fontId="10" fillId="0" borderId="0" xfId="74" applyFont="1"/>
    <xf numFmtId="0" fontId="10" fillId="0" borderId="0" xfId="75" applyFont="1"/>
    <xf numFmtId="0" fontId="12" fillId="0" borderId="0" xfId="76" applyFont="1"/>
    <xf numFmtId="0" fontId="10" fillId="0" borderId="0" xfId="77" applyFont="1"/>
    <xf numFmtId="0" fontId="13" fillId="0" borderId="0" xfId="78" applyFont="1"/>
    <xf numFmtId="188" fontId="10" fillId="0" borderId="0" xfId="2" applyFont="1" applyFill="1" applyAlignment="1"/>
    <xf numFmtId="190" fontId="12" fillId="0" borderId="0" xfId="98" applyNumberFormat="1" applyFont="1" applyFill="1"/>
    <xf numFmtId="190" fontId="10" fillId="0" borderId="3" xfId="98" applyNumberFormat="1" applyFont="1" applyFill="1" applyBorder="1" applyAlignment="1">
      <alignment horizontal="center"/>
    </xf>
    <xf numFmtId="190" fontId="10" fillId="0" borderId="0" xfId="98" applyNumberFormat="1" applyFont="1" applyFill="1" applyBorder="1" applyAlignment="1">
      <alignment horizontal="center"/>
    </xf>
    <xf numFmtId="189" fontId="12" fillId="0" borderId="3" xfId="97" applyFont="1" applyBorder="1" applyAlignment="1">
      <alignment horizontal="center"/>
    </xf>
    <xf numFmtId="0" fontId="12" fillId="0" borderId="0" xfId="62" applyFont="1" applyAlignment="1">
      <alignment horizontal="center"/>
    </xf>
    <xf numFmtId="190" fontId="10" fillId="0" borderId="3" xfId="97" applyNumberFormat="1" applyFont="1" applyBorder="1" applyAlignment="1">
      <alignment horizontal="right"/>
    </xf>
    <xf numFmtId="43" fontId="12" fillId="0" borderId="0" xfId="1" applyFont="1" applyFill="1" applyBorder="1" applyAlignment="1"/>
    <xf numFmtId="193" fontId="12" fillId="0" borderId="0" xfId="1" applyNumberFormat="1" applyFont="1" applyFill="1" applyBorder="1" applyAlignment="1"/>
    <xf numFmtId="0" fontId="7" fillId="0" borderId="0" xfId="25" applyFont="1" applyAlignment="1">
      <alignment horizontal="left"/>
    </xf>
    <xf numFmtId="49" fontId="13" fillId="0" borderId="0" xfId="97" applyNumberFormat="1" applyFont="1"/>
    <xf numFmtId="0" fontId="12" fillId="0" borderId="0" xfId="29" applyFont="1"/>
    <xf numFmtId="0" fontId="13" fillId="0" borderId="0" xfId="29" applyFont="1" applyAlignment="1">
      <alignment wrapText="1"/>
    </xf>
    <xf numFmtId="0" fontId="12" fillId="0" borderId="0" xfId="30" applyFont="1"/>
    <xf numFmtId="0" fontId="12" fillId="0" borderId="0" xfId="29" applyFont="1" applyAlignment="1">
      <alignment wrapText="1"/>
    </xf>
    <xf numFmtId="0" fontId="12" fillId="0" borderId="0" xfId="32" applyFont="1" applyAlignment="1">
      <alignment wrapText="1"/>
    </xf>
    <xf numFmtId="0" fontId="12" fillId="0" borderId="0" xfId="33" applyFont="1" applyAlignment="1">
      <alignment wrapText="1"/>
    </xf>
    <xf numFmtId="0" fontId="10" fillId="0" borderId="0" xfId="35" applyFont="1" applyAlignment="1">
      <alignment wrapText="1"/>
    </xf>
    <xf numFmtId="0" fontId="10" fillId="0" borderId="0" xfId="36" applyFont="1"/>
    <xf numFmtId="0" fontId="10" fillId="0" borderId="0" xfId="37" applyFont="1"/>
    <xf numFmtId="0" fontId="13" fillId="0" borderId="0" xfId="38" applyFont="1"/>
    <xf numFmtId="0" fontId="12" fillId="0" borderId="0" xfId="40" applyFont="1" applyAlignment="1">
      <alignment wrapText="1"/>
    </xf>
    <xf numFmtId="0" fontId="12" fillId="0" borderId="0" xfId="41" applyFont="1"/>
    <xf numFmtId="0" fontId="10" fillId="0" borderId="0" xfId="43" applyFont="1" applyAlignment="1">
      <alignment wrapText="1"/>
    </xf>
    <xf numFmtId="0" fontId="13" fillId="0" borderId="0" xfId="44" applyFont="1" applyAlignment="1">
      <alignment wrapText="1"/>
    </xf>
    <xf numFmtId="0" fontId="12" fillId="0" borderId="0" xfId="44" applyFont="1" applyAlignment="1">
      <alignment wrapText="1"/>
    </xf>
    <xf numFmtId="0" fontId="12" fillId="0" borderId="0" xfId="46" applyFont="1" applyAlignment="1">
      <alignment wrapText="1"/>
    </xf>
    <xf numFmtId="0" fontId="10" fillId="0" borderId="0" xfId="47" applyFont="1" applyAlignment="1">
      <alignment wrapText="1"/>
    </xf>
    <xf numFmtId="0" fontId="10" fillId="0" borderId="0" xfId="47" applyFont="1"/>
    <xf numFmtId="0" fontId="10" fillId="0" borderId="0" xfId="48" applyFont="1" applyAlignment="1">
      <alignment horizontal="left"/>
    </xf>
    <xf numFmtId="0" fontId="12" fillId="0" borderId="0" xfId="49" applyFont="1"/>
    <xf numFmtId="0" fontId="12" fillId="0" borderId="0" xfId="49" applyFont="1" applyAlignment="1">
      <alignment wrapText="1"/>
    </xf>
    <xf numFmtId="0" fontId="11" fillId="0" borderId="0" xfId="49" applyFont="1" applyAlignment="1">
      <alignment wrapText="1"/>
    </xf>
    <xf numFmtId="0" fontId="12" fillId="0" borderId="0" xfId="50" applyFont="1" applyAlignment="1">
      <alignment horizontal="left" wrapText="1"/>
    </xf>
    <xf numFmtId="0" fontId="12" fillId="0" borderId="0" xfId="51" applyFont="1" applyAlignment="1">
      <alignment wrapText="1"/>
    </xf>
    <xf numFmtId="0" fontId="12" fillId="0" borderId="0" xfId="51" applyFont="1" applyAlignment="1">
      <alignment horizontal="left" wrapText="1"/>
    </xf>
    <xf numFmtId="0" fontId="12" fillId="0" borderId="0" xfId="52" applyFont="1" applyAlignment="1">
      <alignment horizontal="left" wrapText="1"/>
    </xf>
    <xf numFmtId="0" fontId="10" fillId="0" borderId="0" xfId="54" applyFont="1"/>
    <xf numFmtId="0" fontId="12" fillId="0" borderId="0" xfId="53" applyFont="1" applyAlignment="1">
      <alignment wrapText="1"/>
    </xf>
    <xf numFmtId="0" fontId="10" fillId="0" borderId="0" xfId="55" applyFont="1"/>
    <xf numFmtId="189" fontId="11" fillId="0" borderId="0" xfId="97" applyFont="1" applyAlignment="1">
      <alignment horizontal="center" wrapText="1"/>
    </xf>
    <xf numFmtId="194" fontId="10" fillId="0" borderId="0" xfId="0" applyNumberFormat="1" applyFont="1"/>
    <xf numFmtId="194" fontId="10" fillId="0" borderId="2" xfId="0" applyNumberFormat="1" applyFont="1" applyBorder="1"/>
    <xf numFmtId="0" fontId="7" fillId="0" borderId="0" xfId="56" applyFont="1" applyAlignment="1">
      <alignment horizontal="left"/>
    </xf>
    <xf numFmtId="0" fontId="13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2" fillId="0" borderId="0" xfId="0" applyFont="1" applyAlignment="1">
      <alignment wrapText="1"/>
    </xf>
    <xf numFmtId="0" fontId="10" fillId="0" borderId="0" xfId="0" applyFont="1" applyAlignment="1">
      <alignment horizontal="left"/>
    </xf>
    <xf numFmtId="187" fontId="12" fillId="0" borderId="0" xfId="7" applyNumberFormat="1" applyFont="1" applyFill="1" applyBorder="1" applyAlignment="1">
      <alignment horizontal="right"/>
    </xf>
    <xf numFmtId="190" fontId="12" fillId="0" borderId="0" xfId="1" applyNumberFormat="1" applyFont="1" applyAlignment="1">
      <alignment horizontal="right"/>
    </xf>
    <xf numFmtId="193" fontId="11" fillId="0" borderId="0" xfId="1" applyNumberFormat="1" applyFont="1" applyAlignment="1">
      <alignment horizontal="center"/>
    </xf>
    <xf numFmtId="190" fontId="12" fillId="0" borderId="0" xfId="1" applyNumberFormat="1" applyFont="1" applyBorder="1" applyAlignment="1">
      <alignment horizontal="right"/>
    </xf>
    <xf numFmtId="190" fontId="25" fillId="2" borderId="0" xfId="1" applyNumberFormat="1" applyFont="1" applyFill="1" applyAlignment="1"/>
    <xf numFmtId="37" fontId="7" fillId="0" borderId="0" xfId="97" applyNumberFormat="1" applyFont="1" applyAlignment="1">
      <alignment horizontal="center"/>
    </xf>
    <xf numFmtId="189" fontId="10" fillId="0" borderId="0" xfId="97" applyFont="1" applyAlignment="1">
      <alignment horizontal="center"/>
    </xf>
    <xf numFmtId="37" fontId="10" fillId="0" borderId="0" xfId="97" applyNumberFormat="1" applyFont="1" applyAlignment="1">
      <alignment horizontal="center"/>
    </xf>
    <xf numFmtId="189" fontId="11" fillId="0" borderId="0" xfId="97" applyFont="1" applyAlignment="1">
      <alignment horizontal="center" wrapText="1"/>
    </xf>
    <xf numFmtId="189" fontId="12" fillId="0" borderId="0" xfId="97" applyFont="1" applyAlignment="1">
      <alignment horizontal="center"/>
    </xf>
    <xf numFmtId="49" fontId="12" fillId="0" borderId="0" xfId="0" applyNumberFormat="1" applyFont="1" applyAlignment="1">
      <alignment horizontal="center" wrapText="1"/>
    </xf>
    <xf numFmtId="189" fontId="11" fillId="0" borderId="0" xfId="97" applyFont="1" applyAlignment="1">
      <alignment horizontal="center"/>
    </xf>
    <xf numFmtId="189" fontId="12" fillId="0" borderId="3" xfId="97" applyFont="1" applyBorder="1" applyAlignment="1">
      <alignment horizontal="center"/>
    </xf>
    <xf numFmtId="189" fontId="10" fillId="0" borderId="0" xfId="97" applyFont="1" applyAlignment="1">
      <alignment horizontal="center" vertical="center"/>
    </xf>
    <xf numFmtId="189" fontId="12" fillId="0" borderId="3" xfId="97" applyFont="1" applyBorder="1" applyAlignment="1">
      <alignment horizontal="center" vertical="center"/>
    </xf>
    <xf numFmtId="189" fontId="11" fillId="0" borderId="0" xfId="97" applyFont="1" applyAlignment="1">
      <alignment horizontal="center" vertical="center"/>
    </xf>
    <xf numFmtId="190" fontId="31" fillId="0" borderId="0" xfId="1" applyNumberFormat="1" applyFont="1" applyFill="1" applyAlignment="1">
      <alignment horizontal="center"/>
    </xf>
  </cellXfs>
  <cellStyles count="101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5" xr:uid="{00000000-0005-0000-0000-000004000000}"/>
    <cellStyle name="Comma 2 4" xfId="6" xr:uid="{00000000-0005-0000-0000-000005000000}"/>
    <cellStyle name="Comma 2 4 2" xfId="7" xr:uid="{00000000-0005-0000-0000-000006000000}"/>
    <cellStyle name="Comma 2 5" xfId="8" xr:uid="{00000000-0005-0000-0000-000007000000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5" xfId="12" xr:uid="{00000000-0005-0000-0000-00000B000000}"/>
    <cellStyle name="Comma 35 2" xfId="13" xr:uid="{00000000-0005-0000-0000-00000C000000}"/>
    <cellStyle name="Comma 4" xfId="14" xr:uid="{00000000-0005-0000-0000-00000D000000}"/>
    <cellStyle name="Comma 4 2" xfId="98" xr:uid="{2733F8E8-8A71-4F1E-B668-8CDBCD33CFC9}"/>
    <cellStyle name="Comma 4 7" xfId="100" xr:uid="{BF4C1D2E-415E-422F-8310-96643BF40B38}"/>
    <cellStyle name="Comma 5" xfId="15" xr:uid="{00000000-0005-0000-0000-00000E000000}"/>
    <cellStyle name="Normal" xfId="0" builtinId="0"/>
    <cellStyle name="Normal 10" xfId="16" xr:uid="{00000000-0005-0000-0000-000010000000}"/>
    <cellStyle name="Normal 11" xfId="17" xr:uid="{00000000-0005-0000-0000-000011000000}"/>
    <cellStyle name="Normal 12" xfId="18" xr:uid="{00000000-0005-0000-0000-000012000000}"/>
    <cellStyle name="Normal 13" xfId="19" xr:uid="{00000000-0005-0000-0000-000013000000}"/>
    <cellStyle name="Normal 14" xfId="20" xr:uid="{00000000-0005-0000-0000-000014000000}"/>
    <cellStyle name="Normal 15" xfId="21" xr:uid="{00000000-0005-0000-0000-000015000000}"/>
    <cellStyle name="Normal 2" xfId="22" xr:uid="{00000000-0005-0000-0000-000016000000}"/>
    <cellStyle name="Normal 2 2" xfId="23" xr:uid="{00000000-0005-0000-0000-000017000000}"/>
    <cellStyle name="Normal 2 3" xfId="24" xr:uid="{00000000-0005-0000-0000-000018000000}"/>
    <cellStyle name="Normal 2 3 2" xfId="99" xr:uid="{4D594D6C-F39F-4439-9E10-D3BC86F760C7}"/>
    <cellStyle name="Normal 218" xfId="25" xr:uid="{00000000-0005-0000-0000-000019000000}"/>
    <cellStyle name="Normal 219" xfId="26" xr:uid="{00000000-0005-0000-0000-00001A000000}"/>
    <cellStyle name="Normal 220" xfId="27" xr:uid="{00000000-0005-0000-0000-00001B000000}"/>
    <cellStyle name="Normal 221" xfId="28" xr:uid="{00000000-0005-0000-0000-00001C000000}"/>
    <cellStyle name="Normal 225" xfId="29" xr:uid="{00000000-0005-0000-0000-00001D000000}"/>
    <cellStyle name="Normal 226" xfId="30" xr:uid="{00000000-0005-0000-0000-00001E000000}"/>
    <cellStyle name="Normal 227" xfId="31" xr:uid="{00000000-0005-0000-0000-00001F000000}"/>
    <cellStyle name="Normal 228" xfId="32" xr:uid="{00000000-0005-0000-0000-000020000000}"/>
    <cellStyle name="Normal 229" xfId="33" xr:uid="{00000000-0005-0000-0000-000021000000}"/>
    <cellStyle name="Normal 230" xfId="34" xr:uid="{00000000-0005-0000-0000-000022000000}"/>
    <cellStyle name="Normal 231" xfId="35" xr:uid="{00000000-0005-0000-0000-000023000000}"/>
    <cellStyle name="Normal 232" xfId="36" xr:uid="{00000000-0005-0000-0000-000024000000}"/>
    <cellStyle name="Normal 233" xfId="37" xr:uid="{00000000-0005-0000-0000-000025000000}"/>
    <cellStyle name="Normal 234" xfId="38" xr:uid="{00000000-0005-0000-0000-000026000000}"/>
    <cellStyle name="Normal 236" xfId="39" xr:uid="{00000000-0005-0000-0000-000027000000}"/>
    <cellStyle name="Normal 237" xfId="40" xr:uid="{00000000-0005-0000-0000-000028000000}"/>
    <cellStyle name="Normal 238" xfId="41" xr:uid="{00000000-0005-0000-0000-000029000000}"/>
    <cellStyle name="Normal 239" xfId="42" xr:uid="{00000000-0005-0000-0000-00002A000000}"/>
    <cellStyle name="Normal 240" xfId="43" xr:uid="{00000000-0005-0000-0000-00002B000000}"/>
    <cellStyle name="Normal 241" xfId="44" xr:uid="{00000000-0005-0000-0000-00002C000000}"/>
    <cellStyle name="Normal 242" xfId="45" xr:uid="{00000000-0005-0000-0000-00002D000000}"/>
    <cellStyle name="Normal 243" xfId="46" xr:uid="{00000000-0005-0000-0000-00002E000000}"/>
    <cellStyle name="Normal 244" xfId="47" xr:uid="{00000000-0005-0000-0000-00002F000000}"/>
    <cellStyle name="Normal 245" xfId="48" xr:uid="{00000000-0005-0000-0000-000030000000}"/>
    <cellStyle name="Normal 246" xfId="49" xr:uid="{00000000-0005-0000-0000-000031000000}"/>
    <cellStyle name="Normal 247" xfId="50" xr:uid="{00000000-0005-0000-0000-000032000000}"/>
    <cellStyle name="Normal 248" xfId="51" xr:uid="{00000000-0005-0000-0000-000033000000}"/>
    <cellStyle name="Normal 249" xfId="52" xr:uid="{00000000-0005-0000-0000-000034000000}"/>
    <cellStyle name="Normal 250" xfId="53" xr:uid="{00000000-0005-0000-0000-000035000000}"/>
    <cellStyle name="Normal 251" xfId="54" xr:uid="{00000000-0005-0000-0000-000036000000}"/>
    <cellStyle name="Normal 252" xfId="55" xr:uid="{00000000-0005-0000-0000-000037000000}"/>
    <cellStyle name="Normal 253" xfId="56" xr:uid="{00000000-0005-0000-0000-000038000000}"/>
    <cellStyle name="Normal 255" xfId="57" xr:uid="{00000000-0005-0000-0000-000039000000}"/>
    <cellStyle name="Normal 256" xfId="58" xr:uid="{00000000-0005-0000-0000-00003A000000}"/>
    <cellStyle name="Normal 257" xfId="59" xr:uid="{00000000-0005-0000-0000-00003B000000}"/>
    <cellStyle name="Normal 258" xfId="60" xr:uid="{00000000-0005-0000-0000-00003C000000}"/>
    <cellStyle name="Normal 260" xfId="61" xr:uid="{00000000-0005-0000-0000-00003D000000}"/>
    <cellStyle name="Normal 261" xfId="62" xr:uid="{00000000-0005-0000-0000-00003E000000}"/>
    <cellStyle name="Normal 262" xfId="63" xr:uid="{00000000-0005-0000-0000-00003F000000}"/>
    <cellStyle name="Normal 263" xfId="64" xr:uid="{00000000-0005-0000-0000-000040000000}"/>
    <cellStyle name="Normal 264" xfId="65" xr:uid="{00000000-0005-0000-0000-000041000000}"/>
    <cellStyle name="Normal 265" xfId="66" xr:uid="{00000000-0005-0000-0000-000042000000}"/>
    <cellStyle name="Normal 266" xfId="67" xr:uid="{00000000-0005-0000-0000-000043000000}"/>
    <cellStyle name="Normal 267" xfId="68" xr:uid="{00000000-0005-0000-0000-000044000000}"/>
    <cellStyle name="Normal 270" xfId="69" xr:uid="{00000000-0005-0000-0000-000045000000}"/>
    <cellStyle name="Normal 271" xfId="70" xr:uid="{00000000-0005-0000-0000-000046000000}"/>
    <cellStyle name="Normal 272" xfId="71" xr:uid="{00000000-0005-0000-0000-000047000000}"/>
    <cellStyle name="Normal 273" xfId="72" xr:uid="{00000000-0005-0000-0000-000048000000}"/>
    <cellStyle name="Normal 274" xfId="73" xr:uid="{00000000-0005-0000-0000-000049000000}"/>
    <cellStyle name="Normal 276" xfId="74" xr:uid="{00000000-0005-0000-0000-00004A000000}"/>
    <cellStyle name="Normal 277" xfId="75" xr:uid="{00000000-0005-0000-0000-00004B000000}"/>
    <cellStyle name="Normal 278" xfId="76" xr:uid="{00000000-0005-0000-0000-00004C000000}"/>
    <cellStyle name="Normal 279" xfId="77" xr:uid="{00000000-0005-0000-0000-00004D000000}"/>
    <cellStyle name="Normal 280" xfId="78" xr:uid="{00000000-0005-0000-0000-00004E000000}"/>
    <cellStyle name="Normal 3" xfId="79" xr:uid="{00000000-0005-0000-0000-00004F000000}"/>
    <cellStyle name="Normal 3 2" xfId="80" xr:uid="{00000000-0005-0000-0000-000050000000}"/>
    <cellStyle name="Normal 4" xfId="81" xr:uid="{00000000-0005-0000-0000-000051000000}"/>
    <cellStyle name="Normal 5" xfId="82" xr:uid="{00000000-0005-0000-0000-000052000000}"/>
    <cellStyle name="Normal 6" xfId="83" xr:uid="{00000000-0005-0000-0000-000053000000}"/>
    <cellStyle name="Normal 7" xfId="84" xr:uid="{00000000-0005-0000-0000-000054000000}"/>
    <cellStyle name="Normal 8" xfId="85" xr:uid="{00000000-0005-0000-0000-000055000000}"/>
    <cellStyle name="Normal 9" xfId="86" xr:uid="{00000000-0005-0000-0000-000056000000}"/>
    <cellStyle name="Normal_Draft PTTCHTx 2" xfId="87" xr:uid="{00000000-0005-0000-0000-000057000000}"/>
    <cellStyle name="Percent 2" xfId="88" xr:uid="{00000000-0005-0000-0000-000058000000}"/>
    <cellStyle name="Percent 2 2" xfId="89" xr:uid="{00000000-0005-0000-0000-000059000000}"/>
    <cellStyle name="Percent 35" xfId="90" xr:uid="{00000000-0005-0000-0000-00005A000000}"/>
    <cellStyle name="เครื่องหมายสกุลเงิน [0] 2" xfId="91" xr:uid="{00000000-0005-0000-0000-00005B000000}"/>
    <cellStyle name="เครื่องหมายสกุลเงิน [0] 2 2" xfId="92" xr:uid="{00000000-0005-0000-0000-00005C000000}"/>
    <cellStyle name="เครื่องหมายสกุลเงิน [0] 2 2 2" xfId="93" xr:uid="{00000000-0005-0000-0000-00005D000000}"/>
    <cellStyle name="เครื่องหมายสกุลเงิน [0] 2 3" xfId="94" xr:uid="{00000000-0005-0000-0000-00005E000000}"/>
    <cellStyle name="ปกติ_2009 Q1 PTT UT - TH (26-may-09)" xfId="97" xr:uid="{00000000-0005-0000-0000-000061000000}"/>
    <cellStyle name="เปอร์เซ็นต์ 2" xfId="95" xr:uid="{00000000-0005-0000-0000-00005F000000}"/>
    <cellStyle name="เปอร์เซ็นต์ 2 2" xfId="96" xr:uid="{00000000-0005-0000-0000-00006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C2994-3770-47FE-BB55-AD227D90C2C4}">
  <dimension ref="A1:M134"/>
  <sheetViews>
    <sheetView tabSelected="1" view="pageBreakPreview" zoomScale="80" zoomScaleNormal="77" zoomScaleSheetLayoutView="80" workbookViewId="0">
      <selection activeCell="M18" sqref="M18"/>
    </sheetView>
  </sheetViews>
  <sheetFormatPr defaultColWidth="8.9140625" defaultRowHeight="14"/>
  <cols>
    <col min="1" max="1" width="40" style="133" customWidth="1"/>
    <col min="2" max="2" width="6.4140625" style="133" customWidth="1"/>
    <col min="3" max="3" width="2.25" style="133" customWidth="1"/>
    <col min="4" max="4" width="12.4140625" style="133" customWidth="1"/>
    <col min="5" max="5" width="1.33203125" style="133" customWidth="1"/>
    <col min="6" max="6" width="12.4140625" style="133" customWidth="1"/>
    <col min="7" max="7" width="1.33203125" style="133" customWidth="1"/>
    <col min="8" max="8" width="12.4140625" style="133" customWidth="1"/>
    <col min="9" max="9" width="1.33203125" style="133" customWidth="1"/>
    <col min="10" max="10" width="12.4140625" style="133" customWidth="1"/>
    <col min="11" max="11" width="9.9140625" style="133" customWidth="1"/>
    <col min="12" max="13" width="12.9140625" style="133" bestFit="1" customWidth="1"/>
    <col min="14" max="256" width="8.9140625" style="133"/>
    <col min="257" max="257" width="41.4140625" style="133" customWidth="1"/>
    <col min="258" max="258" width="6.4140625" style="133" customWidth="1"/>
    <col min="259" max="259" width="1" style="133" customWidth="1"/>
    <col min="260" max="260" width="15.4140625" style="133" customWidth="1"/>
    <col min="261" max="261" width="1.9140625" style="133" customWidth="1"/>
    <col min="262" max="262" width="15.4140625" style="133" customWidth="1"/>
    <col min="263" max="263" width="1.9140625" style="133" customWidth="1"/>
    <col min="264" max="264" width="15.08203125" style="133" customWidth="1"/>
    <col min="265" max="265" width="1.9140625" style="133" customWidth="1"/>
    <col min="266" max="266" width="15.08203125" style="133" customWidth="1"/>
    <col min="267" max="267" width="9.9140625" style="133" customWidth="1"/>
    <col min="268" max="269" width="12.9140625" style="133" bestFit="1" customWidth="1"/>
    <col min="270" max="512" width="8.9140625" style="133"/>
    <col min="513" max="513" width="41.4140625" style="133" customWidth="1"/>
    <col min="514" max="514" width="6.4140625" style="133" customWidth="1"/>
    <col min="515" max="515" width="1" style="133" customWidth="1"/>
    <col min="516" max="516" width="15.4140625" style="133" customWidth="1"/>
    <col min="517" max="517" width="1.9140625" style="133" customWidth="1"/>
    <col min="518" max="518" width="15.4140625" style="133" customWidth="1"/>
    <col min="519" max="519" width="1.9140625" style="133" customWidth="1"/>
    <col min="520" max="520" width="15.08203125" style="133" customWidth="1"/>
    <col min="521" max="521" width="1.9140625" style="133" customWidth="1"/>
    <col min="522" max="522" width="15.08203125" style="133" customWidth="1"/>
    <col min="523" max="523" width="9.9140625" style="133" customWidth="1"/>
    <col min="524" max="525" width="12.9140625" style="133" bestFit="1" customWidth="1"/>
    <col min="526" max="768" width="8.9140625" style="133"/>
    <col min="769" max="769" width="41.4140625" style="133" customWidth="1"/>
    <col min="770" max="770" width="6.4140625" style="133" customWidth="1"/>
    <col min="771" max="771" width="1" style="133" customWidth="1"/>
    <col min="772" max="772" width="15.4140625" style="133" customWidth="1"/>
    <col min="773" max="773" width="1.9140625" style="133" customWidth="1"/>
    <col min="774" max="774" width="15.4140625" style="133" customWidth="1"/>
    <col min="775" max="775" width="1.9140625" style="133" customWidth="1"/>
    <col min="776" max="776" width="15.08203125" style="133" customWidth="1"/>
    <col min="777" max="777" width="1.9140625" style="133" customWidth="1"/>
    <col min="778" max="778" width="15.08203125" style="133" customWidth="1"/>
    <col min="779" max="779" width="9.9140625" style="133" customWidth="1"/>
    <col min="780" max="781" width="12.9140625" style="133" bestFit="1" customWidth="1"/>
    <col min="782" max="1024" width="8.9140625" style="133"/>
    <col min="1025" max="1025" width="41.4140625" style="133" customWidth="1"/>
    <col min="1026" max="1026" width="6.4140625" style="133" customWidth="1"/>
    <col min="1027" max="1027" width="1" style="133" customWidth="1"/>
    <col min="1028" max="1028" width="15.4140625" style="133" customWidth="1"/>
    <col min="1029" max="1029" width="1.9140625" style="133" customWidth="1"/>
    <col min="1030" max="1030" width="15.4140625" style="133" customWidth="1"/>
    <col min="1031" max="1031" width="1.9140625" style="133" customWidth="1"/>
    <col min="1032" max="1032" width="15.08203125" style="133" customWidth="1"/>
    <col min="1033" max="1033" width="1.9140625" style="133" customWidth="1"/>
    <col min="1034" max="1034" width="15.08203125" style="133" customWidth="1"/>
    <col min="1035" max="1035" width="9.9140625" style="133" customWidth="1"/>
    <col min="1036" max="1037" width="12.9140625" style="133" bestFit="1" customWidth="1"/>
    <col min="1038" max="1280" width="8.9140625" style="133"/>
    <col min="1281" max="1281" width="41.4140625" style="133" customWidth="1"/>
    <col min="1282" max="1282" width="6.4140625" style="133" customWidth="1"/>
    <col min="1283" max="1283" width="1" style="133" customWidth="1"/>
    <col min="1284" max="1284" width="15.4140625" style="133" customWidth="1"/>
    <col min="1285" max="1285" width="1.9140625" style="133" customWidth="1"/>
    <col min="1286" max="1286" width="15.4140625" style="133" customWidth="1"/>
    <col min="1287" max="1287" width="1.9140625" style="133" customWidth="1"/>
    <col min="1288" max="1288" width="15.08203125" style="133" customWidth="1"/>
    <col min="1289" max="1289" width="1.9140625" style="133" customWidth="1"/>
    <col min="1290" max="1290" width="15.08203125" style="133" customWidth="1"/>
    <col min="1291" max="1291" width="9.9140625" style="133" customWidth="1"/>
    <col min="1292" max="1293" width="12.9140625" style="133" bestFit="1" customWidth="1"/>
    <col min="1294" max="1536" width="8.9140625" style="133"/>
    <col min="1537" max="1537" width="41.4140625" style="133" customWidth="1"/>
    <col min="1538" max="1538" width="6.4140625" style="133" customWidth="1"/>
    <col min="1539" max="1539" width="1" style="133" customWidth="1"/>
    <col min="1540" max="1540" width="15.4140625" style="133" customWidth="1"/>
    <col min="1541" max="1541" width="1.9140625" style="133" customWidth="1"/>
    <col min="1542" max="1542" width="15.4140625" style="133" customWidth="1"/>
    <col min="1543" max="1543" width="1.9140625" style="133" customWidth="1"/>
    <col min="1544" max="1544" width="15.08203125" style="133" customWidth="1"/>
    <col min="1545" max="1545" width="1.9140625" style="133" customWidth="1"/>
    <col min="1546" max="1546" width="15.08203125" style="133" customWidth="1"/>
    <col min="1547" max="1547" width="9.9140625" style="133" customWidth="1"/>
    <col min="1548" max="1549" width="12.9140625" style="133" bestFit="1" customWidth="1"/>
    <col min="1550" max="1792" width="8.9140625" style="133"/>
    <col min="1793" max="1793" width="41.4140625" style="133" customWidth="1"/>
    <col min="1794" max="1794" width="6.4140625" style="133" customWidth="1"/>
    <col min="1795" max="1795" width="1" style="133" customWidth="1"/>
    <col min="1796" max="1796" width="15.4140625" style="133" customWidth="1"/>
    <col min="1797" max="1797" width="1.9140625" style="133" customWidth="1"/>
    <col min="1798" max="1798" width="15.4140625" style="133" customWidth="1"/>
    <col min="1799" max="1799" width="1.9140625" style="133" customWidth="1"/>
    <col min="1800" max="1800" width="15.08203125" style="133" customWidth="1"/>
    <col min="1801" max="1801" width="1.9140625" style="133" customWidth="1"/>
    <col min="1802" max="1802" width="15.08203125" style="133" customWidth="1"/>
    <col min="1803" max="1803" width="9.9140625" style="133" customWidth="1"/>
    <col min="1804" max="1805" width="12.9140625" style="133" bestFit="1" customWidth="1"/>
    <col min="1806" max="2048" width="8.9140625" style="133"/>
    <col min="2049" max="2049" width="41.4140625" style="133" customWidth="1"/>
    <col min="2050" max="2050" width="6.4140625" style="133" customWidth="1"/>
    <col min="2051" max="2051" width="1" style="133" customWidth="1"/>
    <col min="2052" max="2052" width="15.4140625" style="133" customWidth="1"/>
    <col min="2053" max="2053" width="1.9140625" style="133" customWidth="1"/>
    <col min="2054" max="2054" width="15.4140625" style="133" customWidth="1"/>
    <col min="2055" max="2055" width="1.9140625" style="133" customWidth="1"/>
    <col min="2056" max="2056" width="15.08203125" style="133" customWidth="1"/>
    <col min="2057" max="2057" width="1.9140625" style="133" customWidth="1"/>
    <col min="2058" max="2058" width="15.08203125" style="133" customWidth="1"/>
    <col min="2059" max="2059" width="9.9140625" style="133" customWidth="1"/>
    <col min="2060" max="2061" width="12.9140625" style="133" bestFit="1" customWidth="1"/>
    <col min="2062" max="2304" width="8.9140625" style="133"/>
    <col min="2305" max="2305" width="41.4140625" style="133" customWidth="1"/>
    <col min="2306" max="2306" width="6.4140625" style="133" customWidth="1"/>
    <col min="2307" max="2307" width="1" style="133" customWidth="1"/>
    <col min="2308" max="2308" width="15.4140625" style="133" customWidth="1"/>
    <col min="2309" max="2309" width="1.9140625" style="133" customWidth="1"/>
    <col min="2310" max="2310" width="15.4140625" style="133" customWidth="1"/>
    <col min="2311" max="2311" width="1.9140625" style="133" customWidth="1"/>
    <col min="2312" max="2312" width="15.08203125" style="133" customWidth="1"/>
    <col min="2313" max="2313" width="1.9140625" style="133" customWidth="1"/>
    <col min="2314" max="2314" width="15.08203125" style="133" customWidth="1"/>
    <col min="2315" max="2315" width="9.9140625" style="133" customWidth="1"/>
    <col min="2316" max="2317" width="12.9140625" style="133" bestFit="1" customWidth="1"/>
    <col min="2318" max="2560" width="8.9140625" style="133"/>
    <col min="2561" max="2561" width="41.4140625" style="133" customWidth="1"/>
    <col min="2562" max="2562" width="6.4140625" style="133" customWidth="1"/>
    <col min="2563" max="2563" width="1" style="133" customWidth="1"/>
    <col min="2564" max="2564" width="15.4140625" style="133" customWidth="1"/>
    <col min="2565" max="2565" width="1.9140625" style="133" customWidth="1"/>
    <col min="2566" max="2566" width="15.4140625" style="133" customWidth="1"/>
    <col min="2567" max="2567" width="1.9140625" style="133" customWidth="1"/>
    <col min="2568" max="2568" width="15.08203125" style="133" customWidth="1"/>
    <col min="2569" max="2569" width="1.9140625" style="133" customWidth="1"/>
    <col min="2570" max="2570" width="15.08203125" style="133" customWidth="1"/>
    <col min="2571" max="2571" width="9.9140625" style="133" customWidth="1"/>
    <col min="2572" max="2573" width="12.9140625" style="133" bestFit="1" customWidth="1"/>
    <col min="2574" max="2816" width="8.9140625" style="133"/>
    <col min="2817" max="2817" width="41.4140625" style="133" customWidth="1"/>
    <col min="2818" max="2818" width="6.4140625" style="133" customWidth="1"/>
    <col min="2819" max="2819" width="1" style="133" customWidth="1"/>
    <col min="2820" max="2820" width="15.4140625" style="133" customWidth="1"/>
    <col min="2821" max="2821" width="1.9140625" style="133" customWidth="1"/>
    <col min="2822" max="2822" width="15.4140625" style="133" customWidth="1"/>
    <col min="2823" max="2823" width="1.9140625" style="133" customWidth="1"/>
    <col min="2824" max="2824" width="15.08203125" style="133" customWidth="1"/>
    <col min="2825" max="2825" width="1.9140625" style="133" customWidth="1"/>
    <col min="2826" max="2826" width="15.08203125" style="133" customWidth="1"/>
    <col min="2827" max="2827" width="9.9140625" style="133" customWidth="1"/>
    <col min="2828" max="2829" width="12.9140625" style="133" bestFit="1" customWidth="1"/>
    <col min="2830" max="3072" width="8.9140625" style="133"/>
    <col min="3073" max="3073" width="41.4140625" style="133" customWidth="1"/>
    <col min="3074" max="3074" width="6.4140625" style="133" customWidth="1"/>
    <col min="3075" max="3075" width="1" style="133" customWidth="1"/>
    <col min="3076" max="3076" width="15.4140625" style="133" customWidth="1"/>
    <col min="3077" max="3077" width="1.9140625" style="133" customWidth="1"/>
    <col min="3078" max="3078" width="15.4140625" style="133" customWidth="1"/>
    <col min="3079" max="3079" width="1.9140625" style="133" customWidth="1"/>
    <col min="3080" max="3080" width="15.08203125" style="133" customWidth="1"/>
    <col min="3081" max="3081" width="1.9140625" style="133" customWidth="1"/>
    <col min="3082" max="3082" width="15.08203125" style="133" customWidth="1"/>
    <col min="3083" max="3083" width="9.9140625" style="133" customWidth="1"/>
    <col min="3084" max="3085" width="12.9140625" style="133" bestFit="1" customWidth="1"/>
    <col min="3086" max="3328" width="8.9140625" style="133"/>
    <col min="3329" max="3329" width="41.4140625" style="133" customWidth="1"/>
    <col min="3330" max="3330" width="6.4140625" style="133" customWidth="1"/>
    <col min="3331" max="3331" width="1" style="133" customWidth="1"/>
    <col min="3332" max="3332" width="15.4140625" style="133" customWidth="1"/>
    <col min="3333" max="3333" width="1.9140625" style="133" customWidth="1"/>
    <col min="3334" max="3334" width="15.4140625" style="133" customWidth="1"/>
    <col min="3335" max="3335" width="1.9140625" style="133" customWidth="1"/>
    <col min="3336" max="3336" width="15.08203125" style="133" customWidth="1"/>
    <col min="3337" max="3337" width="1.9140625" style="133" customWidth="1"/>
    <col min="3338" max="3338" width="15.08203125" style="133" customWidth="1"/>
    <col min="3339" max="3339" width="9.9140625" style="133" customWidth="1"/>
    <col min="3340" max="3341" width="12.9140625" style="133" bestFit="1" customWidth="1"/>
    <col min="3342" max="3584" width="8.9140625" style="133"/>
    <col min="3585" max="3585" width="41.4140625" style="133" customWidth="1"/>
    <col min="3586" max="3586" width="6.4140625" style="133" customWidth="1"/>
    <col min="3587" max="3587" width="1" style="133" customWidth="1"/>
    <col min="3588" max="3588" width="15.4140625" style="133" customWidth="1"/>
    <col min="3589" max="3589" width="1.9140625" style="133" customWidth="1"/>
    <col min="3590" max="3590" width="15.4140625" style="133" customWidth="1"/>
    <col min="3591" max="3591" width="1.9140625" style="133" customWidth="1"/>
    <col min="3592" max="3592" width="15.08203125" style="133" customWidth="1"/>
    <col min="3593" max="3593" width="1.9140625" style="133" customWidth="1"/>
    <col min="3594" max="3594" width="15.08203125" style="133" customWidth="1"/>
    <col min="3595" max="3595" width="9.9140625" style="133" customWidth="1"/>
    <col min="3596" max="3597" width="12.9140625" style="133" bestFit="1" customWidth="1"/>
    <col min="3598" max="3840" width="8.9140625" style="133"/>
    <col min="3841" max="3841" width="41.4140625" style="133" customWidth="1"/>
    <col min="3842" max="3842" width="6.4140625" style="133" customWidth="1"/>
    <col min="3843" max="3843" width="1" style="133" customWidth="1"/>
    <col min="3844" max="3844" width="15.4140625" style="133" customWidth="1"/>
    <col min="3845" max="3845" width="1.9140625" style="133" customWidth="1"/>
    <col min="3846" max="3846" width="15.4140625" style="133" customWidth="1"/>
    <col min="3847" max="3847" width="1.9140625" style="133" customWidth="1"/>
    <col min="3848" max="3848" width="15.08203125" style="133" customWidth="1"/>
    <col min="3849" max="3849" width="1.9140625" style="133" customWidth="1"/>
    <col min="3850" max="3850" width="15.08203125" style="133" customWidth="1"/>
    <col min="3851" max="3851" width="9.9140625" style="133" customWidth="1"/>
    <col min="3852" max="3853" width="12.9140625" style="133" bestFit="1" customWidth="1"/>
    <col min="3854" max="4096" width="8.9140625" style="133"/>
    <col min="4097" max="4097" width="41.4140625" style="133" customWidth="1"/>
    <col min="4098" max="4098" width="6.4140625" style="133" customWidth="1"/>
    <col min="4099" max="4099" width="1" style="133" customWidth="1"/>
    <col min="4100" max="4100" width="15.4140625" style="133" customWidth="1"/>
    <col min="4101" max="4101" width="1.9140625" style="133" customWidth="1"/>
    <col min="4102" max="4102" width="15.4140625" style="133" customWidth="1"/>
    <col min="4103" max="4103" width="1.9140625" style="133" customWidth="1"/>
    <col min="4104" max="4104" width="15.08203125" style="133" customWidth="1"/>
    <col min="4105" max="4105" width="1.9140625" style="133" customWidth="1"/>
    <col min="4106" max="4106" width="15.08203125" style="133" customWidth="1"/>
    <col min="4107" max="4107" width="9.9140625" style="133" customWidth="1"/>
    <col min="4108" max="4109" width="12.9140625" style="133" bestFit="1" customWidth="1"/>
    <col min="4110" max="4352" width="8.9140625" style="133"/>
    <col min="4353" max="4353" width="41.4140625" style="133" customWidth="1"/>
    <col min="4354" max="4354" width="6.4140625" style="133" customWidth="1"/>
    <col min="4355" max="4355" width="1" style="133" customWidth="1"/>
    <col min="4356" max="4356" width="15.4140625" style="133" customWidth="1"/>
    <col min="4357" max="4357" width="1.9140625" style="133" customWidth="1"/>
    <col min="4358" max="4358" width="15.4140625" style="133" customWidth="1"/>
    <col min="4359" max="4359" width="1.9140625" style="133" customWidth="1"/>
    <col min="4360" max="4360" width="15.08203125" style="133" customWidth="1"/>
    <col min="4361" max="4361" width="1.9140625" style="133" customWidth="1"/>
    <col min="4362" max="4362" width="15.08203125" style="133" customWidth="1"/>
    <col min="4363" max="4363" width="9.9140625" style="133" customWidth="1"/>
    <col min="4364" max="4365" width="12.9140625" style="133" bestFit="1" customWidth="1"/>
    <col min="4366" max="4608" width="8.9140625" style="133"/>
    <col min="4609" max="4609" width="41.4140625" style="133" customWidth="1"/>
    <col min="4610" max="4610" width="6.4140625" style="133" customWidth="1"/>
    <col min="4611" max="4611" width="1" style="133" customWidth="1"/>
    <col min="4612" max="4612" width="15.4140625" style="133" customWidth="1"/>
    <col min="4613" max="4613" width="1.9140625" style="133" customWidth="1"/>
    <col min="4614" max="4614" width="15.4140625" style="133" customWidth="1"/>
    <col min="4615" max="4615" width="1.9140625" style="133" customWidth="1"/>
    <col min="4616" max="4616" width="15.08203125" style="133" customWidth="1"/>
    <col min="4617" max="4617" width="1.9140625" style="133" customWidth="1"/>
    <col min="4618" max="4618" width="15.08203125" style="133" customWidth="1"/>
    <col min="4619" max="4619" width="9.9140625" style="133" customWidth="1"/>
    <col min="4620" max="4621" width="12.9140625" style="133" bestFit="1" customWidth="1"/>
    <col min="4622" max="4864" width="8.9140625" style="133"/>
    <col min="4865" max="4865" width="41.4140625" style="133" customWidth="1"/>
    <col min="4866" max="4866" width="6.4140625" style="133" customWidth="1"/>
    <col min="4867" max="4867" width="1" style="133" customWidth="1"/>
    <col min="4868" max="4868" width="15.4140625" style="133" customWidth="1"/>
    <col min="4869" max="4869" width="1.9140625" style="133" customWidth="1"/>
    <col min="4870" max="4870" width="15.4140625" style="133" customWidth="1"/>
    <col min="4871" max="4871" width="1.9140625" style="133" customWidth="1"/>
    <col min="4872" max="4872" width="15.08203125" style="133" customWidth="1"/>
    <col min="4873" max="4873" width="1.9140625" style="133" customWidth="1"/>
    <col min="4874" max="4874" width="15.08203125" style="133" customWidth="1"/>
    <col min="4875" max="4875" width="9.9140625" style="133" customWidth="1"/>
    <col min="4876" max="4877" width="12.9140625" style="133" bestFit="1" customWidth="1"/>
    <col min="4878" max="5120" width="8.9140625" style="133"/>
    <col min="5121" max="5121" width="41.4140625" style="133" customWidth="1"/>
    <col min="5122" max="5122" width="6.4140625" style="133" customWidth="1"/>
    <col min="5123" max="5123" width="1" style="133" customWidth="1"/>
    <col min="5124" max="5124" width="15.4140625" style="133" customWidth="1"/>
    <col min="5125" max="5125" width="1.9140625" style="133" customWidth="1"/>
    <col min="5126" max="5126" width="15.4140625" style="133" customWidth="1"/>
    <col min="5127" max="5127" width="1.9140625" style="133" customWidth="1"/>
    <col min="5128" max="5128" width="15.08203125" style="133" customWidth="1"/>
    <col min="5129" max="5129" width="1.9140625" style="133" customWidth="1"/>
    <col min="5130" max="5130" width="15.08203125" style="133" customWidth="1"/>
    <col min="5131" max="5131" width="9.9140625" style="133" customWidth="1"/>
    <col min="5132" max="5133" width="12.9140625" style="133" bestFit="1" customWidth="1"/>
    <col min="5134" max="5376" width="8.9140625" style="133"/>
    <col min="5377" max="5377" width="41.4140625" style="133" customWidth="1"/>
    <col min="5378" max="5378" width="6.4140625" style="133" customWidth="1"/>
    <col min="5379" max="5379" width="1" style="133" customWidth="1"/>
    <col min="5380" max="5380" width="15.4140625" style="133" customWidth="1"/>
    <col min="5381" max="5381" width="1.9140625" style="133" customWidth="1"/>
    <col min="5382" max="5382" width="15.4140625" style="133" customWidth="1"/>
    <col min="5383" max="5383" width="1.9140625" style="133" customWidth="1"/>
    <col min="5384" max="5384" width="15.08203125" style="133" customWidth="1"/>
    <col min="5385" max="5385" width="1.9140625" style="133" customWidth="1"/>
    <col min="5386" max="5386" width="15.08203125" style="133" customWidth="1"/>
    <col min="5387" max="5387" width="9.9140625" style="133" customWidth="1"/>
    <col min="5388" max="5389" width="12.9140625" style="133" bestFit="1" customWidth="1"/>
    <col min="5390" max="5632" width="8.9140625" style="133"/>
    <col min="5633" max="5633" width="41.4140625" style="133" customWidth="1"/>
    <col min="5634" max="5634" width="6.4140625" style="133" customWidth="1"/>
    <col min="5635" max="5635" width="1" style="133" customWidth="1"/>
    <col min="5636" max="5636" width="15.4140625" style="133" customWidth="1"/>
    <col min="5637" max="5637" width="1.9140625" style="133" customWidth="1"/>
    <col min="5638" max="5638" width="15.4140625" style="133" customWidth="1"/>
    <col min="5639" max="5639" width="1.9140625" style="133" customWidth="1"/>
    <col min="5640" max="5640" width="15.08203125" style="133" customWidth="1"/>
    <col min="5641" max="5641" width="1.9140625" style="133" customWidth="1"/>
    <col min="5642" max="5642" width="15.08203125" style="133" customWidth="1"/>
    <col min="5643" max="5643" width="9.9140625" style="133" customWidth="1"/>
    <col min="5644" max="5645" width="12.9140625" style="133" bestFit="1" customWidth="1"/>
    <col min="5646" max="5888" width="8.9140625" style="133"/>
    <col min="5889" max="5889" width="41.4140625" style="133" customWidth="1"/>
    <col min="5890" max="5890" width="6.4140625" style="133" customWidth="1"/>
    <col min="5891" max="5891" width="1" style="133" customWidth="1"/>
    <col min="5892" max="5892" width="15.4140625" style="133" customWidth="1"/>
    <col min="5893" max="5893" width="1.9140625" style="133" customWidth="1"/>
    <col min="5894" max="5894" width="15.4140625" style="133" customWidth="1"/>
    <col min="5895" max="5895" width="1.9140625" style="133" customWidth="1"/>
    <col min="5896" max="5896" width="15.08203125" style="133" customWidth="1"/>
    <col min="5897" max="5897" width="1.9140625" style="133" customWidth="1"/>
    <col min="5898" max="5898" width="15.08203125" style="133" customWidth="1"/>
    <col min="5899" max="5899" width="9.9140625" style="133" customWidth="1"/>
    <col min="5900" max="5901" width="12.9140625" style="133" bestFit="1" customWidth="1"/>
    <col min="5902" max="6144" width="8.9140625" style="133"/>
    <col min="6145" max="6145" width="41.4140625" style="133" customWidth="1"/>
    <col min="6146" max="6146" width="6.4140625" style="133" customWidth="1"/>
    <col min="6147" max="6147" width="1" style="133" customWidth="1"/>
    <col min="6148" max="6148" width="15.4140625" style="133" customWidth="1"/>
    <col min="6149" max="6149" width="1.9140625" style="133" customWidth="1"/>
    <col min="6150" max="6150" width="15.4140625" style="133" customWidth="1"/>
    <col min="6151" max="6151" width="1.9140625" style="133" customWidth="1"/>
    <col min="6152" max="6152" width="15.08203125" style="133" customWidth="1"/>
    <col min="6153" max="6153" width="1.9140625" style="133" customWidth="1"/>
    <col min="6154" max="6154" width="15.08203125" style="133" customWidth="1"/>
    <col min="6155" max="6155" width="9.9140625" style="133" customWidth="1"/>
    <col min="6156" max="6157" width="12.9140625" style="133" bestFit="1" customWidth="1"/>
    <col min="6158" max="6400" width="8.9140625" style="133"/>
    <col min="6401" max="6401" width="41.4140625" style="133" customWidth="1"/>
    <col min="6402" max="6402" width="6.4140625" style="133" customWidth="1"/>
    <col min="6403" max="6403" width="1" style="133" customWidth="1"/>
    <col min="6404" max="6404" width="15.4140625" style="133" customWidth="1"/>
    <col min="6405" max="6405" width="1.9140625" style="133" customWidth="1"/>
    <col min="6406" max="6406" width="15.4140625" style="133" customWidth="1"/>
    <col min="6407" max="6407" width="1.9140625" style="133" customWidth="1"/>
    <col min="6408" max="6408" width="15.08203125" style="133" customWidth="1"/>
    <col min="6409" max="6409" width="1.9140625" style="133" customWidth="1"/>
    <col min="6410" max="6410" width="15.08203125" style="133" customWidth="1"/>
    <col min="6411" max="6411" width="9.9140625" style="133" customWidth="1"/>
    <col min="6412" max="6413" width="12.9140625" style="133" bestFit="1" customWidth="1"/>
    <col min="6414" max="6656" width="8.9140625" style="133"/>
    <col min="6657" max="6657" width="41.4140625" style="133" customWidth="1"/>
    <col min="6658" max="6658" width="6.4140625" style="133" customWidth="1"/>
    <col min="6659" max="6659" width="1" style="133" customWidth="1"/>
    <col min="6660" max="6660" width="15.4140625" style="133" customWidth="1"/>
    <col min="6661" max="6661" width="1.9140625" style="133" customWidth="1"/>
    <col min="6662" max="6662" width="15.4140625" style="133" customWidth="1"/>
    <col min="6663" max="6663" width="1.9140625" style="133" customWidth="1"/>
    <col min="6664" max="6664" width="15.08203125" style="133" customWidth="1"/>
    <col min="6665" max="6665" width="1.9140625" style="133" customWidth="1"/>
    <col min="6666" max="6666" width="15.08203125" style="133" customWidth="1"/>
    <col min="6667" max="6667" width="9.9140625" style="133" customWidth="1"/>
    <col min="6668" max="6669" width="12.9140625" style="133" bestFit="1" customWidth="1"/>
    <col min="6670" max="6912" width="8.9140625" style="133"/>
    <col min="6913" max="6913" width="41.4140625" style="133" customWidth="1"/>
    <col min="6914" max="6914" width="6.4140625" style="133" customWidth="1"/>
    <col min="6915" max="6915" width="1" style="133" customWidth="1"/>
    <col min="6916" max="6916" width="15.4140625" style="133" customWidth="1"/>
    <col min="6917" max="6917" width="1.9140625" style="133" customWidth="1"/>
    <col min="6918" max="6918" width="15.4140625" style="133" customWidth="1"/>
    <col min="6919" max="6919" width="1.9140625" style="133" customWidth="1"/>
    <col min="6920" max="6920" width="15.08203125" style="133" customWidth="1"/>
    <col min="6921" max="6921" width="1.9140625" style="133" customWidth="1"/>
    <col min="6922" max="6922" width="15.08203125" style="133" customWidth="1"/>
    <col min="6923" max="6923" width="9.9140625" style="133" customWidth="1"/>
    <col min="6924" max="6925" width="12.9140625" style="133" bestFit="1" customWidth="1"/>
    <col min="6926" max="7168" width="8.9140625" style="133"/>
    <col min="7169" max="7169" width="41.4140625" style="133" customWidth="1"/>
    <col min="7170" max="7170" width="6.4140625" style="133" customWidth="1"/>
    <col min="7171" max="7171" width="1" style="133" customWidth="1"/>
    <col min="7172" max="7172" width="15.4140625" style="133" customWidth="1"/>
    <col min="7173" max="7173" width="1.9140625" style="133" customWidth="1"/>
    <col min="7174" max="7174" width="15.4140625" style="133" customWidth="1"/>
    <col min="7175" max="7175" width="1.9140625" style="133" customWidth="1"/>
    <col min="7176" max="7176" width="15.08203125" style="133" customWidth="1"/>
    <col min="7177" max="7177" width="1.9140625" style="133" customWidth="1"/>
    <col min="7178" max="7178" width="15.08203125" style="133" customWidth="1"/>
    <col min="7179" max="7179" width="9.9140625" style="133" customWidth="1"/>
    <col min="7180" max="7181" width="12.9140625" style="133" bestFit="1" customWidth="1"/>
    <col min="7182" max="7424" width="8.9140625" style="133"/>
    <col min="7425" max="7425" width="41.4140625" style="133" customWidth="1"/>
    <col min="7426" max="7426" width="6.4140625" style="133" customWidth="1"/>
    <col min="7427" max="7427" width="1" style="133" customWidth="1"/>
    <col min="7428" max="7428" width="15.4140625" style="133" customWidth="1"/>
    <col min="7429" max="7429" width="1.9140625" style="133" customWidth="1"/>
    <col min="7430" max="7430" width="15.4140625" style="133" customWidth="1"/>
    <col min="7431" max="7431" width="1.9140625" style="133" customWidth="1"/>
    <col min="7432" max="7432" width="15.08203125" style="133" customWidth="1"/>
    <col min="7433" max="7433" width="1.9140625" style="133" customWidth="1"/>
    <col min="7434" max="7434" width="15.08203125" style="133" customWidth="1"/>
    <col min="7435" max="7435" width="9.9140625" style="133" customWidth="1"/>
    <col min="7436" max="7437" width="12.9140625" style="133" bestFit="1" customWidth="1"/>
    <col min="7438" max="7680" width="8.9140625" style="133"/>
    <col min="7681" max="7681" width="41.4140625" style="133" customWidth="1"/>
    <col min="7682" max="7682" width="6.4140625" style="133" customWidth="1"/>
    <col min="7683" max="7683" width="1" style="133" customWidth="1"/>
    <col min="7684" max="7684" width="15.4140625" style="133" customWidth="1"/>
    <col min="7685" max="7685" width="1.9140625" style="133" customWidth="1"/>
    <col min="7686" max="7686" width="15.4140625" style="133" customWidth="1"/>
    <col min="7687" max="7687" width="1.9140625" style="133" customWidth="1"/>
    <col min="7688" max="7688" width="15.08203125" style="133" customWidth="1"/>
    <col min="7689" max="7689" width="1.9140625" style="133" customWidth="1"/>
    <col min="7690" max="7690" width="15.08203125" style="133" customWidth="1"/>
    <col min="7691" max="7691" width="9.9140625" style="133" customWidth="1"/>
    <col min="7692" max="7693" width="12.9140625" style="133" bestFit="1" customWidth="1"/>
    <col min="7694" max="7936" width="8.9140625" style="133"/>
    <col min="7937" max="7937" width="41.4140625" style="133" customWidth="1"/>
    <col min="7938" max="7938" width="6.4140625" style="133" customWidth="1"/>
    <col min="7939" max="7939" width="1" style="133" customWidth="1"/>
    <col min="7940" max="7940" width="15.4140625" style="133" customWidth="1"/>
    <col min="7941" max="7941" width="1.9140625" style="133" customWidth="1"/>
    <col min="7942" max="7942" width="15.4140625" style="133" customWidth="1"/>
    <col min="7943" max="7943" width="1.9140625" style="133" customWidth="1"/>
    <col min="7944" max="7944" width="15.08203125" style="133" customWidth="1"/>
    <col min="7945" max="7945" width="1.9140625" style="133" customWidth="1"/>
    <col min="7946" max="7946" width="15.08203125" style="133" customWidth="1"/>
    <col min="7947" max="7947" width="9.9140625" style="133" customWidth="1"/>
    <col min="7948" max="7949" width="12.9140625" style="133" bestFit="1" customWidth="1"/>
    <col min="7950" max="8192" width="8.9140625" style="133"/>
    <col min="8193" max="8193" width="41.4140625" style="133" customWidth="1"/>
    <col min="8194" max="8194" width="6.4140625" style="133" customWidth="1"/>
    <col min="8195" max="8195" width="1" style="133" customWidth="1"/>
    <col min="8196" max="8196" width="15.4140625" style="133" customWidth="1"/>
    <col min="8197" max="8197" width="1.9140625" style="133" customWidth="1"/>
    <col min="8198" max="8198" width="15.4140625" style="133" customWidth="1"/>
    <col min="8199" max="8199" width="1.9140625" style="133" customWidth="1"/>
    <col min="8200" max="8200" width="15.08203125" style="133" customWidth="1"/>
    <col min="8201" max="8201" width="1.9140625" style="133" customWidth="1"/>
    <col min="8202" max="8202" width="15.08203125" style="133" customWidth="1"/>
    <col min="8203" max="8203" width="9.9140625" style="133" customWidth="1"/>
    <col min="8204" max="8205" width="12.9140625" style="133" bestFit="1" customWidth="1"/>
    <col min="8206" max="8448" width="8.9140625" style="133"/>
    <col min="8449" max="8449" width="41.4140625" style="133" customWidth="1"/>
    <col min="8450" max="8450" width="6.4140625" style="133" customWidth="1"/>
    <col min="8451" max="8451" width="1" style="133" customWidth="1"/>
    <col min="8452" max="8452" width="15.4140625" style="133" customWidth="1"/>
    <col min="8453" max="8453" width="1.9140625" style="133" customWidth="1"/>
    <col min="8454" max="8454" width="15.4140625" style="133" customWidth="1"/>
    <col min="8455" max="8455" width="1.9140625" style="133" customWidth="1"/>
    <col min="8456" max="8456" width="15.08203125" style="133" customWidth="1"/>
    <col min="8457" max="8457" width="1.9140625" style="133" customWidth="1"/>
    <col min="8458" max="8458" width="15.08203125" style="133" customWidth="1"/>
    <col min="8459" max="8459" width="9.9140625" style="133" customWidth="1"/>
    <col min="8460" max="8461" width="12.9140625" style="133" bestFit="1" customWidth="1"/>
    <col min="8462" max="8704" width="8.9140625" style="133"/>
    <col min="8705" max="8705" width="41.4140625" style="133" customWidth="1"/>
    <col min="8706" max="8706" width="6.4140625" style="133" customWidth="1"/>
    <col min="8707" max="8707" width="1" style="133" customWidth="1"/>
    <col min="8708" max="8708" width="15.4140625" style="133" customWidth="1"/>
    <col min="8709" max="8709" width="1.9140625" style="133" customWidth="1"/>
    <col min="8710" max="8710" width="15.4140625" style="133" customWidth="1"/>
    <col min="8711" max="8711" width="1.9140625" style="133" customWidth="1"/>
    <col min="8712" max="8712" width="15.08203125" style="133" customWidth="1"/>
    <col min="8713" max="8713" width="1.9140625" style="133" customWidth="1"/>
    <col min="8714" max="8714" width="15.08203125" style="133" customWidth="1"/>
    <col min="8715" max="8715" width="9.9140625" style="133" customWidth="1"/>
    <col min="8716" max="8717" width="12.9140625" style="133" bestFit="1" customWidth="1"/>
    <col min="8718" max="8960" width="8.9140625" style="133"/>
    <col min="8961" max="8961" width="41.4140625" style="133" customWidth="1"/>
    <col min="8962" max="8962" width="6.4140625" style="133" customWidth="1"/>
    <col min="8963" max="8963" width="1" style="133" customWidth="1"/>
    <col min="8964" max="8964" width="15.4140625" style="133" customWidth="1"/>
    <col min="8965" max="8965" width="1.9140625" style="133" customWidth="1"/>
    <col min="8966" max="8966" width="15.4140625" style="133" customWidth="1"/>
    <col min="8967" max="8967" width="1.9140625" style="133" customWidth="1"/>
    <col min="8968" max="8968" width="15.08203125" style="133" customWidth="1"/>
    <col min="8969" max="8969" width="1.9140625" style="133" customWidth="1"/>
    <col min="8970" max="8970" width="15.08203125" style="133" customWidth="1"/>
    <col min="8971" max="8971" width="9.9140625" style="133" customWidth="1"/>
    <col min="8972" max="8973" width="12.9140625" style="133" bestFit="1" customWidth="1"/>
    <col min="8974" max="9216" width="8.9140625" style="133"/>
    <col min="9217" max="9217" width="41.4140625" style="133" customWidth="1"/>
    <col min="9218" max="9218" width="6.4140625" style="133" customWidth="1"/>
    <col min="9219" max="9219" width="1" style="133" customWidth="1"/>
    <col min="9220" max="9220" width="15.4140625" style="133" customWidth="1"/>
    <col min="9221" max="9221" width="1.9140625" style="133" customWidth="1"/>
    <col min="9222" max="9222" width="15.4140625" style="133" customWidth="1"/>
    <col min="9223" max="9223" width="1.9140625" style="133" customWidth="1"/>
    <col min="9224" max="9224" width="15.08203125" style="133" customWidth="1"/>
    <col min="9225" max="9225" width="1.9140625" style="133" customWidth="1"/>
    <col min="9226" max="9226" width="15.08203125" style="133" customWidth="1"/>
    <col min="9227" max="9227" width="9.9140625" style="133" customWidth="1"/>
    <col min="9228" max="9229" width="12.9140625" style="133" bestFit="1" customWidth="1"/>
    <col min="9230" max="9472" width="8.9140625" style="133"/>
    <col min="9473" max="9473" width="41.4140625" style="133" customWidth="1"/>
    <col min="9474" max="9474" width="6.4140625" style="133" customWidth="1"/>
    <col min="9475" max="9475" width="1" style="133" customWidth="1"/>
    <col min="9476" max="9476" width="15.4140625" style="133" customWidth="1"/>
    <col min="9477" max="9477" width="1.9140625" style="133" customWidth="1"/>
    <col min="9478" max="9478" width="15.4140625" style="133" customWidth="1"/>
    <col min="9479" max="9479" width="1.9140625" style="133" customWidth="1"/>
    <col min="9480" max="9480" width="15.08203125" style="133" customWidth="1"/>
    <col min="9481" max="9481" width="1.9140625" style="133" customWidth="1"/>
    <col min="9482" max="9482" width="15.08203125" style="133" customWidth="1"/>
    <col min="9483" max="9483" width="9.9140625" style="133" customWidth="1"/>
    <col min="9484" max="9485" width="12.9140625" style="133" bestFit="1" customWidth="1"/>
    <col min="9486" max="9728" width="8.9140625" style="133"/>
    <col min="9729" max="9729" width="41.4140625" style="133" customWidth="1"/>
    <col min="9730" max="9730" width="6.4140625" style="133" customWidth="1"/>
    <col min="9731" max="9731" width="1" style="133" customWidth="1"/>
    <col min="9732" max="9732" width="15.4140625" style="133" customWidth="1"/>
    <col min="9733" max="9733" width="1.9140625" style="133" customWidth="1"/>
    <col min="9734" max="9734" width="15.4140625" style="133" customWidth="1"/>
    <col min="9735" max="9735" width="1.9140625" style="133" customWidth="1"/>
    <col min="9736" max="9736" width="15.08203125" style="133" customWidth="1"/>
    <col min="9737" max="9737" width="1.9140625" style="133" customWidth="1"/>
    <col min="9738" max="9738" width="15.08203125" style="133" customWidth="1"/>
    <col min="9739" max="9739" width="9.9140625" style="133" customWidth="1"/>
    <col min="9740" max="9741" width="12.9140625" style="133" bestFit="1" customWidth="1"/>
    <col min="9742" max="9984" width="8.9140625" style="133"/>
    <col min="9985" max="9985" width="41.4140625" style="133" customWidth="1"/>
    <col min="9986" max="9986" width="6.4140625" style="133" customWidth="1"/>
    <col min="9987" max="9987" width="1" style="133" customWidth="1"/>
    <col min="9988" max="9988" width="15.4140625" style="133" customWidth="1"/>
    <col min="9989" max="9989" width="1.9140625" style="133" customWidth="1"/>
    <col min="9990" max="9990" width="15.4140625" style="133" customWidth="1"/>
    <col min="9991" max="9991" width="1.9140625" style="133" customWidth="1"/>
    <col min="9992" max="9992" width="15.08203125" style="133" customWidth="1"/>
    <col min="9993" max="9993" width="1.9140625" style="133" customWidth="1"/>
    <col min="9994" max="9994" width="15.08203125" style="133" customWidth="1"/>
    <col min="9995" max="9995" width="9.9140625" style="133" customWidth="1"/>
    <col min="9996" max="9997" width="12.9140625" style="133" bestFit="1" customWidth="1"/>
    <col min="9998" max="10240" width="8.9140625" style="133"/>
    <col min="10241" max="10241" width="41.4140625" style="133" customWidth="1"/>
    <col min="10242" max="10242" width="6.4140625" style="133" customWidth="1"/>
    <col min="10243" max="10243" width="1" style="133" customWidth="1"/>
    <col min="10244" max="10244" width="15.4140625" style="133" customWidth="1"/>
    <col min="10245" max="10245" width="1.9140625" style="133" customWidth="1"/>
    <col min="10246" max="10246" width="15.4140625" style="133" customWidth="1"/>
    <col min="10247" max="10247" width="1.9140625" style="133" customWidth="1"/>
    <col min="10248" max="10248" width="15.08203125" style="133" customWidth="1"/>
    <col min="10249" max="10249" width="1.9140625" style="133" customWidth="1"/>
    <col min="10250" max="10250" width="15.08203125" style="133" customWidth="1"/>
    <col min="10251" max="10251" width="9.9140625" style="133" customWidth="1"/>
    <col min="10252" max="10253" width="12.9140625" style="133" bestFit="1" customWidth="1"/>
    <col min="10254" max="10496" width="8.9140625" style="133"/>
    <col min="10497" max="10497" width="41.4140625" style="133" customWidth="1"/>
    <col min="10498" max="10498" width="6.4140625" style="133" customWidth="1"/>
    <col min="10499" max="10499" width="1" style="133" customWidth="1"/>
    <col min="10500" max="10500" width="15.4140625" style="133" customWidth="1"/>
    <col min="10501" max="10501" width="1.9140625" style="133" customWidth="1"/>
    <col min="10502" max="10502" width="15.4140625" style="133" customWidth="1"/>
    <col min="10503" max="10503" width="1.9140625" style="133" customWidth="1"/>
    <col min="10504" max="10504" width="15.08203125" style="133" customWidth="1"/>
    <col min="10505" max="10505" width="1.9140625" style="133" customWidth="1"/>
    <col min="10506" max="10506" width="15.08203125" style="133" customWidth="1"/>
    <col min="10507" max="10507" width="9.9140625" style="133" customWidth="1"/>
    <col min="10508" max="10509" width="12.9140625" style="133" bestFit="1" customWidth="1"/>
    <col min="10510" max="10752" width="8.9140625" style="133"/>
    <col min="10753" max="10753" width="41.4140625" style="133" customWidth="1"/>
    <col min="10754" max="10754" width="6.4140625" style="133" customWidth="1"/>
    <col min="10755" max="10755" width="1" style="133" customWidth="1"/>
    <col min="10756" max="10756" width="15.4140625" style="133" customWidth="1"/>
    <col min="10757" max="10757" width="1.9140625" style="133" customWidth="1"/>
    <col min="10758" max="10758" width="15.4140625" style="133" customWidth="1"/>
    <col min="10759" max="10759" width="1.9140625" style="133" customWidth="1"/>
    <col min="10760" max="10760" width="15.08203125" style="133" customWidth="1"/>
    <col min="10761" max="10761" width="1.9140625" style="133" customWidth="1"/>
    <col min="10762" max="10762" width="15.08203125" style="133" customWidth="1"/>
    <col min="10763" max="10763" width="9.9140625" style="133" customWidth="1"/>
    <col min="10764" max="10765" width="12.9140625" style="133" bestFit="1" customWidth="1"/>
    <col min="10766" max="11008" width="8.9140625" style="133"/>
    <col min="11009" max="11009" width="41.4140625" style="133" customWidth="1"/>
    <col min="11010" max="11010" width="6.4140625" style="133" customWidth="1"/>
    <col min="11011" max="11011" width="1" style="133" customWidth="1"/>
    <col min="11012" max="11012" width="15.4140625" style="133" customWidth="1"/>
    <col min="11013" max="11013" width="1.9140625" style="133" customWidth="1"/>
    <col min="11014" max="11014" width="15.4140625" style="133" customWidth="1"/>
    <col min="11015" max="11015" width="1.9140625" style="133" customWidth="1"/>
    <col min="11016" max="11016" width="15.08203125" style="133" customWidth="1"/>
    <col min="11017" max="11017" width="1.9140625" style="133" customWidth="1"/>
    <col min="11018" max="11018" width="15.08203125" style="133" customWidth="1"/>
    <col min="11019" max="11019" width="9.9140625" style="133" customWidth="1"/>
    <col min="11020" max="11021" width="12.9140625" style="133" bestFit="1" customWidth="1"/>
    <col min="11022" max="11264" width="8.9140625" style="133"/>
    <col min="11265" max="11265" width="41.4140625" style="133" customWidth="1"/>
    <col min="11266" max="11266" width="6.4140625" style="133" customWidth="1"/>
    <col min="11267" max="11267" width="1" style="133" customWidth="1"/>
    <col min="11268" max="11268" width="15.4140625" style="133" customWidth="1"/>
    <col min="11269" max="11269" width="1.9140625" style="133" customWidth="1"/>
    <col min="11270" max="11270" width="15.4140625" style="133" customWidth="1"/>
    <col min="11271" max="11271" width="1.9140625" style="133" customWidth="1"/>
    <col min="11272" max="11272" width="15.08203125" style="133" customWidth="1"/>
    <col min="11273" max="11273" width="1.9140625" style="133" customWidth="1"/>
    <col min="11274" max="11274" width="15.08203125" style="133" customWidth="1"/>
    <col min="11275" max="11275" width="9.9140625" style="133" customWidth="1"/>
    <col min="11276" max="11277" width="12.9140625" style="133" bestFit="1" customWidth="1"/>
    <col min="11278" max="11520" width="8.9140625" style="133"/>
    <col min="11521" max="11521" width="41.4140625" style="133" customWidth="1"/>
    <col min="11522" max="11522" width="6.4140625" style="133" customWidth="1"/>
    <col min="11523" max="11523" width="1" style="133" customWidth="1"/>
    <col min="11524" max="11524" width="15.4140625" style="133" customWidth="1"/>
    <col min="11525" max="11525" width="1.9140625" style="133" customWidth="1"/>
    <col min="11526" max="11526" width="15.4140625" style="133" customWidth="1"/>
    <col min="11527" max="11527" width="1.9140625" style="133" customWidth="1"/>
    <col min="11528" max="11528" width="15.08203125" style="133" customWidth="1"/>
    <col min="11529" max="11529" width="1.9140625" style="133" customWidth="1"/>
    <col min="11530" max="11530" width="15.08203125" style="133" customWidth="1"/>
    <col min="11531" max="11531" width="9.9140625" style="133" customWidth="1"/>
    <col min="11532" max="11533" width="12.9140625" style="133" bestFit="1" customWidth="1"/>
    <col min="11534" max="11776" width="8.9140625" style="133"/>
    <col min="11777" max="11777" width="41.4140625" style="133" customWidth="1"/>
    <col min="11778" max="11778" width="6.4140625" style="133" customWidth="1"/>
    <col min="11779" max="11779" width="1" style="133" customWidth="1"/>
    <col min="11780" max="11780" width="15.4140625" style="133" customWidth="1"/>
    <col min="11781" max="11781" width="1.9140625" style="133" customWidth="1"/>
    <col min="11782" max="11782" width="15.4140625" style="133" customWidth="1"/>
    <col min="11783" max="11783" width="1.9140625" style="133" customWidth="1"/>
    <col min="11784" max="11784" width="15.08203125" style="133" customWidth="1"/>
    <col min="11785" max="11785" width="1.9140625" style="133" customWidth="1"/>
    <col min="11786" max="11786" width="15.08203125" style="133" customWidth="1"/>
    <col min="11787" max="11787" width="9.9140625" style="133" customWidth="1"/>
    <col min="11788" max="11789" width="12.9140625" style="133" bestFit="1" customWidth="1"/>
    <col min="11790" max="12032" width="8.9140625" style="133"/>
    <col min="12033" max="12033" width="41.4140625" style="133" customWidth="1"/>
    <col min="12034" max="12034" width="6.4140625" style="133" customWidth="1"/>
    <col min="12035" max="12035" width="1" style="133" customWidth="1"/>
    <col min="12036" max="12036" width="15.4140625" style="133" customWidth="1"/>
    <col min="12037" max="12037" width="1.9140625" style="133" customWidth="1"/>
    <col min="12038" max="12038" width="15.4140625" style="133" customWidth="1"/>
    <col min="12039" max="12039" width="1.9140625" style="133" customWidth="1"/>
    <col min="12040" max="12040" width="15.08203125" style="133" customWidth="1"/>
    <col min="12041" max="12041" width="1.9140625" style="133" customWidth="1"/>
    <col min="12042" max="12042" width="15.08203125" style="133" customWidth="1"/>
    <col min="12043" max="12043" width="9.9140625" style="133" customWidth="1"/>
    <col min="12044" max="12045" width="12.9140625" style="133" bestFit="1" customWidth="1"/>
    <col min="12046" max="12288" width="8.9140625" style="133"/>
    <col min="12289" max="12289" width="41.4140625" style="133" customWidth="1"/>
    <col min="12290" max="12290" width="6.4140625" style="133" customWidth="1"/>
    <col min="12291" max="12291" width="1" style="133" customWidth="1"/>
    <col min="12292" max="12292" width="15.4140625" style="133" customWidth="1"/>
    <col min="12293" max="12293" width="1.9140625" style="133" customWidth="1"/>
    <col min="12294" max="12294" width="15.4140625" style="133" customWidth="1"/>
    <col min="12295" max="12295" width="1.9140625" style="133" customWidth="1"/>
    <col min="12296" max="12296" width="15.08203125" style="133" customWidth="1"/>
    <col min="12297" max="12297" width="1.9140625" style="133" customWidth="1"/>
    <col min="12298" max="12298" width="15.08203125" style="133" customWidth="1"/>
    <col min="12299" max="12299" width="9.9140625" style="133" customWidth="1"/>
    <col min="12300" max="12301" width="12.9140625" style="133" bestFit="1" customWidth="1"/>
    <col min="12302" max="12544" width="8.9140625" style="133"/>
    <col min="12545" max="12545" width="41.4140625" style="133" customWidth="1"/>
    <col min="12546" max="12546" width="6.4140625" style="133" customWidth="1"/>
    <col min="12547" max="12547" width="1" style="133" customWidth="1"/>
    <col min="12548" max="12548" width="15.4140625" style="133" customWidth="1"/>
    <col min="12549" max="12549" width="1.9140625" style="133" customWidth="1"/>
    <col min="12550" max="12550" width="15.4140625" style="133" customWidth="1"/>
    <col min="12551" max="12551" width="1.9140625" style="133" customWidth="1"/>
    <col min="12552" max="12552" width="15.08203125" style="133" customWidth="1"/>
    <col min="12553" max="12553" width="1.9140625" style="133" customWidth="1"/>
    <col min="12554" max="12554" width="15.08203125" style="133" customWidth="1"/>
    <col min="12555" max="12555" width="9.9140625" style="133" customWidth="1"/>
    <col min="12556" max="12557" width="12.9140625" style="133" bestFit="1" customWidth="1"/>
    <col min="12558" max="12800" width="8.9140625" style="133"/>
    <col min="12801" max="12801" width="41.4140625" style="133" customWidth="1"/>
    <col min="12802" max="12802" width="6.4140625" style="133" customWidth="1"/>
    <col min="12803" max="12803" width="1" style="133" customWidth="1"/>
    <col min="12804" max="12804" width="15.4140625" style="133" customWidth="1"/>
    <col min="12805" max="12805" width="1.9140625" style="133" customWidth="1"/>
    <col min="12806" max="12806" width="15.4140625" style="133" customWidth="1"/>
    <col min="12807" max="12807" width="1.9140625" style="133" customWidth="1"/>
    <col min="12808" max="12808" width="15.08203125" style="133" customWidth="1"/>
    <col min="12809" max="12809" width="1.9140625" style="133" customWidth="1"/>
    <col min="12810" max="12810" width="15.08203125" style="133" customWidth="1"/>
    <col min="12811" max="12811" width="9.9140625" style="133" customWidth="1"/>
    <col min="12812" max="12813" width="12.9140625" style="133" bestFit="1" customWidth="1"/>
    <col min="12814" max="13056" width="8.9140625" style="133"/>
    <col min="13057" max="13057" width="41.4140625" style="133" customWidth="1"/>
    <col min="13058" max="13058" width="6.4140625" style="133" customWidth="1"/>
    <col min="13059" max="13059" width="1" style="133" customWidth="1"/>
    <col min="13060" max="13060" width="15.4140625" style="133" customWidth="1"/>
    <col min="13061" max="13061" width="1.9140625" style="133" customWidth="1"/>
    <col min="13062" max="13062" width="15.4140625" style="133" customWidth="1"/>
    <col min="13063" max="13063" width="1.9140625" style="133" customWidth="1"/>
    <col min="13064" max="13064" width="15.08203125" style="133" customWidth="1"/>
    <col min="13065" max="13065" width="1.9140625" style="133" customWidth="1"/>
    <col min="13066" max="13066" width="15.08203125" style="133" customWidth="1"/>
    <col min="13067" max="13067" width="9.9140625" style="133" customWidth="1"/>
    <col min="13068" max="13069" width="12.9140625" style="133" bestFit="1" customWidth="1"/>
    <col min="13070" max="13312" width="8.9140625" style="133"/>
    <col min="13313" max="13313" width="41.4140625" style="133" customWidth="1"/>
    <col min="13314" max="13314" width="6.4140625" style="133" customWidth="1"/>
    <col min="13315" max="13315" width="1" style="133" customWidth="1"/>
    <col min="13316" max="13316" width="15.4140625" style="133" customWidth="1"/>
    <col min="13317" max="13317" width="1.9140625" style="133" customWidth="1"/>
    <col min="13318" max="13318" width="15.4140625" style="133" customWidth="1"/>
    <col min="13319" max="13319" width="1.9140625" style="133" customWidth="1"/>
    <col min="13320" max="13320" width="15.08203125" style="133" customWidth="1"/>
    <col min="13321" max="13321" width="1.9140625" style="133" customWidth="1"/>
    <col min="13322" max="13322" width="15.08203125" style="133" customWidth="1"/>
    <col min="13323" max="13323" width="9.9140625" style="133" customWidth="1"/>
    <col min="13324" max="13325" width="12.9140625" style="133" bestFit="1" customWidth="1"/>
    <col min="13326" max="13568" width="8.9140625" style="133"/>
    <col min="13569" max="13569" width="41.4140625" style="133" customWidth="1"/>
    <col min="13570" max="13570" width="6.4140625" style="133" customWidth="1"/>
    <col min="13571" max="13571" width="1" style="133" customWidth="1"/>
    <col min="13572" max="13572" width="15.4140625" style="133" customWidth="1"/>
    <col min="13573" max="13573" width="1.9140625" style="133" customWidth="1"/>
    <col min="13574" max="13574" width="15.4140625" style="133" customWidth="1"/>
    <col min="13575" max="13575" width="1.9140625" style="133" customWidth="1"/>
    <col min="13576" max="13576" width="15.08203125" style="133" customWidth="1"/>
    <col min="13577" max="13577" width="1.9140625" style="133" customWidth="1"/>
    <col min="13578" max="13578" width="15.08203125" style="133" customWidth="1"/>
    <col min="13579" max="13579" width="9.9140625" style="133" customWidth="1"/>
    <col min="13580" max="13581" width="12.9140625" style="133" bestFit="1" customWidth="1"/>
    <col min="13582" max="13824" width="8.9140625" style="133"/>
    <col min="13825" max="13825" width="41.4140625" style="133" customWidth="1"/>
    <col min="13826" max="13826" width="6.4140625" style="133" customWidth="1"/>
    <col min="13827" max="13827" width="1" style="133" customWidth="1"/>
    <col min="13828" max="13828" width="15.4140625" style="133" customWidth="1"/>
    <col min="13829" max="13829" width="1.9140625" style="133" customWidth="1"/>
    <col min="13830" max="13830" width="15.4140625" style="133" customWidth="1"/>
    <col min="13831" max="13831" width="1.9140625" style="133" customWidth="1"/>
    <col min="13832" max="13832" width="15.08203125" style="133" customWidth="1"/>
    <col min="13833" max="13833" width="1.9140625" style="133" customWidth="1"/>
    <col min="13834" max="13834" width="15.08203125" style="133" customWidth="1"/>
    <col min="13835" max="13835" width="9.9140625" style="133" customWidth="1"/>
    <col min="13836" max="13837" width="12.9140625" style="133" bestFit="1" customWidth="1"/>
    <col min="13838" max="14080" width="8.9140625" style="133"/>
    <col min="14081" max="14081" width="41.4140625" style="133" customWidth="1"/>
    <col min="14082" max="14082" width="6.4140625" style="133" customWidth="1"/>
    <col min="14083" max="14083" width="1" style="133" customWidth="1"/>
    <col min="14084" max="14084" width="15.4140625" style="133" customWidth="1"/>
    <col min="14085" max="14085" width="1.9140625" style="133" customWidth="1"/>
    <col min="14086" max="14086" width="15.4140625" style="133" customWidth="1"/>
    <col min="14087" max="14087" width="1.9140625" style="133" customWidth="1"/>
    <col min="14088" max="14088" width="15.08203125" style="133" customWidth="1"/>
    <col min="14089" max="14089" width="1.9140625" style="133" customWidth="1"/>
    <col min="14090" max="14090" width="15.08203125" style="133" customWidth="1"/>
    <col min="14091" max="14091" width="9.9140625" style="133" customWidth="1"/>
    <col min="14092" max="14093" width="12.9140625" style="133" bestFit="1" customWidth="1"/>
    <col min="14094" max="14336" width="8.9140625" style="133"/>
    <col min="14337" max="14337" width="41.4140625" style="133" customWidth="1"/>
    <col min="14338" max="14338" width="6.4140625" style="133" customWidth="1"/>
    <col min="14339" max="14339" width="1" style="133" customWidth="1"/>
    <col min="14340" max="14340" width="15.4140625" style="133" customWidth="1"/>
    <col min="14341" max="14341" width="1.9140625" style="133" customWidth="1"/>
    <col min="14342" max="14342" width="15.4140625" style="133" customWidth="1"/>
    <col min="14343" max="14343" width="1.9140625" style="133" customWidth="1"/>
    <col min="14344" max="14344" width="15.08203125" style="133" customWidth="1"/>
    <col min="14345" max="14345" width="1.9140625" style="133" customWidth="1"/>
    <col min="14346" max="14346" width="15.08203125" style="133" customWidth="1"/>
    <col min="14347" max="14347" width="9.9140625" style="133" customWidth="1"/>
    <col min="14348" max="14349" width="12.9140625" style="133" bestFit="1" customWidth="1"/>
    <col min="14350" max="14592" width="8.9140625" style="133"/>
    <col min="14593" max="14593" width="41.4140625" style="133" customWidth="1"/>
    <col min="14594" max="14594" width="6.4140625" style="133" customWidth="1"/>
    <col min="14595" max="14595" width="1" style="133" customWidth="1"/>
    <col min="14596" max="14596" width="15.4140625" style="133" customWidth="1"/>
    <col min="14597" max="14597" width="1.9140625" style="133" customWidth="1"/>
    <col min="14598" max="14598" width="15.4140625" style="133" customWidth="1"/>
    <col min="14599" max="14599" width="1.9140625" style="133" customWidth="1"/>
    <col min="14600" max="14600" width="15.08203125" style="133" customWidth="1"/>
    <col min="14601" max="14601" width="1.9140625" style="133" customWidth="1"/>
    <col min="14602" max="14602" width="15.08203125" style="133" customWidth="1"/>
    <col min="14603" max="14603" width="9.9140625" style="133" customWidth="1"/>
    <col min="14604" max="14605" width="12.9140625" style="133" bestFit="1" customWidth="1"/>
    <col min="14606" max="14848" width="8.9140625" style="133"/>
    <col min="14849" max="14849" width="41.4140625" style="133" customWidth="1"/>
    <col min="14850" max="14850" width="6.4140625" style="133" customWidth="1"/>
    <col min="14851" max="14851" width="1" style="133" customWidth="1"/>
    <col min="14852" max="14852" width="15.4140625" style="133" customWidth="1"/>
    <col min="14853" max="14853" width="1.9140625" style="133" customWidth="1"/>
    <col min="14854" max="14854" width="15.4140625" style="133" customWidth="1"/>
    <col min="14855" max="14855" width="1.9140625" style="133" customWidth="1"/>
    <col min="14856" max="14856" width="15.08203125" style="133" customWidth="1"/>
    <col min="14857" max="14857" width="1.9140625" style="133" customWidth="1"/>
    <col min="14858" max="14858" width="15.08203125" style="133" customWidth="1"/>
    <col min="14859" max="14859" width="9.9140625" style="133" customWidth="1"/>
    <col min="14860" max="14861" width="12.9140625" style="133" bestFit="1" customWidth="1"/>
    <col min="14862" max="15104" width="8.9140625" style="133"/>
    <col min="15105" max="15105" width="41.4140625" style="133" customWidth="1"/>
    <col min="15106" max="15106" width="6.4140625" style="133" customWidth="1"/>
    <col min="15107" max="15107" width="1" style="133" customWidth="1"/>
    <col min="15108" max="15108" width="15.4140625" style="133" customWidth="1"/>
    <col min="15109" max="15109" width="1.9140625" style="133" customWidth="1"/>
    <col min="15110" max="15110" width="15.4140625" style="133" customWidth="1"/>
    <col min="15111" max="15111" width="1.9140625" style="133" customWidth="1"/>
    <col min="15112" max="15112" width="15.08203125" style="133" customWidth="1"/>
    <col min="15113" max="15113" width="1.9140625" style="133" customWidth="1"/>
    <col min="15114" max="15114" width="15.08203125" style="133" customWidth="1"/>
    <col min="15115" max="15115" width="9.9140625" style="133" customWidth="1"/>
    <col min="15116" max="15117" width="12.9140625" style="133" bestFit="1" customWidth="1"/>
    <col min="15118" max="15360" width="8.9140625" style="133"/>
    <col min="15361" max="15361" width="41.4140625" style="133" customWidth="1"/>
    <col min="15362" max="15362" width="6.4140625" style="133" customWidth="1"/>
    <col min="15363" max="15363" width="1" style="133" customWidth="1"/>
    <col min="15364" max="15364" width="15.4140625" style="133" customWidth="1"/>
    <col min="15365" max="15365" width="1.9140625" style="133" customWidth="1"/>
    <col min="15366" max="15366" width="15.4140625" style="133" customWidth="1"/>
    <col min="15367" max="15367" width="1.9140625" style="133" customWidth="1"/>
    <col min="15368" max="15368" width="15.08203125" style="133" customWidth="1"/>
    <col min="15369" max="15369" width="1.9140625" style="133" customWidth="1"/>
    <col min="15370" max="15370" width="15.08203125" style="133" customWidth="1"/>
    <col min="15371" max="15371" width="9.9140625" style="133" customWidth="1"/>
    <col min="15372" max="15373" width="12.9140625" style="133" bestFit="1" customWidth="1"/>
    <col min="15374" max="15616" width="8.9140625" style="133"/>
    <col min="15617" max="15617" width="41.4140625" style="133" customWidth="1"/>
    <col min="15618" max="15618" width="6.4140625" style="133" customWidth="1"/>
    <col min="15619" max="15619" width="1" style="133" customWidth="1"/>
    <col min="15620" max="15620" width="15.4140625" style="133" customWidth="1"/>
    <col min="15621" max="15621" width="1.9140625" style="133" customWidth="1"/>
    <col min="15622" max="15622" width="15.4140625" style="133" customWidth="1"/>
    <col min="15623" max="15623" width="1.9140625" style="133" customWidth="1"/>
    <col min="15624" max="15624" width="15.08203125" style="133" customWidth="1"/>
    <col min="15625" max="15625" width="1.9140625" style="133" customWidth="1"/>
    <col min="15626" max="15626" width="15.08203125" style="133" customWidth="1"/>
    <col min="15627" max="15627" width="9.9140625" style="133" customWidth="1"/>
    <col min="15628" max="15629" width="12.9140625" style="133" bestFit="1" customWidth="1"/>
    <col min="15630" max="15872" width="8.9140625" style="133"/>
    <col min="15873" max="15873" width="41.4140625" style="133" customWidth="1"/>
    <col min="15874" max="15874" width="6.4140625" style="133" customWidth="1"/>
    <col min="15875" max="15875" width="1" style="133" customWidth="1"/>
    <col min="15876" max="15876" width="15.4140625" style="133" customWidth="1"/>
    <col min="15877" max="15877" width="1.9140625" style="133" customWidth="1"/>
    <col min="15878" max="15878" width="15.4140625" style="133" customWidth="1"/>
    <col min="15879" max="15879" width="1.9140625" style="133" customWidth="1"/>
    <col min="15880" max="15880" width="15.08203125" style="133" customWidth="1"/>
    <col min="15881" max="15881" width="1.9140625" style="133" customWidth="1"/>
    <col min="15882" max="15882" width="15.08203125" style="133" customWidth="1"/>
    <col min="15883" max="15883" width="9.9140625" style="133" customWidth="1"/>
    <col min="15884" max="15885" width="12.9140625" style="133" bestFit="1" customWidth="1"/>
    <col min="15886" max="16128" width="8.9140625" style="133"/>
    <col min="16129" max="16129" width="41.4140625" style="133" customWidth="1"/>
    <col min="16130" max="16130" width="6.4140625" style="133" customWidth="1"/>
    <col min="16131" max="16131" width="1" style="133" customWidth="1"/>
    <col min="16132" max="16132" width="15.4140625" style="133" customWidth="1"/>
    <col min="16133" max="16133" width="1.9140625" style="133" customWidth="1"/>
    <col min="16134" max="16134" width="15.4140625" style="133" customWidth="1"/>
    <col min="16135" max="16135" width="1.9140625" style="133" customWidth="1"/>
    <col min="16136" max="16136" width="15.08203125" style="133" customWidth="1"/>
    <col min="16137" max="16137" width="1.9140625" style="133" customWidth="1"/>
    <col min="16138" max="16138" width="15.08203125" style="133" customWidth="1"/>
    <col min="16139" max="16139" width="9.9140625" style="133" customWidth="1"/>
    <col min="16140" max="16141" width="12.9140625" style="133" bestFit="1" customWidth="1"/>
    <col min="16142" max="16384" width="8.9140625" style="133"/>
  </cols>
  <sheetData>
    <row r="1" spans="1:10" s="129" customFormat="1" ht="21" customHeight="1">
      <c r="A1" s="1" t="s">
        <v>0</v>
      </c>
      <c r="B1" s="26"/>
      <c r="C1" s="26"/>
      <c r="D1" s="26"/>
      <c r="E1" s="27"/>
      <c r="F1" s="26"/>
      <c r="G1" s="27"/>
      <c r="H1" s="128"/>
      <c r="I1" s="27"/>
      <c r="J1" s="128"/>
    </row>
    <row r="2" spans="1:10" s="131" customFormat="1" ht="21" customHeight="1">
      <c r="A2" s="220" t="s">
        <v>1</v>
      </c>
      <c r="B2" s="28"/>
      <c r="C2" s="28"/>
      <c r="D2" s="28"/>
      <c r="E2" s="29"/>
      <c r="F2" s="28"/>
      <c r="G2" s="29"/>
      <c r="H2" s="130"/>
      <c r="I2" s="29"/>
      <c r="J2" s="130"/>
    </row>
    <row r="3" spans="1:10" s="131" customFormat="1" ht="15.5">
      <c r="A3" s="220"/>
      <c r="B3" s="28"/>
      <c r="C3" s="28"/>
      <c r="D3" s="28"/>
      <c r="E3" s="29"/>
      <c r="F3" s="28"/>
      <c r="G3" s="29"/>
      <c r="H3" s="130"/>
      <c r="I3" s="29"/>
      <c r="J3" s="130"/>
    </row>
    <row r="4" spans="1:10" s="131" customFormat="1" ht="20.149999999999999" customHeight="1">
      <c r="A4" s="220"/>
      <c r="B4" s="28"/>
      <c r="C4" s="28"/>
      <c r="D4" s="265" t="s">
        <v>2</v>
      </c>
      <c r="E4" s="265"/>
      <c r="F4" s="265"/>
      <c r="G4" s="132"/>
      <c r="H4" s="265" t="s">
        <v>3</v>
      </c>
      <c r="I4" s="265"/>
      <c r="J4" s="265"/>
    </row>
    <row r="5" spans="1:10" ht="20.149999999999999" customHeight="1">
      <c r="A5" s="2"/>
      <c r="B5" s="4"/>
      <c r="C5" s="4"/>
      <c r="D5" s="266" t="s">
        <v>4</v>
      </c>
      <c r="E5" s="266"/>
      <c r="F5" s="266"/>
      <c r="G5" s="35"/>
      <c r="H5" s="267" t="s">
        <v>4</v>
      </c>
      <c r="I5" s="267"/>
      <c r="J5" s="267"/>
    </row>
    <row r="6" spans="1:10" ht="20.149999999999999" customHeight="1">
      <c r="C6" s="4"/>
      <c r="D6" s="5" t="s">
        <v>236</v>
      </c>
      <c r="E6" s="6"/>
      <c r="F6" s="5" t="s">
        <v>5</v>
      </c>
      <c r="G6" s="6"/>
      <c r="H6" s="5" t="s">
        <v>236</v>
      </c>
      <c r="I6" s="6"/>
      <c r="J6" s="5" t="s">
        <v>5</v>
      </c>
    </row>
    <row r="7" spans="1:10" ht="20.149999999999999" customHeight="1">
      <c r="A7" s="2" t="s">
        <v>6</v>
      </c>
      <c r="B7" s="4" t="s">
        <v>7</v>
      </c>
      <c r="C7" s="4"/>
      <c r="D7" s="5" t="s">
        <v>237</v>
      </c>
      <c r="E7" s="6"/>
      <c r="F7" s="5" t="s">
        <v>8</v>
      </c>
      <c r="G7" s="6"/>
      <c r="H7" s="5" t="s">
        <v>237</v>
      </c>
      <c r="I7" s="6"/>
      <c r="J7" s="5" t="s">
        <v>8</v>
      </c>
    </row>
    <row r="8" spans="1:10" ht="17.149999999999999" customHeight="1">
      <c r="A8" s="2"/>
      <c r="B8" s="4"/>
      <c r="C8" s="4"/>
      <c r="D8" s="5" t="s">
        <v>9</v>
      </c>
      <c r="E8" s="6"/>
      <c r="F8" s="5"/>
      <c r="G8" s="6"/>
      <c r="H8" s="5" t="s">
        <v>9</v>
      </c>
      <c r="I8" s="6"/>
      <c r="J8" s="5"/>
    </row>
    <row r="9" spans="1:10" ht="17.5" customHeight="1">
      <c r="A9" s="3"/>
      <c r="B9" s="3"/>
      <c r="C9" s="3"/>
      <c r="D9" s="268" t="s">
        <v>10</v>
      </c>
      <c r="E9" s="268"/>
      <c r="F9" s="268"/>
      <c r="G9" s="268"/>
      <c r="H9" s="268"/>
      <c r="I9" s="268"/>
      <c r="J9" s="268"/>
    </row>
    <row r="10" spans="1:10" ht="20.149999999999999" customHeight="1">
      <c r="A10" s="221" t="s">
        <v>11</v>
      </c>
      <c r="B10" s="134"/>
      <c r="C10" s="134"/>
      <c r="D10" s="134"/>
      <c r="E10" s="135"/>
      <c r="F10" s="134"/>
      <c r="G10" s="135"/>
      <c r="H10" s="136"/>
      <c r="I10" s="135"/>
      <c r="J10" s="136"/>
    </row>
    <row r="11" spans="1:10" ht="20.149999999999999" customHeight="1">
      <c r="A11" s="6" t="s">
        <v>12</v>
      </c>
      <c r="B11" s="137"/>
      <c r="C11" s="137"/>
      <c r="D11" s="118">
        <v>1281533</v>
      </c>
      <c r="E11" s="138"/>
      <c r="F11" s="118">
        <v>1384112</v>
      </c>
      <c r="G11" s="119"/>
      <c r="H11" s="80">
        <v>275042</v>
      </c>
      <c r="I11" s="138"/>
      <c r="J11" s="80">
        <v>237442</v>
      </c>
    </row>
    <row r="12" spans="1:10" ht="20.149999999999999" customHeight="1">
      <c r="A12" s="6" t="s">
        <v>13</v>
      </c>
      <c r="C12" s="139"/>
      <c r="E12" s="9"/>
      <c r="G12" s="121"/>
      <c r="I12" s="9"/>
    </row>
    <row r="13" spans="1:10" ht="20.149999999999999" customHeight="1">
      <c r="A13" s="6" t="s">
        <v>14</v>
      </c>
      <c r="B13" s="137"/>
      <c r="C13" s="139"/>
      <c r="D13" s="148">
        <v>1234458</v>
      </c>
      <c r="E13" s="138"/>
      <c r="F13" s="108">
        <v>1183723</v>
      </c>
      <c r="G13" s="119"/>
      <c r="H13" s="169">
        <v>0</v>
      </c>
      <c r="I13" s="138"/>
      <c r="J13" s="141">
        <v>0</v>
      </c>
    </row>
    <row r="14" spans="1:10" ht="20.149999999999999" customHeight="1">
      <c r="A14" s="6" t="s">
        <v>15</v>
      </c>
      <c r="B14" s="137" t="s">
        <v>16</v>
      </c>
      <c r="C14" s="137"/>
      <c r="D14" s="108">
        <v>1847380</v>
      </c>
      <c r="E14" s="138"/>
      <c r="F14" s="118">
        <v>1124809</v>
      </c>
      <c r="G14" s="119"/>
      <c r="H14" s="119">
        <v>120300</v>
      </c>
      <c r="I14" s="138"/>
      <c r="J14" s="96">
        <v>72855</v>
      </c>
    </row>
    <row r="15" spans="1:10" ht="20.149999999999999" customHeight="1">
      <c r="A15" s="6" t="s">
        <v>17</v>
      </c>
      <c r="B15" s="137">
        <v>5</v>
      </c>
      <c r="C15" s="137"/>
      <c r="D15" s="118">
        <v>164224</v>
      </c>
      <c r="E15" s="138"/>
      <c r="F15" s="118">
        <v>212656</v>
      </c>
      <c r="G15" s="119"/>
      <c r="H15" s="80">
        <v>0</v>
      </c>
      <c r="I15" s="138"/>
      <c r="J15" s="80">
        <v>0</v>
      </c>
    </row>
    <row r="16" spans="1:10" ht="20.149999999999999" customHeight="1">
      <c r="A16" s="6" t="s">
        <v>18</v>
      </c>
      <c r="B16" s="137">
        <v>6</v>
      </c>
      <c r="C16" s="137"/>
      <c r="D16" s="118">
        <v>1897642</v>
      </c>
      <c r="E16" s="9"/>
      <c r="F16" s="120">
        <v>1227743</v>
      </c>
      <c r="G16" s="121"/>
      <c r="H16" s="80">
        <v>249744</v>
      </c>
      <c r="I16" s="9"/>
      <c r="J16" s="10">
        <v>0</v>
      </c>
    </row>
    <row r="17" spans="1:10" ht="20.149999999999999" customHeight="1">
      <c r="A17" s="133" t="s">
        <v>19</v>
      </c>
      <c r="B17" s="137"/>
      <c r="C17" s="137"/>
      <c r="D17" s="118">
        <v>101415</v>
      </c>
      <c r="E17" s="9"/>
      <c r="F17" s="120">
        <v>75887</v>
      </c>
      <c r="G17" s="121"/>
      <c r="H17" s="80">
        <v>3946</v>
      </c>
      <c r="I17" s="9"/>
      <c r="J17" s="10">
        <v>0</v>
      </c>
    </row>
    <row r="18" spans="1:10" ht="20.149999999999999" customHeight="1">
      <c r="A18" s="6" t="s">
        <v>20</v>
      </c>
      <c r="B18" s="137">
        <v>3.3</v>
      </c>
      <c r="C18" s="15"/>
      <c r="D18" s="107">
        <v>0</v>
      </c>
      <c r="E18" s="9"/>
      <c r="F18" s="107">
        <v>0</v>
      </c>
      <c r="G18" s="121"/>
      <c r="H18" s="182">
        <v>681097</v>
      </c>
      <c r="I18" s="9"/>
      <c r="J18" s="10">
        <v>682697</v>
      </c>
    </row>
    <row r="19" spans="1:10" ht="20.149999999999999" customHeight="1">
      <c r="A19" s="222" t="s">
        <v>21</v>
      </c>
      <c r="B19" s="15"/>
      <c r="C19" s="15"/>
      <c r="D19" s="96">
        <v>1124206</v>
      </c>
      <c r="E19" s="9"/>
      <c r="F19" s="120">
        <v>1176369</v>
      </c>
      <c r="G19" s="121"/>
      <c r="H19" s="10">
        <v>95193</v>
      </c>
      <c r="I19" s="9"/>
      <c r="J19" s="10">
        <v>164490</v>
      </c>
    </row>
    <row r="20" spans="1:10" ht="20.149999999999999" customHeight="1">
      <c r="A20" s="222" t="s">
        <v>22</v>
      </c>
      <c r="B20" s="15">
        <v>13</v>
      </c>
      <c r="C20" s="15"/>
      <c r="D20" s="96">
        <v>18203</v>
      </c>
      <c r="E20" s="9"/>
      <c r="F20" s="120">
        <v>183040</v>
      </c>
      <c r="G20" s="121"/>
      <c r="H20" s="10">
        <v>0</v>
      </c>
      <c r="I20" s="9"/>
      <c r="J20" s="10">
        <v>30019</v>
      </c>
    </row>
    <row r="21" spans="1:10" ht="20.149999999999999" customHeight="1">
      <c r="A21" s="222" t="s">
        <v>23</v>
      </c>
      <c r="B21" s="137"/>
      <c r="C21" s="137"/>
      <c r="D21" s="118">
        <v>241047</v>
      </c>
      <c r="E21" s="138"/>
      <c r="F21" s="118">
        <v>227350</v>
      </c>
      <c r="G21" s="119"/>
      <c r="H21" s="10">
        <v>44349</v>
      </c>
      <c r="I21" s="138"/>
      <c r="J21" s="10">
        <v>28124</v>
      </c>
    </row>
    <row r="22" spans="1:10" ht="20.149999999999999" customHeight="1">
      <c r="A22" s="2" t="s">
        <v>24</v>
      </c>
      <c r="B22" s="4"/>
      <c r="C22" s="4"/>
      <c r="D22" s="12">
        <f>SUM(D11:D21)</f>
        <v>7910108</v>
      </c>
      <c r="E22" s="9"/>
      <c r="F22" s="12">
        <f>SUM(F11:F21)</f>
        <v>6795689</v>
      </c>
      <c r="G22" s="9"/>
      <c r="H22" s="12">
        <f>SUM(H11:H21)</f>
        <v>1469671</v>
      </c>
      <c r="I22" s="9"/>
      <c r="J22" s="12">
        <f>SUM(J11:J21)</f>
        <v>1215627</v>
      </c>
    </row>
    <row r="23" spans="1:10" ht="11.15" customHeight="1">
      <c r="A23" s="6"/>
      <c r="B23" s="4"/>
      <c r="C23" s="4"/>
      <c r="D23" s="13"/>
      <c r="E23" s="9"/>
      <c r="F23" s="13"/>
      <c r="G23" s="9"/>
      <c r="H23" s="11"/>
      <c r="I23" s="9"/>
      <c r="J23" s="11"/>
    </row>
    <row r="24" spans="1:10" ht="20.149999999999999" customHeight="1">
      <c r="A24" s="223" t="s">
        <v>25</v>
      </c>
      <c r="B24" s="142"/>
      <c r="C24" s="142"/>
      <c r="D24" s="14"/>
      <c r="E24" s="9"/>
      <c r="F24" s="14"/>
      <c r="G24" s="9"/>
      <c r="H24" s="11"/>
      <c r="I24" s="9"/>
      <c r="J24" s="11"/>
    </row>
    <row r="25" spans="1:10" ht="20.149999999999999" customHeight="1">
      <c r="A25" s="224" t="s">
        <v>26</v>
      </c>
      <c r="B25" s="143">
        <v>3.3</v>
      </c>
      <c r="C25" s="142"/>
      <c r="D25" s="22">
        <v>149555</v>
      </c>
      <c r="E25" s="9"/>
      <c r="F25" s="21">
        <v>140438</v>
      </c>
      <c r="G25" s="9"/>
      <c r="H25" s="11">
        <v>94564</v>
      </c>
      <c r="I25" s="9"/>
      <c r="J25" s="11">
        <v>94360</v>
      </c>
    </row>
    <row r="26" spans="1:10" ht="20.149999999999999" customHeight="1">
      <c r="A26" s="224" t="s">
        <v>27</v>
      </c>
      <c r="C26" s="142"/>
      <c r="D26" s="21"/>
      <c r="E26" s="9"/>
      <c r="F26" s="21"/>
      <c r="G26" s="9"/>
      <c r="H26" s="11"/>
      <c r="I26" s="9"/>
      <c r="J26" s="11"/>
    </row>
    <row r="27" spans="1:10" ht="20.149999999999999" customHeight="1">
      <c r="A27" s="224" t="s">
        <v>14</v>
      </c>
      <c r="B27" s="142">
        <v>14</v>
      </c>
      <c r="C27" s="142"/>
      <c r="D27" s="22">
        <v>283997</v>
      </c>
      <c r="E27" s="9"/>
      <c r="F27" s="21">
        <v>238433</v>
      </c>
      <c r="G27" s="9"/>
      <c r="H27" s="11">
        <v>0</v>
      </c>
      <c r="I27" s="9"/>
      <c r="J27" s="11">
        <v>0</v>
      </c>
    </row>
    <row r="28" spans="1:10" ht="20.149999999999999" customHeight="1">
      <c r="A28" s="225" t="s">
        <v>28</v>
      </c>
      <c r="B28" s="143">
        <v>3.3</v>
      </c>
      <c r="C28" s="142"/>
      <c r="D28" s="22">
        <v>0</v>
      </c>
      <c r="E28" s="9"/>
      <c r="F28" s="21">
        <v>0</v>
      </c>
      <c r="G28" s="9"/>
      <c r="H28" s="11">
        <v>222525</v>
      </c>
      <c r="I28" s="9"/>
      <c r="J28" s="11">
        <v>229725</v>
      </c>
    </row>
    <row r="29" spans="1:10" ht="20.149999999999999" customHeight="1">
      <c r="A29" s="224" t="s">
        <v>29</v>
      </c>
      <c r="B29" s="142">
        <v>7</v>
      </c>
      <c r="C29" s="142"/>
      <c r="D29" s="22">
        <v>366706</v>
      </c>
      <c r="E29" s="9"/>
      <c r="F29" s="21">
        <v>389333</v>
      </c>
      <c r="G29" s="9"/>
      <c r="H29" s="11">
        <v>397595</v>
      </c>
      <c r="I29" s="9"/>
      <c r="J29" s="140">
        <v>397595</v>
      </c>
    </row>
    <row r="30" spans="1:10" ht="20.149999999999999" customHeight="1">
      <c r="A30" s="225" t="s">
        <v>30</v>
      </c>
      <c r="B30" s="142">
        <v>7</v>
      </c>
      <c r="C30" s="15"/>
      <c r="D30" s="11">
        <v>5225577</v>
      </c>
      <c r="E30" s="9"/>
      <c r="F30" s="8">
        <v>5133207</v>
      </c>
      <c r="G30" s="9"/>
      <c r="H30" s="260">
        <v>1893178</v>
      </c>
      <c r="I30" s="9"/>
      <c r="J30" s="11">
        <v>1893178</v>
      </c>
    </row>
    <row r="31" spans="1:10" ht="20.149999999999999" customHeight="1">
      <c r="A31" s="225" t="s">
        <v>31</v>
      </c>
      <c r="B31" s="142">
        <v>7</v>
      </c>
      <c r="C31" s="142"/>
      <c r="D31" s="22">
        <v>0</v>
      </c>
      <c r="E31" s="9"/>
      <c r="F31" s="21">
        <v>0</v>
      </c>
      <c r="G31" s="9"/>
      <c r="H31" s="11">
        <v>14074870</v>
      </c>
      <c r="I31" s="9"/>
      <c r="J31" s="11">
        <v>13988233</v>
      </c>
    </row>
    <row r="32" spans="1:10" ht="20.149999999999999" customHeight="1">
      <c r="A32" s="225" t="s">
        <v>32</v>
      </c>
      <c r="B32" s="142">
        <v>5</v>
      </c>
      <c r="C32" s="15"/>
      <c r="D32" s="11">
        <v>3041972</v>
      </c>
      <c r="E32" s="9"/>
      <c r="F32" s="8">
        <v>2924558</v>
      </c>
      <c r="G32" s="9"/>
      <c r="H32" s="107">
        <v>0</v>
      </c>
      <c r="I32" s="144"/>
      <c r="J32" s="107">
        <v>0</v>
      </c>
    </row>
    <row r="33" spans="1:13" ht="20.149999999999999" customHeight="1">
      <c r="A33" s="133" t="s">
        <v>19</v>
      </c>
      <c r="B33" s="15"/>
      <c r="C33" s="15"/>
      <c r="D33" s="11">
        <v>100473</v>
      </c>
      <c r="E33" s="9"/>
      <c r="F33" s="8">
        <v>100474</v>
      </c>
      <c r="G33" s="9"/>
      <c r="H33" s="11">
        <v>0</v>
      </c>
      <c r="I33" s="9"/>
      <c r="J33" s="11">
        <v>0</v>
      </c>
    </row>
    <row r="34" spans="1:13" ht="20.149999999999999" customHeight="1">
      <c r="A34" s="225" t="s">
        <v>33</v>
      </c>
      <c r="B34" s="15"/>
      <c r="C34" s="15"/>
      <c r="D34" s="11">
        <v>105245</v>
      </c>
      <c r="E34" s="9"/>
      <c r="F34" s="8">
        <v>106087</v>
      </c>
      <c r="G34" s="9"/>
      <c r="H34" s="260">
        <v>3144</v>
      </c>
      <c r="I34" s="9"/>
      <c r="J34" s="140">
        <v>3144</v>
      </c>
    </row>
    <row r="35" spans="1:13" s="3" customFormat="1" ht="20.149999999999999" customHeight="1">
      <c r="A35" s="226" t="s">
        <v>34</v>
      </c>
      <c r="B35" s="15">
        <v>8</v>
      </c>
      <c r="C35" s="15"/>
      <c r="D35" s="11">
        <v>14912448</v>
      </c>
      <c r="E35" s="9"/>
      <c r="F35" s="8">
        <v>14966659</v>
      </c>
      <c r="G35" s="9"/>
      <c r="H35" s="260">
        <v>26615</v>
      </c>
      <c r="I35" s="9"/>
      <c r="J35" s="140">
        <v>26115</v>
      </c>
    </row>
    <row r="36" spans="1:13" s="3" customFormat="1" ht="20.149999999999999" customHeight="1">
      <c r="A36" s="227" t="s">
        <v>35</v>
      </c>
      <c r="B36" s="15"/>
      <c r="C36" s="137"/>
      <c r="D36" s="260">
        <v>366528</v>
      </c>
      <c r="E36" s="9"/>
      <c r="F36" s="140">
        <v>369901</v>
      </c>
      <c r="G36" s="9"/>
      <c r="H36" s="260">
        <v>22948</v>
      </c>
      <c r="I36" s="9"/>
      <c r="J36" s="140">
        <v>21296</v>
      </c>
      <c r="M36" s="37"/>
    </row>
    <row r="37" spans="1:13" s="3" customFormat="1" ht="20.149999999999999" customHeight="1">
      <c r="A37" s="226" t="s">
        <v>36</v>
      </c>
      <c r="B37" s="15"/>
      <c r="C37" s="15"/>
      <c r="D37" s="100">
        <v>80925</v>
      </c>
      <c r="E37" s="9"/>
      <c r="F37" s="100">
        <v>80925</v>
      </c>
      <c r="G37" s="9"/>
      <c r="H37" s="169">
        <v>0</v>
      </c>
      <c r="I37" s="9"/>
      <c r="J37" s="141">
        <v>0</v>
      </c>
      <c r="M37" s="37"/>
    </row>
    <row r="38" spans="1:13" s="3" customFormat="1" ht="20.149999999999999" customHeight="1">
      <c r="A38" s="227" t="s">
        <v>37</v>
      </c>
      <c r="B38" s="15"/>
      <c r="C38" s="137"/>
      <c r="D38" s="11">
        <v>1108479</v>
      </c>
      <c r="E38" s="9"/>
      <c r="F38" s="8">
        <v>1109891</v>
      </c>
      <c r="G38" s="9"/>
      <c r="H38" s="11">
        <v>14248</v>
      </c>
      <c r="I38" s="9"/>
      <c r="J38" s="11">
        <v>14049</v>
      </c>
      <c r="L38" s="37"/>
      <c r="M38" s="37"/>
    </row>
    <row r="39" spans="1:13" s="3" customFormat="1" ht="20.149999999999999" customHeight="1">
      <c r="A39" s="227" t="s">
        <v>38</v>
      </c>
      <c r="B39" s="15"/>
      <c r="C39" s="137"/>
      <c r="D39" s="11">
        <v>51606</v>
      </c>
      <c r="E39" s="9"/>
      <c r="F39" s="8">
        <v>55047</v>
      </c>
      <c r="G39" s="9"/>
      <c r="H39" s="100">
        <v>14154</v>
      </c>
      <c r="I39" s="9"/>
      <c r="J39" s="100">
        <v>19838</v>
      </c>
      <c r="L39" s="37"/>
      <c r="M39" s="37"/>
    </row>
    <row r="40" spans="1:13" s="3" customFormat="1" ht="20.149999999999999" customHeight="1">
      <c r="A40" s="222" t="s">
        <v>39</v>
      </c>
      <c r="B40" s="15">
        <v>13</v>
      </c>
      <c r="C40" s="137"/>
      <c r="D40" s="11">
        <v>325876</v>
      </c>
      <c r="E40" s="9"/>
      <c r="F40" s="8">
        <v>299687</v>
      </c>
      <c r="G40" s="9"/>
      <c r="H40" s="100">
        <v>0</v>
      </c>
      <c r="I40" s="9"/>
      <c r="J40" s="100">
        <v>0</v>
      </c>
      <c r="L40" s="37"/>
      <c r="M40" s="37"/>
    </row>
    <row r="41" spans="1:13" s="3" customFormat="1" ht="20.149999999999999" customHeight="1">
      <c r="A41" s="227" t="s">
        <v>40</v>
      </c>
      <c r="B41" s="15"/>
      <c r="C41" s="137"/>
      <c r="D41" s="11">
        <v>138272</v>
      </c>
      <c r="E41" s="9"/>
      <c r="F41" s="8">
        <v>140007</v>
      </c>
      <c r="G41" s="9"/>
      <c r="H41" s="11">
        <v>1794</v>
      </c>
      <c r="I41" s="9"/>
      <c r="J41" s="11">
        <v>1794</v>
      </c>
      <c r="M41" s="37"/>
    </row>
    <row r="42" spans="1:13" s="3" customFormat="1" ht="20.149999999999999" customHeight="1">
      <c r="A42" s="228" t="s">
        <v>41</v>
      </c>
      <c r="B42" s="4"/>
      <c r="C42" s="4"/>
      <c r="D42" s="12">
        <f>SUM(D25:D41)</f>
        <v>26257659</v>
      </c>
      <c r="E42" s="17"/>
      <c r="F42" s="12">
        <f>SUM(F25:F41)</f>
        <v>26054647</v>
      </c>
      <c r="G42" s="17"/>
      <c r="H42" s="12">
        <f>SUM(H25:H41)</f>
        <v>16765635</v>
      </c>
      <c r="I42" s="17"/>
      <c r="J42" s="12">
        <f>SUM(J25:J41)</f>
        <v>16689327</v>
      </c>
      <c r="M42" s="37"/>
    </row>
    <row r="43" spans="1:13" s="3" customFormat="1" ht="11.15" customHeight="1">
      <c r="A43" s="6"/>
      <c r="B43" s="4"/>
      <c r="C43" s="4"/>
      <c r="D43" s="13"/>
      <c r="E43" s="69"/>
      <c r="F43" s="13"/>
      <c r="G43" s="69"/>
      <c r="H43" s="11"/>
      <c r="I43" s="69"/>
      <c r="J43" s="11"/>
    </row>
    <row r="44" spans="1:13" s="3" customFormat="1" ht="20.149999999999999" customHeight="1" thickBot="1">
      <c r="A44" s="229" t="s">
        <v>42</v>
      </c>
      <c r="B44" s="4"/>
      <c r="C44" s="4"/>
      <c r="D44" s="16">
        <f>+D22+D42</f>
        <v>34167767</v>
      </c>
      <c r="E44" s="9"/>
      <c r="F44" s="16">
        <f>+F22+F42</f>
        <v>32850336</v>
      </c>
      <c r="G44" s="9"/>
      <c r="H44" s="16">
        <f>+H22+H42</f>
        <v>18235306</v>
      </c>
      <c r="I44" s="9"/>
      <c r="J44" s="16">
        <f>+J22+J42</f>
        <v>17904954</v>
      </c>
    </row>
    <row r="45" spans="1:13" s="3" customFormat="1" ht="21" customHeight="1" thickTop="1">
      <c r="A45" s="1" t="s">
        <v>0</v>
      </c>
      <c r="B45" s="4"/>
      <c r="C45" s="4"/>
      <c r="D45" s="4"/>
      <c r="F45" s="4"/>
      <c r="H45" s="145"/>
      <c r="J45" s="145"/>
    </row>
    <row r="46" spans="1:13" s="3" customFormat="1" ht="21" customHeight="1">
      <c r="A46" s="220" t="s">
        <v>1</v>
      </c>
      <c r="B46" s="4"/>
      <c r="C46" s="4"/>
      <c r="F46" s="4"/>
      <c r="H46" s="145"/>
      <c r="J46" s="145"/>
    </row>
    <row r="47" spans="1:13" s="3" customFormat="1" ht="12" customHeight="1">
      <c r="A47" s="220"/>
      <c r="B47" s="4"/>
      <c r="C47" s="4"/>
      <c r="D47" s="4"/>
      <c r="F47" s="4"/>
      <c r="H47" s="145"/>
      <c r="J47" s="145"/>
    </row>
    <row r="48" spans="1:13" s="3" customFormat="1" ht="21" customHeight="1">
      <c r="A48" s="220"/>
      <c r="B48" s="4"/>
      <c r="C48" s="4"/>
      <c r="D48" s="265" t="s">
        <v>2</v>
      </c>
      <c r="E48" s="265"/>
      <c r="F48" s="265"/>
      <c r="G48" s="265"/>
      <c r="H48" s="265" t="s">
        <v>3</v>
      </c>
      <c r="I48" s="265"/>
      <c r="J48" s="265"/>
    </row>
    <row r="49" spans="1:10" s="3" customFormat="1" ht="21" customHeight="1">
      <c r="A49" s="2"/>
      <c r="B49" s="4"/>
      <c r="C49" s="4"/>
      <c r="D49" s="266" t="s">
        <v>4</v>
      </c>
      <c r="E49" s="266"/>
      <c r="F49" s="266"/>
      <c r="G49" s="266"/>
      <c r="H49" s="267" t="s">
        <v>4</v>
      </c>
      <c r="I49" s="267"/>
      <c r="J49" s="267"/>
    </row>
    <row r="50" spans="1:10" s="3" customFormat="1" ht="21" customHeight="1">
      <c r="C50" s="4"/>
      <c r="D50" s="5" t="s">
        <v>236</v>
      </c>
      <c r="E50" s="6"/>
      <c r="F50" s="5" t="s">
        <v>5</v>
      </c>
      <c r="G50" s="6"/>
      <c r="H50" s="5" t="s">
        <v>236</v>
      </c>
      <c r="I50" s="6"/>
      <c r="J50" s="5" t="s">
        <v>5</v>
      </c>
    </row>
    <row r="51" spans="1:10" s="3" customFormat="1" ht="21" customHeight="1">
      <c r="A51" s="230" t="s">
        <v>43</v>
      </c>
      <c r="B51" s="4" t="s">
        <v>7</v>
      </c>
      <c r="C51" s="4"/>
      <c r="D51" s="5" t="s">
        <v>237</v>
      </c>
      <c r="E51" s="6"/>
      <c r="F51" s="5" t="s">
        <v>8</v>
      </c>
      <c r="G51" s="6"/>
      <c r="H51" s="5" t="s">
        <v>237</v>
      </c>
      <c r="I51" s="6"/>
      <c r="J51" s="5" t="s">
        <v>8</v>
      </c>
    </row>
    <row r="52" spans="1:10" s="3" customFormat="1" ht="21" customHeight="1">
      <c r="A52" s="230"/>
      <c r="B52" s="4"/>
      <c r="C52" s="4"/>
      <c r="D52" s="5" t="s">
        <v>9</v>
      </c>
      <c r="E52" s="6"/>
      <c r="F52" s="5"/>
      <c r="G52" s="6"/>
      <c r="H52" s="5" t="s">
        <v>9</v>
      </c>
      <c r="I52" s="6"/>
      <c r="J52" s="5"/>
    </row>
    <row r="53" spans="1:10" s="3" customFormat="1" ht="21" customHeight="1">
      <c r="A53" s="2"/>
      <c r="B53" s="4"/>
      <c r="C53" s="4"/>
      <c r="D53" s="268" t="s">
        <v>10</v>
      </c>
      <c r="E53" s="268"/>
      <c r="F53" s="268"/>
      <c r="G53" s="268"/>
      <c r="H53" s="268"/>
      <c r="I53" s="268"/>
      <c r="J53" s="268"/>
    </row>
    <row r="54" spans="1:10" s="3" customFormat="1" ht="21" customHeight="1">
      <c r="A54" s="231" t="s">
        <v>44</v>
      </c>
      <c r="B54" s="134"/>
      <c r="C54" s="134"/>
      <c r="D54" s="18"/>
      <c r="E54" s="19"/>
      <c r="F54" s="18"/>
      <c r="G54" s="19"/>
      <c r="H54" s="20"/>
      <c r="I54" s="19"/>
      <c r="J54" s="20"/>
    </row>
    <row r="55" spans="1:10" s="3" customFormat="1" ht="21" customHeight="1">
      <c r="A55" s="196" t="s">
        <v>45</v>
      </c>
      <c r="B55" s="15"/>
      <c r="C55" s="134"/>
      <c r="D55" s="22">
        <v>303860</v>
      </c>
      <c r="E55" s="19"/>
      <c r="F55" s="21">
        <v>1078548</v>
      </c>
      <c r="G55" s="21"/>
      <c r="H55" s="22">
        <v>0</v>
      </c>
      <c r="I55" s="21"/>
      <c r="J55" s="21">
        <v>780601</v>
      </c>
    </row>
    <row r="56" spans="1:10" s="3" customFormat="1" ht="21" customHeight="1">
      <c r="A56" s="196" t="s">
        <v>46</v>
      </c>
      <c r="B56" s="15">
        <v>3.3</v>
      </c>
      <c r="C56" s="134"/>
      <c r="D56" s="22">
        <v>0</v>
      </c>
      <c r="E56" s="19"/>
      <c r="F56" s="21">
        <v>0</v>
      </c>
      <c r="G56" s="21"/>
      <c r="H56" s="22">
        <v>1660680</v>
      </c>
      <c r="I56" s="21"/>
      <c r="J56" s="21">
        <v>909900</v>
      </c>
    </row>
    <row r="57" spans="1:10" s="3" customFormat="1" ht="21" customHeight="1">
      <c r="A57" s="196" t="s">
        <v>259</v>
      </c>
      <c r="B57" s="15">
        <v>9</v>
      </c>
      <c r="C57" s="134"/>
      <c r="D57" s="22">
        <v>882158</v>
      </c>
      <c r="E57" s="19"/>
      <c r="F57" s="22">
        <v>0</v>
      </c>
      <c r="G57" s="21"/>
      <c r="H57" s="22">
        <v>0</v>
      </c>
      <c r="I57" s="21"/>
      <c r="J57" s="22">
        <v>0</v>
      </c>
    </row>
    <row r="58" spans="1:10" s="3" customFormat="1" ht="21" customHeight="1">
      <c r="A58" s="196" t="s">
        <v>47</v>
      </c>
      <c r="B58" s="15">
        <v>3.3</v>
      </c>
      <c r="C58" s="146"/>
      <c r="D58" s="22">
        <v>2258960</v>
      </c>
      <c r="E58" s="9"/>
      <c r="F58" s="21">
        <v>1814148</v>
      </c>
      <c r="G58" s="9"/>
      <c r="H58" s="10">
        <v>264040</v>
      </c>
      <c r="I58" s="9"/>
      <c r="J58" s="10">
        <v>207273</v>
      </c>
    </row>
    <row r="59" spans="1:10" s="3" customFormat="1" ht="21" customHeight="1">
      <c r="A59" s="196" t="s">
        <v>48</v>
      </c>
      <c r="B59" s="15">
        <v>3.3</v>
      </c>
      <c r="C59" s="146"/>
      <c r="D59" s="22">
        <v>507190</v>
      </c>
      <c r="E59" s="9"/>
      <c r="F59" s="21">
        <v>507687</v>
      </c>
      <c r="G59" s="9"/>
      <c r="H59" s="10">
        <v>79064</v>
      </c>
      <c r="I59" s="9"/>
      <c r="J59" s="10">
        <v>79301</v>
      </c>
    </row>
    <row r="60" spans="1:10" s="3" customFormat="1" ht="21" customHeight="1">
      <c r="A60" s="196" t="s">
        <v>49</v>
      </c>
      <c r="B60" s="15">
        <v>3.3</v>
      </c>
      <c r="C60" s="146"/>
      <c r="D60" s="22">
        <v>17011</v>
      </c>
      <c r="E60" s="9"/>
      <c r="F60" s="21">
        <v>22014</v>
      </c>
      <c r="G60" s="9"/>
      <c r="H60" s="10">
        <v>2297</v>
      </c>
      <c r="I60" s="9"/>
      <c r="J60" s="10">
        <v>295</v>
      </c>
    </row>
    <row r="61" spans="1:10" s="3" customFormat="1" ht="21" customHeight="1">
      <c r="A61" s="196" t="s">
        <v>50</v>
      </c>
      <c r="B61" s="15"/>
      <c r="C61" s="146"/>
      <c r="D61" s="22">
        <v>49586</v>
      </c>
      <c r="E61" s="9"/>
      <c r="F61" s="21">
        <v>60096</v>
      </c>
      <c r="G61" s="9"/>
      <c r="H61" s="10">
        <v>2423</v>
      </c>
      <c r="I61" s="9"/>
      <c r="J61" s="10">
        <v>2636</v>
      </c>
    </row>
    <row r="62" spans="1:10" s="3" customFormat="1" ht="21" customHeight="1">
      <c r="A62" s="196" t="s">
        <v>51</v>
      </c>
      <c r="B62" s="15">
        <v>9</v>
      </c>
      <c r="C62" s="146"/>
      <c r="D62" s="22">
        <v>864001</v>
      </c>
      <c r="E62" s="9"/>
      <c r="F62" s="21">
        <v>851439</v>
      </c>
      <c r="G62" s="9"/>
      <c r="H62" s="10">
        <v>28560</v>
      </c>
      <c r="I62" s="9"/>
      <c r="J62" s="10">
        <v>28586</v>
      </c>
    </row>
    <row r="63" spans="1:10" s="3" customFormat="1" ht="21" customHeight="1">
      <c r="A63" s="232" t="s">
        <v>52</v>
      </c>
      <c r="B63" s="15">
        <v>9</v>
      </c>
      <c r="C63" s="146"/>
      <c r="D63" s="22">
        <v>1797482</v>
      </c>
      <c r="E63" s="9"/>
      <c r="F63" s="21">
        <v>1797313</v>
      </c>
      <c r="G63" s="9"/>
      <c r="H63" s="10">
        <v>1797482</v>
      </c>
      <c r="I63" s="9"/>
      <c r="J63" s="10">
        <v>1797313</v>
      </c>
    </row>
    <row r="64" spans="1:10" s="3" customFormat="1" ht="21" customHeight="1">
      <c r="A64" s="233" t="s">
        <v>53</v>
      </c>
      <c r="B64" s="15">
        <v>3.3</v>
      </c>
      <c r="C64" s="146"/>
      <c r="D64" s="22">
        <v>27781</v>
      </c>
      <c r="E64" s="9"/>
      <c r="F64" s="21">
        <v>27217</v>
      </c>
      <c r="G64" s="9"/>
      <c r="H64" s="10">
        <v>6495</v>
      </c>
      <c r="I64" s="9"/>
      <c r="J64" s="10">
        <v>7225</v>
      </c>
    </row>
    <row r="65" spans="1:10" s="3" customFormat="1" ht="21" customHeight="1">
      <c r="A65" s="6" t="s">
        <v>238</v>
      </c>
      <c r="C65" s="146"/>
      <c r="D65" s="22">
        <v>76914</v>
      </c>
      <c r="E65" s="20"/>
      <c r="F65" s="22">
        <v>50638</v>
      </c>
      <c r="G65" s="20"/>
      <c r="H65" s="10">
        <v>0</v>
      </c>
      <c r="I65" s="20"/>
      <c r="J65" s="10">
        <v>0</v>
      </c>
    </row>
    <row r="66" spans="1:10" s="3" customFormat="1" ht="21" customHeight="1">
      <c r="A66" s="233" t="s">
        <v>55</v>
      </c>
      <c r="B66" s="15"/>
      <c r="C66" s="40"/>
      <c r="D66" s="22">
        <v>130187</v>
      </c>
      <c r="E66" s="20"/>
      <c r="F66" s="22">
        <v>139481</v>
      </c>
      <c r="G66" s="20"/>
      <c r="H66" s="10">
        <v>5125</v>
      </c>
      <c r="I66" s="20"/>
      <c r="J66" s="10">
        <v>40732</v>
      </c>
    </row>
    <row r="67" spans="1:10" s="3" customFormat="1" ht="21" customHeight="1">
      <c r="A67" s="234" t="s">
        <v>56</v>
      </c>
      <c r="B67" s="4"/>
      <c r="C67" s="4"/>
      <c r="D67" s="12">
        <f>SUM(D55:D66)</f>
        <v>6915130</v>
      </c>
      <c r="E67" s="17">
        <f>SUM(E55:E66)</f>
        <v>0</v>
      </c>
      <c r="F67" s="12">
        <f>SUM(F55:F66)</f>
        <v>6348581</v>
      </c>
      <c r="G67" s="17"/>
      <c r="H67" s="12">
        <f>SUM(H55:H66)</f>
        <v>3846166</v>
      </c>
      <c r="I67" s="17">
        <f>SUM(I55:I66)</f>
        <v>0</v>
      </c>
      <c r="J67" s="12">
        <f>SUM(J55:J66)</f>
        <v>3853862</v>
      </c>
    </row>
    <row r="68" spans="1:10" s="3" customFormat="1" ht="21" customHeight="1">
      <c r="A68" s="6"/>
      <c r="B68" s="4"/>
      <c r="C68" s="4"/>
      <c r="D68" s="13"/>
      <c r="E68" s="69"/>
      <c r="F68" s="13"/>
      <c r="G68" s="69"/>
      <c r="H68" s="23"/>
      <c r="I68" s="69"/>
      <c r="J68" s="23"/>
    </row>
    <row r="69" spans="1:10" s="3" customFormat="1" ht="21" customHeight="1">
      <c r="A69" s="235" t="s">
        <v>57</v>
      </c>
      <c r="B69" s="4"/>
      <c r="C69" s="4"/>
      <c r="D69" s="13"/>
      <c r="E69" s="69"/>
      <c r="F69" s="13"/>
      <c r="G69" s="69"/>
      <c r="H69" s="23"/>
      <c r="I69" s="69"/>
      <c r="J69" s="23"/>
    </row>
    <row r="70" spans="1:10" s="3" customFormat="1" ht="21" customHeight="1">
      <c r="A70" s="236" t="s">
        <v>58</v>
      </c>
      <c r="B70" s="15">
        <v>9</v>
      </c>
      <c r="C70" s="4"/>
      <c r="D70" s="22">
        <v>9575289</v>
      </c>
      <c r="E70" s="94"/>
      <c r="F70" s="22">
        <v>9580247</v>
      </c>
      <c r="G70" s="20"/>
      <c r="H70" s="10">
        <v>1643787</v>
      </c>
      <c r="I70" s="20"/>
      <c r="J70" s="10">
        <v>1650888</v>
      </c>
    </row>
    <row r="71" spans="1:10" s="3" customFormat="1" ht="21" customHeight="1">
      <c r="A71" s="233" t="s">
        <v>59</v>
      </c>
      <c r="B71" s="15">
        <v>9</v>
      </c>
      <c r="C71" s="146"/>
      <c r="D71" s="11">
        <v>2736249</v>
      </c>
      <c r="E71" s="20"/>
      <c r="F71" s="8">
        <v>1938072</v>
      </c>
      <c r="G71" s="20"/>
      <c r="H71" s="10">
        <v>2736249</v>
      </c>
      <c r="I71" s="20"/>
      <c r="J71" s="10">
        <v>1938072</v>
      </c>
    </row>
    <row r="72" spans="1:10" s="3" customFormat="1" ht="21" customHeight="1">
      <c r="A72" s="196" t="s">
        <v>50</v>
      </c>
      <c r="B72" s="15"/>
      <c r="C72" s="146"/>
      <c r="D72" s="11">
        <v>62799</v>
      </c>
      <c r="E72" s="20"/>
      <c r="F72" s="8">
        <v>49407</v>
      </c>
      <c r="G72" s="20"/>
      <c r="H72" s="10">
        <v>2605</v>
      </c>
      <c r="I72" s="20"/>
      <c r="J72" s="10">
        <v>0</v>
      </c>
    </row>
    <row r="73" spans="1:10" s="147" customFormat="1" ht="21" customHeight="1">
      <c r="A73" s="233" t="s">
        <v>60</v>
      </c>
      <c r="B73" s="15">
        <v>3.3</v>
      </c>
      <c r="C73" s="146"/>
      <c r="D73" s="11">
        <v>405877</v>
      </c>
      <c r="E73" s="20"/>
      <c r="F73" s="8">
        <v>413936</v>
      </c>
      <c r="G73" s="20"/>
      <c r="H73" s="10">
        <v>9589</v>
      </c>
      <c r="I73" s="20"/>
      <c r="J73" s="10">
        <v>7969</v>
      </c>
    </row>
    <row r="74" spans="1:10" s="147" customFormat="1" ht="21" customHeight="1">
      <c r="A74" s="237" t="s">
        <v>61</v>
      </c>
      <c r="B74" s="15"/>
      <c r="C74" s="146"/>
      <c r="D74" s="11">
        <v>142786</v>
      </c>
      <c r="E74" s="20"/>
      <c r="F74" s="8">
        <v>139725</v>
      </c>
      <c r="G74" s="20"/>
      <c r="H74" s="10">
        <v>0</v>
      </c>
      <c r="I74" s="20"/>
      <c r="J74" s="10">
        <v>0</v>
      </c>
    </row>
    <row r="75" spans="1:10" s="147" customFormat="1" ht="21" customHeight="1">
      <c r="A75" s="233" t="s">
        <v>62</v>
      </c>
      <c r="B75" s="15"/>
      <c r="C75" s="146"/>
      <c r="D75" s="11">
        <v>118399</v>
      </c>
      <c r="E75" s="20"/>
      <c r="F75" s="8">
        <v>114066</v>
      </c>
      <c r="G75" s="20"/>
      <c r="H75" s="10">
        <v>45791</v>
      </c>
      <c r="I75" s="20"/>
      <c r="J75" s="10">
        <v>44225</v>
      </c>
    </row>
    <row r="76" spans="1:10" s="147" customFormat="1" ht="21" customHeight="1">
      <c r="A76" s="233" t="s">
        <v>63</v>
      </c>
      <c r="C76" s="146"/>
      <c r="E76" s="20"/>
      <c r="G76" s="20"/>
      <c r="H76" s="10"/>
      <c r="I76" s="20"/>
      <c r="J76" s="10"/>
    </row>
    <row r="77" spans="1:10" s="147" customFormat="1" ht="21" customHeight="1">
      <c r="A77" s="233" t="s">
        <v>64</v>
      </c>
      <c r="B77" s="15"/>
      <c r="C77" s="146"/>
      <c r="D77" s="11">
        <v>217424</v>
      </c>
      <c r="E77" s="20"/>
      <c r="F77" s="8">
        <v>211765</v>
      </c>
      <c r="G77" s="20"/>
      <c r="H77" s="10">
        <v>0</v>
      </c>
      <c r="I77" s="20"/>
      <c r="J77" s="10">
        <v>0</v>
      </c>
    </row>
    <row r="78" spans="1:10" s="147" customFormat="1" ht="21" customHeight="1">
      <c r="A78" s="233" t="s">
        <v>54</v>
      </c>
      <c r="B78" s="15">
        <v>13</v>
      </c>
      <c r="C78" s="146"/>
      <c r="D78" s="11">
        <v>10443</v>
      </c>
      <c r="E78" s="20"/>
      <c r="F78" s="8">
        <v>38946</v>
      </c>
      <c r="G78" s="20"/>
      <c r="H78" s="10">
        <v>10254</v>
      </c>
      <c r="I78" s="20"/>
      <c r="J78" s="10">
        <v>38946</v>
      </c>
    </row>
    <row r="79" spans="1:10" s="3" customFormat="1" ht="21" customHeight="1">
      <c r="A79" s="237" t="s">
        <v>65</v>
      </c>
      <c r="B79" s="15"/>
      <c r="C79" s="146"/>
      <c r="D79" s="11">
        <v>869</v>
      </c>
      <c r="E79" s="20"/>
      <c r="F79" s="8">
        <v>869</v>
      </c>
      <c r="G79" s="20"/>
      <c r="H79" s="10">
        <v>618</v>
      </c>
      <c r="I79" s="20"/>
      <c r="J79" s="10">
        <v>618</v>
      </c>
    </row>
    <row r="80" spans="1:10" s="3" customFormat="1" ht="21" customHeight="1">
      <c r="A80" s="237" t="s">
        <v>66</v>
      </c>
      <c r="B80" s="146"/>
      <c r="C80" s="146"/>
      <c r="D80" s="11">
        <v>28788</v>
      </c>
      <c r="E80" s="94"/>
      <c r="F80" s="8">
        <v>24271</v>
      </c>
      <c r="G80" s="94"/>
      <c r="H80" s="10">
        <v>0</v>
      </c>
      <c r="I80" s="94"/>
      <c r="J80" s="10">
        <v>0</v>
      </c>
    </row>
    <row r="81" spans="1:10" s="3" customFormat="1" ht="21" customHeight="1">
      <c r="A81" s="238" t="s">
        <v>67</v>
      </c>
      <c r="B81" s="4"/>
      <c r="C81" s="4"/>
      <c r="D81" s="24">
        <f>SUM(D70:D80)</f>
        <v>13298923</v>
      </c>
      <c r="E81" s="95">
        <f>SUM(E70:E80)</f>
        <v>0</v>
      </c>
      <c r="F81" s="24">
        <f>SUM(F70:F80)</f>
        <v>12511304</v>
      </c>
      <c r="G81" s="95"/>
      <c r="H81" s="24">
        <f>SUM(H70:H80)</f>
        <v>4448893</v>
      </c>
      <c r="I81" s="95">
        <f>SUM(I70:I80)</f>
        <v>0</v>
      </c>
      <c r="J81" s="24">
        <f>SUM(J70:J80)</f>
        <v>3680718</v>
      </c>
    </row>
    <row r="82" spans="1:10" s="3" customFormat="1" ht="12.65" customHeight="1">
      <c r="A82" s="238"/>
      <c r="B82" s="4"/>
      <c r="C82" s="4"/>
      <c r="D82" s="101"/>
      <c r="E82" s="95"/>
      <c r="F82" s="101"/>
      <c r="G82" s="95"/>
      <c r="H82" s="101"/>
      <c r="I82" s="95"/>
      <c r="J82" s="101"/>
    </row>
    <row r="83" spans="1:10" s="3" customFormat="1" ht="21" customHeight="1">
      <c r="A83" s="239" t="s">
        <v>68</v>
      </c>
      <c r="B83" s="4"/>
      <c r="C83" s="4"/>
      <c r="D83" s="68">
        <f>D67+D81</f>
        <v>20214053</v>
      </c>
      <c r="E83" s="69"/>
      <c r="F83" s="68">
        <f>F67+F81</f>
        <v>18859885</v>
      </c>
      <c r="G83" s="69"/>
      <c r="H83" s="68">
        <f>H67+H81</f>
        <v>8295059</v>
      </c>
      <c r="I83" s="69"/>
      <c r="J83" s="68">
        <f>J67+J81</f>
        <v>7534580</v>
      </c>
    </row>
    <row r="84" spans="1:10" s="3" customFormat="1" ht="21" customHeight="1">
      <c r="A84" s="239"/>
      <c r="B84" s="4"/>
      <c r="C84" s="4"/>
      <c r="D84" s="17"/>
      <c r="E84" s="69"/>
      <c r="F84" s="17"/>
      <c r="G84" s="9"/>
      <c r="H84" s="17"/>
      <c r="I84" s="69"/>
      <c r="J84" s="17"/>
    </row>
    <row r="85" spans="1:10" s="3" customFormat="1" ht="21" customHeight="1">
      <c r="A85" s="1" t="s">
        <v>0</v>
      </c>
      <c r="B85" s="4"/>
      <c r="C85" s="4"/>
      <c r="D85" s="4"/>
      <c r="F85" s="4"/>
      <c r="H85" s="145"/>
      <c r="J85" s="145"/>
    </row>
    <row r="86" spans="1:10" s="3" customFormat="1" ht="21" customHeight="1">
      <c r="A86" s="220" t="s">
        <v>1</v>
      </c>
      <c r="B86" s="4"/>
      <c r="C86" s="4"/>
      <c r="D86" s="4"/>
      <c r="F86" s="4"/>
      <c r="H86" s="145"/>
      <c r="J86" s="145"/>
    </row>
    <row r="87" spans="1:10" s="3" customFormat="1" ht="21" customHeight="1">
      <c r="A87" s="220"/>
      <c r="B87" s="4"/>
      <c r="C87" s="4"/>
      <c r="D87" s="4"/>
      <c r="F87" s="4"/>
      <c r="H87" s="145"/>
      <c r="J87" s="145"/>
    </row>
    <row r="88" spans="1:10" s="3" customFormat="1" ht="21" customHeight="1">
      <c r="A88" s="220"/>
      <c r="B88" s="4"/>
      <c r="C88" s="4"/>
      <c r="D88" s="265" t="s">
        <v>2</v>
      </c>
      <c r="E88" s="265"/>
      <c r="F88" s="265"/>
      <c r="G88" s="265"/>
      <c r="H88" s="265" t="s">
        <v>3</v>
      </c>
      <c r="I88" s="265"/>
      <c r="J88" s="265"/>
    </row>
    <row r="89" spans="1:10" s="3" customFormat="1" ht="21" customHeight="1">
      <c r="A89" s="2"/>
      <c r="B89" s="4"/>
      <c r="C89" s="4"/>
      <c r="D89" s="266" t="s">
        <v>4</v>
      </c>
      <c r="E89" s="266"/>
      <c r="F89" s="266"/>
      <c r="G89" s="266"/>
      <c r="H89" s="267" t="s">
        <v>4</v>
      </c>
      <c r="I89" s="267"/>
      <c r="J89" s="267"/>
    </row>
    <row r="90" spans="1:10" s="3" customFormat="1" ht="21" customHeight="1">
      <c r="C90" s="4"/>
      <c r="D90" s="5" t="s">
        <v>236</v>
      </c>
      <c r="E90" s="6"/>
      <c r="F90" s="5" t="s">
        <v>5</v>
      </c>
      <c r="G90" s="6"/>
      <c r="H90" s="5" t="s">
        <v>236</v>
      </c>
      <c r="I90" s="6"/>
      <c r="J90" s="5" t="s">
        <v>5</v>
      </c>
    </row>
    <row r="91" spans="1:10" s="3" customFormat="1" ht="21" customHeight="1">
      <c r="A91" s="230" t="s">
        <v>43</v>
      </c>
      <c r="B91" s="4" t="s">
        <v>7</v>
      </c>
      <c r="C91" s="4"/>
      <c r="D91" s="5" t="s">
        <v>237</v>
      </c>
      <c r="E91" s="6"/>
      <c r="F91" s="5" t="s">
        <v>8</v>
      </c>
      <c r="G91" s="6"/>
      <c r="H91" s="5" t="s">
        <v>237</v>
      </c>
      <c r="I91" s="6"/>
      <c r="J91" s="5" t="s">
        <v>8</v>
      </c>
    </row>
    <row r="92" spans="1:10" s="3" customFormat="1" ht="21" customHeight="1">
      <c r="A92" s="230"/>
      <c r="B92" s="4"/>
      <c r="C92" s="4"/>
      <c r="D92" s="5" t="s">
        <v>9</v>
      </c>
      <c r="E92" s="6"/>
      <c r="F92" s="5"/>
      <c r="G92" s="6"/>
      <c r="H92" s="5" t="s">
        <v>9</v>
      </c>
      <c r="I92" s="6"/>
      <c r="J92" s="5"/>
    </row>
    <row r="93" spans="1:10" s="3" customFormat="1" ht="21" customHeight="1">
      <c r="A93" s="2"/>
      <c r="B93" s="4"/>
      <c r="C93" s="4"/>
      <c r="D93" s="268" t="s">
        <v>10</v>
      </c>
      <c r="E93" s="268"/>
      <c r="F93" s="268"/>
      <c r="G93" s="268"/>
      <c r="H93" s="268"/>
      <c r="I93" s="268"/>
      <c r="J93" s="268"/>
    </row>
    <row r="94" spans="1:10" s="3" customFormat="1" ht="21" customHeight="1">
      <c r="A94" s="240" t="s">
        <v>69</v>
      </c>
      <c r="B94" s="4"/>
      <c r="C94" s="4"/>
      <c r="D94" s="13"/>
      <c r="E94" s="9"/>
      <c r="F94" s="13"/>
      <c r="G94" s="9"/>
      <c r="H94" s="23"/>
      <c r="I94" s="9"/>
      <c r="J94" s="23"/>
    </row>
    <row r="95" spans="1:10" s="3" customFormat="1" ht="21" customHeight="1">
      <c r="A95" s="241" t="s">
        <v>70</v>
      </c>
      <c r="B95" s="15"/>
      <c r="C95" s="146"/>
      <c r="D95" s="13"/>
      <c r="E95" s="9"/>
      <c r="F95" s="13"/>
      <c r="G95" s="9"/>
      <c r="H95" s="23"/>
      <c r="I95" s="9"/>
      <c r="J95" s="23"/>
    </row>
    <row r="96" spans="1:10" s="3" customFormat="1" ht="21" customHeight="1">
      <c r="A96" s="242" t="s">
        <v>71</v>
      </c>
      <c r="B96" s="15"/>
      <c r="C96" s="146"/>
      <c r="D96" s="13"/>
      <c r="E96" s="9"/>
      <c r="F96" s="13"/>
      <c r="G96" s="9"/>
      <c r="H96" s="23"/>
      <c r="I96" s="9"/>
      <c r="J96" s="23"/>
    </row>
    <row r="97" spans="1:10" s="3" customFormat="1" ht="21" customHeight="1">
      <c r="A97" s="243" t="s">
        <v>72</v>
      </c>
      <c r="B97" s="15"/>
      <c r="C97" s="146"/>
      <c r="D97" s="13"/>
      <c r="E97" s="9"/>
      <c r="F97" s="13"/>
      <c r="G97" s="9"/>
      <c r="H97" s="23"/>
      <c r="I97" s="9"/>
      <c r="J97" s="23"/>
    </row>
    <row r="98" spans="1:10" s="3" customFormat="1" ht="21" customHeight="1" thickBot="1">
      <c r="A98" s="243" t="s">
        <v>73</v>
      </c>
      <c r="B98" s="15"/>
      <c r="C98" s="146"/>
      <c r="D98" s="25">
        <v>2220633</v>
      </c>
      <c r="E98" s="9"/>
      <c r="F98" s="25">
        <v>2220633</v>
      </c>
      <c r="G98" s="9"/>
      <c r="H98" s="25">
        <v>2220633</v>
      </c>
      <c r="I98" s="9"/>
      <c r="J98" s="25">
        <v>2220633</v>
      </c>
    </row>
    <row r="99" spans="1:10" s="3" customFormat="1" ht="21" customHeight="1" thickTop="1">
      <c r="A99" s="242" t="s">
        <v>74</v>
      </c>
      <c r="B99" s="15"/>
      <c r="C99" s="146"/>
      <c r="D99" s="86"/>
      <c r="E99" s="9"/>
      <c r="F99" s="86"/>
      <c r="G99" s="9"/>
      <c r="H99" s="86"/>
      <c r="I99" s="9"/>
      <c r="J99" s="86"/>
    </row>
    <row r="100" spans="1:10" s="3" customFormat="1" ht="21" customHeight="1">
      <c r="A100" s="243" t="s">
        <v>72</v>
      </c>
      <c r="B100" s="15"/>
      <c r="C100" s="146"/>
      <c r="D100" s="86"/>
      <c r="E100" s="9"/>
      <c r="F100" s="86"/>
      <c r="G100" s="9"/>
      <c r="I100" s="9"/>
      <c r="J100" s="86"/>
    </row>
    <row r="101" spans="1:10" s="3" customFormat="1" ht="21" customHeight="1">
      <c r="A101" s="243" t="s">
        <v>73</v>
      </c>
      <c r="B101" s="4"/>
      <c r="C101" s="4"/>
      <c r="D101" s="10">
        <v>2220633</v>
      </c>
      <c r="E101" s="9"/>
      <c r="F101" s="10">
        <v>2220633</v>
      </c>
      <c r="G101" s="9"/>
      <c r="H101" s="86">
        <v>2220633</v>
      </c>
      <c r="I101" s="9"/>
      <c r="J101" s="10">
        <v>2220633</v>
      </c>
    </row>
    <row r="102" spans="1:10" s="3" customFormat="1" ht="21" customHeight="1">
      <c r="A102" s="242" t="s">
        <v>239</v>
      </c>
      <c r="B102" s="104">
        <v>10</v>
      </c>
      <c r="C102" s="4"/>
      <c r="D102" s="10">
        <v>-588704</v>
      </c>
      <c r="F102" s="10">
        <v>-179007</v>
      </c>
      <c r="H102" s="10">
        <v>-588704</v>
      </c>
      <c r="I102" s="9"/>
      <c r="J102" s="10">
        <v>-179007</v>
      </c>
    </row>
    <row r="103" spans="1:10" s="3" customFormat="1" ht="21" customHeight="1">
      <c r="A103" s="244" t="s">
        <v>240</v>
      </c>
      <c r="B103" s="104"/>
      <c r="C103" s="4"/>
      <c r="D103" s="10">
        <v>5179473</v>
      </c>
      <c r="E103" s="9"/>
      <c r="F103" s="10">
        <v>5179473</v>
      </c>
      <c r="G103" s="9"/>
      <c r="H103" s="170">
        <v>5179473</v>
      </c>
      <c r="I103" s="9"/>
      <c r="J103" s="10">
        <v>5179473</v>
      </c>
    </row>
    <row r="104" spans="1:10" s="3" customFormat="1" ht="21" customHeight="1">
      <c r="A104" s="244" t="s">
        <v>75</v>
      </c>
      <c r="B104" s="104"/>
      <c r="C104" s="4"/>
      <c r="D104" s="10">
        <v>121792</v>
      </c>
      <c r="E104" s="9"/>
      <c r="F104" s="10">
        <v>121792</v>
      </c>
      <c r="G104" s="9"/>
      <c r="H104" s="10">
        <v>121792</v>
      </c>
      <c r="I104" s="9"/>
      <c r="J104" s="10">
        <v>121792</v>
      </c>
    </row>
    <row r="105" spans="1:10" s="3" customFormat="1" ht="21" customHeight="1">
      <c r="A105" s="244" t="s">
        <v>76</v>
      </c>
      <c r="B105" s="104"/>
      <c r="C105" s="4"/>
      <c r="E105" s="9"/>
      <c r="F105" s="10"/>
      <c r="G105" s="9"/>
      <c r="I105" s="9"/>
      <c r="J105" s="10"/>
    </row>
    <row r="106" spans="1:10" s="3" customFormat="1" ht="21" customHeight="1">
      <c r="A106" s="244" t="s">
        <v>77</v>
      </c>
      <c r="B106" s="104"/>
      <c r="C106" s="4"/>
      <c r="D106" s="10">
        <v>-467954</v>
      </c>
      <c r="E106" s="9"/>
      <c r="F106" s="10">
        <v>-467954</v>
      </c>
      <c r="G106" s="9"/>
      <c r="H106" s="10">
        <v>0</v>
      </c>
      <c r="I106" s="9"/>
      <c r="J106" s="10">
        <v>0</v>
      </c>
    </row>
    <row r="107" spans="1:10" s="3" customFormat="1" ht="21" customHeight="1">
      <c r="A107" s="244" t="s">
        <v>78</v>
      </c>
      <c r="B107" s="104"/>
      <c r="C107" s="4"/>
      <c r="E107" s="9"/>
      <c r="F107" s="10"/>
      <c r="G107" s="9"/>
      <c r="I107" s="9"/>
      <c r="J107" s="10"/>
    </row>
    <row r="108" spans="1:10" s="3" customFormat="1" ht="21" customHeight="1">
      <c r="A108" s="244" t="s">
        <v>79</v>
      </c>
      <c r="B108" s="104"/>
      <c r="C108" s="4"/>
      <c r="D108" s="10">
        <v>-222375</v>
      </c>
      <c r="E108" s="9"/>
      <c r="F108" s="10">
        <v>-222375</v>
      </c>
      <c r="G108" s="9"/>
      <c r="H108" s="10">
        <v>0</v>
      </c>
      <c r="I108" s="9"/>
      <c r="J108" s="10">
        <v>0</v>
      </c>
    </row>
    <row r="109" spans="1:10" s="3" customFormat="1" ht="21" customHeight="1">
      <c r="A109" s="245" t="s">
        <v>80</v>
      </c>
      <c r="B109" s="4"/>
      <c r="C109" s="4"/>
      <c r="D109" s="22"/>
      <c r="E109" s="9"/>
      <c r="F109" s="22"/>
      <c r="G109" s="9"/>
      <c r="H109" s="11"/>
      <c r="I109" s="9"/>
      <c r="J109" s="11"/>
    </row>
    <row r="110" spans="1:10" s="3" customFormat="1" ht="21" customHeight="1">
      <c r="A110" s="246" t="s">
        <v>81</v>
      </c>
      <c r="B110" s="4"/>
      <c r="C110" s="4"/>
      <c r="D110" s="22"/>
      <c r="E110" s="9"/>
      <c r="F110" s="22"/>
      <c r="G110" s="9"/>
      <c r="H110" s="11"/>
      <c r="I110" s="9"/>
      <c r="J110" s="11"/>
    </row>
    <row r="111" spans="1:10" s="3" customFormat="1" ht="21" customHeight="1">
      <c r="A111" s="246" t="s">
        <v>82</v>
      </c>
      <c r="B111" s="104"/>
      <c r="C111" s="146"/>
      <c r="D111" s="22">
        <v>222559</v>
      </c>
      <c r="E111" s="9"/>
      <c r="F111" s="21">
        <v>222559</v>
      </c>
      <c r="G111" s="9"/>
      <c r="H111" s="22">
        <v>222559</v>
      </c>
      <c r="I111" s="9"/>
      <c r="J111" s="21">
        <v>222559</v>
      </c>
    </row>
    <row r="112" spans="1:10" s="3" customFormat="1" ht="21" customHeight="1">
      <c r="A112" s="246" t="s">
        <v>241</v>
      </c>
      <c r="B112" s="104">
        <v>10</v>
      </c>
      <c r="C112" s="146"/>
      <c r="D112" s="22">
        <v>588704</v>
      </c>
      <c r="E112" s="9"/>
      <c r="F112" s="21">
        <v>179007</v>
      </c>
      <c r="G112" s="9"/>
      <c r="H112" s="22">
        <v>588704</v>
      </c>
      <c r="I112" s="9"/>
      <c r="J112" s="21">
        <v>179007</v>
      </c>
    </row>
    <row r="113" spans="1:10" s="3" customFormat="1" ht="21" customHeight="1">
      <c r="A113" s="247" t="s">
        <v>83</v>
      </c>
      <c r="B113" s="4"/>
      <c r="C113" s="4"/>
      <c r="D113" s="22">
        <v>7709388</v>
      </c>
      <c r="E113" s="9"/>
      <c r="F113" s="22">
        <v>7819523</v>
      </c>
      <c r="G113" s="9"/>
      <c r="H113" s="10">
        <v>2195790</v>
      </c>
      <c r="I113" s="9"/>
      <c r="J113" s="10">
        <v>2625917</v>
      </c>
    </row>
    <row r="114" spans="1:10" s="3" customFormat="1" ht="21" customHeight="1">
      <c r="A114" s="247" t="s">
        <v>84</v>
      </c>
      <c r="B114" s="104"/>
      <c r="C114" s="4"/>
      <c r="D114" s="70">
        <v>-868803</v>
      </c>
      <c r="E114" s="9"/>
      <c r="F114" s="70">
        <v>-940864</v>
      </c>
      <c r="G114" s="9"/>
      <c r="H114" s="70">
        <v>0</v>
      </c>
      <c r="I114" s="22"/>
      <c r="J114" s="70">
        <v>0</v>
      </c>
    </row>
    <row r="115" spans="1:10" s="3" customFormat="1" ht="21" customHeight="1">
      <c r="A115" s="248" t="s">
        <v>85</v>
      </c>
      <c r="B115" s="4"/>
      <c r="C115" s="4"/>
      <c r="D115" s="17">
        <f>SUM(D101:D114)</f>
        <v>13894713</v>
      </c>
      <c r="E115" s="9"/>
      <c r="F115" s="17">
        <f>SUM(F101:F114)</f>
        <v>13932787</v>
      </c>
      <c r="G115" s="9"/>
      <c r="H115" s="17">
        <f>SUM(H101:H114)</f>
        <v>9940247</v>
      </c>
      <c r="I115" s="9"/>
      <c r="J115" s="17">
        <f>SUM(J101:J114)</f>
        <v>10370374</v>
      </c>
    </row>
    <row r="116" spans="1:10" s="3" customFormat="1" ht="21" customHeight="1">
      <c r="A116" s="249" t="s">
        <v>86</v>
      </c>
      <c r="B116" s="104"/>
      <c r="C116" s="4"/>
      <c r="D116" s="70">
        <v>59001</v>
      </c>
      <c r="E116" s="69"/>
      <c r="F116" s="70">
        <v>57664</v>
      </c>
      <c r="G116" s="69"/>
      <c r="H116" s="71">
        <v>0</v>
      </c>
      <c r="I116" s="69"/>
      <c r="J116" s="71">
        <v>0</v>
      </c>
    </row>
    <row r="117" spans="1:10" s="3" customFormat="1" ht="21" customHeight="1">
      <c r="A117" s="248" t="s">
        <v>87</v>
      </c>
      <c r="B117" s="4"/>
      <c r="C117" s="4"/>
      <c r="D117" s="68">
        <f>SUM(D115:D116)</f>
        <v>13953714</v>
      </c>
      <c r="E117" s="9"/>
      <c r="F117" s="68">
        <f>SUM(F115:F116)</f>
        <v>13990451</v>
      </c>
      <c r="G117" s="9"/>
      <c r="H117" s="68">
        <f>SUM(H115:H116)</f>
        <v>9940247</v>
      </c>
      <c r="I117" s="9"/>
      <c r="J117" s="68">
        <f>SUM(J115:J116)</f>
        <v>10370374</v>
      </c>
    </row>
    <row r="118" spans="1:10" s="3" customFormat="1" ht="21" customHeight="1">
      <c r="A118" s="248"/>
      <c r="B118" s="4"/>
      <c r="C118" s="4"/>
      <c r="D118" s="17"/>
      <c r="E118" s="9"/>
      <c r="F118" s="17"/>
      <c r="G118" s="9"/>
      <c r="H118" s="17"/>
      <c r="I118" s="9"/>
      <c r="J118" s="17"/>
    </row>
    <row r="119" spans="1:10" s="3" customFormat="1" ht="21" customHeight="1" thickBot="1">
      <c r="A119" s="250" t="s">
        <v>88</v>
      </c>
      <c r="B119" s="4"/>
      <c r="C119" s="4"/>
      <c r="D119" s="16">
        <f>SUM(D83+D117)</f>
        <v>34167767</v>
      </c>
      <c r="E119" s="9"/>
      <c r="F119" s="16">
        <f>SUM(F83+F117)</f>
        <v>32850336</v>
      </c>
      <c r="G119" s="9"/>
      <c r="H119" s="16">
        <f>SUM(H83+H117)</f>
        <v>18235306</v>
      </c>
      <c r="I119" s="9"/>
      <c r="J119" s="16">
        <f>SUM(J83+J117)</f>
        <v>17904954</v>
      </c>
    </row>
    <row r="120" spans="1:10" s="3" customFormat="1" ht="21" customHeight="1" thickTop="1"/>
    <row r="121" spans="1:10" ht="21" customHeight="1">
      <c r="D121" s="148"/>
      <c r="E121" s="148"/>
      <c r="F121" s="148"/>
      <c r="G121" s="148"/>
      <c r="H121" s="148"/>
      <c r="I121" s="148"/>
      <c r="J121" s="148"/>
    </row>
    <row r="122" spans="1:10" ht="21" customHeight="1"/>
    <row r="123" spans="1:10" ht="21" customHeight="1"/>
    <row r="124" spans="1:10" ht="21" customHeight="1"/>
    <row r="125" spans="1:10" ht="21" customHeight="1"/>
    <row r="126" spans="1:10" ht="21" customHeight="1"/>
    <row r="127" spans="1:10" ht="21" customHeight="1"/>
    <row r="128" spans="1:10" ht="21" customHeight="1"/>
    <row r="129" spans="4:10" ht="21" customHeight="1"/>
    <row r="130" spans="4:10" ht="21" customHeight="1"/>
    <row r="131" spans="4:10" ht="21" customHeight="1"/>
    <row r="132" spans="4:10" ht="21" customHeight="1"/>
    <row r="133" spans="4:10" ht="21" customHeight="1"/>
    <row r="134" spans="4:10" ht="21" customHeight="1">
      <c r="D134" s="23"/>
      <c r="E134" s="10"/>
      <c r="F134" s="23"/>
      <c r="G134" s="10"/>
      <c r="H134" s="23"/>
      <c r="I134" s="10"/>
      <c r="J134" s="23"/>
    </row>
  </sheetData>
  <mergeCells count="15">
    <mergeCell ref="D4:F4"/>
    <mergeCell ref="H4:J4"/>
    <mergeCell ref="D5:F5"/>
    <mergeCell ref="H5:J5"/>
    <mergeCell ref="D9:J9"/>
    <mergeCell ref="D48:G48"/>
    <mergeCell ref="H48:J48"/>
    <mergeCell ref="D49:G49"/>
    <mergeCell ref="H49:J49"/>
    <mergeCell ref="D93:J93"/>
    <mergeCell ref="D53:J53"/>
    <mergeCell ref="D88:G88"/>
    <mergeCell ref="H88:J88"/>
    <mergeCell ref="D89:G89"/>
    <mergeCell ref="H89:J89"/>
  </mergeCells>
  <pageMargins left="0.7" right="0.7" top="0.48" bottom="0.5" header="0.5" footer="0.5"/>
  <pageSetup paperSize="9" scale="85" firstPageNumber="2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44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FC6CF-0FFA-496F-B568-F1FF950A4FC4}">
  <dimension ref="A1:K75"/>
  <sheetViews>
    <sheetView view="pageBreakPreview" zoomScale="80" zoomScaleNormal="85" zoomScaleSheetLayoutView="80" workbookViewId="0">
      <selection activeCell="J27" sqref="J27"/>
    </sheetView>
  </sheetViews>
  <sheetFormatPr defaultColWidth="8.9140625" defaultRowHeight="21.65" customHeight="1"/>
  <cols>
    <col min="1" max="1" width="48.6640625" style="3" customWidth="1"/>
    <col min="2" max="2" width="6.08203125" style="15" customWidth="1"/>
    <col min="3" max="3" width="1.33203125" style="3" customWidth="1"/>
    <col min="4" max="4" width="10.4140625" style="3" customWidth="1"/>
    <col min="5" max="5" width="1.33203125" style="3" customWidth="1"/>
    <col min="6" max="6" width="10.4140625" style="3" customWidth="1"/>
    <col min="7" max="7" width="1.33203125" style="3" customWidth="1"/>
    <col min="8" max="8" width="10.4140625" style="36" customWidth="1"/>
    <col min="9" max="9" width="1.33203125" style="3" customWidth="1"/>
    <col min="10" max="10" width="10.4140625" style="36" customWidth="1"/>
    <col min="11" max="256" width="8.9140625" style="3"/>
    <col min="257" max="257" width="47.08203125" style="3" customWidth="1"/>
    <col min="258" max="258" width="6.4140625" style="3" customWidth="1"/>
    <col min="259" max="259" width="1.9140625" style="3" customWidth="1"/>
    <col min="260" max="260" width="10.4140625" style="3" customWidth="1"/>
    <col min="261" max="261" width="2.08203125" style="3" customWidth="1"/>
    <col min="262" max="262" width="10.4140625" style="3" customWidth="1"/>
    <col min="263" max="263" width="2.08203125" style="3" customWidth="1"/>
    <col min="264" max="264" width="10.4140625" style="3" customWidth="1"/>
    <col min="265" max="265" width="2.08203125" style="3" customWidth="1"/>
    <col min="266" max="266" width="10.4140625" style="3" customWidth="1"/>
    <col min="267" max="512" width="8.9140625" style="3"/>
    <col min="513" max="513" width="47.08203125" style="3" customWidth="1"/>
    <col min="514" max="514" width="6.4140625" style="3" customWidth="1"/>
    <col min="515" max="515" width="1.9140625" style="3" customWidth="1"/>
    <col min="516" max="516" width="10.4140625" style="3" customWidth="1"/>
    <col min="517" max="517" width="2.08203125" style="3" customWidth="1"/>
    <col min="518" max="518" width="10.4140625" style="3" customWidth="1"/>
    <col min="519" max="519" width="2.08203125" style="3" customWidth="1"/>
    <col min="520" max="520" width="10.4140625" style="3" customWidth="1"/>
    <col min="521" max="521" width="2.08203125" style="3" customWidth="1"/>
    <col min="522" max="522" width="10.4140625" style="3" customWidth="1"/>
    <col min="523" max="768" width="8.9140625" style="3"/>
    <col min="769" max="769" width="47.08203125" style="3" customWidth="1"/>
    <col min="770" max="770" width="6.4140625" style="3" customWidth="1"/>
    <col min="771" max="771" width="1.9140625" style="3" customWidth="1"/>
    <col min="772" max="772" width="10.4140625" style="3" customWidth="1"/>
    <col min="773" max="773" width="2.08203125" style="3" customWidth="1"/>
    <col min="774" max="774" width="10.4140625" style="3" customWidth="1"/>
    <col min="775" max="775" width="2.08203125" style="3" customWidth="1"/>
    <col min="776" max="776" width="10.4140625" style="3" customWidth="1"/>
    <col min="777" max="777" width="2.08203125" style="3" customWidth="1"/>
    <col min="778" max="778" width="10.4140625" style="3" customWidth="1"/>
    <col min="779" max="1024" width="8.9140625" style="3"/>
    <col min="1025" max="1025" width="47.08203125" style="3" customWidth="1"/>
    <col min="1026" max="1026" width="6.4140625" style="3" customWidth="1"/>
    <col min="1027" max="1027" width="1.9140625" style="3" customWidth="1"/>
    <col min="1028" max="1028" width="10.4140625" style="3" customWidth="1"/>
    <col min="1029" max="1029" width="2.08203125" style="3" customWidth="1"/>
    <col min="1030" max="1030" width="10.4140625" style="3" customWidth="1"/>
    <col min="1031" max="1031" width="2.08203125" style="3" customWidth="1"/>
    <col min="1032" max="1032" width="10.4140625" style="3" customWidth="1"/>
    <col min="1033" max="1033" width="2.08203125" style="3" customWidth="1"/>
    <col min="1034" max="1034" width="10.4140625" style="3" customWidth="1"/>
    <col min="1035" max="1280" width="8.9140625" style="3"/>
    <col min="1281" max="1281" width="47.08203125" style="3" customWidth="1"/>
    <col min="1282" max="1282" width="6.4140625" style="3" customWidth="1"/>
    <col min="1283" max="1283" width="1.9140625" style="3" customWidth="1"/>
    <col min="1284" max="1284" width="10.4140625" style="3" customWidth="1"/>
    <col min="1285" max="1285" width="2.08203125" style="3" customWidth="1"/>
    <col min="1286" max="1286" width="10.4140625" style="3" customWidth="1"/>
    <col min="1287" max="1287" width="2.08203125" style="3" customWidth="1"/>
    <col min="1288" max="1288" width="10.4140625" style="3" customWidth="1"/>
    <col min="1289" max="1289" width="2.08203125" style="3" customWidth="1"/>
    <col min="1290" max="1290" width="10.4140625" style="3" customWidth="1"/>
    <col min="1291" max="1536" width="8.9140625" style="3"/>
    <col min="1537" max="1537" width="47.08203125" style="3" customWidth="1"/>
    <col min="1538" max="1538" width="6.4140625" style="3" customWidth="1"/>
    <col min="1539" max="1539" width="1.9140625" style="3" customWidth="1"/>
    <col min="1540" max="1540" width="10.4140625" style="3" customWidth="1"/>
    <col min="1541" max="1541" width="2.08203125" style="3" customWidth="1"/>
    <col min="1542" max="1542" width="10.4140625" style="3" customWidth="1"/>
    <col min="1543" max="1543" width="2.08203125" style="3" customWidth="1"/>
    <col min="1544" max="1544" width="10.4140625" style="3" customWidth="1"/>
    <col min="1545" max="1545" width="2.08203125" style="3" customWidth="1"/>
    <col min="1546" max="1546" width="10.4140625" style="3" customWidth="1"/>
    <col min="1547" max="1792" width="8.9140625" style="3"/>
    <col min="1793" max="1793" width="47.08203125" style="3" customWidth="1"/>
    <col min="1794" max="1794" width="6.4140625" style="3" customWidth="1"/>
    <col min="1795" max="1795" width="1.9140625" style="3" customWidth="1"/>
    <col min="1796" max="1796" width="10.4140625" style="3" customWidth="1"/>
    <col min="1797" max="1797" width="2.08203125" style="3" customWidth="1"/>
    <col min="1798" max="1798" width="10.4140625" style="3" customWidth="1"/>
    <col min="1799" max="1799" width="2.08203125" style="3" customWidth="1"/>
    <col min="1800" max="1800" width="10.4140625" style="3" customWidth="1"/>
    <col min="1801" max="1801" width="2.08203125" style="3" customWidth="1"/>
    <col min="1802" max="1802" width="10.4140625" style="3" customWidth="1"/>
    <col min="1803" max="2048" width="8.9140625" style="3"/>
    <col min="2049" max="2049" width="47.08203125" style="3" customWidth="1"/>
    <col min="2050" max="2050" width="6.4140625" style="3" customWidth="1"/>
    <col min="2051" max="2051" width="1.9140625" style="3" customWidth="1"/>
    <col min="2052" max="2052" width="10.4140625" style="3" customWidth="1"/>
    <col min="2053" max="2053" width="2.08203125" style="3" customWidth="1"/>
    <col min="2054" max="2054" width="10.4140625" style="3" customWidth="1"/>
    <col min="2055" max="2055" width="2.08203125" style="3" customWidth="1"/>
    <col min="2056" max="2056" width="10.4140625" style="3" customWidth="1"/>
    <col min="2057" max="2057" width="2.08203125" style="3" customWidth="1"/>
    <col min="2058" max="2058" width="10.4140625" style="3" customWidth="1"/>
    <col min="2059" max="2304" width="8.9140625" style="3"/>
    <col min="2305" max="2305" width="47.08203125" style="3" customWidth="1"/>
    <col min="2306" max="2306" width="6.4140625" style="3" customWidth="1"/>
    <col min="2307" max="2307" width="1.9140625" style="3" customWidth="1"/>
    <col min="2308" max="2308" width="10.4140625" style="3" customWidth="1"/>
    <col min="2309" max="2309" width="2.08203125" style="3" customWidth="1"/>
    <col min="2310" max="2310" width="10.4140625" style="3" customWidth="1"/>
    <col min="2311" max="2311" width="2.08203125" style="3" customWidth="1"/>
    <col min="2312" max="2312" width="10.4140625" style="3" customWidth="1"/>
    <col min="2313" max="2313" width="2.08203125" style="3" customWidth="1"/>
    <col min="2314" max="2314" width="10.4140625" style="3" customWidth="1"/>
    <col min="2315" max="2560" width="8.9140625" style="3"/>
    <col min="2561" max="2561" width="47.08203125" style="3" customWidth="1"/>
    <col min="2562" max="2562" width="6.4140625" style="3" customWidth="1"/>
    <col min="2563" max="2563" width="1.9140625" style="3" customWidth="1"/>
    <col min="2564" max="2564" width="10.4140625" style="3" customWidth="1"/>
    <col min="2565" max="2565" width="2.08203125" style="3" customWidth="1"/>
    <col min="2566" max="2566" width="10.4140625" style="3" customWidth="1"/>
    <col min="2567" max="2567" width="2.08203125" style="3" customWidth="1"/>
    <col min="2568" max="2568" width="10.4140625" style="3" customWidth="1"/>
    <col min="2569" max="2569" width="2.08203125" style="3" customWidth="1"/>
    <col min="2570" max="2570" width="10.4140625" style="3" customWidth="1"/>
    <col min="2571" max="2816" width="8.9140625" style="3"/>
    <col min="2817" max="2817" width="47.08203125" style="3" customWidth="1"/>
    <col min="2818" max="2818" width="6.4140625" style="3" customWidth="1"/>
    <col min="2819" max="2819" width="1.9140625" style="3" customWidth="1"/>
    <col min="2820" max="2820" width="10.4140625" style="3" customWidth="1"/>
    <col min="2821" max="2821" width="2.08203125" style="3" customWidth="1"/>
    <col min="2822" max="2822" width="10.4140625" style="3" customWidth="1"/>
    <col min="2823" max="2823" width="2.08203125" style="3" customWidth="1"/>
    <col min="2824" max="2824" width="10.4140625" style="3" customWidth="1"/>
    <col min="2825" max="2825" width="2.08203125" style="3" customWidth="1"/>
    <col min="2826" max="2826" width="10.4140625" style="3" customWidth="1"/>
    <col min="2827" max="3072" width="8.9140625" style="3"/>
    <col min="3073" max="3073" width="47.08203125" style="3" customWidth="1"/>
    <col min="3074" max="3074" width="6.4140625" style="3" customWidth="1"/>
    <col min="3075" max="3075" width="1.9140625" style="3" customWidth="1"/>
    <col min="3076" max="3076" width="10.4140625" style="3" customWidth="1"/>
    <col min="3077" max="3077" width="2.08203125" style="3" customWidth="1"/>
    <col min="3078" max="3078" width="10.4140625" style="3" customWidth="1"/>
    <col min="3079" max="3079" width="2.08203125" style="3" customWidth="1"/>
    <col min="3080" max="3080" width="10.4140625" style="3" customWidth="1"/>
    <col min="3081" max="3081" width="2.08203125" style="3" customWidth="1"/>
    <col min="3082" max="3082" width="10.4140625" style="3" customWidth="1"/>
    <col min="3083" max="3328" width="8.9140625" style="3"/>
    <col min="3329" max="3329" width="47.08203125" style="3" customWidth="1"/>
    <col min="3330" max="3330" width="6.4140625" style="3" customWidth="1"/>
    <col min="3331" max="3331" width="1.9140625" style="3" customWidth="1"/>
    <col min="3332" max="3332" width="10.4140625" style="3" customWidth="1"/>
    <col min="3333" max="3333" width="2.08203125" style="3" customWidth="1"/>
    <col min="3334" max="3334" width="10.4140625" style="3" customWidth="1"/>
    <col min="3335" max="3335" width="2.08203125" style="3" customWidth="1"/>
    <col min="3336" max="3336" width="10.4140625" style="3" customWidth="1"/>
    <col min="3337" max="3337" width="2.08203125" style="3" customWidth="1"/>
    <col min="3338" max="3338" width="10.4140625" style="3" customWidth="1"/>
    <col min="3339" max="3584" width="8.9140625" style="3"/>
    <col min="3585" max="3585" width="47.08203125" style="3" customWidth="1"/>
    <col min="3586" max="3586" width="6.4140625" style="3" customWidth="1"/>
    <col min="3587" max="3587" width="1.9140625" style="3" customWidth="1"/>
    <col min="3588" max="3588" width="10.4140625" style="3" customWidth="1"/>
    <col min="3589" max="3589" width="2.08203125" style="3" customWidth="1"/>
    <col min="3590" max="3590" width="10.4140625" style="3" customWidth="1"/>
    <col min="3591" max="3591" width="2.08203125" style="3" customWidth="1"/>
    <col min="3592" max="3592" width="10.4140625" style="3" customWidth="1"/>
    <col min="3593" max="3593" width="2.08203125" style="3" customWidth="1"/>
    <col min="3594" max="3594" width="10.4140625" style="3" customWidth="1"/>
    <col min="3595" max="3840" width="8.9140625" style="3"/>
    <col min="3841" max="3841" width="47.08203125" style="3" customWidth="1"/>
    <col min="3842" max="3842" width="6.4140625" style="3" customWidth="1"/>
    <col min="3843" max="3843" width="1.9140625" style="3" customWidth="1"/>
    <col min="3844" max="3844" width="10.4140625" style="3" customWidth="1"/>
    <col min="3845" max="3845" width="2.08203125" style="3" customWidth="1"/>
    <col min="3846" max="3846" width="10.4140625" style="3" customWidth="1"/>
    <col min="3847" max="3847" width="2.08203125" style="3" customWidth="1"/>
    <col min="3848" max="3848" width="10.4140625" style="3" customWidth="1"/>
    <col min="3849" max="3849" width="2.08203125" style="3" customWidth="1"/>
    <col min="3850" max="3850" width="10.4140625" style="3" customWidth="1"/>
    <col min="3851" max="4096" width="8.9140625" style="3"/>
    <col min="4097" max="4097" width="47.08203125" style="3" customWidth="1"/>
    <col min="4098" max="4098" width="6.4140625" style="3" customWidth="1"/>
    <col min="4099" max="4099" width="1.9140625" style="3" customWidth="1"/>
    <col min="4100" max="4100" width="10.4140625" style="3" customWidth="1"/>
    <col min="4101" max="4101" width="2.08203125" style="3" customWidth="1"/>
    <col min="4102" max="4102" width="10.4140625" style="3" customWidth="1"/>
    <col min="4103" max="4103" width="2.08203125" style="3" customWidth="1"/>
    <col min="4104" max="4104" width="10.4140625" style="3" customWidth="1"/>
    <col min="4105" max="4105" width="2.08203125" style="3" customWidth="1"/>
    <col min="4106" max="4106" width="10.4140625" style="3" customWidth="1"/>
    <col min="4107" max="4352" width="8.9140625" style="3"/>
    <col min="4353" max="4353" width="47.08203125" style="3" customWidth="1"/>
    <col min="4354" max="4354" width="6.4140625" style="3" customWidth="1"/>
    <col min="4355" max="4355" width="1.9140625" style="3" customWidth="1"/>
    <col min="4356" max="4356" width="10.4140625" style="3" customWidth="1"/>
    <col min="4357" max="4357" width="2.08203125" style="3" customWidth="1"/>
    <col min="4358" max="4358" width="10.4140625" style="3" customWidth="1"/>
    <col min="4359" max="4359" width="2.08203125" style="3" customWidth="1"/>
    <col min="4360" max="4360" width="10.4140625" style="3" customWidth="1"/>
    <col min="4361" max="4361" width="2.08203125" style="3" customWidth="1"/>
    <col min="4362" max="4362" width="10.4140625" style="3" customWidth="1"/>
    <col min="4363" max="4608" width="8.9140625" style="3"/>
    <col min="4609" max="4609" width="47.08203125" style="3" customWidth="1"/>
    <col min="4610" max="4610" width="6.4140625" style="3" customWidth="1"/>
    <col min="4611" max="4611" width="1.9140625" style="3" customWidth="1"/>
    <col min="4612" max="4612" width="10.4140625" style="3" customWidth="1"/>
    <col min="4613" max="4613" width="2.08203125" style="3" customWidth="1"/>
    <col min="4614" max="4614" width="10.4140625" style="3" customWidth="1"/>
    <col min="4615" max="4615" width="2.08203125" style="3" customWidth="1"/>
    <col min="4616" max="4616" width="10.4140625" style="3" customWidth="1"/>
    <col min="4617" max="4617" width="2.08203125" style="3" customWidth="1"/>
    <col min="4618" max="4618" width="10.4140625" style="3" customWidth="1"/>
    <col min="4619" max="4864" width="8.9140625" style="3"/>
    <col min="4865" max="4865" width="47.08203125" style="3" customWidth="1"/>
    <col min="4866" max="4866" width="6.4140625" style="3" customWidth="1"/>
    <col min="4867" max="4867" width="1.9140625" style="3" customWidth="1"/>
    <col min="4868" max="4868" width="10.4140625" style="3" customWidth="1"/>
    <col min="4869" max="4869" width="2.08203125" style="3" customWidth="1"/>
    <col min="4870" max="4870" width="10.4140625" style="3" customWidth="1"/>
    <col min="4871" max="4871" width="2.08203125" style="3" customWidth="1"/>
    <col min="4872" max="4872" width="10.4140625" style="3" customWidth="1"/>
    <col min="4873" max="4873" width="2.08203125" style="3" customWidth="1"/>
    <col min="4874" max="4874" width="10.4140625" style="3" customWidth="1"/>
    <col min="4875" max="5120" width="8.9140625" style="3"/>
    <col min="5121" max="5121" width="47.08203125" style="3" customWidth="1"/>
    <col min="5122" max="5122" width="6.4140625" style="3" customWidth="1"/>
    <col min="5123" max="5123" width="1.9140625" style="3" customWidth="1"/>
    <col min="5124" max="5124" width="10.4140625" style="3" customWidth="1"/>
    <col min="5125" max="5125" width="2.08203125" style="3" customWidth="1"/>
    <col min="5126" max="5126" width="10.4140625" style="3" customWidth="1"/>
    <col min="5127" max="5127" width="2.08203125" style="3" customWidth="1"/>
    <col min="5128" max="5128" width="10.4140625" style="3" customWidth="1"/>
    <col min="5129" max="5129" width="2.08203125" style="3" customWidth="1"/>
    <col min="5130" max="5130" width="10.4140625" style="3" customWidth="1"/>
    <col min="5131" max="5376" width="8.9140625" style="3"/>
    <col min="5377" max="5377" width="47.08203125" style="3" customWidth="1"/>
    <col min="5378" max="5378" width="6.4140625" style="3" customWidth="1"/>
    <col min="5379" max="5379" width="1.9140625" style="3" customWidth="1"/>
    <col min="5380" max="5380" width="10.4140625" style="3" customWidth="1"/>
    <col min="5381" max="5381" width="2.08203125" style="3" customWidth="1"/>
    <col min="5382" max="5382" width="10.4140625" style="3" customWidth="1"/>
    <col min="5383" max="5383" width="2.08203125" style="3" customWidth="1"/>
    <col min="5384" max="5384" width="10.4140625" style="3" customWidth="1"/>
    <col min="5385" max="5385" width="2.08203125" style="3" customWidth="1"/>
    <col min="5386" max="5386" width="10.4140625" style="3" customWidth="1"/>
    <col min="5387" max="5632" width="8.9140625" style="3"/>
    <col min="5633" max="5633" width="47.08203125" style="3" customWidth="1"/>
    <col min="5634" max="5634" width="6.4140625" style="3" customWidth="1"/>
    <col min="5635" max="5635" width="1.9140625" style="3" customWidth="1"/>
    <col min="5636" max="5636" width="10.4140625" style="3" customWidth="1"/>
    <col min="5637" max="5637" width="2.08203125" style="3" customWidth="1"/>
    <col min="5638" max="5638" width="10.4140625" style="3" customWidth="1"/>
    <col min="5639" max="5639" width="2.08203125" style="3" customWidth="1"/>
    <col min="5640" max="5640" width="10.4140625" style="3" customWidth="1"/>
    <col min="5641" max="5641" width="2.08203125" style="3" customWidth="1"/>
    <col min="5642" max="5642" width="10.4140625" style="3" customWidth="1"/>
    <col min="5643" max="5888" width="8.9140625" style="3"/>
    <col min="5889" max="5889" width="47.08203125" style="3" customWidth="1"/>
    <col min="5890" max="5890" width="6.4140625" style="3" customWidth="1"/>
    <col min="5891" max="5891" width="1.9140625" style="3" customWidth="1"/>
    <col min="5892" max="5892" width="10.4140625" style="3" customWidth="1"/>
    <col min="5893" max="5893" width="2.08203125" style="3" customWidth="1"/>
    <col min="5894" max="5894" width="10.4140625" style="3" customWidth="1"/>
    <col min="5895" max="5895" width="2.08203125" style="3" customWidth="1"/>
    <col min="5896" max="5896" width="10.4140625" style="3" customWidth="1"/>
    <col min="5897" max="5897" width="2.08203125" style="3" customWidth="1"/>
    <col min="5898" max="5898" width="10.4140625" style="3" customWidth="1"/>
    <col min="5899" max="6144" width="8.9140625" style="3"/>
    <col min="6145" max="6145" width="47.08203125" style="3" customWidth="1"/>
    <col min="6146" max="6146" width="6.4140625" style="3" customWidth="1"/>
    <col min="6147" max="6147" width="1.9140625" style="3" customWidth="1"/>
    <col min="6148" max="6148" width="10.4140625" style="3" customWidth="1"/>
    <col min="6149" max="6149" width="2.08203125" style="3" customWidth="1"/>
    <col min="6150" max="6150" width="10.4140625" style="3" customWidth="1"/>
    <col min="6151" max="6151" width="2.08203125" style="3" customWidth="1"/>
    <col min="6152" max="6152" width="10.4140625" style="3" customWidth="1"/>
    <col min="6153" max="6153" width="2.08203125" style="3" customWidth="1"/>
    <col min="6154" max="6154" width="10.4140625" style="3" customWidth="1"/>
    <col min="6155" max="6400" width="8.9140625" style="3"/>
    <col min="6401" max="6401" width="47.08203125" style="3" customWidth="1"/>
    <col min="6402" max="6402" width="6.4140625" style="3" customWidth="1"/>
    <col min="6403" max="6403" width="1.9140625" style="3" customWidth="1"/>
    <col min="6404" max="6404" width="10.4140625" style="3" customWidth="1"/>
    <col min="6405" max="6405" width="2.08203125" style="3" customWidth="1"/>
    <col min="6406" max="6406" width="10.4140625" style="3" customWidth="1"/>
    <col min="6407" max="6407" width="2.08203125" style="3" customWidth="1"/>
    <col min="6408" max="6408" width="10.4140625" style="3" customWidth="1"/>
    <col min="6409" max="6409" width="2.08203125" style="3" customWidth="1"/>
    <col min="6410" max="6410" width="10.4140625" style="3" customWidth="1"/>
    <col min="6411" max="6656" width="8.9140625" style="3"/>
    <col min="6657" max="6657" width="47.08203125" style="3" customWidth="1"/>
    <col min="6658" max="6658" width="6.4140625" style="3" customWidth="1"/>
    <col min="6659" max="6659" width="1.9140625" style="3" customWidth="1"/>
    <col min="6660" max="6660" width="10.4140625" style="3" customWidth="1"/>
    <col min="6661" max="6661" width="2.08203125" style="3" customWidth="1"/>
    <col min="6662" max="6662" width="10.4140625" style="3" customWidth="1"/>
    <col min="6663" max="6663" width="2.08203125" style="3" customWidth="1"/>
    <col min="6664" max="6664" width="10.4140625" style="3" customWidth="1"/>
    <col min="6665" max="6665" width="2.08203125" style="3" customWidth="1"/>
    <col min="6666" max="6666" width="10.4140625" style="3" customWidth="1"/>
    <col min="6667" max="6912" width="8.9140625" style="3"/>
    <col min="6913" max="6913" width="47.08203125" style="3" customWidth="1"/>
    <col min="6914" max="6914" width="6.4140625" style="3" customWidth="1"/>
    <col min="6915" max="6915" width="1.9140625" style="3" customWidth="1"/>
    <col min="6916" max="6916" width="10.4140625" style="3" customWidth="1"/>
    <col min="6917" max="6917" width="2.08203125" style="3" customWidth="1"/>
    <col min="6918" max="6918" width="10.4140625" style="3" customWidth="1"/>
    <col min="6919" max="6919" width="2.08203125" style="3" customWidth="1"/>
    <col min="6920" max="6920" width="10.4140625" style="3" customWidth="1"/>
    <col min="6921" max="6921" width="2.08203125" style="3" customWidth="1"/>
    <col min="6922" max="6922" width="10.4140625" style="3" customWidth="1"/>
    <col min="6923" max="7168" width="8.9140625" style="3"/>
    <col min="7169" max="7169" width="47.08203125" style="3" customWidth="1"/>
    <col min="7170" max="7170" width="6.4140625" style="3" customWidth="1"/>
    <col min="7171" max="7171" width="1.9140625" style="3" customWidth="1"/>
    <col min="7172" max="7172" width="10.4140625" style="3" customWidth="1"/>
    <col min="7173" max="7173" width="2.08203125" style="3" customWidth="1"/>
    <col min="7174" max="7174" width="10.4140625" style="3" customWidth="1"/>
    <col min="7175" max="7175" width="2.08203125" style="3" customWidth="1"/>
    <col min="7176" max="7176" width="10.4140625" style="3" customWidth="1"/>
    <col min="7177" max="7177" width="2.08203125" style="3" customWidth="1"/>
    <col min="7178" max="7178" width="10.4140625" style="3" customWidth="1"/>
    <col min="7179" max="7424" width="8.9140625" style="3"/>
    <col min="7425" max="7425" width="47.08203125" style="3" customWidth="1"/>
    <col min="7426" max="7426" width="6.4140625" style="3" customWidth="1"/>
    <col min="7427" max="7427" width="1.9140625" style="3" customWidth="1"/>
    <col min="7428" max="7428" width="10.4140625" style="3" customWidth="1"/>
    <col min="7429" max="7429" width="2.08203125" style="3" customWidth="1"/>
    <col min="7430" max="7430" width="10.4140625" style="3" customWidth="1"/>
    <col min="7431" max="7431" width="2.08203125" style="3" customWidth="1"/>
    <col min="7432" max="7432" width="10.4140625" style="3" customWidth="1"/>
    <col min="7433" max="7433" width="2.08203125" style="3" customWidth="1"/>
    <col min="7434" max="7434" width="10.4140625" style="3" customWidth="1"/>
    <col min="7435" max="7680" width="8.9140625" style="3"/>
    <col min="7681" max="7681" width="47.08203125" style="3" customWidth="1"/>
    <col min="7682" max="7682" width="6.4140625" style="3" customWidth="1"/>
    <col min="7683" max="7683" width="1.9140625" style="3" customWidth="1"/>
    <col min="7684" max="7684" width="10.4140625" style="3" customWidth="1"/>
    <col min="7685" max="7685" width="2.08203125" style="3" customWidth="1"/>
    <col min="7686" max="7686" width="10.4140625" style="3" customWidth="1"/>
    <col min="7687" max="7687" width="2.08203125" style="3" customWidth="1"/>
    <col min="7688" max="7688" width="10.4140625" style="3" customWidth="1"/>
    <col min="7689" max="7689" width="2.08203125" style="3" customWidth="1"/>
    <col min="7690" max="7690" width="10.4140625" style="3" customWidth="1"/>
    <col min="7691" max="7936" width="8.9140625" style="3"/>
    <col min="7937" max="7937" width="47.08203125" style="3" customWidth="1"/>
    <col min="7938" max="7938" width="6.4140625" style="3" customWidth="1"/>
    <col min="7939" max="7939" width="1.9140625" style="3" customWidth="1"/>
    <col min="7940" max="7940" width="10.4140625" style="3" customWidth="1"/>
    <col min="7941" max="7941" width="2.08203125" style="3" customWidth="1"/>
    <col min="7942" max="7942" width="10.4140625" style="3" customWidth="1"/>
    <col min="7943" max="7943" width="2.08203125" style="3" customWidth="1"/>
    <col min="7944" max="7944" width="10.4140625" style="3" customWidth="1"/>
    <col min="7945" max="7945" width="2.08203125" style="3" customWidth="1"/>
    <col min="7946" max="7946" width="10.4140625" style="3" customWidth="1"/>
    <col min="7947" max="8192" width="8.9140625" style="3"/>
    <col min="8193" max="8193" width="47.08203125" style="3" customWidth="1"/>
    <col min="8194" max="8194" width="6.4140625" style="3" customWidth="1"/>
    <col min="8195" max="8195" width="1.9140625" style="3" customWidth="1"/>
    <col min="8196" max="8196" width="10.4140625" style="3" customWidth="1"/>
    <col min="8197" max="8197" width="2.08203125" style="3" customWidth="1"/>
    <col min="8198" max="8198" width="10.4140625" style="3" customWidth="1"/>
    <col min="8199" max="8199" width="2.08203125" style="3" customWidth="1"/>
    <col min="8200" max="8200" width="10.4140625" style="3" customWidth="1"/>
    <col min="8201" max="8201" width="2.08203125" style="3" customWidth="1"/>
    <col min="8202" max="8202" width="10.4140625" style="3" customWidth="1"/>
    <col min="8203" max="8448" width="8.9140625" style="3"/>
    <col min="8449" max="8449" width="47.08203125" style="3" customWidth="1"/>
    <col min="8450" max="8450" width="6.4140625" style="3" customWidth="1"/>
    <col min="8451" max="8451" width="1.9140625" style="3" customWidth="1"/>
    <col min="8452" max="8452" width="10.4140625" style="3" customWidth="1"/>
    <col min="8453" max="8453" width="2.08203125" style="3" customWidth="1"/>
    <col min="8454" max="8454" width="10.4140625" style="3" customWidth="1"/>
    <col min="8455" max="8455" width="2.08203125" style="3" customWidth="1"/>
    <col min="8456" max="8456" width="10.4140625" style="3" customWidth="1"/>
    <col min="8457" max="8457" width="2.08203125" style="3" customWidth="1"/>
    <col min="8458" max="8458" width="10.4140625" style="3" customWidth="1"/>
    <col min="8459" max="8704" width="8.9140625" style="3"/>
    <col min="8705" max="8705" width="47.08203125" style="3" customWidth="1"/>
    <col min="8706" max="8706" width="6.4140625" style="3" customWidth="1"/>
    <col min="8707" max="8707" width="1.9140625" style="3" customWidth="1"/>
    <col min="8708" max="8708" width="10.4140625" style="3" customWidth="1"/>
    <col min="8709" max="8709" width="2.08203125" style="3" customWidth="1"/>
    <col min="8710" max="8710" width="10.4140625" style="3" customWidth="1"/>
    <col min="8711" max="8711" width="2.08203125" style="3" customWidth="1"/>
    <col min="8712" max="8712" width="10.4140625" style="3" customWidth="1"/>
    <col min="8713" max="8713" width="2.08203125" style="3" customWidth="1"/>
    <col min="8714" max="8714" width="10.4140625" style="3" customWidth="1"/>
    <col min="8715" max="8960" width="8.9140625" style="3"/>
    <col min="8961" max="8961" width="47.08203125" style="3" customWidth="1"/>
    <col min="8962" max="8962" width="6.4140625" style="3" customWidth="1"/>
    <col min="8963" max="8963" width="1.9140625" style="3" customWidth="1"/>
    <col min="8964" max="8964" width="10.4140625" style="3" customWidth="1"/>
    <col min="8965" max="8965" width="2.08203125" style="3" customWidth="1"/>
    <col min="8966" max="8966" width="10.4140625" style="3" customWidth="1"/>
    <col min="8967" max="8967" width="2.08203125" style="3" customWidth="1"/>
    <col min="8968" max="8968" width="10.4140625" style="3" customWidth="1"/>
    <col min="8969" max="8969" width="2.08203125" style="3" customWidth="1"/>
    <col min="8970" max="8970" width="10.4140625" style="3" customWidth="1"/>
    <col min="8971" max="9216" width="8.9140625" style="3"/>
    <col min="9217" max="9217" width="47.08203125" style="3" customWidth="1"/>
    <col min="9218" max="9218" width="6.4140625" style="3" customWidth="1"/>
    <col min="9219" max="9219" width="1.9140625" style="3" customWidth="1"/>
    <col min="9220" max="9220" width="10.4140625" style="3" customWidth="1"/>
    <col min="9221" max="9221" width="2.08203125" style="3" customWidth="1"/>
    <col min="9222" max="9222" width="10.4140625" style="3" customWidth="1"/>
    <col min="9223" max="9223" width="2.08203125" style="3" customWidth="1"/>
    <col min="9224" max="9224" width="10.4140625" style="3" customWidth="1"/>
    <col min="9225" max="9225" width="2.08203125" style="3" customWidth="1"/>
    <col min="9226" max="9226" width="10.4140625" style="3" customWidth="1"/>
    <col min="9227" max="9472" width="8.9140625" style="3"/>
    <col min="9473" max="9473" width="47.08203125" style="3" customWidth="1"/>
    <col min="9474" max="9474" width="6.4140625" style="3" customWidth="1"/>
    <col min="9475" max="9475" width="1.9140625" style="3" customWidth="1"/>
    <col min="9476" max="9476" width="10.4140625" style="3" customWidth="1"/>
    <col min="9477" max="9477" width="2.08203125" style="3" customWidth="1"/>
    <col min="9478" max="9478" width="10.4140625" style="3" customWidth="1"/>
    <col min="9479" max="9479" width="2.08203125" style="3" customWidth="1"/>
    <col min="9480" max="9480" width="10.4140625" style="3" customWidth="1"/>
    <col min="9481" max="9481" width="2.08203125" style="3" customWidth="1"/>
    <col min="9482" max="9482" width="10.4140625" style="3" customWidth="1"/>
    <col min="9483" max="9728" width="8.9140625" style="3"/>
    <col min="9729" max="9729" width="47.08203125" style="3" customWidth="1"/>
    <col min="9730" max="9730" width="6.4140625" style="3" customWidth="1"/>
    <col min="9731" max="9731" width="1.9140625" style="3" customWidth="1"/>
    <col min="9732" max="9732" width="10.4140625" style="3" customWidth="1"/>
    <col min="9733" max="9733" width="2.08203125" style="3" customWidth="1"/>
    <col min="9734" max="9734" width="10.4140625" style="3" customWidth="1"/>
    <col min="9735" max="9735" width="2.08203125" style="3" customWidth="1"/>
    <col min="9736" max="9736" width="10.4140625" style="3" customWidth="1"/>
    <col min="9737" max="9737" width="2.08203125" style="3" customWidth="1"/>
    <col min="9738" max="9738" width="10.4140625" style="3" customWidth="1"/>
    <col min="9739" max="9984" width="8.9140625" style="3"/>
    <col min="9985" max="9985" width="47.08203125" style="3" customWidth="1"/>
    <col min="9986" max="9986" width="6.4140625" style="3" customWidth="1"/>
    <col min="9987" max="9987" width="1.9140625" style="3" customWidth="1"/>
    <col min="9988" max="9988" width="10.4140625" style="3" customWidth="1"/>
    <col min="9989" max="9989" width="2.08203125" style="3" customWidth="1"/>
    <col min="9990" max="9990" width="10.4140625" style="3" customWidth="1"/>
    <col min="9991" max="9991" width="2.08203125" style="3" customWidth="1"/>
    <col min="9992" max="9992" width="10.4140625" style="3" customWidth="1"/>
    <col min="9993" max="9993" width="2.08203125" style="3" customWidth="1"/>
    <col min="9994" max="9994" width="10.4140625" style="3" customWidth="1"/>
    <col min="9995" max="10240" width="8.9140625" style="3"/>
    <col min="10241" max="10241" width="47.08203125" style="3" customWidth="1"/>
    <col min="10242" max="10242" width="6.4140625" style="3" customWidth="1"/>
    <col min="10243" max="10243" width="1.9140625" style="3" customWidth="1"/>
    <col min="10244" max="10244" width="10.4140625" style="3" customWidth="1"/>
    <col min="10245" max="10245" width="2.08203125" style="3" customWidth="1"/>
    <col min="10246" max="10246" width="10.4140625" style="3" customWidth="1"/>
    <col min="10247" max="10247" width="2.08203125" style="3" customWidth="1"/>
    <col min="10248" max="10248" width="10.4140625" style="3" customWidth="1"/>
    <col min="10249" max="10249" width="2.08203125" style="3" customWidth="1"/>
    <col min="10250" max="10250" width="10.4140625" style="3" customWidth="1"/>
    <col min="10251" max="10496" width="8.9140625" style="3"/>
    <col min="10497" max="10497" width="47.08203125" style="3" customWidth="1"/>
    <col min="10498" max="10498" width="6.4140625" style="3" customWidth="1"/>
    <col min="10499" max="10499" width="1.9140625" style="3" customWidth="1"/>
    <col min="10500" max="10500" width="10.4140625" style="3" customWidth="1"/>
    <col min="10501" max="10501" width="2.08203125" style="3" customWidth="1"/>
    <col min="10502" max="10502" width="10.4140625" style="3" customWidth="1"/>
    <col min="10503" max="10503" width="2.08203125" style="3" customWidth="1"/>
    <col min="10504" max="10504" width="10.4140625" style="3" customWidth="1"/>
    <col min="10505" max="10505" width="2.08203125" style="3" customWidth="1"/>
    <col min="10506" max="10506" width="10.4140625" style="3" customWidth="1"/>
    <col min="10507" max="10752" width="8.9140625" style="3"/>
    <col min="10753" max="10753" width="47.08203125" style="3" customWidth="1"/>
    <col min="10754" max="10754" width="6.4140625" style="3" customWidth="1"/>
    <col min="10755" max="10755" width="1.9140625" style="3" customWidth="1"/>
    <col min="10756" max="10756" width="10.4140625" style="3" customWidth="1"/>
    <col min="10757" max="10757" width="2.08203125" style="3" customWidth="1"/>
    <col min="10758" max="10758" width="10.4140625" style="3" customWidth="1"/>
    <col min="10759" max="10759" width="2.08203125" style="3" customWidth="1"/>
    <col min="10760" max="10760" width="10.4140625" style="3" customWidth="1"/>
    <col min="10761" max="10761" width="2.08203125" style="3" customWidth="1"/>
    <col min="10762" max="10762" width="10.4140625" style="3" customWidth="1"/>
    <col min="10763" max="11008" width="8.9140625" style="3"/>
    <col min="11009" max="11009" width="47.08203125" style="3" customWidth="1"/>
    <col min="11010" max="11010" width="6.4140625" style="3" customWidth="1"/>
    <col min="11011" max="11011" width="1.9140625" style="3" customWidth="1"/>
    <col min="11012" max="11012" width="10.4140625" style="3" customWidth="1"/>
    <col min="11013" max="11013" width="2.08203125" style="3" customWidth="1"/>
    <col min="11014" max="11014" width="10.4140625" style="3" customWidth="1"/>
    <col min="11015" max="11015" width="2.08203125" style="3" customWidth="1"/>
    <col min="11016" max="11016" width="10.4140625" style="3" customWidth="1"/>
    <col min="11017" max="11017" width="2.08203125" style="3" customWidth="1"/>
    <col min="11018" max="11018" width="10.4140625" style="3" customWidth="1"/>
    <col min="11019" max="11264" width="8.9140625" style="3"/>
    <col min="11265" max="11265" width="47.08203125" style="3" customWidth="1"/>
    <col min="11266" max="11266" width="6.4140625" style="3" customWidth="1"/>
    <col min="11267" max="11267" width="1.9140625" style="3" customWidth="1"/>
    <col min="11268" max="11268" width="10.4140625" style="3" customWidth="1"/>
    <col min="11269" max="11269" width="2.08203125" style="3" customWidth="1"/>
    <col min="11270" max="11270" width="10.4140625" style="3" customWidth="1"/>
    <col min="11271" max="11271" width="2.08203125" style="3" customWidth="1"/>
    <col min="11272" max="11272" width="10.4140625" style="3" customWidth="1"/>
    <col min="11273" max="11273" width="2.08203125" style="3" customWidth="1"/>
    <col min="11274" max="11274" width="10.4140625" style="3" customWidth="1"/>
    <col min="11275" max="11520" width="8.9140625" style="3"/>
    <col min="11521" max="11521" width="47.08203125" style="3" customWidth="1"/>
    <col min="11522" max="11522" width="6.4140625" style="3" customWidth="1"/>
    <col min="11523" max="11523" width="1.9140625" style="3" customWidth="1"/>
    <col min="11524" max="11524" width="10.4140625" style="3" customWidth="1"/>
    <col min="11525" max="11525" width="2.08203125" style="3" customWidth="1"/>
    <col min="11526" max="11526" width="10.4140625" style="3" customWidth="1"/>
    <col min="11527" max="11527" width="2.08203125" style="3" customWidth="1"/>
    <col min="11528" max="11528" width="10.4140625" style="3" customWidth="1"/>
    <col min="11529" max="11529" width="2.08203125" style="3" customWidth="1"/>
    <col min="11530" max="11530" width="10.4140625" style="3" customWidth="1"/>
    <col min="11531" max="11776" width="8.9140625" style="3"/>
    <col min="11777" max="11777" width="47.08203125" style="3" customWidth="1"/>
    <col min="11778" max="11778" width="6.4140625" style="3" customWidth="1"/>
    <col min="11779" max="11779" width="1.9140625" style="3" customWidth="1"/>
    <col min="11780" max="11780" width="10.4140625" style="3" customWidth="1"/>
    <col min="11781" max="11781" width="2.08203125" style="3" customWidth="1"/>
    <col min="11782" max="11782" width="10.4140625" style="3" customWidth="1"/>
    <col min="11783" max="11783" width="2.08203125" style="3" customWidth="1"/>
    <col min="11784" max="11784" width="10.4140625" style="3" customWidth="1"/>
    <col min="11785" max="11785" width="2.08203125" style="3" customWidth="1"/>
    <col min="11786" max="11786" width="10.4140625" style="3" customWidth="1"/>
    <col min="11787" max="12032" width="8.9140625" style="3"/>
    <col min="12033" max="12033" width="47.08203125" style="3" customWidth="1"/>
    <col min="12034" max="12034" width="6.4140625" style="3" customWidth="1"/>
    <col min="12035" max="12035" width="1.9140625" style="3" customWidth="1"/>
    <col min="12036" max="12036" width="10.4140625" style="3" customWidth="1"/>
    <col min="12037" max="12037" width="2.08203125" style="3" customWidth="1"/>
    <col min="12038" max="12038" width="10.4140625" style="3" customWidth="1"/>
    <col min="12039" max="12039" width="2.08203125" style="3" customWidth="1"/>
    <col min="12040" max="12040" width="10.4140625" style="3" customWidth="1"/>
    <col min="12041" max="12041" width="2.08203125" style="3" customWidth="1"/>
    <col min="12042" max="12042" width="10.4140625" style="3" customWidth="1"/>
    <col min="12043" max="12288" width="8.9140625" style="3"/>
    <col min="12289" max="12289" width="47.08203125" style="3" customWidth="1"/>
    <col min="12290" max="12290" width="6.4140625" style="3" customWidth="1"/>
    <col min="12291" max="12291" width="1.9140625" style="3" customWidth="1"/>
    <col min="12292" max="12292" width="10.4140625" style="3" customWidth="1"/>
    <col min="12293" max="12293" width="2.08203125" style="3" customWidth="1"/>
    <col min="12294" max="12294" width="10.4140625" style="3" customWidth="1"/>
    <col min="12295" max="12295" width="2.08203125" style="3" customWidth="1"/>
    <col min="12296" max="12296" width="10.4140625" style="3" customWidth="1"/>
    <col min="12297" max="12297" width="2.08203125" style="3" customWidth="1"/>
    <col min="12298" max="12298" width="10.4140625" style="3" customWidth="1"/>
    <col min="12299" max="12544" width="8.9140625" style="3"/>
    <col min="12545" max="12545" width="47.08203125" style="3" customWidth="1"/>
    <col min="12546" max="12546" width="6.4140625" style="3" customWidth="1"/>
    <col min="12547" max="12547" width="1.9140625" style="3" customWidth="1"/>
    <col min="12548" max="12548" width="10.4140625" style="3" customWidth="1"/>
    <col min="12549" max="12549" width="2.08203125" style="3" customWidth="1"/>
    <col min="12550" max="12550" width="10.4140625" style="3" customWidth="1"/>
    <col min="12551" max="12551" width="2.08203125" style="3" customWidth="1"/>
    <col min="12552" max="12552" width="10.4140625" style="3" customWidth="1"/>
    <col min="12553" max="12553" width="2.08203125" style="3" customWidth="1"/>
    <col min="12554" max="12554" width="10.4140625" style="3" customWidth="1"/>
    <col min="12555" max="12800" width="8.9140625" style="3"/>
    <col min="12801" max="12801" width="47.08203125" style="3" customWidth="1"/>
    <col min="12802" max="12802" width="6.4140625" style="3" customWidth="1"/>
    <col min="12803" max="12803" width="1.9140625" style="3" customWidth="1"/>
    <col min="12804" max="12804" width="10.4140625" style="3" customWidth="1"/>
    <col min="12805" max="12805" width="2.08203125" style="3" customWidth="1"/>
    <col min="12806" max="12806" width="10.4140625" style="3" customWidth="1"/>
    <col min="12807" max="12807" width="2.08203125" style="3" customWidth="1"/>
    <col min="12808" max="12808" width="10.4140625" style="3" customWidth="1"/>
    <col min="12809" max="12809" width="2.08203125" style="3" customWidth="1"/>
    <col min="12810" max="12810" width="10.4140625" style="3" customWidth="1"/>
    <col min="12811" max="13056" width="8.9140625" style="3"/>
    <col min="13057" max="13057" width="47.08203125" style="3" customWidth="1"/>
    <col min="13058" max="13058" width="6.4140625" style="3" customWidth="1"/>
    <col min="13059" max="13059" width="1.9140625" style="3" customWidth="1"/>
    <col min="13060" max="13060" width="10.4140625" style="3" customWidth="1"/>
    <col min="13061" max="13061" width="2.08203125" style="3" customWidth="1"/>
    <col min="13062" max="13062" width="10.4140625" style="3" customWidth="1"/>
    <col min="13063" max="13063" width="2.08203125" style="3" customWidth="1"/>
    <col min="13064" max="13064" width="10.4140625" style="3" customWidth="1"/>
    <col min="13065" max="13065" width="2.08203125" style="3" customWidth="1"/>
    <col min="13066" max="13066" width="10.4140625" style="3" customWidth="1"/>
    <col min="13067" max="13312" width="8.9140625" style="3"/>
    <col min="13313" max="13313" width="47.08203125" style="3" customWidth="1"/>
    <col min="13314" max="13314" width="6.4140625" style="3" customWidth="1"/>
    <col min="13315" max="13315" width="1.9140625" style="3" customWidth="1"/>
    <col min="13316" max="13316" width="10.4140625" style="3" customWidth="1"/>
    <col min="13317" max="13317" width="2.08203125" style="3" customWidth="1"/>
    <col min="13318" max="13318" width="10.4140625" style="3" customWidth="1"/>
    <col min="13319" max="13319" width="2.08203125" style="3" customWidth="1"/>
    <col min="13320" max="13320" width="10.4140625" style="3" customWidth="1"/>
    <col min="13321" max="13321" width="2.08203125" style="3" customWidth="1"/>
    <col min="13322" max="13322" width="10.4140625" style="3" customWidth="1"/>
    <col min="13323" max="13568" width="8.9140625" style="3"/>
    <col min="13569" max="13569" width="47.08203125" style="3" customWidth="1"/>
    <col min="13570" max="13570" width="6.4140625" style="3" customWidth="1"/>
    <col min="13571" max="13571" width="1.9140625" style="3" customWidth="1"/>
    <col min="13572" max="13572" width="10.4140625" style="3" customWidth="1"/>
    <col min="13573" max="13573" width="2.08203125" style="3" customWidth="1"/>
    <col min="13574" max="13574" width="10.4140625" style="3" customWidth="1"/>
    <col min="13575" max="13575" width="2.08203125" style="3" customWidth="1"/>
    <col min="13576" max="13576" width="10.4140625" style="3" customWidth="1"/>
    <col min="13577" max="13577" width="2.08203125" style="3" customWidth="1"/>
    <col min="13578" max="13578" width="10.4140625" style="3" customWidth="1"/>
    <col min="13579" max="13824" width="8.9140625" style="3"/>
    <col min="13825" max="13825" width="47.08203125" style="3" customWidth="1"/>
    <col min="13826" max="13826" width="6.4140625" style="3" customWidth="1"/>
    <col min="13827" max="13827" width="1.9140625" style="3" customWidth="1"/>
    <col min="13828" max="13828" width="10.4140625" style="3" customWidth="1"/>
    <col min="13829" max="13829" width="2.08203125" style="3" customWidth="1"/>
    <col min="13830" max="13830" width="10.4140625" style="3" customWidth="1"/>
    <col min="13831" max="13831" width="2.08203125" style="3" customWidth="1"/>
    <col min="13832" max="13832" width="10.4140625" style="3" customWidth="1"/>
    <col min="13833" max="13833" width="2.08203125" style="3" customWidth="1"/>
    <col min="13834" max="13834" width="10.4140625" style="3" customWidth="1"/>
    <col min="13835" max="14080" width="8.9140625" style="3"/>
    <col min="14081" max="14081" width="47.08203125" style="3" customWidth="1"/>
    <col min="14082" max="14082" width="6.4140625" style="3" customWidth="1"/>
    <col min="14083" max="14083" width="1.9140625" style="3" customWidth="1"/>
    <col min="14084" max="14084" width="10.4140625" style="3" customWidth="1"/>
    <col min="14085" max="14085" width="2.08203125" style="3" customWidth="1"/>
    <col min="14086" max="14086" width="10.4140625" style="3" customWidth="1"/>
    <col min="14087" max="14087" width="2.08203125" style="3" customWidth="1"/>
    <col min="14088" max="14088" width="10.4140625" style="3" customWidth="1"/>
    <col min="14089" max="14089" width="2.08203125" style="3" customWidth="1"/>
    <col min="14090" max="14090" width="10.4140625" style="3" customWidth="1"/>
    <col min="14091" max="14336" width="8.9140625" style="3"/>
    <col min="14337" max="14337" width="47.08203125" style="3" customWidth="1"/>
    <col min="14338" max="14338" width="6.4140625" style="3" customWidth="1"/>
    <col min="14339" max="14339" width="1.9140625" style="3" customWidth="1"/>
    <col min="14340" max="14340" width="10.4140625" style="3" customWidth="1"/>
    <col min="14341" max="14341" width="2.08203125" style="3" customWidth="1"/>
    <col min="14342" max="14342" width="10.4140625" style="3" customWidth="1"/>
    <col min="14343" max="14343" width="2.08203125" style="3" customWidth="1"/>
    <col min="14344" max="14344" width="10.4140625" style="3" customWidth="1"/>
    <col min="14345" max="14345" width="2.08203125" style="3" customWidth="1"/>
    <col min="14346" max="14346" width="10.4140625" style="3" customWidth="1"/>
    <col min="14347" max="14592" width="8.9140625" style="3"/>
    <col min="14593" max="14593" width="47.08203125" style="3" customWidth="1"/>
    <col min="14594" max="14594" width="6.4140625" style="3" customWidth="1"/>
    <col min="14595" max="14595" width="1.9140625" style="3" customWidth="1"/>
    <col min="14596" max="14596" width="10.4140625" style="3" customWidth="1"/>
    <col min="14597" max="14597" width="2.08203125" style="3" customWidth="1"/>
    <col min="14598" max="14598" width="10.4140625" style="3" customWidth="1"/>
    <col min="14599" max="14599" width="2.08203125" style="3" customWidth="1"/>
    <col min="14600" max="14600" width="10.4140625" style="3" customWidth="1"/>
    <col min="14601" max="14601" width="2.08203125" style="3" customWidth="1"/>
    <col min="14602" max="14602" width="10.4140625" style="3" customWidth="1"/>
    <col min="14603" max="14848" width="8.9140625" style="3"/>
    <col min="14849" max="14849" width="47.08203125" style="3" customWidth="1"/>
    <col min="14850" max="14850" width="6.4140625" style="3" customWidth="1"/>
    <col min="14851" max="14851" width="1.9140625" style="3" customWidth="1"/>
    <col min="14852" max="14852" width="10.4140625" style="3" customWidth="1"/>
    <col min="14853" max="14853" width="2.08203125" style="3" customWidth="1"/>
    <col min="14854" max="14854" width="10.4140625" style="3" customWidth="1"/>
    <col min="14855" max="14855" width="2.08203125" style="3" customWidth="1"/>
    <col min="14856" max="14856" width="10.4140625" style="3" customWidth="1"/>
    <col min="14857" max="14857" width="2.08203125" style="3" customWidth="1"/>
    <col min="14858" max="14858" width="10.4140625" style="3" customWidth="1"/>
    <col min="14859" max="15104" width="8.9140625" style="3"/>
    <col min="15105" max="15105" width="47.08203125" style="3" customWidth="1"/>
    <col min="15106" max="15106" width="6.4140625" style="3" customWidth="1"/>
    <col min="15107" max="15107" width="1.9140625" style="3" customWidth="1"/>
    <col min="15108" max="15108" width="10.4140625" style="3" customWidth="1"/>
    <col min="15109" max="15109" width="2.08203125" style="3" customWidth="1"/>
    <col min="15110" max="15110" width="10.4140625" style="3" customWidth="1"/>
    <col min="15111" max="15111" width="2.08203125" style="3" customWidth="1"/>
    <col min="15112" max="15112" width="10.4140625" style="3" customWidth="1"/>
    <col min="15113" max="15113" width="2.08203125" style="3" customWidth="1"/>
    <col min="15114" max="15114" width="10.4140625" style="3" customWidth="1"/>
    <col min="15115" max="15360" width="8.9140625" style="3"/>
    <col min="15361" max="15361" width="47.08203125" style="3" customWidth="1"/>
    <col min="15362" max="15362" width="6.4140625" style="3" customWidth="1"/>
    <col min="15363" max="15363" width="1.9140625" style="3" customWidth="1"/>
    <col min="15364" max="15364" width="10.4140625" style="3" customWidth="1"/>
    <col min="15365" max="15365" width="2.08203125" style="3" customWidth="1"/>
    <col min="15366" max="15366" width="10.4140625" style="3" customWidth="1"/>
    <col min="15367" max="15367" width="2.08203125" style="3" customWidth="1"/>
    <col min="15368" max="15368" width="10.4140625" style="3" customWidth="1"/>
    <col min="15369" max="15369" width="2.08203125" style="3" customWidth="1"/>
    <col min="15370" max="15370" width="10.4140625" style="3" customWidth="1"/>
    <col min="15371" max="15616" width="8.9140625" style="3"/>
    <col min="15617" max="15617" width="47.08203125" style="3" customWidth="1"/>
    <col min="15618" max="15618" width="6.4140625" style="3" customWidth="1"/>
    <col min="15619" max="15619" width="1.9140625" style="3" customWidth="1"/>
    <col min="15620" max="15620" width="10.4140625" style="3" customWidth="1"/>
    <col min="15621" max="15621" width="2.08203125" style="3" customWidth="1"/>
    <col min="15622" max="15622" width="10.4140625" style="3" customWidth="1"/>
    <col min="15623" max="15623" width="2.08203125" style="3" customWidth="1"/>
    <col min="15624" max="15624" width="10.4140625" style="3" customWidth="1"/>
    <col min="15625" max="15625" width="2.08203125" style="3" customWidth="1"/>
    <col min="15626" max="15626" width="10.4140625" style="3" customWidth="1"/>
    <col min="15627" max="15872" width="8.9140625" style="3"/>
    <col min="15873" max="15873" width="47.08203125" style="3" customWidth="1"/>
    <col min="15874" max="15874" width="6.4140625" style="3" customWidth="1"/>
    <col min="15875" max="15875" width="1.9140625" style="3" customWidth="1"/>
    <col min="15876" max="15876" width="10.4140625" style="3" customWidth="1"/>
    <col min="15877" max="15877" width="2.08203125" style="3" customWidth="1"/>
    <col min="15878" max="15878" width="10.4140625" style="3" customWidth="1"/>
    <col min="15879" max="15879" width="2.08203125" style="3" customWidth="1"/>
    <col min="15880" max="15880" width="10.4140625" style="3" customWidth="1"/>
    <col min="15881" max="15881" width="2.08203125" style="3" customWidth="1"/>
    <col min="15882" max="15882" width="10.4140625" style="3" customWidth="1"/>
    <col min="15883" max="16128" width="8.9140625" style="3"/>
    <col min="16129" max="16129" width="47.08203125" style="3" customWidth="1"/>
    <col min="16130" max="16130" width="6.4140625" style="3" customWidth="1"/>
    <col min="16131" max="16131" width="1.9140625" style="3" customWidth="1"/>
    <col min="16132" max="16132" width="10.4140625" style="3" customWidth="1"/>
    <col min="16133" max="16133" width="2.08203125" style="3" customWidth="1"/>
    <col min="16134" max="16134" width="10.4140625" style="3" customWidth="1"/>
    <col min="16135" max="16135" width="2.08203125" style="3" customWidth="1"/>
    <col min="16136" max="16136" width="10.4140625" style="3" customWidth="1"/>
    <col min="16137" max="16137" width="2.08203125" style="3" customWidth="1"/>
    <col min="16138" max="16138" width="10.4140625" style="3" customWidth="1"/>
    <col min="16139" max="16384" width="8.9140625" style="3"/>
  </cols>
  <sheetData>
    <row r="1" spans="1:10" ht="21.65" customHeight="1">
      <c r="A1" s="1" t="s">
        <v>0</v>
      </c>
      <c r="C1" s="26"/>
      <c r="D1" s="152"/>
      <c r="E1" s="152"/>
      <c r="F1" s="152"/>
      <c r="G1" s="152"/>
      <c r="H1" s="27"/>
      <c r="I1" s="152"/>
      <c r="J1" s="27"/>
    </row>
    <row r="2" spans="1:10" ht="21.65" customHeight="1">
      <c r="A2" s="254" t="s">
        <v>89</v>
      </c>
      <c r="C2" s="28"/>
      <c r="D2" s="153"/>
      <c r="E2" s="153"/>
      <c r="F2" s="153"/>
      <c r="G2" s="153"/>
      <c r="H2" s="29"/>
      <c r="I2" s="153"/>
      <c r="J2" s="29"/>
    </row>
    <row r="3" spans="1:10" ht="16" customHeight="1">
      <c r="A3" s="254"/>
      <c r="C3" s="28"/>
      <c r="D3" s="153"/>
      <c r="E3" s="153"/>
      <c r="F3" s="153"/>
      <c r="G3" s="153"/>
      <c r="H3" s="29"/>
      <c r="I3" s="153"/>
      <c r="J3" s="29"/>
    </row>
    <row r="4" spans="1:10" ht="17.149999999999999" customHeight="1">
      <c r="A4" s="191"/>
      <c r="C4" s="4"/>
      <c r="D4" s="266" t="s">
        <v>90</v>
      </c>
      <c r="E4" s="271"/>
      <c r="F4" s="271"/>
      <c r="G4" s="154"/>
      <c r="H4" s="266" t="s">
        <v>3</v>
      </c>
      <c r="I4" s="271"/>
      <c r="J4" s="271"/>
    </row>
    <row r="5" spans="1:10" ht="19.5" customHeight="1">
      <c r="A5" s="2"/>
      <c r="C5" s="4"/>
      <c r="D5" s="266" t="s">
        <v>4</v>
      </c>
      <c r="E5" s="271"/>
      <c r="F5" s="271"/>
      <c r="H5" s="266" t="s">
        <v>4</v>
      </c>
      <c r="I5" s="271"/>
      <c r="J5" s="271"/>
    </row>
    <row r="6" spans="1:10" ht="18.649999999999999" customHeight="1">
      <c r="A6" s="2"/>
      <c r="C6" s="4"/>
      <c r="D6" s="269" t="s">
        <v>91</v>
      </c>
      <c r="E6" s="269"/>
      <c r="F6" s="269"/>
      <c r="H6" s="269" t="s">
        <v>91</v>
      </c>
      <c r="I6" s="269"/>
      <c r="J6" s="269"/>
    </row>
    <row r="7" spans="1:10" ht="16.5" customHeight="1">
      <c r="A7" s="6"/>
      <c r="C7" s="4"/>
      <c r="D7" s="270" t="s">
        <v>236</v>
      </c>
      <c r="E7" s="270"/>
      <c r="F7" s="270"/>
      <c r="G7" s="154"/>
      <c r="H7" s="270" t="s">
        <v>236</v>
      </c>
      <c r="I7" s="270"/>
      <c r="J7" s="270"/>
    </row>
    <row r="8" spans="1:10" ht="18" customHeight="1">
      <c r="A8" s="6"/>
      <c r="B8" s="15" t="s">
        <v>7</v>
      </c>
      <c r="C8" s="4"/>
      <c r="D8" s="5" t="s">
        <v>237</v>
      </c>
      <c r="E8" s="6"/>
      <c r="F8" s="5" t="s">
        <v>8</v>
      </c>
      <c r="G8" s="6"/>
      <c r="H8" s="5" t="s">
        <v>237</v>
      </c>
      <c r="I8" s="6"/>
      <c r="J8" s="5" t="s">
        <v>8</v>
      </c>
    </row>
    <row r="9" spans="1:10" ht="17.149999999999999" customHeight="1">
      <c r="A9" s="221"/>
      <c r="C9" s="4"/>
      <c r="D9" s="268" t="s">
        <v>10</v>
      </c>
      <c r="E9" s="268"/>
      <c r="F9" s="268"/>
      <c r="G9" s="268"/>
      <c r="H9" s="268"/>
      <c r="I9" s="268"/>
      <c r="J9" s="268"/>
    </row>
    <row r="10" spans="1:10" ht="17.149999999999999" customHeight="1">
      <c r="A10" s="255" t="s">
        <v>92</v>
      </c>
      <c r="C10" s="4"/>
      <c r="D10" s="251"/>
      <c r="E10" s="251"/>
      <c r="F10" s="251"/>
      <c r="G10" s="251"/>
      <c r="H10" s="251"/>
      <c r="I10" s="251"/>
      <c r="J10" s="251"/>
    </row>
    <row r="11" spans="1:10" ht="21.65" customHeight="1">
      <c r="A11" s="204" t="s">
        <v>93</v>
      </c>
      <c r="B11" s="15">
        <v>3.1</v>
      </c>
      <c r="C11" s="4"/>
      <c r="D11" s="76">
        <v>571030</v>
      </c>
      <c r="E11" s="76"/>
      <c r="F11" s="76">
        <v>446632</v>
      </c>
      <c r="G11" s="76"/>
      <c r="H11" s="76">
        <v>109971</v>
      </c>
      <c r="I11" s="76"/>
      <c r="J11" s="76">
        <v>164656</v>
      </c>
    </row>
    <row r="12" spans="1:10" ht="21.65" customHeight="1">
      <c r="A12" s="204" t="s">
        <v>94</v>
      </c>
      <c r="C12" s="4"/>
      <c r="D12" s="76">
        <v>567107</v>
      </c>
      <c r="E12" s="76"/>
      <c r="F12" s="76">
        <v>559435</v>
      </c>
      <c r="G12" s="76"/>
      <c r="H12" s="76">
        <v>0</v>
      </c>
      <c r="I12" s="76"/>
      <c r="J12" s="76">
        <v>0</v>
      </c>
    </row>
    <row r="13" spans="1:10" ht="21.65" customHeight="1">
      <c r="A13" s="204" t="s">
        <v>95</v>
      </c>
      <c r="B13" s="15">
        <v>3.1</v>
      </c>
      <c r="C13" s="4"/>
      <c r="D13" s="76">
        <v>144538</v>
      </c>
      <c r="E13" s="76"/>
      <c r="F13" s="76">
        <v>88456</v>
      </c>
      <c r="G13" s="76"/>
      <c r="H13" s="76">
        <v>4204</v>
      </c>
      <c r="I13" s="76"/>
      <c r="J13" s="76">
        <v>5606</v>
      </c>
    </row>
    <row r="14" spans="1:10" ht="21.65" customHeight="1">
      <c r="A14" s="204" t="s">
        <v>96</v>
      </c>
      <c r="B14" s="15">
        <v>3.1</v>
      </c>
      <c r="C14" s="4"/>
      <c r="D14" s="76">
        <v>1184123</v>
      </c>
      <c r="E14" s="76"/>
      <c r="F14" s="76">
        <v>429580</v>
      </c>
      <c r="G14" s="76"/>
      <c r="H14" s="76">
        <v>249744</v>
      </c>
      <c r="I14" s="76"/>
      <c r="J14" s="76">
        <v>0</v>
      </c>
    </row>
    <row r="15" spans="1:10" ht="21.65" customHeight="1">
      <c r="A15" s="204" t="s">
        <v>97</v>
      </c>
      <c r="B15" s="15">
        <v>5</v>
      </c>
      <c r="C15" s="4"/>
      <c r="D15" s="76">
        <v>125035</v>
      </c>
      <c r="E15" s="76"/>
      <c r="F15" s="76">
        <v>333626</v>
      </c>
      <c r="G15" s="76"/>
      <c r="H15" s="76">
        <v>0</v>
      </c>
      <c r="I15" s="76"/>
      <c r="J15" s="76">
        <v>0</v>
      </c>
    </row>
    <row r="16" spans="1:10" ht="21.65" customHeight="1">
      <c r="A16" s="204" t="s">
        <v>98</v>
      </c>
      <c r="C16" s="4"/>
      <c r="D16" s="76">
        <v>0</v>
      </c>
      <c r="E16" s="76"/>
      <c r="F16" s="76">
        <v>2934</v>
      </c>
      <c r="G16" s="76"/>
      <c r="H16" s="76">
        <v>0</v>
      </c>
      <c r="I16" s="76"/>
      <c r="J16" s="76">
        <v>0</v>
      </c>
    </row>
    <row r="17" spans="1:10" ht="21.65" customHeight="1">
      <c r="A17" s="204" t="s">
        <v>99</v>
      </c>
      <c r="B17" s="15" t="s">
        <v>100</v>
      </c>
      <c r="C17" s="4"/>
      <c r="D17" s="76">
        <v>0</v>
      </c>
      <c r="E17" s="76"/>
      <c r="F17" s="76">
        <v>0</v>
      </c>
      <c r="G17" s="76"/>
      <c r="H17" s="76">
        <v>30699</v>
      </c>
      <c r="I17" s="76"/>
      <c r="J17" s="76">
        <v>20460</v>
      </c>
    </row>
    <row r="18" spans="1:10" ht="21.65" customHeight="1">
      <c r="A18" s="204" t="s">
        <v>101</v>
      </c>
      <c r="C18" s="4"/>
      <c r="D18" s="76">
        <v>0</v>
      </c>
      <c r="E18" s="76"/>
      <c r="F18" s="76">
        <v>10942</v>
      </c>
      <c r="G18" s="76"/>
      <c r="H18" s="76">
        <v>6486</v>
      </c>
      <c r="I18" s="76"/>
      <c r="J18" s="76">
        <v>0</v>
      </c>
    </row>
    <row r="19" spans="1:10" ht="21.65" customHeight="1">
      <c r="A19" s="6" t="s">
        <v>102</v>
      </c>
      <c r="B19" s="15">
        <v>3.1</v>
      </c>
      <c r="C19" s="4"/>
      <c r="D19" s="76">
        <v>2085</v>
      </c>
      <c r="E19" s="76"/>
      <c r="F19" s="76">
        <v>5256</v>
      </c>
      <c r="G19" s="76"/>
      <c r="H19" s="76">
        <v>8609</v>
      </c>
      <c r="I19" s="76"/>
      <c r="J19" s="76">
        <v>10599</v>
      </c>
    </row>
    <row r="20" spans="1:10" ht="21.65" customHeight="1">
      <c r="A20" s="6" t="s">
        <v>103</v>
      </c>
      <c r="B20" s="15">
        <v>13</v>
      </c>
      <c r="C20" s="4"/>
      <c r="D20" s="76">
        <v>44841</v>
      </c>
      <c r="E20" s="76"/>
      <c r="F20" s="76">
        <v>0</v>
      </c>
      <c r="G20" s="76"/>
      <c r="H20" s="76">
        <v>28692</v>
      </c>
      <c r="I20" s="76"/>
      <c r="J20" s="76">
        <v>0</v>
      </c>
    </row>
    <row r="21" spans="1:10" ht="21.65" customHeight="1">
      <c r="A21" s="6" t="s">
        <v>104</v>
      </c>
      <c r="B21" s="15">
        <v>3.1</v>
      </c>
      <c r="C21" s="4"/>
      <c r="D21" s="76">
        <v>17756</v>
      </c>
      <c r="E21" s="76"/>
      <c r="F21" s="76">
        <v>36189</v>
      </c>
      <c r="G21" s="76"/>
      <c r="H21" s="76">
        <v>172</v>
      </c>
      <c r="I21" s="76"/>
      <c r="J21" s="76">
        <v>18981</v>
      </c>
    </row>
    <row r="22" spans="1:10" ht="21.65" customHeight="1">
      <c r="A22" s="256" t="s">
        <v>105</v>
      </c>
      <c r="C22" s="4"/>
      <c r="D22" s="77">
        <f>SUM(D11:D21)</f>
        <v>2656515</v>
      </c>
      <c r="E22" s="78"/>
      <c r="F22" s="77">
        <f>SUM(F11:F21)</f>
        <v>1913050</v>
      </c>
      <c r="G22" s="78"/>
      <c r="H22" s="77">
        <f>SUM(H11:H21)</f>
        <v>438577</v>
      </c>
      <c r="I22" s="78"/>
      <c r="J22" s="77">
        <f>SUM(J11:J21)</f>
        <v>220302</v>
      </c>
    </row>
    <row r="23" spans="1:10" ht="17.5" customHeight="1">
      <c r="A23" s="6"/>
      <c r="C23" s="4"/>
      <c r="D23" s="76"/>
      <c r="E23" s="76"/>
      <c r="F23" s="76"/>
      <c r="G23" s="76"/>
      <c r="H23" s="76"/>
      <c r="I23" s="76"/>
      <c r="J23" s="76"/>
    </row>
    <row r="24" spans="1:10" ht="16.5" customHeight="1">
      <c r="A24" s="257" t="s">
        <v>106</v>
      </c>
      <c r="C24" s="4"/>
      <c r="D24" s="76"/>
      <c r="E24" s="76"/>
      <c r="F24" s="76"/>
      <c r="G24" s="76"/>
      <c r="H24" s="76"/>
      <c r="I24" s="76"/>
      <c r="J24" s="76"/>
    </row>
    <row r="25" spans="1:10" ht="21.65" customHeight="1">
      <c r="A25" s="258" t="s">
        <v>107</v>
      </c>
      <c r="B25" s="15">
        <v>3.2</v>
      </c>
      <c r="C25" s="4"/>
      <c r="D25" s="76">
        <v>453953</v>
      </c>
      <c r="E25" s="76"/>
      <c r="F25" s="76">
        <v>338050</v>
      </c>
      <c r="G25" s="76"/>
      <c r="H25" s="76">
        <v>101273</v>
      </c>
      <c r="I25" s="76"/>
      <c r="J25" s="76">
        <v>154392</v>
      </c>
    </row>
    <row r="26" spans="1:10" ht="21.65" customHeight="1">
      <c r="A26" s="258" t="s">
        <v>108</v>
      </c>
      <c r="C26" s="4"/>
      <c r="D26" s="76">
        <v>261452</v>
      </c>
      <c r="E26" s="76"/>
      <c r="F26" s="76">
        <v>274736</v>
      </c>
      <c r="G26" s="76"/>
      <c r="H26" s="76">
        <v>0</v>
      </c>
      <c r="I26" s="76"/>
      <c r="J26" s="76">
        <v>0</v>
      </c>
    </row>
    <row r="27" spans="1:10" ht="21.65" customHeight="1">
      <c r="A27" s="48" t="s">
        <v>109</v>
      </c>
      <c r="B27" s="15">
        <v>3.2</v>
      </c>
      <c r="C27" s="4"/>
      <c r="D27" s="76">
        <v>32513</v>
      </c>
      <c r="E27" s="76"/>
      <c r="F27" s="76">
        <v>13582</v>
      </c>
      <c r="G27" s="76"/>
      <c r="H27" s="76">
        <v>921</v>
      </c>
      <c r="I27" s="76"/>
      <c r="J27" s="76">
        <v>2682</v>
      </c>
    </row>
    <row r="28" spans="1:10" ht="21.65" customHeight="1">
      <c r="A28" s="258" t="s">
        <v>110</v>
      </c>
      <c r="C28" s="4"/>
      <c r="D28" s="76">
        <v>996553</v>
      </c>
      <c r="E28" s="76"/>
      <c r="F28" s="76">
        <v>378144</v>
      </c>
      <c r="G28" s="76"/>
      <c r="H28" s="76">
        <v>199141</v>
      </c>
      <c r="I28" s="76"/>
      <c r="J28" s="76">
        <v>0</v>
      </c>
    </row>
    <row r="29" spans="1:10" ht="21.65" customHeight="1">
      <c r="A29" s="258" t="s">
        <v>111</v>
      </c>
      <c r="B29" s="15">
        <v>5</v>
      </c>
      <c r="C29" s="4"/>
      <c r="D29" s="76">
        <v>119128</v>
      </c>
      <c r="E29" s="76"/>
      <c r="F29" s="76">
        <v>295077</v>
      </c>
      <c r="G29" s="76"/>
      <c r="H29" s="76">
        <v>0</v>
      </c>
      <c r="I29" s="76"/>
      <c r="J29" s="76">
        <v>0</v>
      </c>
    </row>
    <row r="30" spans="1:10" ht="21.65" customHeight="1">
      <c r="A30" s="258" t="s">
        <v>112</v>
      </c>
      <c r="C30" s="4"/>
      <c r="D30" s="76">
        <v>26507</v>
      </c>
      <c r="E30" s="76"/>
      <c r="F30" s="76">
        <v>21032</v>
      </c>
      <c r="G30" s="76"/>
      <c r="H30" s="76">
        <v>564</v>
      </c>
      <c r="I30" s="76"/>
      <c r="J30" s="76">
        <v>733</v>
      </c>
    </row>
    <row r="31" spans="1:10" ht="21.65" customHeight="1">
      <c r="A31" s="258" t="s">
        <v>113</v>
      </c>
      <c r="B31" s="15">
        <v>3.2</v>
      </c>
      <c r="C31" s="4"/>
      <c r="D31" s="76">
        <v>240188</v>
      </c>
      <c r="E31" s="76"/>
      <c r="F31" s="76">
        <v>219690</v>
      </c>
      <c r="G31" s="76"/>
      <c r="H31" s="76">
        <v>77497</v>
      </c>
      <c r="I31" s="76"/>
      <c r="J31" s="76">
        <v>74663</v>
      </c>
    </row>
    <row r="32" spans="1:10" ht="21.65" customHeight="1">
      <c r="A32" s="6" t="s">
        <v>114</v>
      </c>
      <c r="C32" s="4"/>
      <c r="D32" s="76">
        <v>62504</v>
      </c>
      <c r="E32" s="76"/>
      <c r="F32" s="76">
        <v>0</v>
      </c>
      <c r="G32" s="76"/>
      <c r="H32" s="76">
        <v>0</v>
      </c>
      <c r="I32" s="76"/>
      <c r="J32" s="76">
        <v>2039</v>
      </c>
    </row>
    <row r="33" spans="1:11" ht="21.65" customHeight="1">
      <c r="A33" s="6" t="s">
        <v>128</v>
      </c>
      <c r="B33" s="15">
        <v>13</v>
      </c>
      <c r="C33" s="4"/>
      <c r="D33" s="76">
        <v>0</v>
      </c>
      <c r="E33" s="76"/>
      <c r="F33" s="76">
        <v>69058</v>
      </c>
      <c r="G33" s="76"/>
      <c r="H33" s="76">
        <v>0</v>
      </c>
      <c r="I33" s="76"/>
      <c r="J33" s="76">
        <v>1749</v>
      </c>
    </row>
    <row r="34" spans="1:11" ht="21.65" customHeight="1">
      <c r="A34" s="256" t="s">
        <v>115</v>
      </c>
      <c r="C34" s="4"/>
      <c r="D34" s="77">
        <f>SUM(D25:D33)</f>
        <v>2192798</v>
      </c>
      <c r="E34" s="78"/>
      <c r="F34" s="77">
        <f>SUM(F25:F33)</f>
        <v>1609369</v>
      </c>
      <c r="G34" s="78"/>
      <c r="H34" s="77">
        <f>SUM(H25:H33)</f>
        <v>379396</v>
      </c>
      <c r="I34" s="78"/>
      <c r="J34" s="77">
        <f>SUM(J25:J33)</f>
        <v>236258</v>
      </c>
      <c r="K34" s="189"/>
    </row>
    <row r="35" spans="1:11" ht="6.65" customHeight="1">
      <c r="A35" s="6"/>
      <c r="C35" s="4"/>
      <c r="D35" s="76"/>
      <c r="E35" s="76"/>
      <c r="F35" s="76"/>
      <c r="G35" s="76"/>
      <c r="H35" s="76"/>
      <c r="I35" s="76"/>
      <c r="J35" s="76"/>
    </row>
    <row r="36" spans="1:11" ht="18" customHeight="1">
      <c r="A36" s="6" t="s">
        <v>116</v>
      </c>
      <c r="C36" s="4"/>
      <c r="D36" s="76"/>
      <c r="E36" s="76"/>
      <c r="F36" s="76"/>
      <c r="G36" s="76"/>
      <c r="H36" s="76"/>
      <c r="I36" s="76"/>
      <c r="J36" s="76"/>
    </row>
    <row r="37" spans="1:11" ht="21.65" customHeight="1">
      <c r="A37" s="6" t="s">
        <v>117</v>
      </c>
      <c r="B37" s="15">
        <v>7</v>
      </c>
      <c r="C37" s="4"/>
      <c r="D37" s="70">
        <v>97683</v>
      </c>
      <c r="E37" s="76"/>
      <c r="F37" s="70">
        <v>345044</v>
      </c>
      <c r="G37" s="76"/>
      <c r="H37" s="70">
        <v>0</v>
      </c>
      <c r="I37" s="76"/>
      <c r="J37" s="70">
        <v>0</v>
      </c>
    </row>
    <row r="38" spans="1:11" ht="21.65" customHeight="1">
      <c r="A38" s="73" t="s">
        <v>247</v>
      </c>
      <c r="C38" s="4"/>
      <c r="D38" s="85">
        <f t="shared" ref="D38:J38" si="0">D22-D34+D37</f>
        <v>561400</v>
      </c>
      <c r="E38" s="78">
        <f t="shared" si="0"/>
        <v>0</v>
      </c>
      <c r="F38" s="85">
        <f t="shared" si="0"/>
        <v>648725</v>
      </c>
      <c r="G38" s="78">
        <f t="shared" si="0"/>
        <v>0</v>
      </c>
      <c r="H38" s="85">
        <f t="shared" si="0"/>
        <v>59181</v>
      </c>
      <c r="I38" s="78">
        <f t="shared" si="0"/>
        <v>0</v>
      </c>
      <c r="J38" s="85">
        <f t="shared" si="0"/>
        <v>-15956</v>
      </c>
    </row>
    <row r="39" spans="1:11" ht="21.65" customHeight="1">
      <c r="A39" s="6" t="s">
        <v>118</v>
      </c>
      <c r="B39" s="15">
        <v>3.2</v>
      </c>
      <c r="C39" s="4"/>
      <c r="D39" s="79">
        <v>183920</v>
      </c>
      <c r="E39" s="79"/>
      <c r="F39" s="79">
        <v>159887</v>
      </c>
      <c r="G39" s="80"/>
      <c r="H39" s="79">
        <v>73926</v>
      </c>
      <c r="I39" s="79"/>
      <c r="J39" s="79">
        <v>53874</v>
      </c>
    </row>
    <row r="40" spans="1:11" ht="21.65" customHeight="1">
      <c r="A40" s="2" t="s">
        <v>248</v>
      </c>
      <c r="C40" s="4"/>
      <c r="D40" s="77">
        <f>D38-D39</f>
        <v>377480</v>
      </c>
      <c r="E40" s="78"/>
      <c r="F40" s="77">
        <f>F38-F39</f>
        <v>488838</v>
      </c>
      <c r="G40" s="78"/>
      <c r="H40" s="77">
        <f>H38-H39</f>
        <v>-14745</v>
      </c>
      <c r="I40" s="78"/>
      <c r="J40" s="77">
        <f>J38-J39</f>
        <v>-69830</v>
      </c>
    </row>
    <row r="41" spans="1:11" ht="22.5" customHeight="1">
      <c r="A41" s="6" t="s">
        <v>249</v>
      </c>
      <c r="C41" s="4"/>
      <c r="D41" s="81">
        <v>76581</v>
      </c>
      <c r="E41" s="79"/>
      <c r="F41" s="81">
        <v>34336</v>
      </c>
      <c r="G41" s="80"/>
      <c r="H41" s="81">
        <v>5685</v>
      </c>
      <c r="I41" s="79"/>
      <c r="J41" s="81">
        <v>-402</v>
      </c>
    </row>
    <row r="42" spans="1:11" ht="22.5" customHeight="1" thickBot="1">
      <c r="A42" s="2" t="s">
        <v>250</v>
      </c>
      <c r="C42" s="4"/>
      <c r="D42" s="82">
        <f>D40-D41</f>
        <v>300899</v>
      </c>
      <c r="E42" s="84"/>
      <c r="F42" s="82">
        <f>F40-F41</f>
        <v>454502</v>
      </c>
      <c r="G42" s="83"/>
      <c r="H42" s="82">
        <f>H40-H41</f>
        <v>-20430</v>
      </c>
      <c r="I42" s="84"/>
      <c r="J42" s="82">
        <f>J40-J41</f>
        <v>-69428</v>
      </c>
    </row>
    <row r="43" spans="1:11" ht="21.65" customHeight="1" thickTop="1">
      <c r="A43" s="1" t="s">
        <v>0</v>
      </c>
      <c r="C43" s="26"/>
      <c r="D43" s="152"/>
      <c r="E43" s="152"/>
      <c r="F43" s="152"/>
      <c r="G43" s="152"/>
      <c r="H43" s="27"/>
      <c r="I43" s="152"/>
      <c r="J43" s="27"/>
    </row>
    <row r="44" spans="1:11" ht="21.65" customHeight="1">
      <c r="A44" s="254" t="s">
        <v>89</v>
      </c>
      <c r="C44" s="28"/>
      <c r="D44" s="153"/>
      <c r="E44" s="153"/>
      <c r="F44" s="153"/>
      <c r="G44" s="153"/>
      <c r="H44" s="29"/>
      <c r="I44" s="153"/>
      <c r="J44" s="29"/>
    </row>
    <row r="45" spans="1:11" ht="21.65" customHeight="1">
      <c r="A45" s="254"/>
      <c r="C45" s="28"/>
      <c r="D45" s="153"/>
      <c r="E45" s="153"/>
      <c r="F45" s="153"/>
      <c r="G45" s="153"/>
      <c r="H45" s="29"/>
      <c r="I45" s="153"/>
      <c r="J45" s="29"/>
    </row>
    <row r="46" spans="1:11" ht="21.65" customHeight="1">
      <c r="A46" s="191"/>
      <c r="C46" s="4"/>
      <c r="D46" s="266" t="s">
        <v>90</v>
      </c>
      <c r="E46" s="271"/>
      <c r="F46" s="271"/>
      <c r="G46" s="154"/>
      <c r="H46" s="266" t="s">
        <v>3</v>
      </c>
      <c r="I46" s="271"/>
      <c r="J46" s="271"/>
    </row>
    <row r="47" spans="1:11" ht="21.65" customHeight="1">
      <c r="A47" s="2"/>
      <c r="C47" s="4"/>
      <c r="D47" s="266" t="s">
        <v>4</v>
      </c>
      <c r="E47" s="271"/>
      <c r="F47" s="271"/>
      <c r="H47" s="266" t="s">
        <v>4</v>
      </c>
      <c r="I47" s="271"/>
      <c r="J47" s="271"/>
    </row>
    <row r="48" spans="1:11" ht="21.65" customHeight="1">
      <c r="A48" s="6"/>
      <c r="C48" s="4"/>
      <c r="D48" s="269" t="s">
        <v>91</v>
      </c>
      <c r="E48" s="269"/>
      <c r="F48" s="269"/>
      <c r="H48" s="269" t="s">
        <v>91</v>
      </c>
      <c r="I48" s="269"/>
      <c r="J48" s="269"/>
    </row>
    <row r="49" spans="1:10" ht="21.65" customHeight="1">
      <c r="A49" s="6"/>
      <c r="C49" s="4"/>
      <c r="D49" s="270" t="s">
        <v>236</v>
      </c>
      <c r="E49" s="270"/>
      <c r="F49" s="270"/>
      <c r="G49" s="154"/>
      <c r="H49" s="270" t="s">
        <v>236</v>
      </c>
      <c r="I49" s="270"/>
      <c r="J49" s="270"/>
    </row>
    <row r="50" spans="1:10" ht="21.65" customHeight="1">
      <c r="A50" s="6"/>
      <c r="B50" s="15" t="s">
        <v>7</v>
      </c>
      <c r="C50" s="4"/>
      <c r="D50" s="5" t="s">
        <v>237</v>
      </c>
      <c r="E50" s="6"/>
      <c r="F50" s="5" t="s">
        <v>8</v>
      </c>
      <c r="G50" s="6"/>
      <c r="H50" s="5" t="s">
        <v>237</v>
      </c>
      <c r="I50" s="6"/>
      <c r="J50" s="5" t="s">
        <v>8</v>
      </c>
    </row>
    <row r="51" spans="1:10" ht="21.65" customHeight="1">
      <c r="A51" s="221"/>
      <c r="C51" s="4"/>
      <c r="D51" s="268" t="s">
        <v>10</v>
      </c>
      <c r="E51" s="268"/>
      <c r="F51" s="268"/>
      <c r="G51" s="268"/>
      <c r="H51" s="268"/>
      <c r="I51" s="268"/>
      <c r="J51" s="268"/>
    </row>
    <row r="52" spans="1:10" ht="21.65" customHeight="1">
      <c r="A52" s="2" t="s">
        <v>122</v>
      </c>
      <c r="D52" s="76"/>
      <c r="E52" s="76"/>
      <c r="F52" s="76"/>
      <c r="G52" s="76"/>
      <c r="H52" s="76"/>
      <c r="I52" s="76"/>
      <c r="J52" s="76"/>
    </row>
    <row r="53" spans="1:10" ht="21.65" customHeight="1">
      <c r="A53" s="257" t="s">
        <v>119</v>
      </c>
      <c r="D53" s="76"/>
      <c r="E53" s="76"/>
      <c r="F53" s="76"/>
      <c r="G53" s="76"/>
      <c r="H53" s="76"/>
      <c r="I53" s="76"/>
      <c r="J53" s="76"/>
    </row>
    <row r="54" spans="1:10" ht="21.65" customHeight="1">
      <c r="A54" s="257" t="s">
        <v>120</v>
      </c>
      <c r="D54" s="76"/>
      <c r="E54" s="76"/>
      <c r="F54" s="76"/>
      <c r="G54" s="76"/>
      <c r="H54" s="76"/>
      <c r="I54" s="76"/>
      <c r="J54" s="76"/>
    </row>
    <row r="55" spans="1:10" ht="21.65" customHeight="1">
      <c r="A55" s="3" t="s">
        <v>129</v>
      </c>
      <c r="C55" s="4"/>
      <c r="D55" s="76">
        <v>72061</v>
      </c>
      <c r="E55" s="93"/>
      <c r="F55" s="76">
        <v>-85231</v>
      </c>
      <c r="G55" s="93"/>
      <c r="H55" s="76">
        <v>0</v>
      </c>
      <c r="I55" s="93"/>
      <c r="J55" s="76">
        <v>0</v>
      </c>
    </row>
    <row r="56" spans="1:10" ht="21.65" customHeight="1">
      <c r="A56" s="259" t="s">
        <v>121</v>
      </c>
      <c r="C56" s="4"/>
      <c r="D56" s="122"/>
      <c r="E56" s="76"/>
      <c r="F56" s="122"/>
      <c r="G56" s="76"/>
      <c r="H56" s="122"/>
      <c r="I56" s="76"/>
      <c r="J56" s="122"/>
    </row>
    <row r="57" spans="1:10" ht="21.65" customHeight="1">
      <c r="A57" s="259" t="s">
        <v>120</v>
      </c>
      <c r="C57" s="4"/>
      <c r="D57" s="85">
        <f>SUM(D55:D55)</f>
        <v>72061</v>
      </c>
      <c r="E57" s="76"/>
      <c r="F57" s="85">
        <f>SUM(F55:F55)</f>
        <v>-85231</v>
      </c>
      <c r="G57" s="86"/>
      <c r="H57" s="85">
        <f>SUM(H55:H55)</f>
        <v>0</v>
      </c>
      <c r="I57" s="76"/>
      <c r="J57" s="85">
        <f>SUM(J55:J55)</f>
        <v>0</v>
      </c>
    </row>
    <row r="58" spans="1:10" ht="21.65" customHeight="1">
      <c r="A58" s="35" t="s">
        <v>122</v>
      </c>
      <c r="C58" s="4"/>
      <c r="D58" s="76"/>
      <c r="E58" s="76"/>
      <c r="F58" s="76"/>
      <c r="G58" s="76"/>
      <c r="H58" s="76"/>
      <c r="I58" s="76"/>
      <c r="J58" s="155"/>
    </row>
    <row r="59" spans="1:10" ht="21.65" customHeight="1">
      <c r="A59" s="35" t="s">
        <v>123</v>
      </c>
      <c r="C59" s="4"/>
      <c r="D59" s="85">
        <f>SUM(D57)</f>
        <v>72061</v>
      </c>
      <c r="E59" s="78"/>
      <c r="F59" s="85">
        <f>SUM(F57)</f>
        <v>-85231</v>
      </c>
      <c r="G59" s="78"/>
      <c r="H59" s="85">
        <f>SUM(H57)</f>
        <v>0</v>
      </c>
      <c r="I59" s="78"/>
      <c r="J59" s="85">
        <f>SUM(J57)</f>
        <v>0</v>
      </c>
    </row>
    <row r="60" spans="1:10" ht="21.65" customHeight="1" thickBot="1">
      <c r="A60" s="2" t="s">
        <v>124</v>
      </c>
      <c r="C60" s="4"/>
      <c r="D60" s="87">
        <f>D42+D59</f>
        <v>372960</v>
      </c>
      <c r="E60" s="84"/>
      <c r="F60" s="87">
        <f>F42+F59</f>
        <v>369271</v>
      </c>
      <c r="G60" s="84"/>
      <c r="H60" s="87">
        <f>H42+H59</f>
        <v>-20430</v>
      </c>
      <c r="I60" s="84"/>
      <c r="J60" s="87">
        <f>J42+J59</f>
        <v>-69428</v>
      </c>
    </row>
    <row r="61" spans="1:10" ht="21.65" customHeight="1" thickTop="1">
      <c r="D61" s="76"/>
      <c r="E61" s="76"/>
      <c r="F61" s="76"/>
      <c r="G61" s="76"/>
      <c r="H61" s="76"/>
      <c r="I61" s="76"/>
      <c r="J61" s="76"/>
    </row>
    <row r="62" spans="1:10" ht="21.65" customHeight="1">
      <c r="A62" s="2" t="s">
        <v>251</v>
      </c>
      <c r="C62" s="4"/>
      <c r="D62" s="76"/>
      <c r="E62" s="76"/>
      <c r="F62" s="76"/>
      <c r="G62" s="76"/>
      <c r="H62" s="76"/>
      <c r="I62" s="76"/>
      <c r="J62" s="76"/>
    </row>
    <row r="63" spans="1:10" ht="21.65" customHeight="1">
      <c r="A63" s="3" t="s">
        <v>125</v>
      </c>
      <c r="C63" s="4"/>
      <c r="D63" s="79">
        <v>299562</v>
      </c>
      <c r="E63" s="79"/>
      <c r="F63" s="79">
        <v>455801</v>
      </c>
      <c r="G63" s="79"/>
      <c r="H63" s="79">
        <v>-20430</v>
      </c>
      <c r="I63" s="79"/>
      <c r="J63" s="79">
        <v>-69428</v>
      </c>
    </row>
    <row r="64" spans="1:10" ht="21.65" customHeight="1">
      <c r="A64" s="3" t="s">
        <v>126</v>
      </c>
      <c r="C64" s="4"/>
      <c r="D64" s="81">
        <v>1337</v>
      </c>
      <c r="E64" s="80"/>
      <c r="F64" s="81">
        <v>-1299</v>
      </c>
      <c r="G64" s="80"/>
      <c r="H64" s="124">
        <v>0</v>
      </c>
      <c r="I64" s="125"/>
      <c r="J64" s="124">
        <v>0</v>
      </c>
    </row>
    <row r="65" spans="1:10" ht="21.65" customHeight="1" thickBot="1">
      <c r="A65" s="2" t="s">
        <v>250</v>
      </c>
      <c r="C65" s="4"/>
      <c r="D65" s="82">
        <f>SUM(D63:D64)</f>
        <v>300899</v>
      </c>
      <c r="E65" s="83"/>
      <c r="F65" s="82">
        <f>SUM(F63:F64)</f>
        <v>454502</v>
      </c>
      <c r="G65" s="83"/>
      <c r="H65" s="82">
        <f>SUM(H63:H64)</f>
        <v>-20430</v>
      </c>
      <c r="I65" s="84"/>
      <c r="J65" s="82">
        <f>SUM(J63:J64)</f>
        <v>-69428</v>
      </c>
    </row>
    <row r="66" spans="1:10" ht="21.65" customHeight="1" thickTop="1">
      <c r="A66" s="2"/>
      <c r="C66" s="4"/>
      <c r="D66" s="76"/>
      <c r="E66" s="76"/>
      <c r="F66" s="76"/>
      <c r="G66" s="76"/>
      <c r="H66" s="76"/>
      <c r="I66" s="76"/>
      <c r="J66" s="76"/>
    </row>
    <row r="67" spans="1:10" ht="21.65" customHeight="1">
      <c r="A67" s="35" t="s">
        <v>127</v>
      </c>
      <c r="D67" s="76"/>
      <c r="E67" s="76"/>
      <c r="F67" s="76"/>
      <c r="G67" s="76"/>
      <c r="H67" s="76"/>
      <c r="I67" s="76"/>
      <c r="J67" s="76"/>
    </row>
    <row r="68" spans="1:10" ht="21.65" customHeight="1">
      <c r="A68" s="3" t="s">
        <v>125</v>
      </c>
      <c r="D68" s="79">
        <v>371623</v>
      </c>
      <c r="E68" s="80"/>
      <c r="F68" s="79">
        <v>370570</v>
      </c>
      <c r="G68" s="80"/>
      <c r="H68" s="79">
        <v>-20430</v>
      </c>
      <c r="I68" s="79"/>
      <c r="J68" s="79">
        <v>-69428</v>
      </c>
    </row>
    <row r="69" spans="1:10" ht="21.65" customHeight="1">
      <c r="A69" s="3" t="s">
        <v>126</v>
      </c>
      <c r="C69" s="4"/>
      <c r="D69" s="81">
        <v>1337</v>
      </c>
      <c r="E69" s="80"/>
      <c r="F69" s="81">
        <v>-1299</v>
      </c>
      <c r="G69" s="80"/>
      <c r="H69" s="81">
        <v>0</v>
      </c>
      <c r="I69" s="79"/>
      <c r="J69" s="81">
        <v>0</v>
      </c>
    </row>
    <row r="70" spans="1:10" ht="21.65" customHeight="1" thickBot="1">
      <c r="A70" s="35" t="s">
        <v>124</v>
      </c>
      <c r="D70" s="82">
        <f>SUM(D68:D69)</f>
        <v>372960</v>
      </c>
      <c r="E70" s="83"/>
      <c r="F70" s="82">
        <f>SUM(F68:F69)</f>
        <v>369271</v>
      </c>
      <c r="G70" s="83"/>
      <c r="H70" s="82">
        <f>SUM(H68:H69)</f>
        <v>-20430</v>
      </c>
      <c r="I70" s="84"/>
      <c r="J70" s="82">
        <f>SUM(J68:J69)</f>
        <v>-69428</v>
      </c>
    </row>
    <row r="71" spans="1:10" ht="21.65" customHeight="1" thickTop="1">
      <c r="A71" s="2"/>
      <c r="C71" s="4"/>
      <c r="D71" s="76"/>
      <c r="E71" s="76"/>
      <c r="F71" s="76"/>
      <c r="G71" s="76"/>
      <c r="H71" s="76"/>
      <c r="I71" s="76"/>
      <c r="J71" s="76"/>
    </row>
    <row r="72" spans="1:10" ht="21.65" customHeight="1">
      <c r="A72" s="256" t="s">
        <v>263</v>
      </c>
      <c r="B72" s="15">
        <v>12</v>
      </c>
      <c r="C72" s="34"/>
      <c r="D72" s="105">
        <v>3.3724847118462069E-2</v>
      </c>
      <c r="E72" s="252"/>
      <c r="F72" s="253">
        <v>5.1314315705737475E-2</v>
      </c>
      <c r="G72" s="252"/>
      <c r="H72" s="253">
        <v>-2.3000201181397509E-3</v>
      </c>
      <c r="I72" s="252"/>
      <c r="J72" s="253">
        <v>-7.8162406638378184E-3</v>
      </c>
    </row>
    <row r="73" spans="1:10" ht="21.65" customHeight="1" thickTop="1">
      <c r="D73" s="37"/>
      <c r="E73" s="37"/>
      <c r="F73" s="37"/>
      <c r="G73" s="37"/>
      <c r="H73" s="37"/>
      <c r="I73" s="37"/>
      <c r="J73" s="37"/>
    </row>
    <row r="74" spans="1:10" ht="21.65" customHeight="1">
      <c r="D74" s="37"/>
      <c r="E74" s="37"/>
      <c r="F74" s="37"/>
      <c r="G74" s="37"/>
      <c r="H74" s="37"/>
      <c r="I74" s="37"/>
      <c r="J74" s="37"/>
    </row>
    <row r="75" spans="1:10" ht="21.65" customHeight="1">
      <c r="D75" s="37"/>
    </row>
  </sheetData>
  <mergeCells count="18"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8:F48"/>
    <mergeCell ref="H48:J48"/>
    <mergeCell ref="D49:F49"/>
    <mergeCell ref="H49:J49"/>
    <mergeCell ref="D51:J51"/>
  </mergeCells>
  <pageMargins left="0.7" right="0.7" top="0.48" bottom="0.5" header="0.5" footer="0.5"/>
  <pageSetup paperSize="9" scale="85" firstPageNumber="5" fitToWidth="0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6B4DB-539F-40A0-988A-47CB7AC5C836}">
  <dimension ref="A1:X25"/>
  <sheetViews>
    <sheetView view="pageBreakPreview" zoomScale="90" zoomScaleNormal="70" zoomScaleSheetLayoutView="90" zoomScalePageLayoutView="40" workbookViewId="0">
      <selection activeCell="A37" sqref="A37"/>
    </sheetView>
  </sheetViews>
  <sheetFormatPr defaultColWidth="8.9140625" defaultRowHeight="14"/>
  <cols>
    <col min="1" max="1" width="47.33203125" style="3" customWidth="1"/>
    <col min="2" max="2" width="0.9140625" style="3" customWidth="1"/>
    <col min="3" max="3" width="10.6640625" style="3" customWidth="1"/>
    <col min="4" max="4" width="1.08203125" style="3" customWidth="1"/>
    <col min="5" max="5" width="10.33203125" style="3" bestFit="1" customWidth="1"/>
    <col min="6" max="6" width="1.08203125" style="3" customWidth="1"/>
    <col min="7" max="7" width="9.9140625" style="3" customWidth="1"/>
    <col min="8" max="8" width="1.08203125" style="3" customWidth="1"/>
    <col min="9" max="9" width="12.08203125" style="3" customWidth="1"/>
    <col min="10" max="10" width="1.08203125" style="3" customWidth="1"/>
    <col min="11" max="11" width="10.25" style="3" customWidth="1"/>
    <col min="12" max="12" width="1.08203125" style="3" customWidth="1"/>
    <col min="13" max="13" width="9.08203125" style="157" customWidth="1"/>
    <col min="14" max="14" width="1.08203125" style="157" customWidth="1"/>
    <col min="15" max="15" width="13" style="3" customWidth="1"/>
    <col min="16" max="16" width="1.08203125" style="3" customWidth="1"/>
    <col min="17" max="17" width="11.08203125" style="3" customWidth="1"/>
    <col min="18" max="18" width="1.08203125" style="3" customWidth="1"/>
    <col min="19" max="19" width="11.4140625" style="3" customWidth="1"/>
    <col min="20" max="20" width="1.08203125" style="3" customWidth="1"/>
    <col min="21" max="21" width="10.08203125" style="3" bestFit="1" customWidth="1"/>
    <col min="22" max="22" width="1.08203125" style="3" customWidth="1"/>
    <col min="23" max="23" width="11.33203125" style="3" bestFit="1" customWidth="1"/>
    <col min="24" max="24" width="0.9140625" style="3" customWidth="1"/>
    <col min="25" max="25" width="15.9140625" style="3" customWidth="1"/>
    <col min="26" max="255" width="8.9140625" style="3"/>
    <col min="256" max="256" width="52.4140625" style="3" customWidth="1"/>
    <col min="257" max="257" width="4.9140625" style="3" customWidth="1"/>
    <col min="258" max="258" width="1.25" style="3" customWidth="1"/>
    <col min="259" max="259" width="11.6640625" style="3" customWidth="1"/>
    <col min="260" max="260" width="1.08203125" style="3" customWidth="1"/>
    <col min="261" max="261" width="10.6640625" style="3" customWidth="1"/>
    <col min="262" max="262" width="1.08203125" style="3" customWidth="1"/>
    <col min="263" max="263" width="11.08203125" style="3" customWidth="1"/>
    <col min="264" max="264" width="1.08203125" style="3" customWidth="1"/>
    <col min="265" max="265" width="12.08203125" style="3" customWidth="1"/>
    <col min="266" max="266" width="1.08203125" style="3" customWidth="1"/>
    <col min="267" max="267" width="12.08203125" style="3" customWidth="1"/>
    <col min="268" max="268" width="1.08203125" style="3" customWidth="1"/>
    <col min="269" max="269" width="9.75" style="3" customWidth="1"/>
    <col min="270" max="270" width="1.08203125" style="3" customWidth="1"/>
    <col min="271" max="271" width="13" style="3" customWidth="1"/>
    <col min="272" max="272" width="1.08203125" style="3" customWidth="1"/>
    <col min="273" max="273" width="12.08203125" style="3" customWidth="1"/>
    <col min="274" max="274" width="1.08203125" style="3" customWidth="1"/>
    <col min="275" max="275" width="12.08203125" style="3" customWidth="1"/>
    <col min="276" max="276" width="1.08203125" style="3" customWidth="1"/>
    <col min="277" max="277" width="10.9140625" style="3" customWidth="1"/>
    <col min="278" max="278" width="1.08203125" style="3" customWidth="1"/>
    <col min="279" max="279" width="11.6640625" style="3" customWidth="1"/>
    <col min="280" max="280" width="0.9140625" style="3" customWidth="1"/>
    <col min="281" max="281" width="15.9140625" style="3" customWidth="1"/>
    <col min="282" max="511" width="8.9140625" style="3"/>
    <col min="512" max="512" width="52.4140625" style="3" customWidth="1"/>
    <col min="513" max="513" width="4.9140625" style="3" customWidth="1"/>
    <col min="514" max="514" width="1.25" style="3" customWidth="1"/>
    <col min="515" max="515" width="11.6640625" style="3" customWidth="1"/>
    <col min="516" max="516" width="1.08203125" style="3" customWidth="1"/>
    <col min="517" max="517" width="10.6640625" style="3" customWidth="1"/>
    <col min="518" max="518" width="1.08203125" style="3" customWidth="1"/>
    <col min="519" max="519" width="11.08203125" style="3" customWidth="1"/>
    <col min="520" max="520" width="1.08203125" style="3" customWidth="1"/>
    <col min="521" max="521" width="12.08203125" style="3" customWidth="1"/>
    <col min="522" max="522" width="1.08203125" style="3" customWidth="1"/>
    <col min="523" max="523" width="12.08203125" style="3" customWidth="1"/>
    <col min="524" max="524" width="1.08203125" style="3" customWidth="1"/>
    <col min="525" max="525" width="9.75" style="3" customWidth="1"/>
    <col min="526" max="526" width="1.08203125" style="3" customWidth="1"/>
    <col min="527" max="527" width="13" style="3" customWidth="1"/>
    <col min="528" max="528" width="1.08203125" style="3" customWidth="1"/>
    <col min="529" max="529" width="12.08203125" style="3" customWidth="1"/>
    <col min="530" max="530" width="1.08203125" style="3" customWidth="1"/>
    <col min="531" max="531" width="12.08203125" style="3" customWidth="1"/>
    <col min="532" max="532" width="1.08203125" style="3" customWidth="1"/>
    <col min="533" max="533" width="10.9140625" style="3" customWidth="1"/>
    <col min="534" max="534" width="1.08203125" style="3" customWidth="1"/>
    <col min="535" max="535" width="11.6640625" style="3" customWidth="1"/>
    <col min="536" max="536" width="0.9140625" style="3" customWidth="1"/>
    <col min="537" max="537" width="15.9140625" style="3" customWidth="1"/>
    <col min="538" max="767" width="8.9140625" style="3"/>
    <col min="768" max="768" width="52.4140625" style="3" customWidth="1"/>
    <col min="769" max="769" width="4.9140625" style="3" customWidth="1"/>
    <col min="770" max="770" width="1.25" style="3" customWidth="1"/>
    <col min="771" max="771" width="11.6640625" style="3" customWidth="1"/>
    <col min="772" max="772" width="1.08203125" style="3" customWidth="1"/>
    <col min="773" max="773" width="10.6640625" style="3" customWidth="1"/>
    <col min="774" max="774" width="1.08203125" style="3" customWidth="1"/>
    <col min="775" max="775" width="11.08203125" style="3" customWidth="1"/>
    <col min="776" max="776" width="1.08203125" style="3" customWidth="1"/>
    <col min="777" max="777" width="12.08203125" style="3" customWidth="1"/>
    <col min="778" max="778" width="1.08203125" style="3" customWidth="1"/>
    <col min="779" max="779" width="12.08203125" style="3" customWidth="1"/>
    <col min="780" max="780" width="1.08203125" style="3" customWidth="1"/>
    <col min="781" max="781" width="9.75" style="3" customWidth="1"/>
    <col min="782" max="782" width="1.08203125" style="3" customWidth="1"/>
    <col min="783" max="783" width="13" style="3" customWidth="1"/>
    <col min="784" max="784" width="1.08203125" style="3" customWidth="1"/>
    <col min="785" max="785" width="12.08203125" style="3" customWidth="1"/>
    <col min="786" max="786" width="1.08203125" style="3" customWidth="1"/>
    <col min="787" max="787" width="12.08203125" style="3" customWidth="1"/>
    <col min="788" max="788" width="1.08203125" style="3" customWidth="1"/>
    <col min="789" max="789" width="10.9140625" style="3" customWidth="1"/>
    <col min="790" max="790" width="1.08203125" style="3" customWidth="1"/>
    <col min="791" max="791" width="11.6640625" style="3" customWidth="1"/>
    <col min="792" max="792" width="0.9140625" style="3" customWidth="1"/>
    <col min="793" max="793" width="15.9140625" style="3" customWidth="1"/>
    <col min="794" max="1023" width="8.9140625" style="3"/>
    <col min="1024" max="1024" width="52.4140625" style="3" customWidth="1"/>
    <col min="1025" max="1025" width="4.9140625" style="3" customWidth="1"/>
    <col min="1026" max="1026" width="1.25" style="3" customWidth="1"/>
    <col min="1027" max="1027" width="11.6640625" style="3" customWidth="1"/>
    <col min="1028" max="1028" width="1.08203125" style="3" customWidth="1"/>
    <col min="1029" max="1029" width="10.6640625" style="3" customWidth="1"/>
    <col min="1030" max="1030" width="1.08203125" style="3" customWidth="1"/>
    <col min="1031" max="1031" width="11.08203125" style="3" customWidth="1"/>
    <col min="1032" max="1032" width="1.08203125" style="3" customWidth="1"/>
    <col min="1033" max="1033" width="12.08203125" style="3" customWidth="1"/>
    <col min="1034" max="1034" width="1.08203125" style="3" customWidth="1"/>
    <col min="1035" max="1035" width="12.08203125" style="3" customWidth="1"/>
    <col min="1036" max="1036" width="1.08203125" style="3" customWidth="1"/>
    <col min="1037" max="1037" width="9.75" style="3" customWidth="1"/>
    <col min="1038" max="1038" width="1.08203125" style="3" customWidth="1"/>
    <col min="1039" max="1039" width="13" style="3" customWidth="1"/>
    <col min="1040" max="1040" width="1.08203125" style="3" customWidth="1"/>
    <col min="1041" max="1041" width="12.08203125" style="3" customWidth="1"/>
    <col min="1042" max="1042" width="1.08203125" style="3" customWidth="1"/>
    <col min="1043" max="1043" width="12.08203125" style="3" customWidth="1"/>
    <col min="1044" max="1044" width="1.08203125" style="3" customWidth="1"/>
    <col min="1045" max="1045" width="10.9140625" style="3" customWidth="1"/>
    <col min="1046" max="1046" width="1.08203125" style="3" customWidth="1"/>
    <col min="1047" max="1047" width="11.6640625" style="3" customWidth="1"/>
    <col min="1048" max="1048" width="0.9140625" style="3" customWidth="1"/>
    <col min="1049" max="1049" width="15.9140625" style="3" customWidth="1"/>
    <col min="1050" max="1279" width="8.9140625" style="3"/>
    <col min="1280" max="1280" width="52.4140625" style="3" customWidth="1"/>
    <col min="1281" max="1281" width="4.9140625" style="3" customWidth="1"/>
    <col min="1282" max="1282" width="1.25" style="3" customWidth="1"/>
    <col min="1283" max="1283" width="11.6640625" style="3" customWidth="1"/>
    <col min="1284" max="1284" width="1.08203125" style="3" customWidth="1"/>
    <col min="1285" max="1285" width="10.6640625" style="3" customWidth="1"/>
    <col min="1286" max="1286" width="1.08203125" style="3" customWidth="1"/>
    <col min="1287" max="1287" width="11.08203125" style="3" customWidth="1"/>
    <col min="1288" max="1288" width="1.08203125" style="3" customWidth="1"/>
    <col min="1289" max="1289" width="12.08203125" style="3" customWidth="1"/>
    <col min="1290" max="1290" width="1.08203125" style="3" customWidth="1"/>
    <col min="1291" max="1291" width="12.08203125" style="3" customWidth="1"/>
    <col min="1292" max="1292" width="1.08203125" style="3" customWidth="1"/>
    <col min="1293" max="1293" width="9.75" style="3" customWidth="1"/>
    <col min="1294" max="1294" width="1.08203125" style="3" customWidth="1"/>
    <col min="1295" max="1295" width="13" style="3" customWidth="1"/>
    <col min="1296" max="1296" width="1.08203125" style="3" customWidth="1"/>
    <col min="1297" max="1297" width="12.08203125" style="3" customWidth="1"/>
    <col min="1298" max="1298" width="1.08203125" style="3" customWidth="1"/>
    <col min="1299" max="1299" width="12.08203125" style="3" customWidth="1"/>
    <col min="1300" max="1300" width="1.08203125" style="3" customWidth="1"/>
    <col min="1301" max="1301" width="10.9140625" style="3" customWidth="1"/>
    <col min="1302" max="1302" width="1.08203125" style="3" customWidth="1"/>
    <col min="1303" max="1303" width="11.6640625" style="3" customWidth="1"/>
    <col min="1304" max="1304" width="0.9140625" style="3" customWidth="1"/>
    <col min="1305" max="1305" width="15.9140625" style="3" customWidth="1"/>
    <col min="1306" max="1535" width="8.9140625" style="3"/>
    <col min="1536" max="1536" width="52.4140625" style="3" customWidth="1"/>
    <col min="1537" max="1537" width="4.9140625" style="3" customWidth="1"/>
    <col min="1538" max="1538" width="1.25" style="3" customWidth="1"/>
    <col min="1539" max="1539" width="11.6640625" style="3" customWidth="1"/>
    <col min="1540" max="1540" width="1.08203125" style="3" customWidth="1"/>
    <col min="1541" max="1541" width="10.6640625" style="3" customWidth="1"/>
    <col min="1542" max="1542" width="1.08203125" style="3" customWidth="1"/>
    <col min="1543" max="1543" width="11.08203125" style="3" customWidth="1"/>
    <col min="1544" max="1544" width="1.08203125" style="3" customWidth="1"/>
    <col min="1545" max="1545" width="12.08203125" style="3" customWidth="1"/>
    <col min="1546" max="1546" width="1.08203125" style="3" customWidth="1"/>
    <col min="1547" max="1547" width="12.08203125" style="3" customWidth="1"/>
    <col min="1548" max="1548" width="1.08203125" style="3" customWidth="1"/>
    <col min="1549" max="1549" width="9.75" style="3" customWidth="1"/>
    <col min="1550" max="1550" width="1.08203125" style="3" customWidth="1"/>
    <col min="1551" max="1551" width="13" style="3" customWidth="1"/>
    <col min="1552" max="1552" width="1.08203125" style="3" customWidth="1"/>
    <col min="1553" max="1553" width="12.08203125" style="3" customWidth="1"/>
    <col min="1554" max="1554" width="1.08203125" style="3" customWidth="1"/>
    <col min="1555" max="1555" width="12.08203125" style="3" customWidth="1"/>
    <col min="1556" max="1556" width="1.08203125" style="3" customWidth="1"/>
    <col min="1557" max="1557" width="10.9140625" style="3" customWidth="1"/>
    <col min="1558" max="1558" width="1.08203125" style="3" customWidth="1"/>
    <col min="1559" max="1559" width="11.6640625" style="3" customWidth="1"/>
    <col min="1560" max="1560" width="0.9140625" style="3" customWidth="1"/>
    <col min="1561" max="1561" width="15.9140625" style="3" customWidth="1"/>
    <col min="1562" max="1791" width="8.9140625" style="3"/>
    <col min="1792" max="1792" width="52.4140625" style="3" customWidth="1"/>
    <col min="1793" max="1793" width="4.9140625" style="3" customWidth="1"/>
    <col min="1794" max="1794" width="1.25" style="3" customWidth="1"/>
    <col min="1795" max="1795" width="11.6640625" style="3" customWidth="1"/>
    <col min="1796" max="1796" width="1.08203125" style="3" customWidth="1"/>
    <col min="1797" max="1797" width="10.6640625" style="3" customWidth="1"/>
    <col min="1798" max="1798" width="1.08203125" style="3" customWidth="1"/>
    <col min="1799" max="1799" width="11.08203125" style="3" customWidth="1"/>
    <col min="1800" max="1800" width="1.08203125" style="3" customWidth="1"/>
    <col min="1801" max="1801" width="12.08203125" style="3" customWidth="1"/>
    <col min="1802" max="1802" width="1.08203125" style="3" customWidth="1"/>
    <col min="1803" max="1803" width="12.08203125" style="3" customWidth="1"/>
    <col min="1804" max="1804" width="1.08203125" style="3" customWidth="1"/>
    <col min="1805" max="1805" width="9.75" style="3" customWidth="1"/>
    <col min="1806" max="1806" width="1.08203125" style="3" customWidth="1"/>
    <col min="1807" max="1807" width="13" style="3" customWidth="1"/>
    <col min="1808" max="1808" width="1.08203125" style="3" customWidth="1"/>
    <col min="1809" max="1809" width="12.08203125" style="3" customWidth="1"/>
    <col min="1810" max="1810" width="1.08203125" style="3" customWidth="1"/>
    <col min="1811" max="1811" width="12.08203125" style="3" customWidth="1"/>
    <col min="1812" max="1812" width="1.08203125" style="3" customWidth="1"/>
    <col min="1813" max="1813" width="10.9140625" style="3" customWidth="1"/>
    <col min="1814" max="1814" width="1.08203125" style="3" customWidth="1"/>
    <col min="1815" max="1815" width="11.6640625" style="3" customWidth="1"/>
    <col min="1816" max="1816" width="0.9140625" style="3" customWidth="1"/>
    <col min="1817" max="1817" width="15.9140625" style="3" customWidth="1"/>
    <col min="1818" max="2047" width="8.9140625" style="3"/>
    <col min="2048" max="2048" width="52.4140625" style="3" customWidth="1"/>
    <col min="2049" max="2049" width="4.9140625" style="3" customWidth="1"/>
    <col min="2050" max="2050" width="1.25" style="3" customWidth="1"/>
    <col min="2051" max="2051" width="11.6640625" style="3" customWidth="1"/>
    <col min="2052" max="2052" width="1.08203125" style="3" customWidth="1"/>
    <col min="2053" max="2053" width="10.6640625" style="3" customWidth="1"/>
    <col min="2054" max="2054" width="1.08203125" style="3" customWidth="1"/>
    <col min="2055" max="2055" width="11.08203125" style="3" customWidth="1"/>
    <col min="2056" max="2056" width="1.08203125" style="3" customWidth="1"/>
    <col min="2057" max="2057" width="12.08203125" style="3" customWidth="1"/>
    <col min="2058" max="2058" width="1.08203125" style="3" customWidth="1"/>
    <col min="2059" max="2059" width="12.08203125" style="3" customWidth="1"/>
    <col min="2060" max="2060" width="1.08203125" style="3" customWidth="1"/>
    <col min="2061" max="2061" width="9.75" style="3" customWidth="1"/>
    <col min="2062" max="2062" width="1.08203125" style="3" customWidth="1"/>
    <col min="2063" max="2063" width="13" style="3" customWidth="1"/>
    <col min="2064" max="2064" width="1.08203125" style="3" customWidth="1"/>
    <col min="2065" max="2065" width="12.08203125" style="3" customWidth="1"/>
    <col min="2066" max="2066" width="1.08203125" style="3" customWidth="1"/>
    <col min="2067" max="2067" width="12.08203125" style="3" customWidth="1"/>
    <col min="2068" max="2068" width="1.08203125" style="3" customWidth="1"/>
    <col min="2069" max="2069" width="10.9140625" style="3" customWidth="1"/>
    <col min="2070" max="2070" width="1.08203125" style="3" customWidth="1"/>
    <col min="2071" max="2071" width="11.6640625" style="3" customWidth="1"/>
    <col min="2072" max="2072" width="0.9140625" style="3" customWidth="1"/>
    <col min="2073" max="2073" width="15.9140625" style="3" customWidth="1"/>
    <col min="2074" max="2303" width="8.9140625" style="3"/>
    <col min="2304" max="2304" width="52.4140625" style="3" customWidth="1"/>
    <col min="2305" max="2305" width="4.9140625" style="3" customWidth="1"/>
    <col min="2306" max="2306" width="1.25" style="3" customWidth="1"/>
    <col min="2307" max="2307" width="11.6640625" style="3" customWidth="1"/>
    <col min="2308" max="2308" width="1.08203125" style="3" customWidth="1"/>
    <col min="2309" max="2309" width="10.6640625" style="3" customWidth="1"/>
    <col min="2310" max="2310" width="1.08203125" style="3" customWidth="1"/>
    <col min="2311" max="2311" width="11.08203125" style="3" customWidth="1"/>
    <col min="2312" max="2312" width="1.08203125" style="3" customWidth="1"/>
    <col min="2313" max="2313" width="12.08203125" style="3" customWidth="1"/>
    <col min="2314" max="2314" width="1.08203125" style="3" customWidth="1"/>
    <col min="2315" max="2315" width="12.08203125" style="3" customWidth="1"/>
    <col min="2316" max="2316" width="1.08203125" style="3" customWidth="1"/>
    <col min="2317" max="2317" width="9.75" style="3" customWidth="1"/>
    <col min="2318" max="2318" width="1.08203125" style="3" customWidth="1"/>
    <col min="2319" max="2319" width="13" style="3" customWidth="1"/>
    <col min="2320" max="2320" width="1.08203125" style="3" customWidth="1"/>
    <col min="2321" max="2321" width="12.08203125" style="3" customWidth="1"/>
    <col min="2322" max="2322" width="1.08203125" style="3" customWidth="1"/>
    <col min="2323" max="2323" width="12.08203125" style="3" customWidth="1"/>
    <col min="2324" max="2324" width="1.08203125" style="3" customWidth="1"/>
    <col min="2325" max="2325" width="10.9140625" style="3" customWidth="1"/>
    <col min="2326" max="2326" width="1.08203125" style="3" customWidth="1"/>
    <col min="2327" max="2327" width="11.6640625" style="3" customWidth="1"/>
    <col min="2328" max="2328" width="0.9140625" style="3" customWidth="1"/>
    <col min="2329" max="2329" width="15.9140625" style="3" customWidth="1"/>
    <col min="2330" max="2559" width="8.9140625" style="3"/>
    <col min="2560" max="2560" width="52.4140625" style="3" customWidth="1"/>
    <col min="2561" max="2561" width="4.9140625" style="3" customWidth="1"/>
    <col min="2562" max="2562" width="1.25" style="3" customWidth="1"/>
    <col min="2563" max="2563" width="11.6640625" style="3" customWidth="1"/>
    <col min="2564" max="2564" width="1.08203125" style="3" customWidth="1"/>
    <col min="2565" max="2565" width="10.6640625" style="3" customWidth="1"/>
    <col min="2566" max="2566" width="1.08203125" style="3" customWidth="1"/>
    <col min="2567" max="2567" width="11.08203125" style="3" customWidth="1"/>
    <col min="2568" max="2568" width="1.08203125" style="3" customWidth="1"/>
    <col min="2569" max="2569" width="12.08203125" style="3" customWidth="1"/>
    <col min="2570" max="2570" width="1.08203125" style="3" customWidth="1"/>
    <col min="2571" max="2571" width="12.08203125" style="3" customWidth="1"/>
    <col min="2572" max="2572" width="1.08203125" style="3" customWidth="1"/>
    <col min="2573" max="2573" width="9.75" style="3" customWidth="1"/>
    <col min="2574" max="2574" width="1.08203125" style="3" customWidth="1"/>
    <col min="2575" max="2575" width="13" style="3" customWidth="1"/>
    <col min="2576" max="2576" width="1.08203125" style="3" customWidth="1"/>
    <col min="2577" max="2577" width="12.08203125" style="3" customWidth="1"/>
    <col min="2578" max="2578" width="1.08203125" style="3" customWidth="1"/>
    <col min="2579" max="2579" width="12.08203125" style="3" customWidth="1"/>
    <col min="2580" max="2580" width="1.08203125" style="3" customWidth="1"/>
    <col min="2581" max="2581" width="10.9140625" style="3" customWidth="1"/>
    <col min="2582" max="2582" width="1.08203125" style="3" customWidth="1"/>
    <col min="2583" max="2583" width="11.6640625" style="3" customWidth="1"/>
    <col min="2584" max="2584" width="0.9140625" style="3" customWidth="1"/>
    <col min="2585" max="2585" width="15.9140625" style="3" customWidth="1"/>
    <col min="2586" max="2815" width="8.9140625" style="3"/>
    <col min="2816" max="2816" width="52.4140625" style="3" customWidth="1"/>
    <col min="2817" max="2817" width="4.9140625" style="3" customWidth="1"/>
    <col min="2818" max="2818" width="1.25" style="3" customWidth="1"/>
    <col min="2819" max="2819" width="11.6640625" style="3" customWidth="1"/>
    <col min="2820" max="2820" width="1.08203125" style="3" customWidth="1"/>
    <col min="2821" max="2821" width="10.6640625" style="3" customWidth="1"/>
    <col min="2822" max="2822" width="1.08203125" style="3" customWidth="1"/>
    <col min="2823" max="2823" width="11.08203125" style="3" customWidth="1"/>
    <col min="2824" max="2824" width="1.08203125" style="3" customWidth="1"/>
    <col min="2825" max="2825" width="12.08203125" style="3" customWidth="1"/>
    <col min="2826" max="2826" width="1.08203125" style="3" customWidth="1"/>
    <col min="2827" max="2827" width="12.08203125" style="3" customWidth="1"/>
    <col min="2828" max="2828" width="1.08203125" style="3" customWidth="1"/>
    <col min="2829" max="2829" width="9.75" style="3" customWidth="1"/>
    <col min="2830" max="2830" width="1.08203125" style="3" customWidth="1"/>
    <col min="2831" max="2831" width="13" style="3" customWidth="1"/>
    <col min="2832" max="2832" width="1.08203125" style="3" customWidth="1"/>
    <col min="2833" max="2833" width="12.08203125" style="3" customWidth="1"/>
    <col min="2834" max="2834" width="1.08203125" style="3" customWidth="1"/>
    <col min="2835" max="2835" width="12.08203125" style="3" customWidth="1"/>
    <col min="2836" max="2836" width="1.08203125" style="3" customWidth="1"/>
    <col min="2837" max="2837" width="10.9140625" style="3" customWidth="1"/>
    <col min="2838" max="2838" width="1.08203125" style="3" customWidth="1"/>
    <col min="2839" max="2839" width="11.6640625" style="3" customWidth="1"/>
    <col min="2840" max="2840" width="0.9140625" style="3" customWidth="1"/>
    <col min="2841" max="2841" width="15.9140625" style="3" customWidth="1"/>
    <col min="2842" max="3071" width="8.9140625" style="3"/>
    <col min="3072" max="3072" width="52.4140625" style="3" customWidth="1"/>
    <col min="3073" max="3073" width="4.9140625" style="3" customWidth="1"/>
    <col min="3074" max="3074" width="1.25" style="3" customWidth="1"/>
    <col min="3075" max="3075" width="11.6640625" style="3" customWidth="1"/>
    <col min="3076" max="3076" width="1.08203125" style="3" customWidth="1"/>
    <col min="3077" max="3077" width="10.6640625" style="3" customWidth="1"/>
    <col min="3078" max="3078" width="1.08203125" style="3" customWidth="1"/>
    <col min="3079" max="3079" width="11.08203125" style="3" customWidth="1"/>
    <col min="3080" max="3080" width="1.08203125" style="3" customWidth="1"/>
    <col min="3081" max="3081" width="12.08203125" style="3" customWidth="1"/>
    <col min="3082" max="3082" width="1.08203125" style="3" customWidth="1"/>
    <col min="3083" max="3083" width="12.08203125" style="3" customWidth="1"/>
    <col min="3084" max="3084" width="1.08203125" style="3" customWidth="1"/>
    <col min="3085" max="3085" width="9.75" style="3" customWidth="1"/>
    <col min="3086" max="3086" width="1.08203125" style="3" customWidth="1"/>
    <col min="3087" max="3087" width="13" style="3" customWidth="1"/>
    <col min="3088" max="3088" width="1.08203125" style="3" customWidth="1"/>
    <col min="3089" max="3089" width="12.08203125" style="3" customWidth="1"/>
    <col min="3090" max="3090" width="1.08203125" style="3" customWidth="1"/>
    <col min="3091" max="3091" width="12.08203125" style="3" customWidth="1"/>
    <col min="3092" max="3092" width="1.08203125" style="3" customWidth="1"/>
    <col min="3093" max="3093" width="10.9140625" style="3" customWidth="1"/>
    <col min="3094" max="3094" width="1.08203125" style="3" customWidth="1"/>
    <col min="3095" max="3095" width="11.6640625" style="3" customWidth="1"/>
    <col min="3096" max="3096" width="0.9140625" style="3" customWidth="1"/>
    <col min="3097" max="3097" width="15.9140625" style="3" customWidth="1"/>
    <col min="3098" max="3327" width="8.9140625" style="3"/>
    <col min="3328" max="3328" width="52.4140625" style="3" customWidth="1"/>
    <col min="3329" max="3329" width="4.9140625" style="3" customWidth="1"/>
    <col min="3330" max="3330" width="1.25" style="3" customWidth="1"/>
    <col min="3331" max="3331" width="11.6640625" style="3" customWidth="1"/>
    <col min="3332" max="3332" width="1.08203125" style="3" customWidth="1"/>
    <col min="3333" max="3333" width="10.6640625" style="3" customWidth="1"/>
    <col min="3334" max="3334" width="1.08203125" style="3" customWidth="1"/>
    <col min="3335" max="3335" width="11.08203125" style="3" customWidth="1"/>
    <col min="3336" max="3336" width="1.08203125" style="3" customWidth="1"/>
    <col min="3337" max="3337" width="12.08203125" style="3" customWidth="1"/>
    <col min="3338" max="3338" width="1.08203125" style="3" customWidth="1"/>
    <col min="3339" max="3339" width="12.08203125" style="3" customWidth="1"/>
    <col min="3340" max="3340" width="1.08203125" style="3" customWidth="1"/>
    <col min="3341" max="3341" width="9.75" style="3" customWidth="1"/>
    <col min="3342" max="3342" width="1.08203125" style="3" customWidth="1"/>
    <col min="3343" max="3343" width="13" style="3" customWidth="1"/>
    <col min="3344" max="3344" width="1.08203125" style="3" customWidth="1"/>
    <col min="3345" max="3345" width="12.08203125" style="3" customWidth="1"/>
    <col min="3346" max="3346" width="1.08203125" style="3" customWidth="1"/>
    <col min="3347" max="3347" width="12.08203125" style="3" customWidth="1"/>
    <col min="3348" max="3348" width="1.08203125" style="3" customWidth="1"/>
    <col min="3349" max="3349" width="10.9140625" style="3" customWidth="1"/>
    <col min="3350" max="3350" width="1.08203125" style="3" customWidth="1"/>
    <col min="3351" max="3351" width="11.6640625" style="3" customWidth="1"/>
    <col min="3352" max="3352" width="0.9140625" style="3" customWidth="1"/>
    <col min="3353" max="3353" width="15.9140625" style="3" customWidth="1"/>
    <col min="3354" max="3583" width="8.9140625" style="3"/>
    <col min="3584" max="3584" width="52.4140625" style="3" customWidth="1"/>
    <col min="3585" max="3585" width="4.9140625" style="3" customWidth="1"/>
    <col min="3586" max="3586" width="1.25" style="3" customWidth="1"/>
    <col min="3587" max="3587" width="11.6640625" style="3" customWidth="1"/>
    <col min="3588" max="3588" width="1.08203125" style="3" customWidth="1"/>
    <col min="3589" max="3589" width="10.6640625" style="3" customWidth="1"/>
    <col min="3590" max="3590" width="1.08203125" style="3" customWidth="1"/>
    <col min="3591" max="3591" width="11.08203125" style="3" customWidth="1"/>
    <col min="3592" max="3592" width="1.08203125" style="3" customWidth="1"/>
    <col min="3593" max="3593" width="12.08203125" style="3" customWidth="1"/>
    <col min="3594" max="3594" width="1.08203125" style="3" customWidth="1"/>
    <col min="3595" max="3595" width="12.08203125" style="3" customWidth="1"/>
    <col min="3596" max="3596" width="1.08203125" style="3" customWidth="1"/>
    <col min="3597" max="3597" width="9.75" style="3" customWidth="1"/>
    <col min="3598" max="3598" width="1.08203125" style="3" customWidth="1"/>
    <col min="3599" max="3599" width="13" style="3" customWidth="1"/>
    <col min="3600" max="3600" width="1.08203125" style="3" customWidth="1"/>
    <col min="3601" max="3601" width="12.08203125" style="3" customWidth="1"/>
    <col min="3602" max="3602" width="1.08203125" style="3" customWidth="1"/>
    <col min="3603" max="3603" width="12.08203125" style="3" customWidth="1"/>
    <col min="3604" max="3604" width="1.08203125" style="3" customWidth="1"/>
    <col min="3605" max="3605" width="10.9140625" style="3" customWidth="1"/>
    <col min="3606" max="3606" width="1.08203125" style="3" customWidth="1"/>
    <col min="3607" max="3607" width="11.6640625" style="3" customWidth="1"/>
    <col min="3608" max="3608" width="0.9140625" style="3" customWidth="1"/>
    <col min="3609" max="3609" width="15.9140625" style="3" customWidth="1"/>
    <col min="3610" max="3839" width="8.9140625" style="3"/>
    <col min="3840" max="3840" width="52.4140625" style="3" customWidth="1"/>
    <col min="3841" max="3841" width="4.9140625" style="3" customWidth="1"/>
    <col min="3842" max="3842" width="1.25" style="3" customWidth="1"/>
    <col min="3843" max="3843" width="11.6640625" style="3" customWidth="1"/>
    <col min="3844" max="3844" width="1.08203125" style="3" customWidth="1"/>
    <col min="3845" max="3845" width="10.6640625" style="3" customWidth="1"/>
    <col min="3846" max="3846" width="1.08203125" style="3" customWidth="1"/>
    <col min="3847" max="3847" width="11.08203125" style="3" customWidth="1"/>
    <col min="3848" max="3848" width="1.08203125" style="3" customWidth="1"/>
    <col min="3849" max="3849" width="12.08203125" style="3" customWidth="1"/>
    <col min="3850" max="3850" width="1.08203125" style="3" customWidth="1"/>
    <col min="3851" max="3851" width="12.08203125" style="3" customWidth="1"/>
    <col min="3852" max="3852" width="1.08203125" style="3" customWidth="1"/>
    <col min="3853" max="3853" width="9.75" style="3" customWidth="1"/>
    <col min="3854" max="3854" width="1.08203125" style="3" customWidth="1"/>
    <col min="3855" max="3855" width="13" style="3" customWidth="1"/>
    <col min="3856" max="3856" width="1.08203125" style="3" customWidth="1"/>
    <col min="3857" max="3857" width="12.08203125" style="3" customWidth="1"/>
    <col min="3858" max="3858" width="1.08203125" style="3" customWidth="1"/>
    <col min="3859" max="3859" width="12.08203125" style="3" customWidth="1"/>
    <col min="3860" max="3860" width="1.08203125" style="3" customWidth="1"/>
    <col min="3861" max="3861" width="10.9140625" style="3" customWidth="1"/>
    <col min="3862" max="3862" width="1.08203125" style="3" customWidth="1"/>
    <col min="3863" max="3863" width="11.6640625" style="3" customWidth="1"/>
    <col min="3864" max="3864" width="0.9140625" style="3" customWidth="1"/>
    <col min="3865" max="3865" width="15.9140625" style="3" customWidth="1"/>
    <col min="3866" max="4095" width="8.9140625" style="3"/>
    <col min="4096" max="4096" width="52.4140625" style="3" customWidth="1"/>
    <col min="4097" max="4097" width="4.9140625" style="3" customWidth="1"/>
    <col min="4098" max="4098" width="1.25" style="3" customWidth="1"/>
    <col min="4099" max="4099" width="11.6640625" style="3" customWidth="1"/>
    <col min="4100" max="4100" width="1.08203125" style="3" customWidth="1"/>
    <col min="4101" max="4101" width="10.6640625" style="3" customWidth="1"/>
    <col min="4102" max="4102" width="1.08203125" style="3" customWidth="1"/>
    <col min="4103" max="4103" width="11.08203125" style="3" customWidth="1"/>
    <col min="4104" max="4104" width="1.08203125" style="3" customWidth="1"/>
    <col min="4105" max="4105" width="12.08203125" style="3" customWidth="1"/>
    <col min="4106" max="4106" width="1.08203125" style="3" customWidth="1"/>
    <col min="4107" max="4107" width="12.08203125" style="3" customWidth="1"/>
    <col min="4108" max="4108" width="1.08203125" style="3" customWidth="1"/>
    <col min="4109" max="4109" width="9.75" style="3" customWidth="1"/>
    <col min="4110" max="4110" width="1.08203125" style="3" customWidth="1"/>
    <col min="4111" max="4111" width="13" style="3" customWidth="1"/>
    <col min="4112" max="4112" width="1.08203125" style="3" customWidth="1"/>
    <col min="4113" max="4113" width="12.08203125" style="3" customWidth="1"/>
    <col min="4114" max="4114" width="1.08203125" style="3" customWidth="1"/>
    <col min="4115" max="4115" width="12.08203125" style="3" customWidth="1"/>
    <col min="4116" max="4116" width="1.08203125" style="3" customWidth="1"/>
    <col min="4117" max="4117" width="10.9140625" style="3" customWidth="1"/>
    <col min="4118" max="4118" width="1.08203125" style="3" customWidth="1"/>
    <col min="4119" max="4119" width="11.6640625" style="3" customWidth="1"/>
    <col min="4120" max="4120" width="0.9140625" style="3" customWidth="1"/>
    <col min="4121" max="4121" width="15.9140625" style="3" customWidth="1"/>
    <col min="4122" max="4351" width="8.9140625" style="3"/>
    <col min="4352" max="4352" width="52.4140625" style="3" customWidth="1"/>
    <col min="4353" max="4353" width="4.9140625" style="3" customWidth="1"/>
    <col min="4354" max="4354" width="1.25" style="3" customWidth="1"/>
    <col min="4355" max="4355" width="11.6640625" style="3" customWidth="1"/>
    <col min="4356" max="4356" width="1.08203125" style="3" customWidth="1"/>
    <col min="4357" max="4357" width="10.6640625" style="3" customWidth="1"/>
    <col min="4358" max="4358" width="1.08203125" style="3" customWidth="1"/>
    <col min="4359" max="4359" width="11.08203125" style="3" customWidth="1"/>
    <col min="4360" max="4360" width="1.08203125" style="3" customWidth="1"/>
    <col min="4361" max="4361" width="12.08203125" style="3" customWidth="1"/>
    <col min="4362" max="4362" width="1.08203125" style="3" customWidth="1"/>
    <col min="4363" max="4363" width="12.08203125" style="3" customWidth="1"/>
    <col min="4364" max="4364" width="1.08203125" style="3" customWidth="1"/>
    <col min="4365" max="4365" width="9.75" style="3" customWidth="1"/>
    <col min="4366" max="4366" width="1.08203125" style="3" customWidth="1"/>
    <col min="4367" max="4367" width="13" style="3" customWidth="1"/>
    <col min="4368" max="4368" width="1.08203125" style="3" customWidth="1"/>
    <col min="4369" max="4369" width="12.08203125" style="3" customWidth="1"/>
    <col min="4370" max="4370" width="1.08203125" style="3" customWidth="1"/>
    <col min="4371" max="4371" width="12.08203125" style="3" customWidth="1"/>
    <col min="4372" max="4372" width="1.08203125" style="3" customWidth="1"/>
    <col min="4373" max="4373" width="10.9140625" style="3" customWidth="1"/>
    <col min="4374" max="4374" width="1.08203125" style="3" customWidth="1"/>
    <col min="4375" max="4375" width="11.6640625" style="3" customWidth="1"/>
    <col min="4376" max="4376" width="0.9140625" style="3" customWidth="1"/>
    <col min="4377" max="4377" width="15.9140625" style="3" customWidth="1"/>
    <col min="4378" max="4607" width="8.9140625" style="3"/>
    <col min="4608" max="4608" width="52.4140625" style="3" customWidth="1"/>
    <col min="4609" max="4609" width="4.9140625" style="3" customWidth="1"/>
    <col min="4610" max="4610" width="1.25" style="3" customWidth="1"/>
    <col min="4611" max="4611" width="11.6640625" style="3" customWidth="1"/>
    <col min="4612" max="4612" width="1.08203125" style="3" customWidth="1"/>
    <col min="4613" max="4613" width="10.6640625" style="3" customWidth="1"/>
    <col min="4614" max="4614" width="1.08203125" style="3" customWidth="1"/>
    <col min="4615" max="4615" width="11.08203125" style="3" customWidth="1"/>
    <col min="4616" max="4616" width="1.08203125" style="3" customWidth="1"/>
    <col min="4617" max="4617" width="12.08203125" style="3" customWidth="1"/>
    <col min="4618" max="4618" width="1.08203125" style="3" customWidth="1"/>
    <col min="4619" max="4619" width="12.08203125" style="3" customWidth="1"/>
    <col min="4620" max="4620" width="1.08203125" style="3" customWidth="1"/>
    <col min="4621" max="4621" width="9.75" style="3" customWidth="1"/>
    <col min="4622" max="4622" width="1.08203125" style="3" customWidth="1"/>
    <col min="4623" max="4623" width="13" style="3" customWidth="1"/>
    <col min="4624" max="4624" width="1.08203125" style="3" customWidth="1"/>
    <col min="4625" max="4625" width="12.08203125" style="3" customWidth="1"/>
    <col min="4626" max="4626" width="1.08203125" style="3" customWidth="1"/>
    <col min="4627" max="4627" width="12.08203125" style="3" customWidth="1"/>
    <col min="4628" max="4628" width="1.08203125" style="3" customWidth="1"/>
    <col min="4629" max="4629" width="10.9140625" style="3" customWidth="1"/>
    <col min="4630" max="4630" width="1.08203125" style="3" customWidth="1"/>
    <col min="4631" max="4631" width="11.6640625" style="3" customWidth="1"/>
    <col min="4632" max="4632" width="0.9140625" style="3" customWidth="1"/>
    <col min="4633" max="4633" width="15.9140625" style="3" customWidth="1"/>
    <col min="4634" max="4863" width="8.9140625" style="3"/>
    <col min="4864" max="4864" width="52.4140625" style="3" customWidth="1"/>
    <col min="4865" max="4865" width="4.9140625" style="3" customWidth="1"/>
    <col min="4866" max="4866" width="1.25" style="3" customWidth="1"/>
    <col min="4867" max="4867" width="11.6640625" style="3" customWidth="1"/>
    <col min="4868" max="4868" width="1.08203125" style="3" customWidth="1"/>
    <col min="4869" max="4869" width="10.6640625" style="3" customWidth="1"/>
    <col min="4870" max="4870" width="1.08203125" style="3" customWidth="1"/>
    <col min="4871" max="4871" width="11.08203125" style="3" customWidth="1"/>
    <col min="4872" max="4872" width="1.08203125" style="3" customWidth="1"/>
    <col min="4873" max="4873" width="12.08203125" style="3" customWidth="1"/>
    <col min="4874" max="4874" width="1.08203125" style="3" customWidth="1"/>
    <col min="4875" max="4875" width="12.08203125" style="3" customWidth="1"/>
    <col min="4876" max="4876" width="1.08203125" style="3" customWidth="1"/>
    <col min="4877" max="4877" width="9.75" style="3" customWidth="1"/>
    <col min="4878" max="4878" width="1.08203125" style="3" customWidth="1"/>
    <col min="4879" max="4879" width="13" style="3" customWidth="1"/>
    <col min="4880" max="4880" width="1.08203125" style="3" customWidth="1"/>
    <col min="4881" max="4881" width="12.08203125" style="3" customWidth="1"/>
    <col min="4882" max="4882" width="1.08203125" style="3" customWidth="1"/>
    <col min="4883" max="4883" width="12.08203125" style="3" customWidth="1"/>
    <col min="4884" max="4884" width="1.08203125" style="3" customWidth="1"/>
    <col min="4885" max="4885" width="10.9140625" style="3" customWidth="1"/>
    <col min="4886" max="4886" width="1.08203125" style="3" customWidth="1"/>
    <col min="4887" max="4887" width="11.6640625" style="3" customWidth="1"/>
    <col min="4888" max="4888" width="0.9140625" style="3" customWidth="1"/>
    <col min="4889" max="4889" width="15.9140625" style="3" customWidth="1"/>
    <col min="4890" max="5119" width="8.9140625" style="3"/>
    <col min="5120" max="5120" width="52.4140625" style="3" customWidth="1"/>
    <col min="5121" max="5121" width="4.9140625" style="3" customWidth="1"/>
    <col min="5122" max="5122" width="1.25" style="3" customWidth="1"/>
    <col min="5123" max="5123" width="11.6640625" style="3" customWidth="1"/>
    <col min="5124" max="5124" width="1.08203125" style="3" customWidth="1"/>
    <col min="5125" max="5125" width="10.6640625" style="3" customWidth="1"/>
    <col min="5126" max="5126" width="1.08203125" style="3" customWidth="1"/>
    <col min="5127" max="5127" width="11.08203125" style="3" customWidth="1"/>
    <col min="5128" max="5128" width="1.08203125" style="3" customWidth="1"/>
    <col min="5129" max="5129" width="12.08203125" style="3" customWidth="1"/>
    <col min="5130" max="5130" width="1.08203125" style="3" customWidth="1"/>
    <col min="5131" max="5131" width="12.08203125" style="3" customWidth="1"/>
    <col min="5132" max="5132" width="1.08203125" style="3" customWidth="1"/>
    <col min="5133" max="5133" width="9.75" style="3" customWidth="1"/>
    <col min="5134" max="5134" width="1.08203125" style="3" customWidth="1"/>
    <col min="5135" max="5135" width="13" style="3" customWidth="1"/>
    <col min="5136" max="5136" width="1.08203125" style="3" customWidth="1"/>
    <col min="5137" max="5137" width="12.08203125" style="3" customWidth="1"/>
    <col min="5138" max="5138" width="1.08203125" style="3" customWidth="1"/>
    <col min="5139" max="5139" width="12.08203125" style="3" customWidth="1"/>
    <col min="5140" max="5140" width="1.08203125" style="3" customWidth="1"/>
    <col min="5141" max="5141" width="10.9140625" style="3" customWidth="1"/>
    <col min="5142" max="5142" width="1.08203125" style="3" customWidth="1"/>
    <col min="5143" max="5143" width="11.6640625" style="3" customWidth="1"/>
    <col min="5144" max="5144" width="0.9140625" style="3" customWidth="1"/>
    <col min="5145" max="5145" width="15.9140625" style="3" customWidth="1"/>
    <col min="5146" max="5375" width="8.9140625" style="3"/>
    <col min="5376" max="5376" width="52.4140625" style="3" customWidth="1"/>
    <col min="5377" max="5377" width="4.9140625" style="3" customWidth="1"/>
    <col min="5378" max="5378" width="1.25" style="3" customWidth="1"/>
    <col min="5379" max="5379" width="11.6640625" style="3" customWidth="1"/>
    <col min="5380" max="5380" width="1.08203125" style="3" customWidth="1"/>
    <col min="5381" max="5381" width="10.6640625" style="3" customWidth="1"/>
    <col min="5382" max="5382" width="1.08203125" style="3" customWidth="1"/>
    <col min="5383" max="5383" width="11.08203125" style="3" customWidth="1"/>
    <col min="5384" max="5384" width="1.08203125" style="3" customWidth="1"/>
    <col min="5385" max="5385" width="12.08203125" style="3" customWidth="1"/>
    <col min="5386" max="5386" width="1.08203125" style="3" customWidth="1"/>
    <col min="5387" max="5387" width="12.08203125" style="3" customWidth="1"/>
    <col min="5388" max="5388" width="1.08203125" style="3" customWidth="1"/>
    <col min="5389" max="5389" width="9.75" style="3" customWidth="1"/>
    <col min="5390" max="5390" width="1.08203125" style="3" customWidth="1"/>
    <col min="5391" max="5391" width="13" style="3" customWidth="1"/>
    <col min="5392" max="5392" width="1.08203125" style="3" customWidth="1"/>
    <col min="5393" max="5393" width="12.08203125" style="3" customWidth="1"/>
    <col min="5394" max="5394" width="1.08203125" style="3" customWidth="1"/>
    <col min="5395" max="5395" width="12.08203125" style="3" customWidth="1"/>
    <col min="5396" max="5396" width="1.08203125" style="3" customWidth="1"/>
    <col min="5397" max="5397" width="10.9140625" style="3" customWidth="1"/>
    <col min="5398" max="5398" width="1.08203125" style="3" customWidth="1"/>
    <col min="5399" max="5399" width="11.6640625" style="3" customWidth="1"/>
    <col min="5400" max="5400" width="0.9140625" style="3" customWidth="1"/>
    <col min="5401" max="5401" width="15.9140625" style="3" customWidth="1"/>
    <col min="5402" max="5631" width="8.9140625" style="3"/>
    <col min="5632" max="5632" width="52.4140625" style="3" customWidth="1"/>
    <col min="5633" max="5633" width="4.9140625" style="3" customWidth="1"/>
    <col min="5634" max="5634" width="1.25" style="3" customWidth="1"/>
    <col min="5635" max="5635" width="11.6640625" style="3" customWidth="1"/>
    <col min="5636" max="5636" width="1.08203125" style="3" customWidth="1"/>
    <col min="5637" max="5637" width="10.6640625" style="3" customWidth="1"/>
    <col min="5638" max="5638" width="1.08203125" style="3" customWidth="1"/>
    <col min="5639" max="5639" width="11.08203125" style="3" customWidth="1"/>
    <col min="5640" max="5640" width="1.08203125" style="3" customWidth="1"/>
    <col min="5641" max="5641" width="12.08203125" style="3" customWidth="1"/>
    <col min="5642" max="5642" width="1.08203125" style="3" customWidth="1"/>
    <col min="5643" max="5643" width="12.08203125" style="3" customWidth="1"/>
    <col min="5644" max="5644" width="1.08203125" style="3" customWidth="1"/>
    <col min="5645" max="5645" width="9.75" style="3" customWidth="1"/>
    <col min="5646" max="5646" width="1.08203125" style="3" customWidth="1"/>
    <col min="5647" max="5647" width="13" style="3" customWidth="1"/>
    <col min="5648" max="5648" width="1.08203125" style="3" customWidth="1"/>
    <col min="5649" max="5649" width="12.08203125" style="3" customWidth="1"/>
    <col min="5650" max="5650" width="1.08203125" style="3" customWidth="1"/>
    <col min="5651" max="5651" width="12.08203125" style="3" customWidth="1"/>
    <col min="5652" max="5652" width="1.08203125" style="3" customWidth="1"/>
    <col min="5653" max="5653" width="10.9140625" style="3" customWidth="1"/>
    <col min="5654" max="5654" width="1.08203125" style="3" customWidth="1"/>
    <col min="5655" max="5655" width="11.6640625" style="3" customWidth="1"/>
    <col min="5656" max="5656" width="0.9140625" style="3" customWidth="1"/>
    <col min="5657" max="5657" width="15.9140625" style="3" customWidth="1"/>
    <col min="5658" max="5887" width="8.9140625" style="3"/>
    <col min="5888" max="5888" width="52.4140625" style="3" customWidth="1"/>
    <col min="5889" max="5889" width="4.9140625" style="3" customWidth="1"/>
    <col min="5890" max="5890" width="1.25" style="3" customWidth="1"/>
    <col min="5891" max="5891" width="11.6640625" style="3" customWidth="1"/>
    <col min="5892" max="5892" width="1.08203125" style="3" customWidth="1"/>
    <col min="5893" max="5893" width="10.6640625" style="3" customWidth="1"/>
    <col min="5894" max="5894" width="1.08203125" style="3" customWidth="1"/>
    <col min="5895" max="5895" width="11.08203125" style="3" customWidth="1"/>
    <col min="5896" max="5896" width="1.08203125" style="3" customWidth="1"/>
    <col min="5897" max="5897" width="12.08203125" style="3" customWidth="1"/>
    <col min="5898" max="5898" width="1.08203125" style="3" customWidth="1"/>
    <col min="5899" max="5899" width="12.08203125" style="3" customWidth="1"/>
    <col min="5900" max="5900" width="1.08203125" style="3" customWidth="1"/>
    <col min="5901" max="5901" width="9.75" style="3" customWidth="1"/>
    <col min="5902" max="5902" width="1.08203125" style="3" customWidth="1"/>
    <col min="5903" max="5903" width="13" style="3" customWidth="1"/>
    <col min="5904" max="5904" width="1.08203125" style="3" customWidth="1"/>
    <col min="5905" max="5905" width="12.08203125" style="3" customWidth="1"/>
    <col min="5906" max="5906" width="1.08203125" style="3" customWidth="1"/>
    <col min="5907" max="5907" width="12.08203125" style="3" customWidth="1"/>
    <col min="5908" max="5908" width="1.08203125" style="3" customWidth="1"/>
    <col min="5909" max="5909" width="10.9140625" style="3" customWidth="1"/>
    <col min="5910" max="5910" width="1.08203125" style="3" customWidth="1"/>
    <col min="5911" max="5911" width="11.6640625" style="3" customWidth="1"/>
    <col min="5912" max="5912" width="0.9140625" style="3" customWidth="1"/>
    <col min="5913" max="5913" width="15.9140625" style="3" customWidth="1"/>
    <col min="5914" max="6143" width="8.9140625" style="3"/>
    <col min="6144" max="6144" width="52.4140625" style="3" customWidth="1"/>
    <col min="6145" max="6145" width="4.9140625" style="3" customWidth="1"/>
    <col min="6146" max="6146" width="1.25" style="3" customWidth="1"/>
    <col min="6147" max="6147" width="11.6640625" style="3" customWidth="1"/>
    <col min="6148" max="6148" width="1.08203125" style="3" customWidth="1"/>
    <col min="6149" max="6149" width="10.6640625" style="3" customWidth="1"/>
    <col min="6150" max="6150" width="1.08203125" style="3" customWidth="1"/>
    <col min="6151" max="6151" width="11.08203125" style="3" customWidth="1"/>
    <col min="6152" max="6152" width="1.08203125" style="3" customWidth="1"/>
    <col min="6153" max="6153" width="12.08203125" style="3" customWidth="1"/>
    <col min="6154" max="6154" width="1.08203125" style="3" customWidth="1"/>
    <col min="6155" max="6155" width="12.08203125" style="3" customWidth="1"/>
    <col min="6156" max="6156" width="1.08203125" style="3" customWidth="1"/>
    <col min="6157" max="6157" width="9.75" style="3" customWidth="1"/>
    <col min="6158" max="6158" width="1.08203125" style="3" customWidth="1"/>
    <col min="6159" max="6159" width="13" style="3" customWidth="1"/>
    <col min="6160" max="6160" width="1.08203125" style="3" customWidth="1"/>
    <col min="6161" max="6161" width="12.08203125" style="3" customWidth="1"/>
    <col min="6162" max="6162" width="1.08203125" style="3" customWidth="1"/>
    <col min="6163" max="6163" width="12.08203125" style="3" customWidth="1"/>
    <col min="6164" max="6164" width="1.08203125" style="3" customWidth="1"/>
    <col min="6165" max="6165" width="10.9140625" style="3" customWidth="1"/>
    <col min="6166" max="6166" width="1.08203125" style="3" customWidth="1"/>
    <col min="6167" max="6167" width="11.6640625" style="3" customWidth="1"/>
    <col min="6168" max="6168" width="0.9140625" style="3" customWidth="1"/>
    <col min="6169" max="6169" width="15.9140625" style="3" customWidth="1"/>
    <col min="6170" max="6399" width="8.9140625" style="3"/>
    <col min="6400" max="6400" width="52.4140625" style="3" customWidth="1"/>
    <col min="6401" max="6401" width="4.9140625" style="3" customWidth="1"/>
    <col min="6402" max="6402" width="1.25" style="3" customWidth="1"/>
    <col min="6403" max="6403" width="11.6640625" style="3" customWidth="1"/>
    <col min="6404" max="6404" width="1.08203125" style="3" customWidth="1"/>
    <col min="6405" max="6405" width="10.6640625" style="3" customWidth="1"/>
    <col min="6406" max="6406" width="1.08203125" style="3" customWidth="1"/>
    <col min="6407" max="6407" width="11.08203125" style="3" customWidth="1"/>
    <col min="6408" max="6408" width="1.08203125" style="3" customWidth="1"/>
    <col min="6409" max="6409" width="12.08203125" style="3" customWidth="1"/>
    <col min="6410" max="6410" width="1.08203125" style="3" customWidth="1"/>
    <col min="6411" max="6411" width="12.08203125" style="3" customWidth="1"/>
    <col min="6412" max="6412" width="1.08203125" style="3" customWidth="1"/>
    <col min="6413" max="6413" width="9.75" style="3" customWidth="1"/>
    <col min="6414" max="6414" width="1.08203125" style="3" customWidth="1"/>
    <col min="6415" max="6415" width="13" style="3" customWidth="1"/>
    <col min="6416" max="6416" width="1.08203125" style="3" customWidth="1"/>
    <col min="6417" max="6417" width="12.08203125" style="3" customWidth="1"/>
    <col min="6418" max="6418" width="1.08203125" style="3" customWidth="1"/>
    <col min="6419" max="6419" width="12.08203125" style="3" customWidth="1"/>
    <col min="6420" max="6420" width="1.08203125" style="3" customWidth="1"/>
    <col min="6421" max="6421" width="10.9140625" style="3" customWidth="1"/>
    <col min="6422" max="6422" width="1.08203125" style="3" customWidth="1"/>
    <col min="6423" max="6423" width="11.6640625" style="3" customWidth="1"/>
    <col min="6424" max="6424" width="0.9140625" style="3" customWidth="1"/>
    <col min="6425" max="6425" width="15.9140625" style="3" customWidth="1"/>
    <col min="6426" max="6655" width="8.9140625" style="3"/>
    <col min="6656" max="6656" width="52.4140625" style="3" customWidth="1"/>
    <col min="6657" max="6657" width="4.9140625" style="3" customWidth="1"/>
    <col min="6658" max="6658" width="1.25" style="3" customWidth="1"/>
    <col min="6659" max="6659" width="11.6640625" style="3" customWidth="1"/>
    <col min="6660" max="6660" width="1.08203125" style="3" customWidth="1"/>
    <col min="6661" max="6661" width="10.6640625" style="3" customWidth="1"/>
    <col min="6662" max="6662" width="1.08203125" style="3" customWidth="1"/>
    <col min="6663" max="6663" width="11.08203125" style="3" customWidth="1"/>
    <col min="6664" max="6664" width="1.08203125" style="3" customWidth="1"/>
    <col min="6665" max="6665" width="12.08203125" style="3" customWidth="1"/>
    <col min="6666" max="6666" width="1.08203125" style="3" customWidth="1"/>
    <col min="6667" max="6667" width="12.08203125" style="3" customWidth="1"/>
    <col min="6668" max="6668" width="1.08203125" style="3" customWidth="1"/>
    <col min="6669" max="6669" width="9.75" style="3" customWidth="1"/>
    <col min="6670" max="6670" width="1.08203125" style="3" customWidth="1"/>
    <col min="6671" max="6671" width="13" style="3" customWidth="1"/>
    <col min="6672" max="6672" width="1.08203125" style="3" customWidth="1"/>
    <col min="6673" max="6673" width="12.08203125" style="3" customWidth="1"/>
    <col min="6674" max="6674" width="1.08203125" style="3" customWidth="1"/>
    <col min="6675" max="6675" width="12.08203125" style="3" customWidth="1"/>
    <col min="6676" max="6676" width="1.08203125" style="3" customWidth="1"/>
    <col min="6677" max="6677" width="10.9140625" style="3" customWidth="1"/>
    <col min="6678" max="6678" width="1.08203125" style="3" customWidth="1"/>
    <col min="6679" max="6679" width="11.6640625" style="3" customWidth="1"/>
    <col min="6680" max="6680" width="0.9140625" style="3" customWidth="1"/>
    <col min="6681" max="6681" width="15.9140625" style="3" customWidth="1"/>
    <col min="6682" max="6911" width="8.9140625" style="3"/>
    <col min="6912" max="6912" width="52.4140625" style="3" customWidth="1"/>
    <col min="6913" max="6913" width="4.9140625" style="3" customWidth="1"/>
    <col min="6914" max="6914" width="1.25" style="3" customWidth="1"/>
    <col min="6915" max="6915" width="11.6640625" style="3" customWidth="1"/>
    <col min="6916" max="6916" width="1.08203125" style="3" customWidth="1"/>
    <col min="6917" max="6917" width="10.6640625" style="3" customWidth="1"/>
    <col min="6918" max="6918" width="1.08203125" style="3" customWidth="1"/>
    <col min="6919" max="6919" width="11.08203125" style="3" customWidth="1"/>
    <col min="6920" max="6920" width="1.08203125" style="3" customWidth="1"/>
    <col min="6921" max="6921" width="12.08203125" style="3" customWidth="1"/>
    <col min="6922" max="6922" width="1.08203125" style="3" customWidth="1"/>
    <col min="6923" max="6923" width="12.08203125" style="3" customWidth="1"/>
    <col min="6924" max="6924" width="1.08203125" style="3" customWidth="1"/>
    <col min="6925" max="6925" width="9.75" style="3" customWidth="1"/>
    <col min="6926" max="6926" width="1.08203125" style="3" customWidth="1"/>
    <col min="6927" max="6927" width="13" style="3" customWidth="1"/>
    <col min="6928" max="6928" width="1.08203125" style="3" customWidth="1"/>
    <col min="6929" max="6929" width="12.08203125" style="3" customWidth="1"/>
    <col min="6930" max="6930" width="1.08203125" style="3" customWidth="1"/>
    <col min="6931" max="6931" width="12.08203125" style="3" customWidth="1"/>
    <col min="6932" max="6932" width="1.08203125" style="3" customWidth="1"/>
    <col min="6933" max="6933" width="10.9140625" style="3" customWidth="1"/>
    <col min="6934" max="6934" width="1.08203125" style="3" customWidth="1"/>
    <col min="6935" max="6935" width="11.6640625" style="3" customWidth="1"/>
    <col min="6936" max="6936" width="0.9140625" style="3" customWidth="1"/>
    <col min="6937" max="6937" width="15.9140625" style="3" customWidth="1"/>
    <col min="6938" max="7167" width="8.9140625" style="3"/>
    <col min="7168" max="7168" width="52.4140625" style="3" customWidth="1"/>
    <col min="7169" max="7169" width="4.9140625" style="3" customWidth="1"/>
    <col min="7170" max="7170" width="1.25" style="3" customWidth="1"/>
    <col min="7171" max="7171" width="11.6640625" style="3" customWidth="1"/>
    <col min="7172" max="7172" width="1.08203125" style="3" customWidth="1"/>
    <col min="7173" max="7173" width="10.6640625" style="3" customWidth="1"/>
    <col min="7174" max="7174" width="1.08203125" style="3" customWidth="1"/>
    <col min="7175" max="7175" width="11.08203125" style="3" customWidth="1"/>
    <col min="7176" max="7176" width="1.08203125" style="3" customWidth="1"/>
    <col min="7177" max="7177" width="12.08203125" style="3" customWidth="1"/>
    <col min="7178" max="7178" width="1.08203125" style="3" customWidth="1"/>
    <col min="7179" max="7179" width="12.08203125" style="3" customWidth="1"/>
    <col min="7180" max="7180" width="1.08203125" style="3" customWidth="1"/>
    <col min="7181" max="7181" width="9.75" style="3" customWidth="1"/>
    <col min="7182" max="7182" width="1.08203125" style="3" customWidth="1"/>
    <col min="7183" max="7183" width="13" style="3" customWidth="1"/>
    <col min="7184" max="7184" width="1.08203125" style="3" customWidth="1"/>
    <col min="7185" max="7185" width="12.08203125" style="3" customWidth="1"/>
    <col min="7186" max="7186" width="1.08203125" style="3" customWidth="1"/>
    <col min="7187" max="7187" width="12.08203125" style="3" customWidth="1"/>
    <col min="7188" max="7188" width="1.08203125" style="3" customWidth="1"/>
    <col min="7189" max="7189" width="10.9140625" style="3" customWidth="1"/>
    <col min="7190" max="7190" width="1.08203125" style="3" customWidth="1"/>
    <col min="7191" max="7191" width="11.6640625" style="3" customWidth="1"/>
    <col min="7192" max="7192" width="0.9140625" style="3" customWidth="1"/>
    <col min="7193" max="7193" width="15.9140625" style="3" customWidth="1"/>
    <col min="7194" max="7423" width="8.9140625" style="3"/>
    <col min="7424" max="7424" width="52.4140625" style="3" customWidth="1"/>
    <col min="7425" max="7425" width="4.9140625" style="3" customWidth="1"/>
    <col min="7426" max="7426" width="1.25" style="3" customWidth="1"/>
    <col min="7427" max="7427" width="11.6640625" style="3" customWidth="1"/>
    <col min="7428" max="7428" width="1.08203125" style="3" customWidth="1"/>
    <col min="7429" max="7429" width="10.6640625" style="3" customWidth="1"/>
    <col min="7430" max="7430" width="1.08203125" style="3" customWidth="1"/>
    <col min="7431" max="7431" width="11.08203125" style="3" customWidth="1"/>
    <col min="7432" max="7432" width="1.08203125" style="3" customWidth="1"/>
    <col min="7433" max="7433" width="12.08203125" style="3" customWidth="1"/>
    <col min="7434" max="7434" width="1.08203125" style="3" customWidth="1"/>
    <col min="7435" max="7435" width="12.08203125" style="3" customWidth="1"/>
    <col min="7436" max="7436" width="1.08203125" style="3" customWidth="1"/>
    <col min="7437" max="7437" width="9.75" style="3" customWidth="1"/>
    <col min="7438" max="7438" width="1.08203125" style="3" customWidth="1"/>
    <col min="7439" max="7439" width="13" style="3" customWidth="1"/>
    <col min="7440" max="7440" width="1.08203125" style="3" customWidth="1"/>
    <col min="7441" max="7441" width="12.08203125" style="3" customWidth="1"/>
    <col min="7442" max="7442" width="1.08203125" style="3" customWidth="1"/>
    <col min="7443" max="7443" width="12.08203125" style="3" customWidth="1"/>
    <col min="7444" max="7444" width="1.08203125" style="3" customWidth="1"/>
    <col min="7445" max="7445" width="10.9140625" style="3" customWidth="1"/>
    <col min="7446" max="7446" width="1.08203125" style="3" customWidth="1"/>
    <col min="7447" max="7447" width="11.6640625" style="3" customWidth="1"/>
    <col min="7448" max="7448" width="0.9140625" style="3" customWidth="1"/>
    <col min="7449" max="7449" width="15.9140625" style="3" customWidth="1"/>
    <col min="7450" max="7679" width="8.9140625" style="3"/>
    <col min="7680" max="7680" width="52.4140625" style="3" customWidth="1"/>
    <col min="7681" max="7681" width="4.9140625" style="3" customWidth="1"/>
    <col min="7682" max="7682" width="1.25" style="3" customWidth="1"/>
    <col min="7683" max="7683" width="11.6640625" style="3" customWidth="1"/>
    <col min="7684" max="7684" width="1.08203125" style="3" customWidth="1"/>
    <col min="7685" max="7685" width="10.6640625" style="3" customWidth="1"/>
    <col min="7686" max="7686" width="1.08203125" style="3" customWidth="1"/>
    <col min="7687" max="7687" width="11.08203125" style="3" customWidth="1"/>
    <col min="7688" max="7688" width="1.08203125" style="3" customWidth="1"/>
    <col min="7689" max="7689" width="12.08203125" style="3" customWidth="1"/>
    <col min="7690" max="7690" width="1.08203125" style="3" customWidth="1"/>
    <col min="7691" max="7691" width="12.08203125" style="3" customWidth="1"/>
    <col min="7692" max="7692" width="1.08203125" style="3" customWidth="1"/>
    <col min="7693" max="7693" width="9.75" style="3" customWidth="1"/>
    <col min="7694" max="7694" width="1.08203125" style="3" customWidth="1"/>
    <col min="7695" max="7695" width="13" style="3" customWidth="1"/>
    <col min="7696" max="7696" width="1.08203125" style="3" customWidth="1"/>
    <col min="7697" max="7697" width="12.08203125" style="3" customWidth="1"/>
    <col min="7698" max="7698" width="1.08203125" style="3" customWidth="1"/>
    <col min="7699" max="7699" width="12.08203125" style="3" customWidth="1"/>
    <col min="7700" max="7700" width="1.08203125" style="3" customWidth="1"/>
    <col min="7701" max="7701" width="10.9140625" style="3" customWidth="1"/>
    <col min="7702" max="7702" width="1.08203125" style="3" customWidth="1"/>
    <col min="7703" max="7703" width="11.6640625" style="3" customWidth="1"/>
    <col min="7704" max="7704" width="0.9140625" style="3" customWidth="1"/>
    <col min="7705" max="7705" width="15.9140625" style="3" customWidth="1"/>
    <col min="7706" max="7935" width="8.9140625" style="3"/>
    <col min="7936" max="7936" width="52.4140625" style="3" customWidth="1"/>
    <col min="7937" max="7937" width="4.9140625" style="3" customWidth="1"/>
    <col min="7938" max="7938" width="1.25" style="3" customWidth="1"/>
    <col min="7939" max="7939" width="11.6640625" style="3" customWidth="1"/>
    <col min="7940" max="7940" width="1.08203125" style="3" customWidth="1"/>
    <col min="7941" max="7941" width="10.6640625" style="3" customWidth="1"/>
    <col min="7942" max="7942" width="1.08203125" style="3" customWidth="1"/>
    <col min="7943" max="7943" width="11.08203125" style="3" customWidth="1"/>
    <col min="7944" max="7944" width="1.08203125" style="3" customWidth="1"/>
    <col min="7945" max="7945" width="12.08203125" style="3" customWidth="1"/>
    <col min="7946" max="7946" width="1.08203125" style="3" customWidth="1"/>
    <col min="7947" max="7947" width="12.08203125" style="3" customWidth="1"/>
    <col min="7948" max="7948" width="1.08203125" style="3" customWidth="1"/>
    <col min="7949" max="7949" width="9.75" style="3" customWidth="1"/>
    <col min="7950" max="7950" width="1.08203125" style="3" customWidth="1"/>
    <col min="7951" max="7951" width="13" style="3" customWidth="1"/>
    <col min="7952" max="7952" width="1.08203125" style="3" customWidth="1"/>
    <col min="7953" max="7953" width="12.08203125" style="3" customWidth="1"/>
    <col min="7954" max="7954" width="1.08203125" style="3" customWidth="1"/>
    <col min="7955" max="7955" width="12.08203125" style="3" customWidth="1"/>
    <col min="7956" max="7956" width="1.08203125" style="3" customWidth="1"/>
    <col min="7957" max="7957" width="10.9140625" style="3" customWidth="1"/>
    <col min="7958" max="7958" width="1.08203125" style="3" customWidth="1"/>
    <col min="7959" max="7959" width="11.6640625" style="3" customWidth="1"/>
    <col min="7960" max="7960" width="0.9140625" style="3" customWidth="1"/>
    <col min="7961" max="7961" width="15.9140625" style="3" customWidth="1"/>
    <col min="7962" max="8191" width="8.9140625" style="3"/>
    <col min="8192" max="8192" width="52.4140625" style="3" customWidth="1"/>
    <col min="8193" max="8193" width="4.9140625" style="3" customWidth="1"/>
    <col min="8194" max="8194" width="1.25" style="3" customWidth="1"/>
    <col min="8195" max="8195" width="11.6640625" style="3" customWidth="1"/>
    <col min="8196" max="8196" width="1.08203125" style="3" customWidth="1"/>
    <col min="8197" max="8197" width="10.6640625" style="3" customWidth="1"/>
    <col min="8198" max="8198" width="1.08203125" style="3" customWidth="1"/>
    <col min="8199" max="8199" width="11.08203125" style="3" customWidth="1"/>
    <col min="8200" max="8200" width="1.08203125" style="3" customWidth="1"/>
    <col min="8201" max="8201" width="12.08203125" style="3" customWidth="1"/>
    <col min="8202" max="8202" width="1.08203125" style="3" customWidth="1"/>
    <col min="8203" max="8203" width="12.08203125" style="3" customWidth="1"/>
    <col min="8204" max="8204" width="1.08203125" style="3" customWidth="1"/>
    <col min="8205" max="8205" width="9.75" style="3" customWidth="1"/>
    <col min="8206" max="8206" width="1.08203125" style="3" customWidth="1"/>
    <col min="8207" max="8207" width="13" style="3" customWidth="1"/>
    <col min="8208" max="8208" width="1.08203125" style="3" customWidth="1"/>
    <col min="8209" max="8209" width="12.08203125" style="3" customWidth="1"/>
    <col min="8210" max="8210" width="1.08203125" style="3" customWidth="1"/>
    <col min="8211" max="8211" width="12.08203125" style="3" customWidth="1"/>
    <col min="8212" max="8212" width="1.08203125" style="3" customWidth="1"/>
    <col min="8213" max="8213" width="10.9140625" style="3" customWidth="1"/>
    <col min="8214" max="8214" width="1.08203125" style="3" customWidth="1"/>
    <col min="8215" max="8215" width="11.6640625" style="3" customWidth="1"/>
    <col min="8216" max="8216" width="0.9140625" style="3" customWidth="1"/>
    <col min="8217" max="8217" width="15.9140625" style="3" customWidth="1"/>
    <col min="8218" max="8447" width="8.9140625" style="3"/>
    <col min="8448" max="8448" width="52.4140625" style="3" customWidth="1"/>
    <col min="8449" max="8449" width="4.9140625" style="3" customWidth="1"/>
    <col min="8450" max="8450" width="1.25" style="3" customWidth="1"/>
    <col min="8451" max="8451" width="11.6640625" style="3" customWidth="1"/>
    <col min="8452" max="8452" width="1.08203125" style="3" customWidth="1"/>
    <col min="8453" max="8453" width="10.6640625" style="3" customWidth="1"/>
    <col min="8454" max="8454" width="1.08203125" style="3" customWidth="1"/>
    <col min="8455" max="8455" width="11.08203125" style="3" customWidth="1"/>
    <col min="8456" max="8456" width="1.08203125" style="3" customWidth="1"/>
    <col min="8457" max="8457" width="12.08203125" style="3" customWidth="1"/>
    <col min="8458" max="8458" width="1.08203125" style="3" customWidth="1"/>
    <col min="8459" max="8459" width="12.08203125" style="3" customWidth="1"/>
    <col min="8460" max="8460" width="1.08203125" style="3" customWidth="1"/>
    <col min="8461" max="8461" width="9.75" style="3" customWidth="1"/>
    <col min="8462" max="8462" width="1.08203125" style="3" customWidth="1"/>
    <col min="8463" max="8463" width="13" style="3" customWidth="1"/>
    <col min="8464" max="8464" width="1.08203125" style="3" customWidth="1"/>
    <col min="8465" max="8465" width="12.08203125" style="3" customWidth="1"/>
    <col min="8466" max="8466" width="1.08203125" style="3" customWidth="1"/>
    <col min="8467" max="8467" width="12.08203125" style="3" customWidth="1"/>
    <col min="8468" max="8468" width="1.08203125" style="3" customWidth="1"/>
    <col min="8469" max="8469" width="10.9140625" style="3" customWidth="1"/>
    <col min="8470" max="8470" width="1.08203125" style="3" customWidth="1"/>
    <col min="8471" max="8471" width="11.6640625" style="3" customWidth="1"/>
    <col min="8472" max="8472" width="0.9140625" style="3" customWidth="1"/>
    <col min="8473" max="8473" width="15.9140625" style="3" customWidth="1"/>
    <col min="8474" max="8703" width="8.9140625" style="3"/>
    <col min="8704" max="8704" width="52.4140625" style="3" customWidth="1"/>
    <col min="8705" max="8705" width="4.9140625" style="3" customWidth="1"/>
    <col min="8706" max="8706" width="1.25" style="3" customWidth="1"/>
    <col min="8707" max="8707" width="11.6640625" style="3" customWidth="1"/>
    <col min="8708" max="8708" width="1.08203125" style="3" customWidth="1"/>
    <col min="8709" max="8709" width="10.6640625" style="3" customWidth="1"/>
    <col min="8710" max="8710" width="1.08203125" style="3" customWidth="1"/>
    <col min="8711" max="8711" width="11.08203125" style="3" customWidth="1"/>
    <col min="8712" max="8712" width="1.08203125" style="3" customWidth="1"/>
    <col min="8713" max="8713" width="12.08203125" style="3" customWidth="1"/>
    <col min="8714" max="8714" width="1.08203125" style="3" customWidth="1"/>
    <col min="8715" max="8715" width="12.08203125" style="3" customWidth="1"/>
    <col min="8716" max="8716" width="1.08203125" style="3" customWidth="1"/>
    <col min="8717" max="8717" width="9.75" style="3" customWidth="1"/>
    <col min="8718" max="8718" width="1.08203125" style="3" customWidth="1"/>
    <col min="8719" max="8719" width="13" style="3" customWidth="1"/>
    <col min="8720" max="8720" width="1.08203125" style="3" customWidth="1"/>
    <col min="8721" max="8721" width="12.08203125" style="3" customWidth="1"/>
    <col min="8722" max="8722" width="1.08203125" style="3" customWidth="1"/>
    <col min="8723" max="8723" width="12.08203125" style="3" customWidth="1"/>
    <col min="8724" max="8724" width="1.08203125" style="3" customWidth="1"/>
    <col min="8725" max="8725" width="10.9140625" style="3" customWidth="1"/>
    <col min="8726" max="8726" width="1.08203125" style="3" customWidth="1"/>
    <col min="8727" max="8727" width="11.6640625" style="3" customWidth="1"/>
    <col min="8728" max="8728" width="0.9140625" style="3" customWidth="1"/>
    <col min="8729" max="8729" width="15.9140625" style="3" customWidth="1"/>
    <col min="8730" max="8959" width="8.9140625" style="3"/>
    <col min="8960" max="8960" width="52.4140625" style="3" customWidth="1"/>
    <col min="8961" max="8961" width="4.9140625" style="3" customWidth="1"/>
    <col min="8962" max="8962" width="1.25" style="3" customWidth="1"/>
    <col min="8963" max="8963" width="11.6640625" style="3" customWidth="1"/>
    <col min="8964" max="8964" width="1.08203125" style="3" customWidth="1"/>
    <col min="8965" max="8965" width="10.6640625" style="3" customWidth="1"/>
    <col min="8966" max="8966" width="1.08203125" style="3" customWidth="1"/>
    <col min="8967" max="8967" width="11.08203125" style="3" customWidth="1"/>
    <col min="8968" max="8968" width="1.08203125" style="3" customWidth="1"/>
    <col min="8969" max="8969" width="12.08203125" style="3" customWidth="1"/>
    <col min="8970" max="8970" width="1.08203125" style="3" customWidth="1"/>
    <col min="8971" max="8971" width="12.08203125" style="3" customWidth="1"/>
    <col min="8972" max="8972" width="1.08203125" style="3" customWidth="1"/>
    <col min="8973" max="8973" width="9.75" style="3" customWidth="1"/>
    <col min="8974" max="8974" width="1.08203125" style="3" customWidth="1"/>
    <col min="8975" max="8975" width="13" style="3" customWidth="1"/>
    <col min="8976" max="8976" width="1.08203125" style="3" customWidth="1"/>
    <col min="8977" max="8977" width="12.08203125" style="3" customWidth="1"/>
    <col min="8978" max="8978" width="1.08203125" style="3" customWidth="1"/>
    <col min="8979" max="8979" width="12.08203125" style="3" customWidth="1"/>
    <col min="8980" max="8980" width="1.08203125" style="3" customWidth="1"/>
    <col min="8981" max="8981" width="10.9140625" style="3" customWidth="1"/>
    <col min="8982" max="8982" width="1.08203125" style="3" customWidth="1"/>
    <col min="8983" max="8983" width="11.6640625" style="3" customWidth="1"/>
    <col min="8984" max="8984" width="0.9140625" style="3" customWidth="1"/>
    <col min="8985" max="8985" width="15.9140625" style="3" customWidth="1"/>
    <col min="8986" max="9215" width="8.9140625" style="3"/>
    <col min="9216" max="9216" width="52.4140625" style="3" customWidth="1"/>
    <col min="9217" max="9217" width="4.9140625" style="3" customWidth="1"/>
    <col min="9218" max="9218" width="1.25" style="3" customWidth="1"/>
    <col min="9219" max="9219" width="11.6640625" style="3" customWidth="1"/>
    <col min="9220" max="9220" width="1.08203125" style="3" customWidth="1"/>
    <col min="9221" max="9221" width="10.6640625" style="3" customWidth="1"/>
    <col min="9222" max="9222" width="1.08203125" style="3" customWidth="1"/>
    <col min="9223" max="9223" width="11.08203125" style="3" customWidth="1"/>
    <col min="9224" max="9224" width="1.08203125" style="3" customWidth="1"/>
    <col min="9225" max="9225" width="12.08203125" style="3" customWidth="1"/>
    <col min="9226" max="9226" width="1.08203125" style="3" customWidth="1"/>
    <col min="9227" max="9227" width="12.08203125" style="3" customWidth="1"/>
    <col min="9228" max="9228" width="1.08203125" style="3" customWidth="1"/>
    <col min="9229" max="9229" width="9.75" style="3" customWidth="1"/>
    <col min="9230" max="9230" width="1.08203125" style="3" customWidth="1"/>
    <col min="9231" max="9231" width="13" style="3" customWidth="1"/>
    <col min="9232" max="9232" width="1.08203125" style="3" customWidth="1"/>
    <col min="9233" max="9233" width="12.08203125" style="3" customWidth="1"/>
    <col min="9234" max="9234" width="1.08203125" style="3" customWidth="1"/>
    <col min="9235" max="9235" width="12.08203125" style="3" customWidth="1"/>
    <col min="9236" max="9236" width="1.08203125" style="3" customWidth="1"/>
    <col min="9237" max="9237" width="10.9140625" style="3" customWidth="1"/>
    <col min="9238" max="9238" width="1.08203125" style="3" customWidth="1"/>
    <col min="9239" max="9239" width="11.6640625" style="3" customWidth="1"/>
    <col min="9240" max="9240" width="0.9140625" style="3" customWidth="1"/>
    <col min="9241" max="9241" width="15.9140625" style="3" customWidth="1"/>
    <col min="9242" max="9471" width="8.9140625" style="3"/>
    <col min="9472" max="9472" width="52.4140625" style="3" customWidth="1"/>
    <col min="9473" max="9473" width="4.9140625" style="3" customWidth="1"/>
    <col min="9474" max="9474" width="1.25" style="3" customWidth="1"/>
    <col min="9475" max="9475" width="11.6640625" style="3" customWidth="1"/>
    <col min="9476" max="9476" width="1.08203125" style="3" customWidth="1"/>
    <col min="9477" max="9477" width="10.6640625" style="3" customWidth="1"/>
    <col min="9478" max="9478" width="1.08203125" style="3" customWidth="1"/>
    <col min="9479" max="9479" width="11.08203125" style="3" customWidth="1"/>
    <col min="9480" max="9480" width="1.08203125" style="3" customWidth="1"/>
    <col min="9481" max="9481" width="12.08203125" style="3" customWidth="1"/>
    <col min="9482" max="9482" width="1.08203125" style="3" customWidth="1"/>
    <col min="9483" max="9483" width="12.08203125" style="3" customWidth="1"/>
    <col min="9484" max="9484" width="1.08203125" style="3" customWidth="1"/>
    <col min="9485" max="9485" width="9.75" style="3" customWidth="1"/>
    <col min="9486" max="9486" width="1.08203125" style="3" customWidth="1"/>
    <col min="9487" max="9487" width="13" style="3" customWidth="1"/>
    <col min="9488" max="9488" width="1.08203125" style="3" customWidth="1"/>
    <col min="9489" max="9489" width="12.08203125" style="3" customWidth="1"/>
    <col min="9490" max="9490" width="1.08203125" style="3" customWidth="1"/>
    <col min="9491" max="9491" width="12.08203125" style="3" customWidth="1"/>
    <col min="9492" max="9492" width="1.08203125" style="3" customWidth="1"/>
    <col min="9493" max="9493" width="10.9140625" style="3" customWidth="1"/>
    <col min="9494" max="9494" width="1.08203125" style="3" customWidth="1"/>
    <col min="9495" max="9495" width="11.6640625" style="3" customWidth="1"/>
    <col min="9496" max="9496" width="0.9140625" style="3" customWidth="1"/>
    <col min="9497" max="9497" width="15.9140625" style="3" customWidth="1"/>
    <col min="9498" max="9727" width="8.9140625" style="3"/>
    <col min="9728" max="9728" width="52.4140625" style="3" customWidth="1"/>
    <col min="9729" max="9729" width="4.9140625" style="3" customWidth="1"/>
    <col min="9730" max="9730" width="1.25" style="3" customWidth="1"/>
    <col min="9731" max="9731" width="11.6640625" style="3" customWidth="1"/>
    <col min="9732" max="9732" width="1.08203125" style="3" customWidth="1"/>
    <col min="9733" max="9733" width="10.6640625" style="3" customWidth="1"/>
    <col min="9734" max="9734" width="1.08203125" style="3" customWidth="1"/>
    <col min="9735" max="9735" width="11.08203125" style="3" customWidth="1"/>
    <col min="9736" max="9736" width="1.08203125" style="3" customWidth="1"/>
    <col min="9737" max="9737" width="12.08203125" style="3" customWidth="1"/>
    <col min="9738" max="9738" width="1.08203125" style="3" customWidth="1"/>
    <col min="9739" max="9739" width="12.08203125" style="3" customWidth="1"/>
    <col min="9740" max="9740" width="1.08203125" style="3" customWidth="1"/>
    <col min="9741" max="9741" width="9.75" style="3" customWidth="1"/>
    <col min="9742" max="9742" width="1.08203125" style="3" customWidth="1"/>
    <col min="9743" max="9743" width="13" style="3" customWidth="1"/>
    <col min="9744" max="9744" width="1.08203125" style="3" customWidth="1"/>
    <col min="9745" max="9745" width="12.08203125" style="3" customWidth="1"/>
    <col min="9746" max="9746" width="1.08203125" style="3" customWidth="1"/>
    <col min="9747" max="9747" width="12.08203125" style="3" customWidth="1"/>
    <col min="9748" max="9748" width="1.08203125" style="3" customWidth="1"/>
    <col min="9749" max="9749" width="10.9140625" style="3" customWidth="1"/>
    <col min="9750" max="9750" width="1.08203125" style="3" customWidth="1"/>
    <col min="9751" max="9751" width="11.6640625" style="3" customWidth="1"/>
    <col min="9752" max="9752" width="0.9140625" style="3" customWidth="1"/>
    <col min="9753" max="9753" width="15.9140625" style="3" customWidth="1"/>
    <col min="9754" max="9983" width="8.9140625" style="3"/>
    <col min="9984" max="9984" width="52.4140625" style="3" customWidth="1"/>
    <col min="9985" max="9985" width="4.9140625" style="3" customWidth="1"/>
    <col min="9986" max="9986" width="1.25" style="3" customWidth="1"/>
    <col min="9987" max="9987" width="11.6640625" style="3" customWidth="1"/>
    <col min="9988" max="9988" width="1.08203125" style="3" customWidth="1"/>
    <col min="9989" max="9989" width="10.6640625" style="3" customWidth="1"/>
    <col min="9990" max="9990" width="1.08203125" style="3" customWidth="1"/>
    <col min="9991" max="9991" width="11.08203125" style="3" customWidth="1"/>
    <col min="9992" max="9992" width="1.08203125" style="3" customWidth="1"/>
    <col min="9993" max="9993" width="12.08203125" style="3" customWidth="1"/>
    <col min="9994" max="9994" width="1.08203125" style="3" customWidth="1"/>
    <col min="9995" max="9995" width="12.08203125" style="3" customWidth="1"/>
    <col min="9996" max="9996" width="1.08203125" style="3" customWidth="1"/>
    <col min="9997" max="9997" width="9.75" style="3" customWidth="1"/>
    <col min="9998" max="9998" width="1.08203125" style="3" customWidth="1"/>
    <col min="9999" max="9999" width="13" style="3" customWidth="1"/>
    <col min="10000" max="10000" width="1.08203125" style="3" customWidth="1"/>
    <col min="10001" max="10001" width="12.08203125" style="3" customWidth="1"/>
    <col min="10002" max="10002" width="1.08203125" style="3" customWidth="1"/>
    <col min="10003" max="10003" width="12.08203125" style="3" customWidth="1"/>
    <col min="10004" max="10004" width="1.08203125" style="3" customWidth="1"/>
    <col min="10005" max="10005" width="10.9140625" style="3" customWidth="1"/>
    <col min="10006" max="10006" width="1.08203125" style="3" customWidth="1"/>
    <col min="10007" max="10007" width="11.6640625" style="3" customWidth="1"/>
    <col min="10008" max="10008" width="0.9140625" style="3" customWidth="1"/>
    <col min="10009" max="10009" width="15.9140625" style="3" customWidth="1"/>
    <col min="10010" max="10239" width="8.9140625" style="3"/>
    <col min="10240" max="10240" width="52.4140625" style="3" customWidth="1"/>
    <col min="10241" max="10241" width="4.9140625" style="3" customWidth="1"/>
    <col min="10242" max="10242" width="1.25" style="3" customWidth="1"/>
    <col min="10243" max="10243" width="11.6640625" style="3" customWidth="1"/>
    <col min="10244" max="10244" width="1.08203125" style="3" customWidth="1"/>
    <col min="10245" max="10245" width="10.6640625" style="3" customWidth="1"/>
    <col min="10246" max="10246" width="1.08203125" style="3" customWidth="1"/>
    <col min="10247" max="10247" width="11.08203125" style="3" customWidth="1"/>
    <col min="10248" max="10248" width="1.08203125" style="3" customWidth="1"/>
    <col min="10249" max="10249" width="12.08203125" style="3" customWidth="1"/>
    <col min="10250" max="10250" width="1.08203125" style="3" customWidth="1"/>
    <col min="10251" max="10251" width="12.08203125" style="3" customWidth="1"/>
    <col min="10252" max="10252" width="1.08203125" style="3" customWidth="1"/>
    <col min="10253" max="10253" width="9.75" style="3" customWidth="1"/>
    <col min="10254" max="10254" width="1.08203125" style="3" customWidth="1"/>
    <col min="10255" max="10255" width="13" style="3" customWidth="1"/>
    <col min="10256" max="10256" width="1.08203125" style="3" customWidth="1"/>
    <col min="10257" max="10257" width="12.08203125" style="3" customWidth="1"/>
    <col min="10258" max="10258" width="1.08203125" style="3" customWidth="1"/>
    <col min="10259" max="10259" width="12.08203125" style="3" customWidth="1"/>
    <col min="10260" max="10260" width="1.08203125" style="3" customWidth="1"/>
    <col min="10261" max="10261" width="10.9140625" style="3" customWidth="1"/>
    <col min="10262" max="10262" width="1.08203125" style="3" customWidth="1"/>
    <col min="10263" max="10263" width="11.6640625" style="3" customWidth="1"/>
    <col min="10264" max="10264" width="0.9140625" style="3" customWidth="1"/>
    <col min="10265" max="10265" width="15.9140625" style="3" customWidth="1"/>
    <col min="10266" max="10495" width="8.9140625" style="3"/>
    <col min="10496" max="10496" width="52.4140625" style="3" customWidth="1"/>
    <col min="10497" max="10497" width="4.9140625" style="3" customWidth="1"/>
    <col min="10498" max="10498" width="1.25" style="3" customWidth="1"/>
    <col min="10499" max="10499" width="11.6640625" style="3" customWidth="1"/>
    <col min="10500" max="10500" width="1.08203125" style="3" customWidth="1"/>
    <col min="10501" max="10501" width="10.6640625" style="3" customWidth="1"/>
    <col min="10502" max="10502" width="1.08203125" style="3" customWidth="1"/>
    <col min="10503" max="10503" width="11.08203125" style="3" customWidth="1"/>
    <col min="10504" max="10504" width="1.08203125" style="3" customWidth="1"/>
    <col min="10505" max="10505" width="12.08203125" style="3" customWidth="1"/>
    <col min="10506" max="10506" width="1.08203125" style="3" customWidth="1"/>
    <col min="10507" max="10507" width="12.08203125" style="3" customWidth="1"/>
    <col min="10508" max="10508" width="1.08203125" style="3" customWidth="1"/>
    <col min="10509" max="10509" width="9.75" style="3" customWidth="1"/>
    <col min="10510" max="10510" width="1.08203125" style="3" customWidth="1"/>
    <col min="10511" max="10511" width="13" style="3" customWidth="1"/>
    <col min="10512" max="10512" width="1.08203125" style="3" customWidth="1"/>
    <col min="10513" max="10513" width="12.08203125" style="3" customWidth="1"/>
    <col min="10514" max="10514" width="1.08203125" style="3" customWidth="1"/>
    <col min="10515" max="10515" width="12.08203125" style="3" customWidth="1"/>
    <col min="10516" max="10516" width="1.08203125" style="3" customWidth="1"/>
    <col min="10517" max="10517" width="10.9140625" style="3" customWidth="1"/>
    <col min="10518" max="10518" width="1.08203125" style="3" customWidth="1"/>
    <col min="10519" max="10519" width="11.6640625" style="3" customWidth="1"/>
    <col min="10520" max="10520" width="0.9140625" style="3" customWidth="1"/>
    <col min="10521" max="10521" width="15.9140625" style="3" customWidth="1"/>
    <col min="10522" max="10751" width="8.9140625" style="3"/>
    <col min="10752" max="10752" width="52.4140625" style="3" customWidth="1"/>
    <col min="10753" max="10753" width="4.9140625" style="3" customWidth="1"/>
    <col min="10754" max="10754" width="1.25" style="3" customWidth="1"/>
    <col min="10755" max="10755" width="11.6640625" style="3" customWidth="1"/>
    <col min="10756" max="10756" width="1.08203125" style="3" customWidth="1"/>
    <col min="10757" max="10757" width="10.6640625" style="3" customWidth="1"/>
    <col min="10758" max="10758" width="1.08203125" style="3" customWidth="1"/>
    <col min="10759" max="10759" width="11.08203125" style="3" customWidth="1"/>
    <col min="10760" max="10760" width="1.08203125" style="3" customWidth="1"/>
    <col min="10761" max="10761" width="12.08203125" style="3" customWidth="1"/>
    <col min="10762" max="10762" width="1.08203125" style="3" customWidth="1"/>
    <col min="10763" max="10763" width="12.08203125" style="3" customWidth="1"/>
    <col min="10764" max="10764" width="1.08203125" style="3" customWidth="1"/>
    <col min="10765" max="10765" width="9.75" style="3" customWidth="1"/>
    <col min="10766" max="10766" width="1.08203125" style="3" customWidth="1"/>
    <col min="10767" max="10767" width="13" style="3" customWidth="1"/>
    <col min="10768" max="10768" width="1.08203125" style="3" customWidth="1"/>
    <col min="10769" max="10769" width="12.08203125" style="3" customWidth="1"/>
    <col min="10770" max="10770" width="1.08203125" style="3" customWidth="1"/>
    <col min="10771" max="10771" width="12.08203125" style="3" customWidth="1"/>
    <col min="10772" max="10772" width="1.08203125" style="3" customWidth="1"/>
    <col min="10773" max="10773" width="10.9140625" style="3" customWidth="1"/>
    <col min="10774" max="10774" width="1.08203125" style="3" customWidth="1"/>
    <col min="10775" max="10775" width="11.6640625" style="3" customWidth="1"/>
    <col min="10776" max="10776" width="0.9140625" style="3" customWidth="1"/>
    <col min="10777" max="10777" width="15.9140625" style="3" customWidth="1"/>
    <col min="10778" max="11007" width="8.9140625" style="3"/>
    <col min="11008" max="11008" width="52.4140625" style="3" customWidth="1"/>
    <col min="11009" max="11009" width="4.9140625" style="3" customWidth="1"/>
    <col min="11010" max="11010" width="1.25" style="3" customWidth="1"/>
    <col min="11011" max="11011" width="11.6640625" style="3" customWidth="1"/>
    <col min="11012" max="11012" width="1.08203125" style="3" customWidth="1"/>
    <col min="11013" max="11013" width="10.6640625" style="3" customWidth="1"/>
    <col min="11014" max="11014" width="1.08203125" style="3" customWidth="1"/>
    <col min="11015" max="11015" width="11.08203125" style="3" customWidth="1"/>
    <col min="11016" max="11016" width="1.08203125" style="3" customWidth="1"/>
    <col min="11017" max="11017" width="12.08203125" style="3" customWidth="1"/>
    <col min="11018" max="11018" width="1.08203125" style="3" customWidth="1"/>
    <col min="11019" max="11019" width="12.08203125" style="3" customWidth="1"/>
    <col min="11020" max="11020" width="1.08203125" style="3" customWidth="1"/>
    <col min="11021" max="11021" width="9.75" style="3" customWidth="1"/>
    <col min="11022" max="11022" width="1.08203125" style="3" customWidth="1"/>
    <col min="11023" max="11023" width="13" style="3" customWidth="1"/>
    <col min="11024" max="11024" width="1.08203125" style="3" customWidth="1"/>
    <col min="11025" max="11025" width="12.08203125" style="3" customWidth="1"/>
    <col min="11026" max="11026" width="1.08203125" style="3" customWidth="1"/>
    <col min="11027" max="11027" width="12.08203125" style="3" customWidth="1"/>
    <col min="11028" max="11028" width="1.08203125" style="3" customWidth="1"/>
    <col min="11029" max="11029" width="10.9140625" style="3" customWidth="1"/>
    <col min="11030" max="11030" width="1.08203125" style="3" customWidth="1"/>
    <col min="11031" max="11031" width="11.6640625" style="3" customWidth="1"/>
    <col min="11032" max="11032" width="0.9140625" style="3" customWidth="1"/>
    <col min="11033" max="11033" width="15.9140625" style="3" customWidth="1"/>
    <col min="11034" max="11263" width="8.9140625" style="3"/>
    <col min="11264" max="11264" width="52.4140625" style="3" customWidth="1"/>
    <col min="11265" max="11265" width="4.9140625" style="3" customWidth="1"/>
    <col min="11266" max="11266" width="1.25" style="3" customWidth="1"/>
    <col min="11267" max="11267" width="11.6640625" style="3" customWidth="1"/>
    <col min="11268" max="11268" width="1.08203125" style="3" customWidth="1"/>
    <col min="11269" max="11269" width="10.6640625" style="3" customWidth="1"/>
    <col min="11270" max="11270" width="1.08203125" style="3" customWidth="1"/>
    <col min="11271" max="11271" width="11.08203125" style="3" customWidth="1"/>
    <col min="11272" max="11272" width="1.08203125" style="3" customWidth="1"/>
    <col min="11273" max="11273" width="12.08203125" style="3" customWidth="1"/>
    <col min="11274" max="11274" width="1.08203125" style="3" customWidth="1"/>
    <col min="11275" max="11275" width="12.08203125" style="3" customWidth="1"/>
    <col min="11276" max="11276" width="1.08203125" style="3" customWidth="1"/>
    <col min="11277" max="11277" width="9.75" style="3" customWidth="1"/>
    <col min="11278" max="11278" width="1.08203125" style="3" customWidth="1"/>
    <col min="11279" max="11279" width="13" style="3" customWidth="1"/>
    <col min="11280" max="11280" width="1.08203125" style="3" customWidth="1"/>
    <col min="11281" max="11281" width="12.08203125" style="3" customWidth="1"/>
    <col min="11282" max="11282" width="1.08203125" style="3" customWidth="1"/>
    <col min="11283" max="11283" width="12.08203125" style="3" customWidth="1"/>
    <col min="11284" max="11284" width="1.08203125" style="3" customWidth="1"/>
    <col min="11285" max="11285" width="10.9140625" style="3" customWidth="1"/>
    <col min="11286" max="11286" width="1.08203125" style="3" customWidth="1"/>
    <col min="11287" max="11287" width="11.6640625" style="3" customWidth="1"/>
    <col min="11288" max="11288" width="0.9140625" style="3" customWidth="1"/>
    <col min="11289" max="11289" width="15.9140625" style="3" customWidth="1"/>
    <col min="11290" max="11519" width="8.9140625" style="3"/>
    <col min="11520" max="11520" width="52.4140625" style="3" customWidth="1"/>
    <col min="11521" max="11521" width="4.9140625" style="3" customWidth="1"/>
    <col min="11522" max="11522" width="1.25" style="3" customWidth="1"/>
    <col min="11523" max="11523" width="11.6640625" style="3" customWidth="1"/>
    <col min="11524" max="11524" width="1.08203125" style="3" customWidth="1"/>
    <col min="11525" max="11525" width="10.6640625" style="3" customWidth="1"/>
    <col min="11526" max="11526" width="1.08203125" style="3" customWidth="1"/>
    <col min="11527" max="11527" width="11.08203125" style="3" customWidth="1"/>
    <col min="11528" max="11528" width="1.08203125" style="3" customWidth="1"/>
    <col min="11529" max="11529" width="12.08203125" style="3" customWidth="1"/>
    <col min="11530" max="11530" width="1.08203125" style="3" customWidth="1"/>
    <col min="11531" max="11531" width="12.08203125" style="3" customWidth="1"/>
    <col min="11532" max="11532" width="1.08203125" style="3" customWidth="1"/>
    <col min="11533" max="11533" width="9.75" style="3" customWidth="1"/>
    <col min="11534" max="11534" width="1.08203125" style="3" customWidth="1"/>
    <col min="11535" max="11535" width="13" style="3" customWidth="1"/>
    <col min="11536" max="11536" width="1.08203125" style="3" customWidth="1"/>
    <col min="11537" max="11537" width="12.08203125" style="3" customWidth="1"/>
    <col min="11538" max="11538" width="1.08203125" style="3" customWidth="1"/>
    <col min="11539" max="11539" width="12.08203125" style="3" customWidth="1"/>
    <col min="11540" max="11540" width="1.08203125" style="3" customWidth="1"/>
    <col min="11541" max="11541" width="10.9140625" style="3" customWidth="1"/>
    <col min="11542" max="11542" width="1.08203125" style="3" customWidth="1"/>
    <col min="11543" max="11543" width="11.6640625" style="3" customWidth="1"/>
    <col min="11544" max="11544" width="0.9140625" style="3" customWidth="1"/>
    <col min="11545" max="11545" width="15.9140625" style="3" customWidth="1"/>
    <col min="11546" max="11775" width="8.9140625" style="3"/>
    <col min="11776" max="11776" width="52.4140625" style="3" customWidth="1"/>
    <col min="11777" max="11777" width="4.9140625" style="3" customWidth="1"/>
    <col min="11778" max="11778" width="1.25" style="3" customWidth="1"/>
    <col min="11779" max="11779" width="11.6640625" style="3" customWidth="1"/>
    <col min="11780" max="11780" width="1.08203125" style="3" customWidth="1"/>
    <col min="11781" max="11781" width="10.6640625" style="3" customWidth="1"/>
    <col min="11782" max="11782" width="1.08203125" style="3" customWidth="1"/>
    <col min="11783" max="11783" width="11.08203125" style="3" customWidth="1"/>
    <col min="11784" max="11784" width="1.08203125" style="3" customWidth="1"/>
    <col min="11785" max="11785" width="12.08203125" style="3" customWidth="1"/>
    <col min="11786" max="11786" width="1.08203125" style="3" customWidth="1"/>
    <col min="11787" max="11787" width="12.08203125" style="3" customWidth="1"/>
    <col min="11788" max="11788" width="1.08203125" style="3" customWidth="1"/>
    <col min="11789" max="11789" width="9.75" style="3" customWidth="1"/>
    <col min="11790" max="11790" width="1.08203125" style="3" customWidth="1"/>
    <col min="11791" max="11791" width="13" style="3" customWidth="1"/>
    <col min="11792" max="11792" width="1.08203125" style="3" customWidth="1"/>
    <col min="11793" max="11793" width="12.08203125" style="3" customWidth="1"/>
    <col min="11794" max="11794" width="1.08203125" style="3" customWidth="1"/>
    <col min="11795" max="11795" width="12.08203125" style="3" customWidth="1"/>
    <col min="11796" max="11796" width="1.08203125" style="3" customWidth="1"/>
    <col min="11797" max="11797" width="10.9140625" style="3" customWidth="1"/>
    <col min="11798" max="11798" width="1.08203125" style="3" customWidth="1"/>
    <col min="11799" max="11799" width="11.6640625" style="3" customWidth="1"/>
    <col min="11800" max="11800" width="0.9140625" style="3" customWidth="1"/>
    <col min="11801" max="11801" width="15.9140625" style="3" customWidth="1"/>
    <col min="11802" max="12031" width="8.9140625" style="3"/>
    <col min="12032" max="12032" width="52.4140625" style="3" customWidth="1"/>
    <col min="12033" max="12033" width="4.9140625" style="3" customWidth="1"/>
    <col min="12034" max="12034" width="1.25" style="3" customWidth="1"/>
    <col min="12035" max="12035" width="11.6640625" style="3" customWidth="1"/>
    <col min="12036" max="12036" width="1.08203125" style="3" customWidth="1"/>
    <col min="12037" max="12037" width="10.6640625" style="3" customWidth="1"/>
    <col min="12038" max="12038" width="1.08203125" style="3" customWidth="1"/>
    <col min="12039" max="12039" width="11.08203125" style="3" customWidth="1"/>
    <col min="12040" max="12040" width="1.08203125" style="3" customWidth="1"/>
    <col min="12041" max="12041" width="12.08203125" style="3" customWidth="1"/>
    <col min="12042" max="12042" width="1.08203125" style="3" customWidth="1"/>
    <col min="12043" max="12043" width="12.08203125" style="3" customWidth="1"/>
    <col min="12044" max="12044" width="1.08203125" style="3" customWidth="1"/>
    <col min="12045" max="12045" width="9.75" style="3" customWidth="1"/>
    <col min="12046" max="12046" width="1.08203125" style="3" customWidth="1"/>
    <col min="12047" max="12047" width="13" style="3" customWidth="1"/>
    <col min="12048" max="12048" width="1.08203125" style="3" customWidth="1"/>
    <col min="12049" max="12049" width="12.08203125" style="3" customWidth="1"/>
    <col min="12050" max="12050" width="1.08203125" style="3" customWidth="1"/>
    <col min="12051" max="12051" width="12.08203125" style="3" customWidth="1"/>
    <col min="12052" max="12052" width="1.08203125" style="3" customWidth="1"/>
    <col min="12053" max="12053" width="10.9140625" style="3" customWidth="1"/>
    <col min="12054" max="12054" width="1.08203125" style="3" customWidth="1"/>
    <col min="12055" max="12055" width="11.6640625" style="3" customWidth="1"/>
    <col min="12056" max="12056" width="0.9140625" style="3" customWidth="1"/>
    <col min="12057" max="12057" width="15.9140625" style="3" customWidth="1"/>
    <col min="12058" max="12287" width="8.9140625" style="3"/>
    <col min="12288" max="12288" width="52.4140625" style="3" customWidth="1"/>
    <col min="12289" max="12289" width="4.9140625" style="3" customWidth="1"/>
    <col min="12290" max="12290" width="1.25" style="3" customWidth="1"/>
    <col min="12291" max="12291" width="11.6640625" style="3" customWidth="1"/>
    <col min="12292" max="12292" width="1.08203125" style="3" customWidth="1"/>
    <col min="12293" max="12293" width="10.6640625" style="3" customWidth="1"/>
    <col min="12294" max="12294" width="1.08203125" style="3" customWidth="1"/>
    <col min="12295" max="12295" width="11.08203125" style="3" customWidth="1"/>
    <col min="12296" max="12296" width="1.08203125" style="3" customWidth="1"/>
    <col min="12297" max="12297" width="12.08203125" style="3" customWidth="1"/>
    <col min="12298" max="12298" width="1.08203125" style="3" customWidth="1"/>
    <col min="12299" max="12299" width="12.08203125" style="3" customWidth="1"/>
    <col min="12300" max="12300" width="1.08203125" style="3" customWidth="1"/>
    <col min="12301" max="12301" width="9.75" style="3" customWidth="1"/>
    <col min="12302" max="12302" width="1.08203125" style="3" customWidth="1"/>
    <col min="12303" max="12303" width="13" style="3" customWidth="1"/>
    <col min="12304" max="12304" width="1.08203125" style="3" customWidth="1"/>
    <col min="12305" max="12305" width="12.08203125" style="3" customWidth="1"/>
    <col min="12306" max="12306" width="1.08203125" style="3" customWidth="1"/>
    <col min="12307" max="12307" width="12.08203125" style="3" customWidth="1"/>
    <col min="12308" max="12308" width="1.08203125" style="3" customWidth="1"/>
    <col min="12309" max="12309" width="10.9140625" style="3" customWidth="1"/>
    <col min="12310" max="12310" width="1.08203125" style="3" customWidth="1"/>
    <col min="12311" max="12311" width="11.6640625" style="3" customWidth="1"/>
    <col min="12312" max="12312" width="0.9140625" style="3" customWidth="1"/>
    <col min="12313" max="12313" width="15.9140625" style="3" customWidth="1"/>
    <col min="12314" max="12543" width="8.9140625" style="3"/>
    <col min="12544" max="12544" width="52.4140625" style="3" customWidth="1"/>
    <col min="12545" max="12545" width="4.9140625" style="3" customWidth="1"/>
    <col min="12546" max="12546" width="1.25" style="3" customWidth="1"/>
    <col min="12547" max="12547" width="11.6640625" style="3" customWidth="1"/>
    <col min="12548" max="12548" width="1.08203125" style="3" customWidth="1"/>
    <col min="12549" max="12549" width="10.6640625" style="3" customWidth="1"/>
    <col min="12550" max="12550" width="1.08203125" style="3" customWidth="1"/>
    <col min="12551" max="12551" width="11.08203125" style="3" customWidth="1"/>
    <col min="12552" max="12552" width="1.08203125" style="3" customWidth="1"/>
    <col min="12553" max="12553" width="12.08203125" style="3" customWidth="1"/>
    <col min="12554" max="12554" width="1.08203125" style="3" customWidth="1"/>
    <col min="12555" max="12555" width="12.08203125" style="3" customWidth="1"/>
    <col min="12556" max="12556" width="1.08203125" style="3" customWidth="1"/>
    <col min="12557" max="12557" width="9.75" style="3" customWidth="1"/>
    <col min="12558" max="12558" width="1.08203125" style="3" customWidth="1"/>
    <col min="12559" max="12559" width="13" style="3" customWidth="1"/>
    <col min="12560" max="12560" width="1.08203125" style="3" customWidth="1"/>
    <col min="12561" max="12561" width="12.08203125" style="3" customWidth="1"/>
    <col min="12562" max="12562" width="1.08203125" style="3" customWidth="1"/>
    <col min="12563" max="12563" width="12.08203125" style="3" customWidth="1"/>
    <col min="12564" max="12564" width="1.08203125" style="3" customWidth="1"/>
    <col min="12565" max="12565" width="10.9140625" style="3" customWidth="1"/>
    <col min="12566" max="12566" width="1.08203125" style="3" customWidth="1"/>
    <col min="12567" max="12567" width="11.6640625" style="3" customWidth="1"/>
    <col min="12568" max="12568" width="0.9140625" style="3" customWidth="1"/>
    <col min="12569" max="12569" width="15.9140625" style="3" customWidth="1"/>
    <col min="12570" max="12799" width="8.9140625" style="3"/>
    <col min="12800" max="12800" width="52.4140625" style="3" customWidth="1"/>
    <col min="12801" max="12801" width="4.9140625" style="3" customWidth="1"/>
    <col min="12802" max="12802" width="1.25" style="3" customWidth="1"/>
    <col min="12803" max="12803" width="11.6640625" style="3" customWidth="1"/>
    <col min="12804" max="12804" width="1.08203125" style="3" customWidth="1"/>
    <col min="12805" max="12805" width="10.6640625" style="3" customWidth="1"/>
    <col min="12806" max="12806" width="1.08203125" style="3" customWidth="1"/>
    <col min="12807" max="12807" width="11.08203125" style="3" customWidth="1"/>
    <col min="12808" max="12808" width="1.08203125" style="3" customWidth="1"/>
    <col min="12809" max="12809" width="12.08203125" style="3" customWidth="1"/>
    <col min="12810" max="12810" width="1.08203125" style="3" customWidth="1"/>
    <col min="12811" max="12811" width="12.08203125" style="3" customWidth="1"/>
    <col min="12812" max="12812" width="1.08203125" style="3" customWidth="1"/>
    <col min="12813" max="12813" width="9.75" style="3" customWidth="1"/>
    <col min="12814" max="12814" width="1.08203125" style="3" customWidth="1"/>
    <col min="12815" max="12815" width="13" style="3" customWidth="1"/>
    <col min="12816" max="12816" width="1.08203125" style="3" customWidth="1"/>
    <col min="12817" max="12817" width="12.08203125" style="3" customWidth="1"/>
    <col min="12818" max="12818" width="1.08203125" style="3" customWidth="1"/>
    <col min="12819" max="12819" width="12.08203125" style="3" customWidth="1"/>
    <col min="12820" max="12820" width="1.08203125" style="3" customWidth="1"/>
    <col min="12821" max="12821" width="10.9140625" style="3" customWidth="1"/>
    <col min="12822" max="12822" width="1.08203125" style="3" customWidth="1"/>
    <col min="12823" max="12823" width="11.6640625" style="3" customWidth="1"/>
    <col min="12824" max="12824" width="0.9140625" style="3" customWidth="1"/>
    <col min="12825" max="12825" width="15.9140625" style="3" customWidth="1"/>
    <col min="12826" max="13055" width="8.9140625" style="3"/>
    <col min="13056" max="13056" width="52.4140625" style="3" customWidth="1"/>
    <col min="13057" max="13057" width="4.9140625" style="3" customWidth="1"/>
    <col min="13058" max="13058" width="1.25" style="3" customWidth="1"/>
    <col min="13059" max="13059" width="11.6640625" style="3" customWidth="1"/>
    <col min="13060" max="13060" width="1.08203125" style="3" customWidth="1"/>
    <col min="13061" max="13061" width="10.6640625" style="3" customWidth="1"/>
    <col min="13062" max="13062" width="1.08203125" style="3" customWidth="1"/>
    <col min="13063" max="13063" width="11.08203125" style="3" customWidth="1"/>
    <col min="13064" max="13064" width="1.08203125" style="3" customWidth="1"/>
    <col min="13065" max="13065" width="12.08203125" style="3" customWidth="1"/>
    <col min="13066" max="13066" width="1.08203125" style="3" customWidth="1"/>
    <col min="13067" max="13067" width="12.08203125" style="3" customWidth="1"/>
    <col min="13068" max="13068" width="1.08203125" style="3" customWidth="1"/>
    <col min="13069" max="13069" width="9.75" style="3" customWidth="1"/>
    <col min="13070" max="13070" width="1.08203125" style="3" customWidth="1"/>
    <col min="13071" max="13071" width="13" style="3" customWidth="1"/>
    <col min="13072" max="13072" width="1.08203125" style="3" customWidth="1"/>
    <col min="13073" max="13073" width="12.08203125" style="3" customWidth="1"/>
    <col min="13074" max="13074" width="1.08203125" style="3" customWidth="1"/>
    <col min="13075" max="13075" width="12.08203125" style="3" customWidth="1"/>
    <col min="13076" max="13076" width="1.08203125" style="3" customWidth="1"/>
    <col min="13077" max="13077" width="10.9140625" style="3" customWidth="1"/>
    <col min="13078" max="13078" width="1.08203125" style="3" customWidth="1"/>
    <col min="13079" max="13079" width="11.6640625" style="3" customWidth="1"/>
    <col min="13080" max="13080" width="0.9140625" style="3" customWidth="1"/>
    <col min="13081" max="13081" width="15.9140625" style="3" customWidth="1"/>
    <col min="13082" max="13311" width="8.9140625" style="3"/>
    <col min="13312" max="13312" width="52.4140625" style="3" customWidth="1"/>
    <col min="13313" max="13313" width="4.9140625" style="3" customWidth="1"/>
    <col min="13314" max="13314" width="1.25" style="3" customWidth="1"/>
    <col min="13315" max="13315" width="11.6640625" style="3" customWidth="1"/>
    <col min="13316" max="13316" width="1.08203125" style="3" customWidth="1"/>
    <col min="13317" max="13317" width="10.6640625" style="3" customWidth="1"/>
    <col min="13318" max="13318" width="1.08203125" style="3" customWidth="1"/>
    <col min="13319" max="13319" width="11.08203125" style="3" customWidth="1"/>
    <col min="13320" max="13320" width="1.08203125" style="3" customWidth="1"/>
    <col min="13321" max="13321" width="12.08203125" style="3" customWidth="1"/>
    <col min="13322" max="13322" width="1.08203125" style="3" customWidth="1"/>
    <col min="13323" max="13323" width="12.08203125" style="3" customWidth="1"/>
    <col min="13324" max="13324" width="1.08203125" style="3" customWidth="1"/>
    <col min="13325" max="13325" width="9.75" style="3" customWidth="1"/>
    <col min="13326" max="13326" width="1.08203125" style="3" customWidth="1"/>
    <col min="13327" max="13327" width="13" style="3" customWidth="1"/>
    <col min="13328" max="13328" width="1.08203125" style="3" customWidth="1"/>
    <col min="13329" max="13329" width="12.08203125" style="3" customWidth="1"/>
    <col min="13330" max="13330" width="1.08203125" style="3" customWidth="1"/>
    <col min="13331" max="13331" width="12.08203125" style="3" customWidth="1"/>
    <col min="13332" max="13332" width="1.08203125" style="3" customWidth="1"/>
    <col min="13333" max="13333" width="10.9140625" style="3" customWidth="1"/>
    <col min="13334" max="13334" width="1.08203125" style="3" customWidth="1"/>
    <col min="13335" max="13335" width="11.6640625" style="3" customWidth="1"/>
    <col min="13336" max="13336" width="0.9140625" style="3" customWidth="1"/>
    <col min="13337" max="13337" width="15.9140625" style="3" customWidth="1"/>
    <col min="13338" max="13567" width="8.9140625" style="3"/>
    <col min="13568" max="13568" width="52.4140625" style="3" customWidth="1"/>
    <col min="13569" max="13569" width="4.9140625" style="3" customWidth="1"/>
    <col min="13570" max="13570" width="1.25" style="3" customWidth="1"/>
    <col min="13571" max="13571" width="11.6640625" style="3" customWidth="1"/>
    <col min="13572" max="13572" width="1.08203125" style="3" customWidth="1"/>
    <col min="13573" max="13573" width="10.6640625" style="3" customWidth="1"/>
    <col min="13574" max="13574" width="1.08203125" style="3" customWidth="1"/>
    <col min="13575" max="13575" width="11.08203125" style="3" customWidth="1"/>
    <col min="13576" max="13576" width="1.08203125" style="3" customWidth="1"/>
    <col min="13577" max="13577" width="12.08203125" style="3" customWidth="1"/>
    <col min="13578" max="13578" width="1.08203125" style="3" customWidth="1"/>
    <col min="13579" max="13579" width="12.08203125" style="3" customWidth="1"/>
    <col min="13580" max="13580" width="1.08203125" style="3" customWidth="1"/>
    <col min="13581" max="13581" width="9.75" style="3" customWidth="1"/>
    <col min="13582" max="13582" width="1.08203125" style="3" customWidth="1"/>
    <col min="13583" max="13583" width="13" style="3" customWidth="1"/>
    <col min="13584" max="13584" width="1.08203125" style="3" customWidth="1"/>
    <col min="13585" max="13585" width="12.08203125" style="3" customWidth="1"/>
    <col min="13586" max="13586" width="1.08203125" style="3" customWidth="1"/>
    <col min="13587" max="13587" width="12.08203125" style="3" customWidth="1"/>
    <col min="13588" max="13588" width="1.08203125" style="3" customWidth="1"/>
    <col min="13589" max="13589" width="10.9140625" style="3" customWidth="1"/>
    <col min="13590" max="13590" width="1.08203125" style="3" customWidth="1"/>
    <col min="13591" max="13591" width="11.6640625" style="3" customWidth="1"/>
    <col min="13592" max="13592" width="0.9140625" style="3" customWidth="1"/>
    <col min="13593" max="13593" width="15.9140625" style="3" customWidth="1"/>
    <col min="13594" max="13823" width="8.9140625" style="3"/>
    <col min="13824" max="13824" width="52.4140625" style="3" customWidth="1"/>
    <col min="13825" max="13825" width="4.9140625" style="3" customWidth="1"/>
    <col min="13826" max="13826" width="1.25" style="3" customWidth="1"/>
    <col min="13827" max="13827" width="11.6640625" style="3" customWidth="1"/>
    <col min="13828" max="13828" width="1.08203125" style="3" customWidth="1"/>
    <col min="13829" max="13829" width="10.6640625" style="3" customWidth="1"/>
    <col min="13830" max="13830" width="1.08203125" style="3" customWidth="1"/>
    <col min="13831" max="13831" width="11.08203125" style="3" customWidth="1"/>
    <col min="13832" max="13832" width="1.08203125" style="3" customWidth="1"/>
    <col min="13833" max="13833" width="12.08203125" style="3" customWidth="1"/>
    <col min="13834" max="13834" width="1.08203125" style="3" customWidth="1"/>
    <col min="13835" max="13835" width="12.08203125" style="3" customWidth="1"/>
    <col min="13836" max="13836" width="1.08203125" style="3" customWidth="1"/>
    <col min="13837" max="13837" width="9.75" style="3" customWidth="1"/>
    <col min="13838" max="13838" width="1.08203125" style="3" customWidth="1"/>
    <col min="13839" max="13839" width="13" style="3" customWidth="1"/>
    <col min="13840" max="13840" width="1.08203125" style="3" customWidth="1"/>
    <col min="13841" max="13841" width="12.08203125" style="3" customWidth="1"/>
    <col min="13842" max="13842" width="1.08203125" style="3" customWidth="1"/>
    <col min="13843" max="13843" width="12.08203125" style="3" customWidth="1"/>
    <col min="13844" max="13844" width="1.08203125" style="3" customWidth="1"/>
    <col min="13845" max="13845" width="10.9140625" style="3" customWidth="1"/>
    <col min="13846" max="13846" width="1.08203125" style="3" customWidth="1"/>
    <col min="13847" max="13847" width="11.6640625" style="3" customWidth="1"/>
    <col min="13848" max="13848" width="0.9140625" style="3" customWidth="1"/>
    <col min="13849" max="13849" width="15.9140625" style="3" customWidth="1"/>
    <col min="13850" max="14079" width="8.9140625" style="3"/>
    <col min="14080" max="14080" width="52.4140625" style="3" customWidth="1"/>
    <col min="14081" max="14081" width="4.9140625" style="3" customWidth="1"/>
    <col min="14082" max="14082" width="1.25" style="3" customWidth="1"/>
    <col min="14083" max="14083" width="11.6640625" style="3" customWidth="1"/>
    <col min="14084" max="14084" width="1.08203125" style="3" customWidth="1"/>
    <col min="14085" max="14085" width="10.6640625" style="3" customWidth="1"/>
    <col min="14086" max="14086" width="1.08203125" style="3" customWidth="1"/>
    <col min="14087" max="14087" width="11.08203125" style="3" customWidth="1"/>
    <col min="14088" max="14088" width="1.08203125" style="3" customWidth="1"/>
    <col min="14089" max="14089" width="12.08203125" style="3" customWidth="1"/>
    <col min="14090" max="14090" width="1.08203125" style="3" customWidth="1"/>
    <col min="14091" max="14091" width="12.08203125" style="3" customWidth="1"/>
    <col min="14092" max="14092" width="1.08203125" style="3" customWidth="1"/>
    <col min="14093" max="14093" width="9.75" style="3" customWidth="1"/>
    <col min="14094" max="14094" width="1.08203125" style="3" customWidth="1"/>
    <col min="14095" max="14095" width="13" style="3" customWidth="1"/>
    <col min="14096" max="14096" width="1.08203125" style="3" customWidth="1"/>
    <col min="14097" max="14097" width="12.08203125" style="3" customWidth="1"/>
    <col min="14098" max="14098" width="1.08203125" style="3" customWidth="1"/>
    <col min="14099" max="14099" width="12.08203125" style="3" customWidth="1"/>
    <col min="14100" max="14100" width="1.08203125" style="3" customWidth="1"/>
    <col min="14101" max="14101" width="10.9140625" style="3" customWidth="1"/>
    <col min="14102" max="14102" width="1.08203125" style="3" customWidth="1"/>
    <col min="14103" max="14103" width="11.6640625" style="3" customWidth="1"/>
    <col min="14104" max="14104" width="0.9140625" style="3" customWidth="1"/>
    <col min="14105" max="14105" width="15.9140625" style="3" customWidth="1"/>
    <col min="14106" max="14335" width="8.9140625" style="3"/>
    <col min="14336" max="14336" width="52.4140625" style="3" customWidth="1"/>
    <col min="14337" max="14337" width="4.9140625" style="3" customWidth="1"/>
    <col min="14338" max="14338" width="1.25" style="3" customWidth="1"/>
    <col min="14339" max="14339" width="11.6640625" style="3" customWidth="1"/>
    <col min="14340" max="14340" width="1.08203125" style="3" customWidth="1"/>
    <col min="14341" max="14341" width="10.6640625" style="3" customWidth="1"/>
    <col min="14342" max="14342" width="1.08203125" style="3" customWidth="1"/>
    <col min="14343" max="14343" width="11.08203125" style="3" customWidth="1"/>
    <col min="14344" max="14344" width="1.08203125" style="3" customWidth="1"/>
    <col min="14345" max="14345" width="12.08203125" style="3" customWidth="1"/>
    <col min="14346" max="14346" width="1.08203125" style="3" customWidth="1"/>
    <col min="14347" max="14347" width="12.08203125" style="3" customWidth="1"/>
    <col min="14348" max="14348" width="1.08203125" style="3" customWidth="1"/>
    <col min="14349" max="14349" width="9.75" style="3" customWidth="1"/>
    <col min="14350" max="14350" width="1.08203125" style="3" customWidth="1"/>
    <col min="14351" max="14351" width="13" style="3" customWidth="1"/>
    <col min="14352" max="14352" width="1.08203125" style="3" customWidth="1"/>
    <col min="14353" max="14353" width="12.08203125" style="3" customWidth="1"/>
    <col min="14354" max="14354" width="1.08203125" style="3" customWidth="1"/>
    <col min="14355" max="14355" width="12.08203125" style="3" customWidth="1"/>
    <col min="14356" max="14356" width="1.08203125" style="3" customWidth="1"/>
    <col min="14357" max="14357" width="10.9140625" style="3" customWidth="1"/>
    <col min="14358" max="14358" width="1.08203125" style="3" customWidth="1"/>
    <col min="14359" max="14359" width="11.6640625" style="3" customWidth="1"/>
    <col min="14360" max="14360" width="0.9140625" style="3" customWidth="1"/>
    <col min="14361" max="14361" width="15.9140625" style="3" customWidth="1"/>
    <col min="14362" max="14591" width="8.9140625" style="3"/>
    <col min="14592" max="14592" width="52.4140625" style="3" customWidth="1"/>
    <col min="14593" max="14593" width="4.9140625" style="3" customWidth="1"/>
    <col min="14594" max="14594" width="1.25" style="3" customWidth="1"/>
    <col min="14595" max="14595" width="11.6640625" style="3" customWidth="1"/>
    <col min="14596" max="14596" width="1.08203125" style="3" customWidth="1"/>
    <col min="14597" max="14597" width="10.6640625" style="3" customWidth="1"/>
    <col min="14598" max="14598" width="1.08203125" style="3" customWidth="1"/>
    <col min="14599" max="14599" width="11.08203125" style="3" customWidth="1"/>
    <col min="14600" max="14600" width="1.08203125" style="3" customWidth="1"/>
    <col min="14601" max="14601" width="12.08203125" style="3" customWidth="1"/>
    <col min="14602" max="14602" width="1.08203125" style="3" customWidth="1"/>
    <col min="14603" max="14603" width="12.08203125" style="3" customWidth="1"/>
    <col min="14604" max="14604" width="1.08203125" style="3" customWidth="1"/>
    <col min="14605" max="14605" width="9.75" style="3" customWidth="1"/>
    <col min="14606" max="14606" width="1.08203125" style="3" customWidth="1"/>
    <col min="14607" max="14607" width="13" style="3" customWidth="1"/>
    <col min="14608" max="14608" width="1.08203125" style="3" customWidth="1"/>
    <col min="14609" max="14609" width="12.08203125" style="3" customWidth="1"/>
    <col min="14610" max="14610" width="1.08203125" style="3" customWidth="1"/>
    <col min="14611" max="14611" width="12.08203125" style="3" customWidth="1"/>
    <col min="14612" max="14612" width="1.08203125" style="3" customWidth="1"/>
    <col min="14613" max="14613" width="10.9140625" style="3" customWidth="1"/>
    <col min="14614" max="14614" width="1.08203125" style="3" customWidth="1"/>
    <col min="14615" max="14615" width="11.6640625" style="3" customWidth="1"/>
    <col min="14616" max="14616" width="0.9140625" style="3" customWidth="1"/>
    <col min="14617" max="14617" width="15.9140625" style="3" customWidth="1"/>
    <col min="14618" max="14847" width="8.9140625" style="3"/>
    <col min="14848" max="14848" width="52.4140625" style="3" customWidth="1"/>
    <col min="14849" max="14849" width="4.9140625" style="3" customWidth="1"/>
    <col min="14850" max="14850" width="1.25" style="3" customWidth="1"/>
    <col min="14851" max="14851" width="11.6640625" style="3" customWidth="1"/>
    <col min="14852" max="14852" width="1.08203125" style="3" customWidth="1"/>
    <col min="14853" max="14853" width="10.6640625" style="3" customWidth="1"/>
    <col min="14854" max="14854" width="1.08203125" style="3" customWidth="1"/>
    <col min="14855" max="14855" width="11.08203125" style="3" customWidth="1"/>
    <col min="14856" max="14856" width="1.08203125" style="3" customWidth="1"/>
    <col min="14857" max="14857" width="12.08203125" style="3" customWidth="1"/>
    <col min="14858" max="14858" width="1.08203125" style="3" customWidth="1"/>
    <col min="14859" max="14859" width="12.08203125" style="3" customWidth="1"/>
    <col min="14860" max="14860" width="1.08203125" style="3" customWidth="1"/>
    <col min="14861" max="14861" width="9.75" style="3" customWidth="1"/>
    <col min="14862" max="14862" width="1.08203125" style="3" customWidth="1"/>
    <col min="14863" max="14863" width="13" style="3" customWidth="1"/>
    <col min="14864" max="14864" width="1.08203125" style="3" customWidth="1"/>
    <col min="14865" max="14865" width="12.08203125" style="3" customWidth="1"/>
    <col min="14866" max="14866" width="1.08203125" style="3" customWidth="1"/>
    <col min="14867" max="14867" width="12.08203125" style="3" customWidth="1"/>
    <col min="14868" max="14868" width="1.08203125" style="3" customWidth="1"/>
    <col min="14869" max="14869" width="10.9140625" style="3" customWidth="1"/>
    <col min="14870" max="14870" width="1.08203125" style="3" customWidth="1"/>
    <col min="14871" max="14871" width="11.6640625" style="3" customWidth="1"/>
    <col min="14872" max="14872" width="0.9140625" style="3" customWidth="1"/>
    <col min="14873" max="14873" width="15.9140625" style="3" customWidth="1"/>
    <col min="14874" max="15103" width="8.9140625" style="3"/>
    <col min="15104" max="15104" width="52.4140625" style="3" customWidth="1"/>
    <col min="15105" max="15105" width="4.9140625" style="3" customWidth="1"/>
    <col min="15106" max="15106" width="1.25" style="3" customWidth="1"/>
    <col min="15107" max="15107" width="11.6640625" style="3" customWidth="1"/>
    <col min="15108" max="15108" width="1.08203125" style="3" customWidth="1"/>
    <col min="15109" max="15109" width="10.6640625" style="3" customWidth="1"/>
    <col min="15110" max="15110" width="1.08203125" style="3" customWidth="1"/>
    <col min="15111" max="15111" width="11.08203125" style="3" customWidth="1"/>
    <col min="15112" max="15112" width="1.08203125" style="3" customWidth="1"/>
    <col min="15113" max="15113" width="12.08203125" style="3" customWidth="1"/>
    <col min="15114" max="15114" width="1.08203125" style="3" customWidth="1"/>
    <col min="15115" max="15115" width="12.08203125" style="3" customWidth="1"/>
    <col min="15116" max="15116" width="1.08203125" style="3" customWidth="1"/>
    <col min="15117" max="15117" width="9.75" style="3" customWidth="1"/>
    <col min="15118" max="15118" width="1.08203125" style="3" customWidth="1"/>
    <col min="15119" max="15119" width="13" style="3" customWidth="1"/>
    <col min="15120" max="15120" width="1.08203125" style="3" customWidth="1"/>
    <col min="15121" max="15121" width="12.08203125" style="3" customWidth="1"/>
    <col min="15122" max="15122" width="1.08203125" style="3" customWidth="1"/>
    <col min="15123" max="15123" width="12.08203125" style="3" customWidth="1"/>
    <col min="15124" max="15124" width="1.08203125" style="3" customWidth="1"/>
    <col min="15125" max="15125" width="10.9140625" style="3" customWidth="1"/>
    <col min="15126" max="15126" width="1.08203125" style="3" customWidth="1"/>
    <col min="15127" max="15127" width="11.6640625" style="3" customWidth="1"/>
    <col min="15128" max="15128" width="0.9140625" style="3" customWidth="1"/>
    <col min="15129" max="15129" width="15.9140625" style="3" customWidth="1"/>
    <col min="15130" max="15359" width="8.9140625" style="3"/>
    <col min="15360" max="15360" width="52.4140625" style="3" customWidth="1"/>
    <col min="15361" max="15361" width="4.9140625" style="3" customWidth="1"/>
    <col min="15362" max="15362" width="1.25" style="3" customWidth="1"/>
    <col min="15363" max="15363" width="11.6640625" style="3" customWidth="1"/>
    <col min="15364" max="15364" width="1.08203125" style="3" customWidth="1"/>
    <col min="15365" max="15365" width="10.6640625" style="3" customWidth="1"/>
    <col min="15366" max="15366" width="1.08203125" style="3" customWidth="1"/>
    <col min="15367" max="15367" width="11.08203125" style="3" customWidth="1"/>
    <col min="15368" max="15368" width="1.08203125" style="3" customWidth="1"/>
    <col min="15369" max="15369" width="12.08203125" style="3" customWidth="1"/>
    <col min="15370" max="15370" width="1.08203125" style="3" customWidth="1"/>
    <col min="15371" max="15371" width="12.08203125" style="3" customWidth="1"/>
    <col min="15372" max="15372" width="1.08203125" style="3" customWidth="1"/>
    <col min="15373" max="15373" width="9.75" style="3" customWidth="1"/>
    <col min="15374" max="15374" width="1.08203125" style="3" customWidth="1"/>
    <col min="15375" max="15375" width="13" style="3" customWidth="1"/>
    <col min="15376" max="15376" width="1.08203125" style="3" customWidth="1"/>
    <col min="15377" max="15377" width="12.08203125" style="3" customWidth="1"/>
    <col min="15378" max="15378" width="1.08203125" style="3" customWidth="1"/>
    <col min="15379" max="15379" width="12.08203125" style="3" customWidth="1"/>
    <col min="15380" max="15380" width="1.08203125" style="3" customWidth="1"/>
    <col min="15381" max="15381" width="10.9140625" style="3" customWidth="1"/>
    <col min="15382" max="15382" width="1.08203125" style="3" customWidth="1"/>
    <col min="15383" max="15383" width="11.6640625" style="3" customWidth="1"/>
    <col min="15384" max="15384" width="0.9140625" style="3" customWidth="1"/>
    <col min="15385" max="15385" width="15.9140625" style="3" customWidth="1"/>
    <col min="15386" max="15615" width="8.9140625" style="3"/>
    <col min="15616" max="15616" width="52.4140625" style="3" customWidth="1"/>
    <col min="15617" max="15617" width="4.9140625" style="3" customWidth="1"/>
    <col min="15618" max="15618" width="1.25" style="3" customWidth="1"/>
    <col min="15619" max="15619" width="11.6640625" style="3" customWidth="1"/>
    <col min="15620" max="15620" width="1.08203125" style="3" customWidth="1"/>
    <col min="15621" max="15621" width="10.6640625" style="3" customWidth="1"/>
    <col min="15622" max="15622" width="1.08203125" style="3" customWidth="1"/>
    <col min="15623" max="15623" width="11.08203125" style="3" customWidth="1"/>
    <col min="15624" max="15624" width="1.08203125" style="3" customWidth="1"/>
    <col min="15625" max="15625" width="12.08203125" style="3" customWidth="1"/>
    <col min="15626" max="15626" width="1.08203125" style="3" customWidth="1"/>
    <col min="15627" max="15627" width="12.08203125" style="3" customWidth="1"/>
    <col min="15628" max="15628" width="1.08203125" style="3" customWidth="1"/>
    <col min="15629" max="15629" width="9.75" style="3" customWidth="1"/>
    <col min="15630" max="15630" width="1.08203125" style="3" customWidth="1"/>
    <col min="15631" max="15631" width="13" style="3" customWidth="1"/>
    <col min="15632" max="15632" width="1.08203125" style="3" customWidth="1"/>
    <col min="15633" max="15633" width="12.08203125" style="3" customWidth="1"/>
    <col min="15634" max="15634" width="1.08203125" style="3" customWidth="1"/>
    <col min="15635" max="15635" width="12.08203125" style="3" customWidth="1"/>
    <col min="15636" max="15636" width="1.08203125" style="3" customWidth="1"/>
    <col min="15637" max="15637" width="10.9140625" style="3" customWidth="1"/>
    <col min="15638" max="15638" width="1.08203125" style="3" customWidth="1"/>
    <col min="15639" max="15639" width="11.6640625" style="3" customWidth="1"/>
    <col min="15640" max="15640" width="0.9140625" style="3" customWidth="1"/>
    <col min="15641" max="15641" width="15.9140625" style="3" customWidth="1"/>
    <col min="15642" max="15871" width="8.9140625" style="3"/>
    <col min="15872" max="15872" width="52.4140625" style="3" customWidth="1"/>
    <col min="15873" max="15873" width="4.9140625" style="3" customWidth="1"/>
    <col min="15874" max="15874" width="1.25" style="3" customWidth="1"/>
    <col min="15875" max="15875" width="11.6640625" style="3" customWidth="1"/>
    <col min="15876" max="15876" width="1.08203125" style="3" customWidth="1"/>
    <col min="15877" max="15877" width="10.6640625" style="3" customWidth="1"/>
    <col min="15878" max="15878" width="1.08203125" style="3" customWidth="1"/>
    <col min="15879" max="15879" width="11.08203125" style="3" customWidth="1"/>
    <col min="15880" max="15880" width="1.08203125" style="3" customWidth="1"/>
    <col min="15881" max="15881" width="12.08203125" style="3" customWidth="1"/>
    <col min="15882" max="15882" width="1.08203125" style="3" customWidth="1"/>
    <col min="15883" max="15883" width="12.08203125" style="3" customWidth="1"/>
    <col min="15884" max="15884" width="1.08203125" style="3" customWidth="1"/>
    <col min="15885" max="15885" width="9.75" style="3" customWidth="1"/>
    <col min="15886" max="15886" width="1.08203125" style="3" customWidth="1"/>
    <col min="15887" max="15887" width="13" style="3" customWidth="1"/>
    <col min="15888" max="15888" width="1.08203125" style="3" customWidth="1"/>
    <col min="15889" max="15889" width="12.08203125" style="3" customWidth="1"/>
    <col min="15890" max="15890" width="1.08203125" style="3" customWidth="1"/>
    <col min="15891" max="15891" width="12.08203125" style="3" customWidth="1"/>
    <col min="15892" max="15892" width="1.08203125" style="3" customWidth="1"/>
    <col min="15893" max="15893" width="10.9140625" style="3" customWidth="1"/>
    <col min="15894" max="15894" width="1.08203125" style="3" customWidth="1"/>
    <col min="15895" max="15895" width="11.6640625" style="3" customWidth="1"/>
    <col min="15896" max="15896" width="0.9140625" style="3" customWidth="1"/>
    <col min="15897" max="15897" width="15.9140625" style="3" customWidth="1"/>
    <col min="15898" max="16127" width="8.9140625" style="3"/>
    <col min="16128" max="16128" width="52.4140625" style="3" customWidth="1"/>
    <col min="16129" max="16129" width="4.9140625" style="3" customWidth="1"/>
    <col min="16130" max="16130" width="1.25" style="3" customWidth="1"/>
    <col min="16131" max="16131" width="11.6640625" style="3" customWidth="1"/>
    <col min="16132" max="16132" width="1.08203125" style="3" customWidth="1"/>
    <col min="16133" max="16133" width="10.6640625" style="3" customWidth="1"/>
    <col min="16134" max="16134" width="1.08203125" style="3" customWidth="1"/>
    <col min="16135" max="16135" width="11.08203125" style="3" customWidth="1"/>
    <col min="16136" max="16136" width="1.08203125" style="3" customWidth="1"/>
    <col min="16137" max="16137" width="12.08203125" style="3" customWidth="1"/>
    <col min="16138" max="16138" width="1.08203125" style="3" customWidth="1"/>
    <col min="16139" max="16139" width="12.08203125" style="3" customWidth="1"/>
    <col min="16140" max="16140" width="1.08203125" style="3" customWidth="1"/>
    <col min="16141" max="16141" width="9.75" style="3" customWidth="1"/>
    <col min="16142" max="16142" width="1.08203125" style="3" customWidth="1"/>
    <col min="16143" max="16143" width="13" style="3" customWidth="1"/>
    <col min="16144" max="16144" width="1.08203125" style="3" customWidth="1"/>
    <col min="16145" max="16145" width="12.08203125" style="3" customWidth="1"/>
    <col min="16146" max="16146" width="1.08203125" style="3" customWidth="1"/>
    <col min="16147" max="16147" width="12.08203125" style="3" customWidth="1"/>
    <col min="16148" max="16148" width="1.08203125" style="3" customWidth="1"/>
    <col min="16149" max="16149" width="10.9140625" style="3" customWidth="1"/>
    <col min="16150" max="16150" width="1.08203125" style="3" customWidth="1"/>
    <col min="16151" max="16151" width="11.6640625" style="3" customWidth="1"/>
    <col min="16152" max="16152" width="0.9140625" style="3" customWidth="1"/>
    <col min="16153" max="16153" width="15.9140625" style="3" customWidth="1"/>
    <col min="16154" max="16384" width="8.9140625" style="3"/>
  </cols>
  <sheetData>
    <row r="1" spans="1:23" s="35" customFormat="1" ht="19.5" customHeight="1">
      <c r="A1" s="1" t="s">
        <v>0</v>
      </c>
      <c r="B1" s="1"/>
      <c r="M1" s="156"/>
      <c r="N1" s="156"/>
      <c r="Q1" s="38"/>
      <c r="R1" s="38"/>
      <c r="V1" s="38"/>
    </row>
    <row r="2" spans="1:23" s="35" customFormat="1" ht="19.5" customHeight="1">
      <c r="A2" s="39" t="s">
        <v>130</v>
      </c>
      <c r="B2" s="39"/>
      <c r="M2" s="156"/>
      <c r="N2" s="156"/>
    </row>
    <row r="3" spans="1:23" s="35" customFormat="1" ht="19.5" customHeight="1">
      <c r="A3" s="2"/>
      <c r="B3" s="2"/>
      <c r="M3" s="156"/>
      <c r="N3" s="156"/>
    </row>
    <row r="4" spans="1:23" s="35" customFormat="1" ht="19.5" customHeight="1">
      <c r="A4" s="30"/>
      <c r="B4" s="30"/>
      <c r="C4" s="266" t="s">
        <v>131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</row>
    <row r="5" spans="1:23" ht="19.5" customHeight="1">
      <c r="A5" s="7"/>
      <c r="B5" s="7"/>
      <c r="P5" s="40"/>
      <c r="Q5" s="40" t="s">
        <v>132</v>
      </c>
      <c r="S5" s="40"/>
      <c r="T5" s="40"/>
      <c r="U5" s="40"/>
      <c r="W5" s="40"/>
    </row>
    <row r="6" spans="1:23" ht="19.5" customHeight="1">
      <c r="A6" s="7"/>
      <c r="B6" s="7"/>
      <c r="M6" s="40"/>
      <c r="N6" s="40"/>
      <c r="O6" s="40"/>
      <c r="P6" s="40"/>
      <c r="Q6" s="215" t="s">
        <v>133</v>
      </c>
      <c r="R6" s="40"/>
      <c r="S6" s="40"/>
      <c r="T6" s="40"/>
      <c r="U6" s="40"/>
      <c r="W6" s="40"/>
    </row>
    <row r="7" spans="1:23" ht="19.5" customHeight="1">
      <c r="A7" s="7"/>
      <c r="B7" s="7"/>
      <c r="I7" s="40" t="s">
        <v>134</v>
      </c>
      <c r="K7" s="40" t="s">
        <v>135</v>
      </c>
      <c r="M7" s="40"/>
      <c r="N7" s="40"/>
      <c r="O7" s="40"/>
      <c r="P7" s="40"/>
      <c r="Q7" s="40" t="s">
        <v>136</v>
      </c>
      <c r="R7" s="40"/>
      <c r="S7" s="40"/>
      <c r="T7" s="40"/>
      <c r="U7" s="40"/>
      <c r="W7" s="40"/>
    </row>
    <row r="8" spans="1:23" ht="19.5" customHeight="1">
      <c r="A8" s="7"/>
      <c r="B8" s="7"/>
      <c r="I8" s="40" t="s">
        <v>137</v>
      </c>
      <c r="K8" s="40" t="s">
        <v>138</v>
      </c>
      <c r="M8" s="40"/>
      <c r="N8" s="40"/>
      <c r="O8" s="40"/>
      <c r="P8" s="40"/>
      <c r="Q8" s="66" t="s">
        <v>139</v>
      </c>
      <c r="R8" s="40"/>
      <c r="S8" s="40"/>
      <c r="T8" s="40"/>
      <c r="U8" s="40"/>
      <c r="W8" s="40"/>
    </row>
    <row r="9" spans="1:23" ht="19.5" customHeight="1">
      <c r="A9" s="7"/>
      <c r="B9" s="7"/>
      <c r="G9" s="40" t="s">
        <v>140</v>
      </c>
      <c r="I9" s="40" t="s">
        <v>141</v>
      </c>
      <c r="K9" s="40" t="s">
        <v>142</v>
      </c>
      <c r="M9" s="272" t="s">
        <v>80</v>
      </c>
      <c r="N9" s="272"/>
      <c r="O9" s="272"/>
      <c r="P9" s="40"/>
      <c r="Q9" s="40" t="s">
        <v>143</v>
      </c>
      <c r="R9" s="66"/>
      <c r="S9" s="40" t="s">
        <v>144</v>
      </c>
      <c r="T9" s="40"/>
      <c r="U9" s="40"/>
      <c r="W9" s="40"/>
    </row>
    <row r="10" spans="1:23" ht="19.5" customHeight="1">
      <c r="A10" s="7"/>
      <c r="B10" s="7"/>
      <c r="C10" s="40" t="s">
        <v>145</v>
      </c>
      <c r="D10" s="40"/>
      <c r="E10" s="40"/>
      <c r="F10" s="40"/>
      <c r="G10" s="40" t="s">
        <v>146</v>
      </c>
      <c r="H10" s="40"/>
      <c r="I10" s="40" t="s">
        <v>147</v>
      </c>
      <c r="J10" s="40"/>
      <c r="K10" s="40" t="s">
        <v>148</v>
      </c>
      <c r="L10" s="40"/>
      <c r="M10" s="40"/>
      <c r="N10" s="40"/>
      <c r="O10" s="40"/>
      <c r="P10" s="40"/>
      <c r="Q10" s="40" t="s">
        <v>149</v>
      </c>
      <c r="R10" s="40"/>
      <c r="S10" s="40" t="s">
        <v>150</v>
      </c>
      <c r="T10" s="40"/>
      <c r="U10" s="40" t="s">
        <v>151</v>
      </c>
      <c r="W10" s="40"/>
    </row>
    <row r="11" spans="1:23" s="35" customFormat="1" ht="19.5" customHeight="1">
      <c r="A11" s="7"/>
      <c r="B11" s="7"/>
      <c r="C11" s="40" t="s">
        <v>152</v>
      </c>
      <c r="D11" s="40"/>
      <c r="E11" s="40" t="s">
        <v>140</v>
      </c>
      <c r="F11" s="40"/>
      <c r="G11" s="40" t="s">
        <v>153</v>
      </c>
      <c r="H11" s="40"/>
      <c r="I11" s="40" t="s">
        <v>154</v>
      </c>
      <c r="J11" s="40"/>
      <c r="K11" s="40" t="s">
        <v>155</v>
      </c>
      <c r="L11" s="40"/>
      <c r="M11" s="103" t="s">
        <v>156</v>
      </c>
      <c r="N11" s="103"/>
      <c r="P11" s="3"/>
      <c r="Q11" s="40" t="s">
        <v>157</v>
      </c>
      <c r="R11" s="40"/>
      <c r="S11" s="40" t="s">
        <v>158</v>
      </c>
      <c r="T11" s="40"/>
      <c r="U11" s="40" t="s">
        <v>159</v>
      </c>
      <c r="V11" s="40"/>
      <c r="W11" s="40" t="s">
        <v>160</v>
      </c>
    </row>
    <row r="12" spans="1:23" s="35" customFormat="1" ht="19.5" customHeight="1">
      <c r="B12" s="15" t="s">
        <v>161</v>
      </c>
      <c r="C12" s="40" t="s">
        <v>162</v>
      </c>
      <c r="D12" s="40"/>
      <c r="E12" s="40" t="s">
        <v>146</v>
      </c>
      <c r="F12" s="3"/>
      <c r="G12" s="40" t="s">
        <v>163</v>
      </c>
      <c r="H12" s="40"/>
      <c r="I12" s="40" t="s">
        <v>164</v>
      </c>
      <c r="J12" s="40"/>
      <c r="K12" s="40" t="s">
        <v>165</v>
      </c>
      <c r="L12" s="3"/>
      <c r="M12" s="103" t="s">
        <v>166</v>
      </c>
      <c r="N12" s="103"/>
      <c r="O12" s="216" t="s">
        <v>167</v>
      </c>
      <c r="P12" s="216"/>
      <c r="Q12" s="40" t="s">
        <v>168</v>
      </c>
      <c r="R12" s="40"/>
      <c r="S12" s="40" t="s">
        <v>169</v>
      </c>
      <c r="T12" s="40"/>
      <c r="U12" s="40" t="s">
        <v>170</v>
      </c>
      <c r="V12" s="40"/>
      <c r="W12" s="40" t="s">
        <v>171</v>
      </c>
    </row>
    <row r="13" spans="1:23" s="35" customFormat="1" ht="19.5" customHeight="1">
      <c r="C13" s="271" t="s">
        <v>10</v>
      </c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271"/>
      <c r="U13" s="271"/>
      <c r="V13" s="271"/>
      <c r="W13" s="271"/>
    </row>
    <row r="14" spans="1:23" s="35" customFormat="1" ht="19.5" customHeight="1">
      <c r="A14" s="35" t="s">
        <v>242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s="35" customFormat="1" ht="19.5" customHeight="1">
      <c r="A15" s="35" t="s">
        <v>181</v>
      </c>
      <c r="C15" s="158">
        <v>2220633</v>
      </c>
      <c r="D15" s="158"/>
      <c r="E15" s="158">
        <v>5179473</v>
      </c>
      <c r="F15" s="158"/>
      <c r="G15" s="158">
        <v>121792</v>
      </c>
      <c r="H15" s="158"/>
      <c r="I15" s="158">
        <v>-467954</v>
      </c>
      <c r="J15" s="158"/>
      <c r="K15" s="158">
        <v>-222375</v>
      </c>
      <c r="L15" s="158"/>
      <c r="M15" s="158">
        <v>222559</v>
      </c>
      <c r="N15" s="158"/>
      <c r="O15" s="158">
        <v>7584421</v>
      </c>
      <c r="P15" s="158"/>
      <c r="Q15" s="158">
        <v>-561549</v>
      </c>
      <c r="R15" s="158"/>
      <c r="S15" s="158">
        <f>SUM(C15:Q15)</f>
        <v>14077000</v>
      </c>
      <c r="T15" s="158"/>
      <c r="U15" s="158">
        <v>62738</v>
      </c>
      <c r="V15" s="158"/>
      <c r="W15" s="158">
        <f>S15+U15</f>
        <v>14139738</v>
      </c>
    </row>
    <row r="16" spans="1:23" s="35" customFormat="1" ht="16.5" customHeight="1"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4" ht="19.5" customHeight="1">
      <c r="A17" s="43" t="s">
        <v>175</v>
      </c>
      <c r="B17" s="43"/>
      <c r="C17" s="44"/>
      <c r="D17" s="40"/>
      <c r="E17" s="40"/>
      <c r="F17" s="40"/>
      <c r="G17" s="40"/>
      <c r="H17" s="40"/>
      <c r="I17" s="40"/>
      <c r="J17" s="40"/>
      <c r="K17" s="40"/>
      <c r="L17" s="40"/>
      <c r="M17" s="160"/>
      <c r="N17" s="160"/>
      <c r="O17" s="46"/>
      <c r="P17" s="46"/>
      <c r="S17" s="86"/>
      <c r="T17" s="46"/>
      <c r="U17" s="47"/>
      <c r="W17" s="86"/>
    </row>
    <row r="18" spans="1:24" ht="19.5" customHeight="1">
      <c r="A18" s="48" t="s">
        <v>176</v>
      </c>
      <c r="B18" s="48"/>
      <c r="C18" s="86">
        <v>0</v>
      </c>
      <c r="D18" s="22"/>
      <c r="E18" s="86">
        <v>0</v>
      </c>
      <c r="F18" s="22"/>
      <c r="G18" s="86">
        <v>0</v>
      </c>
      <c r="H18" s="86"/>
      <c r="I18" s="86">
        <v>0</v>
      </c>
      <c r="J18" s="86"/>
      <c r="K18" s="86">
        <v>0</v>
      </c>
      <c r="L18" s="22"/>
      <c r="M18" s="86">
        <v>0</v>
      </c>
      <c r="N18" s="86"/>
      <c r="O18" s="86">
        <v>455801</v>
      </c>
      <c r="P18" s="86"/>
      <c r="Q18" s="86">
        <v>0</v>
      </c>
      <c r="R18" s="86"/>
      <c r="S18" s="86">
        <f>SUM(C18:R18)</f>
        <v>455801</v>
      </c>
      <c r="T18" s="22"/>
      <c r="U18" s="22">
        <v>-1299</v>
      </c>
      <c r="V18" s="22"/>
      <c r="W18" s="86">
        <f>S18+U18</f>
        <v>454502</v>
      </c>
    </row>
    <row r="19" spans="1:24" ht="19.5" customHeight="1">
      <c r="A19" s="49" t="s">
        <v>177</v>
      </c>
      <c r="B19" s="49"/>
      <c r="C19" s="88">
        <v>0</v>
      </c>
      <c r="D19" s="86"/>
      <c r="E19" s="88">
        <v>0</v>
      </c>
      <c r="F19" s="86"/>
      <c r="G19" s="88">
        <v>0</v>
      </c>
      <c r="H19" s="86"/>
      <c r="I19" s="88">
        <v>0</v>
      </c>
      <c r="J19" s="86"/>
      <c r="K19" s="88">
        <v>0</v>
      </c>
      <c r="L19" s="86"/>
      <c r="M19" s="88">
        <v>0</v>
      </c>
      <c r="N19" s="86"/>
      <c r="O19" s="88">
        <v>0</v>
      </c>
      <c r="P19" s="86"/>
      <c r="Q19" s="88">
        <v>-85231</v>
      </c>
      <c r="R19" s="86"/>
      <c r="S19" s="88">
        <f>SUM(C19:R19)</f>
        <v>-85231</v>
      </c>
      <c r="T19" s="86"/>
      <c r="U19" s="88">
        <v>0</v>
      </c>
      <c r="V19" s="86"/>
      <c r="W19" s="86">
        <f>S19+U19</f>
        <v>-85231</v>
      </c>
    </row>
    <row r="20" spans="1:24" ht="19.5" customHeight="1">
      <c r="A20" s="51" t="s">
        <v>124</v>
      </c>
      <c r="B20" s="51"/>
      <c r="C20" s="161">
        <f>SUM(C18:C19)</f>
        <v>0</v>
      </c>
      <c r="D20" s="162"/>
      <c r="E20" s="161">
        <f>SUM(E18:E19)</f>
        <v>0</v>
      </c>
      <c r="F20" s="162"/>
      <c r="G20" s="161">
        <f>SUM(G18:G19)</f>
        <v>0</v>
      </c>
      <c r="H20" s="162"/>
      <c r="I20" s="161">
        <f>SUM(I18:I19)</f>
        <v>0</v>
      </c>
      <c r="J20" s="162"/>
      <c r="K20" s="161">
        <f>SUM(K18:K19)</f>
        <v>0</v>
      </c>
      <c r="L20" s="162"/>
      <c r="M20" s="161">
        <f>SUM(M18:M19)</f>
        <v>0</v>
      </c>
      <c r="N20" s="162"/>
      <c r="O20" s="217">
        <f>SUM(O18:O19)</f>
        <v>455801</v>
      </c>
      <c r="P20" s="72"/>
      <c r="Q20" s="68">
        <f>SUM(Q18:Q19)</f>
        <v>-85231</v>
      </c>
      <c r="R20" s="17"/>
      <c r="S20" s="217">
        <f>SUM(S18:S19)</f>
        <v>370570</v>
      </c>
      <c r="T20" s="72"/>
      <c r="U20" s="161">
        <f>SUM(U18:U19)</f>
        <v>-1299</v>
      </c>
      <c r="V20" s="35"/>
      <c r="W20" s="74">
        <f>SUM(W18:W19)</f>
        <v>369271</v>
      </c>
    </row>
    <row r="21" spans="1:24" ht="19.5" customHeight="1" thickBot="1">
      <c r="A21" s="52" t="s">
        <v>243</v>
      </c>
      <c r="B21" s="52"/>
      <c r="C21" s="163">
        <f>SUM(C15,C20:C20)</f>
        <v>2220633</v>
      </c>
      <c r="D21" s="164"/>
      <c r="E21" s="163">
        <f>SUM(E15,E20:E20)</f>
        <v>5179473</v>
      </c>
      <c r="F21" s="164"/>
      <c r="G21" s="163">
        <f>SUM(G15,G20:G20)</f>
        <v>121792</v>
      </c>
      <c r="H21" s="158"/>
      <c r="I21" s="163">
        <f>SUM(I15,I20:I20)</f>
        <v>-467954</v>
      </c>
      <c r="J21" s="158"/>
      <c r="K21" s="163">
        <f>SUM(K15,K20:K20)</f>
        <v>-222375</v>
      </c>
      <c r="L21" s="158"/>
      <c r="M21" s="163">
        <f>SUM(M15,M20:M20)</f>
        <v>222559</v>
      </c>
      <c r="N21" s="158"/>
      <c r="O21" s="163">
        <f>SUM(O15,O20:O20)</f>
        <v>8040222</v>
      </c>
      <c r="P21" s="158"/>
      <c r="Q21" s="163">
        <f>SUM(Q15,Q20:Q20)</f>
        <v>-646780</v>
      </c>
      <c r="R21" s="158"/>
      <c r="S21" s="163">
        <f>SUM(S15,S20:S20)</f>
        <v>14447570</v>
      </c>
      <c r="T21" s="158"/>
      <c r="U21" s="163">
        <f>SUM(U15,U20:U20)</f>
        <v>61439</v>
      </c>
      <c r="V21" s="164"/>
      <c r="W21" s="163">
        <f>SUM(W15,W20:W20)</f>
        <v>14509009</v>
      </c>
    </row>
    <row r="22" spans="1:24" s="37" customFormat="1" ht="14.5" thickTop="1">
      <c r="A22" s="106"/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R22" s="218"/>
      <c r="V22" s="106"/>
      <c r="W22" s="106"/>
      <c r="X22" s="106"/>
    </row>
    <row r="25" spans="1:24"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00"/>
      <c r="P25" s="100"/>
      <c r="Q25" s="100"/>
      <c r="R25" s="219"/>
      <c r="S25" s="100"/>
      <c r="T25" s="100"/>
      <c r="U25" s="100"/>
      <c r="V25" s="165"/>
      <c r="W25" s="165"/>
    </row>
  </sheetData>
  <mergeCells count="3">
    <mergeCell ref="C4:W4"/>
    <mergeCell ref="M9:O9"/>
    <mergeCell ref="C13:W13"/>
  </mergeCells>
  <pageMargins left="0.7" right="0.5" top="0.48" bottom="0.5" header="0.5" footer="0.5"/>
  <pageSetup paperSize="9" scale="75" firstPageNumber="7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0C504-7376-40AD-8514-6256044A549B}">
  <dimension ref="A1:AD31"/>
  <sheetViews>
    <sheetView view="pageBreakPreview" zoomScale="90" zoomScaleNormal="74" zoomScaleSheetLayoutView="90" workbookViewId="0">
      <selection activeCell="N25" sqref="N25"/>
    </sheetView>
  </sheetViews>
  <sheetFormatPr defaultColWidth="8.9140625" defaultRowHeight="14"/>
  <cols>
    <col min="1" max="1" width="46.9140625" style="3" customWidth="1"/>
    <col min="2" max="2" width="4.5" style="3" customWidth="1"/>
    <col min="3" max="3" width="0.9140625" style="3" customWidth="1"/>
    <col min="4" max="4" width="11.08203125" style="3" customWidth="1"/>
    <col min="5" max="5" width="1.08203125" style="3" customWidth="1"/>
    <col min="6" max="6" width="9.4140625" style="3" bestFit="1" customWidth="1"/>
    <col min="7" max="7" width="1.1640625" style="3" customWidth="1"/>
    <col min="8" max="8" width="10.25" style="3" customWidth="1"/>
    <col min="9" max="9" width="1.08203125" style="3" customWidth="1"/>
    <col min="10" max="10" width="9.33203125" style="3" customWidth="1"/>
    <col min="11" max="11" width="1.08203125" style="3" customWidth="1"/>
    <col min="12" max="12" width="12.08203125" style="3" customWidth="1"/>
    <col min="13" max="13" width="1.08203125" style="3" customWidth="1"/>
    <col min="14" max="14" width="9.6640625" style="3" customWidth="1"/>
    <col min="15" max="15" width="1.08203125" style="3" customWidth="1"/>
    <col min="16" max="16" width="8.75" style="177" bestFit="1" customWidth="1"/>
    <col min="17" max="17" width="1.08203125" style="177" customWidth="1"/>
    <col min="18" max="18" width="8.75" style="3" bestFit="1" customWidth="1"/>
    <col min="19" max="19" width="1.25" style="3" customWidth="1"/>
    <col min="20" max="20" width="13" style="3" customWidth="1"/>
    <col min="21" max="21" width="1.08203125" style="3" customWidth="1"/>
    <col min="22" max="22" width="12.4140625" style="3" customWidth="1"/>
    <col min="23" max="23" width="1.08203125" style="3" customWidth="1"/>
    <col min="24" max="24" width="11.33203125" style="3" bestFit="1" customWidth="1"/>
    <col min="25" max="25" width="1.08203125" style="3" customWidth="1"/>
    <col min="26" max="26" width="9.08203125" style="3" customWidth="1"/>
    <col min="27" max="27" width="1.08203125" style="3" customWidth="1"/>
    <col min="28" max="28" width="11.25" style="3" customWidth="1"/>
    <col min="29" max="29" width="0.9140625" style="3" customWidth="1"/>
    <col min="30" max="30" width="15.9140625" style="3" customWidth="1"/>
    <col min="31" max="16384" width="8.9140625" style="3"/>
  </cols>
  <sheetData>
    <row r="1" spans="1:28" s="35" customFormat="1" ht="19.5" customHeight="1">
      <c r="A1" s="1" t="s">
        <v>0</v>
      </c>
      <c r="B1" s="1"/>
      <c r="C1" s="1"/>
      <c r="P1" s="211"/>
      <c r="Q1" s="211"/>
      <c r="V1" s="38"/>
      <c r="W1" s="38"/>
      <c r="AA1" s="38"/>
    </row>
    <row r="2" spans="1:28" s="35" customFormat="1" ht="21.65" customHeight="1">
      <c r="A2" s="39" t="s">
        <v>130</v>
      </c>
      <c r="B2" s="39"/>
      <c r="C2" s="39"/>
      <c r="P2" s="211"/>
      <c r="Q2" s="211"/>
    </row>
    <row r="3" spans="1:28" s="35" customFormat="1" ht="21.65" customHeight="1">
      <c r="A3" s="2"/>
      <c r="B3" s="2"/>
      <c r="C3" s="2"/>
      <c r="P3" s="211"/>
      <c r="Q3" s="211"/>
    </row>
    <row r="4" spans="1:28" s="35" customFormat="1" ht="21.65" customHeight="1">
      <c r="A4" s="30"/>
      <c r="B4" s="30"/>
      <c r="C4" s="30"/>
      <c r="D4" s="266" t="s">
        <v>131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</row>
    <row r="5" spans="1:28" ht="21.65" customHeight="1">
      <c r="A5" s="7"/>
      <c r="B5" s="7"/>
      <c r="C5" s="7"/>
      <c r="P5" s="40"/>
      <c r="Q5" s="40"/>
      <c r="R5" s="40"/>
      <c r="S5" s="40"/>
      <c r="T5" s="40"/>
      <c r="U5" s="40"/>
      <c r="V5" s="40" t="s">
        <v>132</v>
      </c>
      <c r="W5" s="40"/>
      <c r="X5" s="40"/>
      <c r="Y5" s="40"/>
      <c r="Z5" s="40"/>
      <c r="AB5" s="40"/>
    </row>
    <row r="6" spans="1:28" ht="21.65" customHeight="1">
      <c r="A6" s="7"/>
      <c r="B6" s="7"/>
      <c r="C6" s="7"/>
      <c r="L6" s="40" t="s">
        <v>134</v>
      </c>
      <c r="N6" s="40" t="s">
        <v>135</v>
      </c>
      <c r="P6" s="40"/>
      <c r="Q6" s="40"/>
      <c r="R6" s="40"/>
      <c r="S6" s="40"/>
      <c r="T6" s="40"/>
      <c r="U6" s="40"/>
      <c r="V6" s="215" t="s">
        <v>133</v>
      </c>
      <c r="W6" s="40"/>
      <c r="X6" s="40"/>
      <c r="Y6" s="40"/>
      <c r="Z6" s="40"/>
      <c r="AB6" s="40"/>
    </row>
    <row r="7" spans="1:28" ht="21.65" customHeight="1">
      <c r="A7" s="7"/>
      <c r="B7" s="7"/>
      <c r="C7" s="7"/>
      <c r="L7" s="40" t="s">
        <v>137</v>
      </c>
      <c r="N7" s="40" t="s">
        <v>138</v>
      </c>
      <c r="P7" s="40"/>
      <c r="Q7" s="40"/>
      <c r="R7" s="40"/>
      <c r="S7" s="40"/>
      <c r="T7" s="40"/>
      <c r="U7" s="40"/>
      <c r="V7" s="40" t="s">
        <v>136</v>
      </c>
      <c r="W7" s="40"/>
      <c r="X7" s="40"/>
      <c r="Y7" s="40"/>
      <c r="Z7" s="40"/>
      <c r="AB7" s="40"/>
    </row>
    <row r="8" spans="1:28" ht="21.65" customHeight="1">
      <c r="A8" s="7"/>
      <c r="B8" s="7"/>
      <c r="C8" s="7"/>
      <c r="J8" s="40" t="s">
        <v>140</v>
      </c>
      <c r="L8" s="40" t="s">
        <v>141</v>
      </c>
      <c r="N8" s="40" t="s">
        <v>142</v>
      </c>
      <c r="P8" s="272" t="s">
        <v>80</v>
      </c>
      <c r="Q8" s="272"/>
      <c r="R8" s="272"/>
      <c r="S8" s="272"/>
      <c r="T8" s="272"/>
      <c r="U8" s="40"/>
      <c r="V8" s="66" t="s">
        <v>178</v>
      </c>
      <c r="W8" s="66"/>
      <c r="X8" s="40" t="s">
        <v>144</v>
      </c>
      <c r="Y8" s="40"/>
      <c r="Z8" s="40"/>
      <c r="AB8" s="40"/>
    </row>
    <row r="9" spans="1:28" ht="21.65" customHeight="1">
      <c r="A9" s="7"/>
      <c r="B9" s="7"/>
      <c r="C9" s="7"/>
      <c r="D9" s="40" t="s">
        <v>145</v>
      </c>
      <c r="E9" s="40"/>
      <c r="F9" s="40"/>
      <c r="G9" s="40"/>
      <c r="H9" s="40"/>
      <c r="I9" s="40"/>
      <c r="J9" s="40" t="s">
        <v>179</v>
      </c>
      <c r="K9" s="40"/>
      <c r="L9" s="40" t="s">
        <v>147</v>
      </c>
      <c r="M9" s="40"/>
      <c r="N9" s="40" t="s">
        <v>148</v>
      </c>
      <c r="O9" s="40"/>
      <c r="P9" s="40"/>
      <c r="Q9" s="40"/>
      <c r="R9" s="103" t="s">
        <v>252</v>
      </c>
      <c r="S9" s="103"/>
      <c r="T9" s="40"/>
      <c r="U9" s="40"/>
      <c r="V9" s="40" t="s">
        <v>149</v>
      </c>
      <c r="W9" s="40"/>
      <c r="X9" s="40" t="s">
        <v>265</v>
      </c>
      <c r="Y9" s="40"/>
      <c r="Z9" s="40" t="s">
        <v>151</v>
      </c>
      <c r="AB9" s="40"/>
    </row>
    <row r="10" spans="1:28" s="35" customFormat="1" ht="21.65" customHeight="1">
      <c r="A10" s="7"/>
      <c r="B10" s="7"/>
      <c r="C10" s="7"/>
      <c r="D10" s="40" t="s">
        <v>152</v>
      </c>
      <c r="E10" s="40"/>
      <c r="F10" s="40" t="s">
        <v>187</v>
      </c>
      <c r="G10" s="40"/>
      <c r="H10" s="40" t="s">
        <v>140</v>
      </c>
      <c r="I10" s="40"/>
      <c r="J10" s="40" t="s">
        <v>180</v>
      </c>
      <c r="K10" s="40"/>
      <c r="L10" s="40" t="s">
        <v>154</v>
      </c>
      <c r="M10" s="40"/>
      <c r="N10" s="40" t="s">
        <v>155</v>
      </c>
      <c r="O10" s="40"/>
      <c r="P10" s="103" t="s">
        <v>156</v>
      </c>
      <c r="Q10" s="103"/>
      <c r="R10" s="103" t="s">
        <v>188</v>
      </c>
      <c r="S10" s="103"/>
      <c r="U10" s="3"/>
      <c r="V10" s="40" t="s">
        <v>157</v>
      </c>
      <c r="W10" s="40"/>
      <c r="X10" s="40" t="s">
        <v>266</v>
      </c>
      <c r="Y10" s="40"/>
      <c r="Z10" s="40" t="s">
        <v>159</v>
      </c>
      <c r="AA10" s="40"/>
      <c r="AB10" s="40" t="s">
        <v>160</v>
      </c>
    </row>
    <row r="11" spans="1:28" s="35" customFormat="1" ht="21.65" customHeight="1">
      <c r="B11" s="15" t="s">
        <v>7</v>
      </c>
      <c r="C11" s="15" t="s">
        <v>161</v>
      </c>
      <c r="D11" s="40" t="s">
        <v>162</v>
      </c>
      <c r="E11" s="40"/>
      <c r="F11" s="40" t="s">
        <v>163</v>
      </c>
      <c r="G11" s="40"/>
      <c r="H11" s="40" t="s">
        <v>146</v>
      </c>
      <c r="I11" s="3"/>
      <c r="J11" s="40" t="s">
        <v>163</v>
      </c>
      <c r="K11" s="40"/>
      <c r="L11" s="40" t="s">
        <v>164</v>
      </c>
      <c r="M11" s="40"/>
      <c r="N11" s="40" t="s">
        <v>165</v>
      </c>
      <c r="O11" s="3"/>
      <c r="P11" s="103" t="s">
        <v>166</v>
      </c>
      <c r="Q11" s="103"/>
      <c r="R11" s="103" t="s">
        <v>253</v>
      </c>
      <c r="S11" s="103"/>
      <c r="T11" s="216" t="s">
        <v>167</v>
      </c>
      <c r="U11" s="216"/>
      <c r="V11" s="40" t="s">
        <v>168</v>
      </c>
      <c r="W11" s="40"/>
      <c r="X11" s="40" t="s">
        <v>169</v>
      </c>
      <c r="Y11" s="40"/>
      <c r="Z11" s="40" t="s">
        <v>170</v>
      </c>
      <c r="AA11" s="40"/>
      <c r="AB11" s="40" t="s">
        <v>171</v>
      </c>
    </row>
    <row r="12" spans="1:28" s="35" customFormat="1" ht="21.65" customHeight="1">
      <c r="D12" s="271" t="s">
        <v>10</v>
      </c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</row>
    <row r="13" spans="1:28" s="35" customFormat="1" ht="21.65" customHeight="1">
      <c r="A13" s="35" t="s">
        <v>244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35" customFormat="1" ht="21.65" customHeight="1">
      <c r="A14" s="35" t="s">
        <v>245</v>
      </c>
      <c r="D14" s="54">
        <v>2220633</v>
      </c>
      <c r="E14" s="54"/>
      <c r="F14" s="54">
        <v>-179007</v>
      </c>
      <c r="G14" s="54"/>
      <c r="H14" s="54">
        <v>5179473</v>
      </c>
      <c r="I14" s="54"/>
      <c r="J14" s="54">
        <v>121792</v>
      </c>
      <c r="K14" s="54"/>
      <c r="L14" s="54">
        <v>-467954</v>
      </c>
      <c r="M14" s="54"/>
      <c r="N14" s="54">
        <v>-222375</v>
      </c>
      <c r="O14" s="54"/>
      <c r="P14" s="54">
        <v>222559</v>
      </c>
      <c r="Q14" s="54"/>
      <c r="R14" s="54">
        <v>179007</v>
      </c>
      <c r="S14" s="54"/>
      <c r="T14" s="54">
        <v>7819523</v>
      </c>
      <c r="U14" s="54"/>
      <c r="V14" s="54">
        <v>-940864</v>
      </c>
      <c r="W14" s="54"/>
      <c r="X14" s="54">
        <f>SUM(D14:W14)</f>
        <v>13932787</v>
      </c>
      <c r="Y14" s="54"/>
      <c r="Z14" s="54">
        <v>57664</v>
      </c>
      <c r="AA14" s="54"/>
      <c r="AB14" s="54">
        <f>X14+Z14</f>
        <v>13990451</v>
      </c>
    </row>
    <row r="15" spans="1:28" s="35" customFormat="1" ht="21.65" customHeight="1"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s="35" customFormat="1" ht="21.65" customHeight="1">
      <c r="A16" s="73" t="s">
        <v>172</v>
      </c>
      <c r="B16" s="73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30" s="35" customFormat="1" ht="21.65" customHeight="1">
      <c r="A17" s="109" t="s">
        <v>182</v>
      </c>
      <c r="B17" s="109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30" s="35" customFormat="1" ht="21.65" customHeight="1">
      <c r="A18" s="3" t="s">
        <v>257</v>
      </c>
      <c r="B18" s="104">
        <v>10</v>
      </c>
      <c r="C18" s="262"/>
      <c r="D18" s="261">
        <v>0</v>
      </c>
      <c r="E18" s="261"/>
      <c r="F18" s="261">
        <v>-409697</v>
      </c>
      <c r="G18" s="263"/>
      <c r="H18" s="261">
        <v>0</v>
      </c>
      <c r="I18" s="261"/>
      <c r="J18" s="261">
        <v>0</v>
      </c>
      <c r="K18" s="261"/>
      <c r="L18" s="261">
        <v>0</v>
      </c>
      <c r="M18" s="261"/>
      <c r="N18" s="261">
        <v>0</v>
      </c>
      <c r="O18" s="261"/>
      <c r="P18" s="261">
        <v>0</v>
      </c>
      <c r="Q18" s="261"/>
      <c r="R18" s="261">
        <v>409697</v>
      </c>
      <c r="S18" s="263"/>
      <c r="T18" s="261">
        <v>-409697</v>
      </c>
      <c r="U18" s="261"/>
      <c r="V18" s="261">
        <v>0</v>
      </c>
      <c r="W18" s="261"/>
      <c r="X18" s="261">
        <f>SUM(D18:V18)</f>
        <v>-409697</v>
      </c>
      <c r="Y18" s="261"/>
      <c r="Z18" s="261">
        <v>0</v>
      </c>
      <c r="AA18" s="261"/>
      <c r="AB18" s="261">
        <f>X18+Z18</f>
        <v>-409697</v>
      </c>
    </row>
    <row r="19" spans="1:30" s="35" customFormat="1" ht="21.65" customHeight="1">
      <c r="A19" s="109" t="s">
        <v>183</v>
      </c>
      <c r="B19" s="109"/>
      <c r="C19" s="102"/>
      <c r="D19" s="12">
        <f>SUM(D17:D18)</f>
        <v>0</v>
      </c>
      <c r="E19" s="17"/>
      <c r="F19" s="12">
        <f>SUM(F17:F18)</f>
        <v>-409697</v>
      </c>
      <c r="G19" s="17"/>
      <c r="H19" s="12">
        <f>SUM(H17:H18)</f>
        <v>0</v>
      </c>
      <c r="I19" s="17"/>
      <c r="J19" s="12">
        <f>SUM(J17:J18)</f>
        <v>0</v>
      </c>
      <c r="K19" s="17"/>
      <c r="L19" s="12">
        <f>SUM(L17:L18)</f>
        <v>0</v>
      </c>
      <c r="M19" s="17"/>
      <c r="N19" s="12">
        <f>SUM(N17:N18)</f>
        <v>0</v>
      </c>
      <c r="O19" s="17"/>
      <c r="P19" s="12">
        <f>SUM(P17:P18)</f>
        <v>0</v>
      </c>
      <c r="Q19" s="17"/>
      <c r="R19" s="12">
        <f>SUM(R17:R18)</f>
        <v>409697</v>
      </c>
      <c r="S19" s="17"/>
      <c r="T19" s="12">
        <f>SUM(T17:T18)</f>
        <v>-409697</v>
      </c>
      <c r="U19" s="17"/>
      <c r="V19" s="12">
        <f>SUM(V17:V18)</f>
        <v>0</v>
      </c>
      <c r="W19" s="17"/>
      <c r="X19" s="12">
        <f>SUM(X17:X18)</f>
        <v>-409697</v>
      </c>
      <c r="Y19" s="17"/>
      <c r="Z19" s="12">
        <f>SUM(Z17:Z18)</f>
        <v>0</v>
      </c>
      <c r="AA19" s="17"/>
      <c r="AB19" s="12">
        <f>SUM(AB17:AB18)</f>
        <v>-409697</v>
      </c>
    </row>
    <row r="20" spans="1:30" s="35" customFormat="1" ht="26" customHeight="1">
      <c r="A20" s="111" t="s">
        <v>173</v>
      </c>
      <c r="B20" s="110"/>
      <c r="C20" s="102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30" s="35" customFormat="1" ht="21.65" customHeight="1">
      <c r="A21" s="111" t="s">
        <v>174</v>
      </c>
      <c r="B21" s="111"/>
      <c r="C21" s="102"/>
      <c r="D21" s="68">
        <f>D19</f>
        <v>0</v>
      </c>
      <c r="E21" s="17"/>
      <c r="F21" s="68">
        <f>F19</f>
        <v>-409697</v>
      </c>
      <c r="G21" s="17"/>
      <c r="H21" s="68">
        <f>H19</f>
        <v>0</v>
      </c>
      <c r="I21" s="17"/>
      <c r="J21" s="68">
        <f>J19</f>
        <v>0</v>
      </c>
      <c r="K21" s="17"/>
      <c r="L21" s="68">
        <f>L19</f>
        <v>0</v>
      </c>
      <c r="M21" s="17"/>
      <c r="N21" s="68">
        <f>N19</f>
        <v>0</v>
      </c>
      <c r="O21" s="17"/>
      <c r="P21" s="68">
        <f>P19</f>
        <v>0</v>
      </c>
      <c r="Q21" s="17"/>
      <c r="R21" s="68">
        <f>R19</f>
        <v>409697</v>
      </c>
      <c r="S21" s="17"/>
      <c r="T21" s="68">
        <f>T19</f>
        <v>-409697</v>
      </c>
      <c r="U21" s="17"/>
      <c r="V21" s="68">
        <f>V19</f>
        <v>0</v>
      </c>
      <c r="W21" s="17"/>
      <c r="X21" s="68">
        <f>X19</f>
        <v>-409697</v>
      </c>
      <c r="Y21" s="17"/>
      <c r="Z21" s="68">
        <f>Z19</f>
        <v>0</v>
      </c>
      <c r="AA21" s="17"/>
      <c r="AB21" s="68">
        <f>AB19</f>
        <v>-409697</v>
      </c>
    </row>
    <row r="22" spans="1:30" s="35" customFormat="1" ht="21.65" customHeight="1">
      <c r="A22" s="3"/>
      <c r="B22" s="3"/>
      <c r="C22" s="102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</row>
    <row r="23" spans="1:30" ht="21.65" customHeight="1">
      <c r="A23" s="43" t="s">
        <v>175</v>
      </c>
      <c r="B23" s="43"/>
      <c r="C23" s="43"/>
      <c r="D23" s="44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5"/>
      <c r="Q23" s="45"/>
      <c r="R23" s="46"/>
      <c r="S23" s="46"/>
      <c r="T23" s="46"/>
      <c r="U23" s="46"/>
      <c r="X23" s="86"/>
      <c r="Y23" s="46"/>
      <c r="Z23" s="47"/>
      <c r="AB23" s="86"/>
    </row>
    <row r="24" spans="1:30" ht="21.65" customHeight="1">
      <c r="A24" s="48" t="s">
        <v>184</v>
      </c>
      <c r="B24" s="48"/>
      <c r="C24" s="48"/>
      <c r="D24" s="86">
        <v>0</v>
      </c>
      <c r="E24" s="22"/>
      <c r="F24" s="86">
        <v>0</v>
      </c>
      <c r="G24" s="86"/>
      <c r="H24" s="86">
        <v>0</v>
      </c>
      <c r="I24" s="22"/>
      <c r="J24" s="86">
        <v>0</v>
      </c>
      <c r="K24" s="86"/>
      <c r="L24" s="86">
        <v>0</v>
      </c>
      <c r="M24" s="86"/>
      <c r="N24" s="86">
        <v>0</v>
      </c>
      <c r="O24" s="22"/>
      <c r="P24" s="86">
        <v>0</v>
      </c>
      <c r="Q24" s="86"/>
      <c r="R24" s="86">
        <v>0</v>
      </c>
      <c r="S24" s="86"/>
      <c r="T24" s="86">
        <v>299562</v>
      </c>
      <c r="U24" s="86"/>
      <c r="V24" s="86">
        <v>0</v>
      </c>
      <c r="W24" s="86"/>
      <c r="X24" s="86">
        <f>SUM(D24:W24)</f>
        <v>299562</v>
      </c>
      <c r="Y24" s="22"/>
      <c r="Z24" s="22">
        <v>1337</v>
      </c>
      <c r="AA24" s="22"/>
      <c r="AB24" s="86">
        <f>X24+Z24</f>
        <v>300899</v>
      </c>
      <c r="AD24" s="37"/>
    </row>
    <row r="25" spans="1:30" ht="21.65" customHeight="1">
      <c r="A25" s="49" t="s">
        <v>185</v>
      </c>
      <c r="B25" s="49"/>
      <c r="C25" s="49"/>
      <c r="D25" s="88">
        <v>0</v>
      </c>
      <c r="E25" s="86"/>
      <c r="F25" s="88">
        <v>0</v>
      </c>
      <c r="G25" s="86"/>
      <c r="H25" s="88">
        <v>0</v>
      </c>
      <c r="I25" s="86"/>
      <c r="J25" s="88">
        <v>0</v>
      </c>
      <c r="K25" s="86"/>
      <c r="L25" s="88">
        <v>0</v>
      </c>
      <c r="M25" s="86"/>
      <c r="N25" s="88">
        <v>0</v>
      </c>
      <c r="O25" s="86"/>
      <c r="P25" s="88">
        <v>0</v>
      </c>
      <c r="Q25" s="86"/>
      <c r="R25" s="88">
        <v>0</v>
      </c>
      <c r="S25" s="86"/>
      <c r="T25" s="88">
        <v>0</v>
      </c>
      <c r="U25" s="86"/>
      <c r="V25" s="88">
        <v>72061</v>
      </c>
      <c r="W25" s="86"/>
      <c r="X25" s="88">
        <f>SUM(D25:W25)</f>
        <v>72061</v>
      </c>
      <c r="Y25" s="86"/>
      <c r="Z25" s="88">
        <v>0</v>
      </c>
      <c r="AA25" s="86"/>
      <c r="AB25" s="86">
        <f>X25+Z25</f>
        <v>72061</v>
      </c>
      <c r="AD25" s="37"/>
    </row>
    <row r="26" spans="1:30" ht="21.65" customHeight="1">
      <c r="A26" s="51" t="s">
        <v>124</v>
      </c>
      <c r="B26" s="51"/>
      <c r="C26" s="51"/>
      <c r="D26" s="65">
        <f>SUM(D24:D25)</f>
        <v>0</v>
      </c>
      <c r="E26" s="31"/>
      <c r="F26" s="65">
        <f>SUM(F24:F25)</f>
        <v>0</v>
      </c>
      <c r="G26" s="31"/>
      <c r="H26" s="65">
        <f>SUM(H24:H25)</f>
        <v>0</v>
      </c>
      <c r="I26" s="31"/>
      <c r="J26" s="65">
        <f>SUM(J24:J25)</f>
        <v>0</v>
      </c>
      <c r="K26" s="31"/>
      <c r="L26" s="65">
        <f>SUM(L24:L25)</f>
        <v>0</v>
      </c>
      <c r="M26" s="31"/>
      <c r="N26" s="65">
        <f>SUM(N24:N25)</f>
        <v>0</v>
      </c>
      <c r="O26" s="31"/>
      <c r="P26" s="65">
        <f>SUM(P24:P25)</f>
        <v>0</v>
      </c>
      <c r="Q26" s="31"/>
      <c r="R26" s="217">
        <f>SUM(R24:R25)</f>
        <v>0</v>
      </c>
      <c r="S26" s="72"/>
      <c r="T26" s="217">
        <f>SUM(T24:T25)</f>
        <v>299562</v>
      </c>
      <c r="U26" s="72"/>
      <c r="V26" s="68">
        <f>SUM(V24:V25)</f>
        <v>72061</v>
      </c>
      <c r="W26" s="17"/>
      <c r="X26" s="217">
        <f>SUM(X24:X25)</f>
        <v>371623</v>
      </c>
      <c r="Y26" s="72"/>
      <c r="Z26" s="65">
        <f>SUM(Z24:Z25)</f>
        <v>1337</v>
      </c>
      <c r="AA26" s="35"/>
      <c r="AB26" s="74">
        <f>SUM(AB24:AB25)</f>
        <v>372960</v>
      </c>
      <c r="AD26" s="37"/>
    </row>
    <row r="27" spans="1:30" ht="21.65" customHeight="1" thickBot="1">
      <c r="A27" s="52" t="s">
        <v>246</v>
      </c>
      <c r="B27" s="52"/>
      <c r="C27" s="52"/>
      <c r="D27" s="123">
        <f>SUM(D14,D21,D26:D26)</f>
        <v>2220633</v>
      </c>
      <c r="E27" s="42"/>
      <c r="F27" s="123">
        <f>SUM(F14,F21,F26:F26)</f>
        <v>-588704</v>
      </c>
      <c r="G27" s="54"/>
      <c r="H27" s="123">
        <f>SUM(H14,H21,H26:H26)</f>
        <v>5179473</v>
      </c>
      <c r="I27" s="42"/>
      <c r="J27" s="123">
        <f>SUM(J14,J21,J26:J26)</f>
        <v>121792</v>
      </c>
      <c r="K27" s="54"/>
      <c r="L27" s="123">
        <f>SUM(L14,L21,L26:L26)</f>
        <v>-467954</v>
      </c>
      <c r="M27" s="54"/>
      <c r="N27" s="123">
        <f>SUM(N14,N21,N26:N26)</f>
        <v>-222375</v>
      </c>
      <c r="O27" s="54"/>
      <c r="P27" s="123">
        <f>SUM(P14,P21,P26:P26)</f>
        <v>222559</v>
      </c>
      <c r="Q27" s="54"/>
      <c r="R27" s="123">
        <f>SUM(R14,R21,R26:R26)</f>
        <v>588704</v>
      </c>
      <c r="S27" s="54"/>
      <c r="T27" s="123">
        <f>SUM(T14,T21,T26:T26)</f>
        <v>7709388</v>
      </c>
      <c r="U27" s="54"/>
      <c r="V27" s="123">
        <f>SUM(V14,V21,V26:V26)</f>
        <v>-868803</v>
      </c>
      <c r="W27" s="54"/>
      <c r="X27" s="123">
        <f>SUM(X14,X21,X26:X26)</f>
        <v>13894713</v>
      </c>
      <c r="Y27" s="54"/>
      <c r="Z27" s="123">
        <f>SUM(Z14,Z21,Z26:Z26)</f>
        <v>59001</v>
      </c>
      <c r="AA27" s="42"/>
      <c r="AB27" s="123">
        <f>SUM(AB14,AB21,AB26:AB26)</f>
        <v>13953714</v>
      </c>
      <c r="AD27" s="37"/>
    </row>
    <row r="28" spans="1:30" s="37" customFormat="1" ht="21.65" customHeight="1" thickTop="1">
      <c r="A28" s="106"/>
      <c r="B28" s="106"/>
      <c r="C28" s="106"/>
      <c r="D28" s="106"/>
      <c r="E28" s="106"/>
      <c r="G28" s="218"/>
      <c r="S28" s="218"/>
      <c r="W28" s="218"/>
      <c r="Y28" s="106"/>
      <c r="Z28" s="106"/>
      <c r="AA28" s="106"/>
      <c r="AB28" s="106"/>
      <c r="AC28" s="106"/>
    </row>
    <row r="29" spans="1:30" ht="21.65" customHeight="1"/>
    <row r="31" spans="1:30" s="37" customFormat="1">
      <c r="A31" s="106"/>
      <c r="B31" s="106"/>
      <c r="C31" s="106"/>
      <c r="D31" s="165"/>
      <c r="E31" s="165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219"/>
      <c r="X31" s="100"/>
      <c r="Y31" s="165"/>
      <c r="Z31" s="165"/>
      <c r="AA31" s="165"/>
      <c r="AB31" s="165"/>
      <c r="AC31" s="106"/>
    </row>
  </sheetData>
  <mergeCells count="3">
    <mergeCell ref="D4:AB4"/>
    <mergeCell ref="P8:T8"/>
    <mergeCell ref="D12:AB12"/>
  </mergeCells>
  <pageMargins left="0.7" right="0.5" top="0.48" bottom="0.5" header="0.5" footer="0.5"/>
  <pageSetup paperSize="9" scale="67" firstPageNumber="8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5D81E-1C1C-47E3-BAA5-BF210E9ABE26}">
  <dimension ref="A1:V18"/>
  <sheetViews>
    <sheetView view="pageBreakPreview" zoomScale="90" zoomScaleNormal="85" zoomScaleSheetLayoutView="90" workbookViewId="0">
      <selection activeCell="P14" sqref="P14"/>
    </sheetView>
  </sheetViews>
  <sheetFormatPr defaultColWidth="8.9140625" defaultRowHeight="18.649999999999999" customHeight="1"/>
  <cols>
    <col min="1" max="1" width="43.9140625" style="3" customWidth="1"/>
    <col min="2" max="2" width="3.25" style="3" customWidth="1"/>
    <col min="3" max="3" width="1.25" style="3" customWidth="1"/>
    <col min="4" max="4" width="13" style="3" customWidth="1"/>
    <col min="5" max="5" width="1.9140625" style="3" customWidth="1"/>
    <col min="6" max="6" width="9.6640625" style="3" hidden="1" customWidth="1"/>
    <col min="7" max="7" width="1.9140625" style="3" hidden="1" customWidth="1"/>
    <col min="8" max="8" width="13.4140625" style="3" customWidth="1"/>
    <col min="9" max="9" width="1.9140625" style="3" customWidth="1"/>
    <col min="10" max="10" width="12.4140625" style="3" customWidth="1"/>
    <col min="11" max="11" width="1.9140625" style="3" customWidth="1"/>
    <col min="12" max="12" width="12.33203125" style="3" customWidth="1"/>
    <col min="13" max="13" width="1.9140625" style="3" customWidth="1"/>
    <col min="14" max="14" width="10" style="3" hidden="1" customWidth="1"/>
    <col min="15" max="15" width="1.9140625" style="3" hidden="1" customWidth="1"/>
    <col min="16" max="16" width="14.25" style="157" customWidth="1"/>
    <col min="17" max="17" width="2" style="157" customWidth="1"/>
    <col min="18" max="18" width="14.08203125" style="3" customWidth="1"/>
    <col min="19" max="19" width="1.33203125" style="3" customWidth="1"/>
    <col min="20" max="20" width="16.6640625" style="3" bestFit="1" customWidth="1"/>
    <col min="21" max="256" width="8.9140625" style="3"/>
    <col min="257" max="257" width="47.9140625" style="3" customWidth="1"/>
    <col min="258" max="258" width="5.08203125" style="3" customWidth="1"/>
    <col min="259" max="259" width="1.25" style="3" customWidth="1"/>
    <col min="260" max="260" width="11.08203125" style="3" customWidth="1"/>
    <col min="261" max="261" width="1.9140625" style="3" customWidth="1"/>
    <col min="262" max="263" width="0" style="3" hidden="1" customWidth="1"/>
    <col min="264" max="264" width="11" style="3" customWidth="1"/>
    <col min="265" max="265" width="1.9140625" style="3" customWidth="1"/>
    <col min="266" max="266" width="9.9140625" style="3" customWidth="1"/>
    <col min="267" max="267" width="1.9140625" style="3" customWidth="1"/>
    <col min="268" max="268" width="9" style="3" customWidth="1"/>
    <col min="269" max="269" width="1.9140625" style="3" customWidth="1"/>
    <col min="270" max="271" width="0" style="3" hidden="1" customWidth="1"/>
    <col min="272" max="272" width="13.75" style="3" customWidth="1"/>
    <col min="273" max="273" width="2" style="3" customWidth="1"/>
    <col min="274" max="274" width="14.25" style="3" customWidth="1"/>
    <col min="275" max="275" width="1.33203125" style="3" customWidth="1"/>
    <col min="276" max="276" width="16.6640625" style="3" bestFit="1" customWidth="1"/>
    <col min="277" max="512" width="8.9140625" style="3"/>
    <col min="513" max="513" width="47.9140625" style="3" customWidth="1"/>
    <col min="514" max="514" width="5.08203125" style="3" customWidth="1"/>
    <col min="515" max="515" width="1.25" style="3" customWidth="1"/>
    <col min="516" max="516" width="11.08203125" style="3" customWidth="1"/>
    <col min="517" max="517" width="1.9140625" style="3" customWidth="1"/>
    <col min="518" max="519" width="0" style="3" hidden="1" customWidth="1"/>
    <col min="520" max="520" width="11" style="3" customWidth="1"/>
    <col min="521" max="521" width="1.9140625" style="3" customWidth="1"/>
    <col min="522" max="522" width="9.9140625" style="3" customWidth="1"/>
    <col min="523" max="523" width="1.9140625" style="3" customWidth="1"/>
    <col min="524" max="524" width="9" style="3" customWidth="1"/>
    <col min="525" max="525" width="1.9140625" style="3" customWidth="1"/>
    <col min="526" max="527" width="0" style="3" hidden="1" customWidth="1"/>
    <col min="528" max="528" width="13.75" style="3" customWidth="1"/>
    <col min="529" max="529" width="2" style="3" customWidth="1"/>
    <col min="530" max="530" width="14.25" style="3" customWidth="1"/>
    <col min="531" max="531" width="1.33203125" style="3" customWidth="1"/>
    <col min="532" max="532" width="16.6640625" style="3" bestFit="1" customWidth="1"/>
    <col min="533" max="768" width="8.9140625" style="3"/>
    <col min="769" max="769" width="47.9140625" style="3" customWidth="1"/>
    <col min="770" max="770" width="5.08203125" style="3" customWidth="1"/>
    <col min="771" max="771" width="1.25" style="3" customWidth="1"/>
    <col min="772" max="772" width="11.08203125" style="3" customWidth="1"/>
    <col min="773" max="773" width="1.9140625" style="3" customWidth="1"/>
    <col min="774" max="775" width="0" style="3" hidden="1" customWidth="1"/>
    <col min="776" max="776" width="11" style="3" customWidth="1"/>
    <col min="777" max="777" width="1.9140625" style="3" customWidth="1"/>
    <col min="778" max="778" width="9.9140625" style="3" customWidth="1"/>
    <col min="779" max="779" width="1.9140625" style="3" customWidth="1"/>
    <col min="780" max="780" width="9" style="3" customWidth="1"/>
    <col min="781" max="781" width="1.9140625" style="3" customWidth="1"/>
    <col min="782" max="783" width="0" style="3" hidden="1" customWidth="1"/>
    <col min="784" max="784" width="13.75" style="3" customWidth="1"/>
    <col min="785" max="785" width="2" style="3" customWidth="1"/>
    <col min="786" max="786" width="14.25" style="3" customWidth="1"/>
    <col min="787" max="787" width="1.33203125" style="3" customWidth="1"/>
    <col min="788" max="788" width="16.6640625" style="3" bestFit="1" customWidth="1"/>
    <col min="789" max="1024" width="8.9140625" style="3"/>
    <col min="1025" max="1025" width="47.9140625" style="3" customWidth="1"/>
    <col min="1026" max="1026" width="5.08203125" style="3" customWidth="1"/>
    <col min="1027" max="1027" width="1.25" style="3" customWidth="1"/>
    <col min="1028" max="1028" width="11.08203125" style="3" customWidth="1"/>
    <col min="1029" max="1029" width="1.9140625" style="3" customWidth="1"/>
    <col min="1030" max="1031" width="0" style="3" hidden="1" customWidth="1"/>
    <col min="1032" max="1032" width="11" style="3" customWidth="1"/>
    <col min="1033" max="1033" width="1.9140625" style="3" customWidth="1"/>
    <col min="1034" max="1034" width="9.9140625" style="3" customWidth="1"/>
    <col min="1035" max="1035" width="1.9140625" style="3" customWidth="1"/>
    <col min="1036" max="1036" width="9" style="3" customWidth="1"/>
    <col min="1037" max="1037" width="1.9140625" style="3" customWidth="1"/>
    <col min="1038" max="1039" width="0" style="3" hidden="1" customWidth="1"/>
    <col min="1040" max="1040" width="13.75" style="3" customWidth="1"/>
    <col min="1041" max="1041" width="2" style="3" customWidth="1"/>
    <col min="1042" max="1042" width="14.25" style="3" customWidth="1"/>
    <col min="1043" max="1043" width="1.33203125" style="3" customWidth="1"/>
    <col min="1044" max="1044" width="16.6640625" style="3" bestFit="1" customWidth="1"/>
    <col min="1045" max="1280" width="8.9140625" style="3"/>
    <col min="1281" max="1281" width="47.9140625" style="3" customWidth="1"/>
    <col min="1282" max="1282" width="5.08203125" style="3" customWidth="1"/>
    <col min="1283" max="1283" width="1.25" style="3" customWidth="1"/>
    <col min="1284" max="1284" width="11.08203125" style="3" customWidth="1"/>
    <col min="1285" max="1285" width="1.9140625" style="3" customWidth="1"/>
    <col min="1286" max="1287" width="0" style="3" hidden="1" customWidth="1"/>
    <col min="1288" max="1288" width="11" style="3" customWidth="1"/>
    <col min="1289" max="1289" width="1.9140625" style="3" customWidth="1"/>
    <col min="1290" max="1290" width="9.9140625" style="3" customWidth="1"/>
    <col min="1291" max="1291" width="1.9140625" style="3" customWidth="1"/>
    <col min="1292" max="1292" width="9" style="3" customWidth="1"/>
    <col min="1293" max="1293" width="1.9140625" style="3" customWidth="1"/>
    <col min="1294" max="1295" width="0" style="3" hidden="1" customWidth="1"/>
    <col min="1296" max="1296" width="13.75" style="3" customWidth="1"/>
    <col min="1297" max="1297" width="2" style="3" customWidth="1"/>
    <col min="1298" max="1298" width="14.25" style="3" customWidth="1"/>
    <col min="1299" max="1299" width="1.33203125" style="3" customWidth="1"/>
    <col min="1300" max="1300" width="16.6640625" style="3" bestFit="1" customWidth="1"/>
    <col min="1301" max="1536" width="8.9140625" style="3"/>
    <col min="1537" max="1537" width="47.9140625" style="3" customWidth="1"/>
    <col min="1538" max="1538" width="5.08203125" style="3" customWidth="1"/>
    <col min="1539" max="1539" width="1.25" style="3" customWidth="1"/>
    <col min="1540" max="1540" width="11.08203125" style="3" customWidth="1"/>
    <col min="1541" max="1541" width="1.9140625" style="3" customWidth="1"/>
    <col min="1542" max="1543" width="0" style="3" hidden="1" customWidth="1"/>
    <col min="1544" max="1544" width="11" style="3" customWidth="1"/>
    <col min="1545" max="1545" width="1.9140625" style="3" customWidth="1"/>
    <col min="1546" max="1546" width="9.9140625" style="3" customWidth="1"/>
    <col min="1547" max="1547" width="1.9140625" style="3" customWidth="1"/>
    <col min="1548" max="1548" width="9" style="3" customWidth="1"/>
    <col min="1549" max="1549" width="1.9140625" style="3" customWidth="1"/>
    <col min="1550" max="1551" width="0" style="3" hidden="1" customWidth="1"/>
    <col min="1552" max="1552" width="13.75" style="3" customWidth="1"/>
    <col min="1553" max="1553" width="2" style="3" customWidth="1"/>
    <col min="1554" max="1554" width="14.25" style="3" customWidth="1"/>
    <col min="1555" max="1555" width="1.33203125" style="3" customWidth="1"/>
    <col min="1556" max="1556" width="16.6640625" style="3" bestFit="1" customWidth="1"/>
    <col min="1557" max="1792" width="8.9140625" style="3"/>
    <col min="1793" max="1793" width="47.9140625" style="3" customWidth="1"/>
    <col min="1794" max="1794" width="5.08203125" style="3" customWidth="1"/>
    <col min="1795" max="1795" width="1.25" style="3" customWidth="1"/>
    <col min="1796" max="1796" width="11.08203125" style="3" customWidth="1"/>
    <col min="1797" max="1797" width="1.9140625" style="3" customWidth="1"/>
    <col min="1798" max="1799" width="0" style="3" hidden="1" customWidth="1"/>
    <col min="1800" max="1800" width="11" style="3" customWidth="1"/>
    <col min="1801" max="1801" width="1.9140625" style="3" customWidth="1"/>
    <col min="1802" max="1802" width="9.9140625" style="3" customWidth="1"/>
    <col min="1803" max="1803" width="1.9140625" style="3" customWidth="1"/>
    <col min="1804" max="1804" width="9" style="3" customWidth="1"/>
    <col min="1805" max="1805" width="1.9140625" style="3" customWidth="1"/>
    <col min="1806" max="1807" width="0" style="3" hidden="1" customWidth="1"/>
    <col min="1808" max="1808" width="13.75" style="3" customWidth="1"/>
    <col min="1809" max="1809" width="2" style="3" customWidth="1"/>
    <col min="1810" max="1810" width="14.25" style="3" customWidth="1"/>
    <col min="1811" max="1811" width="1.33203125" style="3" customWidth="1"/>
    <col min="1812" max="1812" width="16.6640625" style="3" bestFit="1" customWidth="1"/>
    <col min="1813" max="2048" width="8.9140625" style="3"/>
    <col min="2049" max="2049" width="47.9140625" style="3" customWidth="1"/>
    <col min="2050" max="2050" width="5.08203125" style="3" customWidth="1"/>
    <col min="2051" max="2051" width="1.25" style="3" customWidth="1"/>
    <col min="2052" max="2052" width="11.08203125" style="3" customWidth="1"/>
    <col min="2053" max="2053" width="1.9140625" style="3" customWidth="1"/>
    <col min="2054" max="2055" width="0" style="3" hidden="1" customWidth="1"/>
    <col min="2056" max="2056" width="11" style="3" customWidth="1"/>
    <col min="2057" max="2057" width="1.9140625" style="3" customWidth="1"/>
    <col min="2058" max="2058" width="9.9140625" style="3" customWidth="1"/>
    <col min="2059" max="2059" width="1.9140625" style="3" customWidth="1"/>
    <col min="2060" max="2060" width="9" style="3" customWidth="1"/>
    <col min="2061" max="2061" width="1.9140625" style="3" customWidth="1"/>
    <col min="2062" max="2063" width="0" style="3" hidden="1" customWidth="1"/>
    <col min="2064" max="2064" width="13.75" style="3" customWidth="1"/>
    <col min="2065" max="2065" width="2" style="3" customWidth="1"/>
    <col min="2066" max="2066" width="14.25" style="3" customWidth="1"/>
    <col min="2067" max="2067" width="1.33203125" style="3" customWidth="1"/>
    <col min="2068" max="2068" width="16.6640625" style="3" bestFit="1" customWidth="1"/>
    <col min="2069" max="2304" width="8.9140625" style="3"/>
    <col min="2305" max="2305" width="47.9140625" style="3" customWidth="1"/>
    <col min="2306" max="2306" width="5.08203125" style="3" customWidth="1"/>
    <col min="2307" max="2307" width="1.25" style="3" customWidth="1"/>
    <col min="2308" max="2308" width="11.08203125" style="3" customWidth="1"/>
    <col min="2309" max="2309" width="1.9140625" style="3" customWidth="1"/>
    <col min="2310" max="2311" width="0" style="3" hidden="1" customWidth="1"/>
    <col min="2312" max="2312" width="11" style="3" customWidth="1"/>
    <col min="2313" max="2313" width="1.9140625" style="3" customWidth="1"/>
    <col min="2314" max="2314" width="9.9140625" style="3" customWidth="1"/>
    <col min="2315" max="2315" width="1.9140625" style="3" customWidth="1"/>
    <col min="2316" max="2316" width="9" style="3" customWidth="1"/>
    <col min="2317" max="2317" width="1.9140625" style="3" customWidth="1"/>
    <col min="2318" max="2319" width="0" style="3" hidden="1" customWidth="1"/>
    <col min="2320" max="2320" width="13.75" style="3" customWidth="1"/>
    <col min="2321" max="2321" width="2" style="3" customWidth="1"/>
    <col min="2322" max="2322" width="14.25" style="3" customWidth="1"/>
    <col min="2323" max="2323" width="1.33203125" style="3" customWidth="1"/>
    <col min="2324" max="2324" width="16.6640625" style="3" bestFit="1" customWidth="1"/>
    <col min="2325" max="2560" width="8.9140625" style="3"/>
    <col min="2561" max="2561" width="47.9140625" style="3" customWidth="1"/>
    <col min="2562" max="2562" width="5.08203125" style="3" customWidth="1"/>
    <col min="2563" max="2563" width="1.25" style="3" customWidth="1"/>
    <col min="2564" max="2564" width="11.08203125" style="3" customWidth="1"/>
    <col min="2565" max="2565" width="1.9140625" style="3" customWidth="1"/>
    <col min="2566" max="2567" width="0" style="3" hidden="1" customWidth="1"/>
    <col min="2568" max="2568" width="11" style="3" customWidth="1"/>
    <col min="2569" max="2569" width="1.9140625" style="3" customWidth="1"/>
    <col min="2570" max="2570" width="9.9140625" style="3" customWidth="1"/>
    <col min="2571" max="2571" width="1.9140625" style="3" customWidth="1"/>
    <col min="2572" max="2572" width="9" style="3" customWidth="1"/>
    <col min="2573" max="2573" width="1.9140625" style="3" customWidth="1"/>
    <col min="2574" max="2575" width="0" style="3" hidden="1" customWidth="1"/>
    <col min="2576" max="2576" width="13.75" style="3" customWidth="1"/>
    <col min="2577" max="2577" width="2" style="3" customWidth="1"/>
    <col min="2578" max="2578" width="14.25" style="3" customWidth="1"/>
    <col min="2579" max="2579" width="1.33203125" style="3" customWidth="1"/>
    <col min="2580" max="2580" width="16.6640625" style="3" bestFit="1" customWidth="1"/>
    <col min="2581" max="2816" width="8.9140625" style="3"/>
    <col min="2817" max="2817" width="47.9140625" style="3" customWidth="1"/>
    <col min="2818" max="2818" width="5.08203125" style="3" customWidth="1"/>
    <col min="2819" max="2819" width="1.25" style="3" customWidth="1"/>
    <col min="2820" max="2820" width="11.08203125" style="3" customWidth="1"/>
    <col min="2821" max="2821" width="1.9140625" style="3" customWidth="1"/>
    <col min="2822" max="2823" width="0" style="3" hidden="1" customWidth="1"/>
    <col min="2824" max="2824" width="11" style="3" customWidth="1"/>
    <col min="2825" max="2825" width="1.9140625" style="3" customWidth="1"/>
    <col min="2826" max="2826" width="9.9140625" style="3" customWidth="1"/>
    <col min="2827" max="2827" width="1.9140625" style="3" customWidth="1"/>
    <col min="2828" max="2828" width="9" style="3" customWidth="1"/>
    <col min="2829" max="2829" width="1.9140625" style="3" customWidth="1"/>
    <col min="2830" max="2831" width="0" style="3" hidden="1" customWidth="1"/>
    <col min="2832" max="2832" width="13.75" style="3" customWidth="1"/>
    <col min="2833" max="2833" width="2" style="3" customWidth="1"/>
    <col min="2834" max="2834" width="14.25" style="3" customWidth="1"/>
    <col min="2835" max="2835" width="1.33203125" style="3" customWidth="1"/>
    <col min="2836" max="2836" width="16.6640625" style="3" bestFit="1" customWidth="1"/>
    <col min="2837" max="3072" width="8.9140625" style="3"/>
    <col min="3073" max="3073" width="47.9140625" style="3" customWidth="1"/>
    <col min="3074" max="3074" width="5.08203125" style="3" customWidth="1"/>
    <col min="3075" max="3075" width="1.25" style="3" customWidth="1"/>
    <col min="3076" max="3076" width="11.08203125" style="3" customWidth="1"/>
    <col min="3077" max="3077" width="1.9140625" style="3" customWidth="1"/>
    <col min="3078" max="3079" width="0" style="3" hidden="1" customWidth="1"/>
    <col min="3080" max="3080" width="11" style="3" customWidth="1"/>
    <col min="3081" max="3081" width="1.9140625" style="3" customWidth="1"/>
    <col min="3082" max="3082" width="9.9140625" style="3" customWidth="1"/>
    <col min="3083" max="3083" width="1.9140625" style="3" customWidth="1"/>
    <col min="3084" max="3084" width="9" style="3" customWidth="1"/>
    <col min="3085" max="3085" width="1.9140625" style="3" customWidth="1"/>
    <col min="3086" max="3087" width="0" style="3" hidden="1" customWidth="1"/>
    <col min="3088" max="3088" width="13.75" style="3" customWidth="1"/>
    <col min="3089" max="3089" width="2" style="3" customWidth="1"/>
    <col min="3090" max="3090" width="14.25" style="3" customWidth="1"/>
    <col min="3091" max="3091" width="1.33203125" style="3" customWidth="1"/>
    <col min="3092" max="3092" width="16.6640625" style="3" bestFit="1" customWidth="1"/>
    <col min="3093" max="3328" width="8.9140625" style="3"/>
    <col min="3329" max="3329" width="47.9140625" style="3" customWidth="1"/>
    <col min="3330" max="3330" width="5.08203125" style="3" customWidth="1"/>
    <col min="3331" max="3331" width="1.25" style="3" customWidth="1"/>
    <col min="3332" max="3332" width="11.08203125" style="3" customWidth="1"/>
    <col min="3333" max="3333" width="1.9140625" style="3" customWidth="1"/>
    <col min="3334" max="3335" width="0" style="3" hidden="1" customWidth="1"/>
    <col min="3336" max="3336" width="11" style="3" customWidth="1"/>
    <col min="3337" max="3337" width="1.9140625" style="3" customWidth="1"/>
    <col min="3338" max="3338" width="9.9140625" style="3" customWidth="1"/>
    <col min="3339" max="3339" width="1.9140625" style="3" customWidth="1"/>
    <col min="3340" max="3340" width="9" style="3" customWidth="1"/>
    <col min="3341" max="3341" width="1.9140625" style="3" customWidth="1"/>
    <col min="3342" max="3343" width="0" style="3" hidden="1" customWidth="1"/>
    <col min="3344" max="3344" width="13.75" style="3" customWidth="1"/>
    <col min="3345" max="3345" width="2" style="3" customWidth="1"/>
    <col min="3346" max="3346" width="14.25" style="3" customWidth="1"/>
    <col min="3347" max="3347" width="1.33203125" style="3" customWidth="1"/>
    <col min="3348" max="3348" width="16.6640625" style="3" bestFit="1" customWidth="1"/>
    <col min="3349" max="3584" width="8.9140625" style="3"/>
    <col min="3585" max="3585" width="47.9140625" style="3" customWidth="1"/>
    <col min="3586" max="3586" width="5.08203125" style="3" customWidth="1"/>
    <col min="3587" max="3587" width="1.25" style="3" customWidth="1"/>
    <col min="3588" max="3588" width="11.08203125" style="3" customWidth="1"/>
    <col min="3589" max="3589" width="1.9140625" style="3" customWidth="1"/>
    <col min="3590" max="3591" width="0" style="3" hidden="1" customWidth="1"/>
    <col min="3592" max="3592" width="11" style="3" customWidth="1"/>
    <col min="3593" max="3593" width="1.9140625" style="3" customWidth="1"/>
    <col min="3594" max="3594" width="9.9140625" style="3" customWidth="1"/>
    <col min="3595" max="3595" width="1.9140625" style="3" customWidth="1"/>
    <col min="3596" max="3596" width="9" style="3" customWidth="1"/>
    <col min="3597" max="3597" width="1.9140625" style="3" customWidth="1"/>
    <col min="3598" max="3599" width="0" style="3" hidden="1" customWidth="1"/>
    <col min="3600" max="3600" width="13.75" style="3" customWidth="1"/>
    <col min="3601" max="3601" width="2" style="3" customWidth="1"/>
    <col min="3602" max="3602" width="14.25" style="3" customWidth="1"/>
    <col min="3603" max="3603" width="1.33203125" style="3" customWidth="1"/>
    <col min="3604" max="3604" width="16.6640625" style="3" bestFit="1" customWidth="1"/>
    <col min="3605" max="3840" width="8.9140625" style="3"/>
    <col min="3841" max="3841" width="47.9140625" style="3" customWidth="1"/>
    <col min="3842" max="3842" width="5.08203125" style="3" customWidth="1"/>
    <col min="3843" max="3843" width="1.25" style="3" customWidth="1"/>
    <col min="3844" max="3844" width="11.08203125" style="3" customWidth="1"/>
    <col min="3845" max="3845" width="1.9140625" style="3" customWidth="1"/>
    <col min="3846" max="3847" width="0" style="3" hidden="1" customWidth="1"/>
    <col min="3848" max="3848" width="11" style="3" customWidth="1"/>
    <col min="3849" max="3849" width="1.9140625" style="3" customWidth="1"/>
    <col min="3850" max="3850" width="9.9140625" style="3" customWidth="1"/>
    <col min="3851" max="3851" width="1.9140625" style="3" customWidth="1"/>
    <col min="3852" max="3852" width="9" style="3" customWidth="1"/>
    <col min="3853" max="3853" width="1.9140625" style="3" customWidth="1"/>
    <col min="3854" max="3855" width="0" style="3" hidden="1" customWidth="1"/>
    <col min="3856" max="3856" width="13.75" style="3" customWidth="1"/>
    <col min="3857" max="3857" width="2" style="3" customWidth="1"/>
    <col min="3858" max="3858" width="14.25" style="3" customWidth="1"/>
    <col min="3859" max="3859" width="1.33203125" style="3" customWidth="1"/>
    <col min="3860" max="3860" width="16.6640625" style="3" bestFit="1" customWidth="1"/>
    <col min="3861" max="4096" width="8.9140625" style="3"/>
    <col min="4097" max="4097" width="47.9140625" style="3" customWidth="1"/>
    <col min="4098" max="4098" width="5.08203125" style="3" customWidth="1"/>
    <col min="4099" max="4099" width="1.25" style="3" customWidth="1"/>
    <col min="4100" max="4100" width="11.08203125" style="3" customWidth="1"/>
    <col min="4101" max="4101" width="1.9140625" style="3" customWidth="1"/>
    <col min="4102" max="4103" width="0" style="3" hidden="1" customWidth="1"/>
    <col min="4104" max="4104" width="11" style="3" customWidth="1"/>
    <col min="4105" max="4105" width="1.9140625" style="3" customWidth="1"/>
    <col min="4106" max="4106" width="9.9140625" style="3" customWidth="1"/>
    <col min="4107" max="4107" width="1.9140625" style="3" customWidth="1"/>
    <col min="4108" max="4108" width="9" style="3" customWidth="1"/>
    <col min="4109" max="4109" width="1.9140625" style="3" customWidth="1"/>
    <col min="4110" max="4111" width="0" style="3" hidden="1" customWidth="1"/>
    <col min="4112" max="4112" width="13.75" style="3" customWidth="1"/>
    <col min="4113" max="4113" width="2" style="3" customWidth="1"/>
    <col min="4114" max="4114" width="14.25" style="3" customWidth="1"/>
    <col min="4115" max="4115" width="1.33203125" style="3" customWidth="1"/>
    <col min="4116" max="4116" width="16.6640625" style="3" bestFit="1" customWidth="1"/>
    <col min="4117" max="4352" width="8.9140625" style="3"/>
    <col min="4353" max="4353" width="47.9140625" style="3" customWidth="1"/>
    <col min="4354" max="4354" width="5.08203125" style="3" customWidth="1"/>
    <col min="4355" max="4355" width="1.25" style="3" customWidth="1"/>
    <col min="4356" max="4356" width="11.08203125" style="3" customWidth="1"/>
    <col min="4357" max="4357" width="1.9140625" style="3" customWidth="1"/>
    <col min="4358" max="4359" width="0" style="3" hidden="1" customWidth="1"/>
    <col min="4360" max="4360" width="11" style="3" customWidth="1"/>
    <col min="4361" max="4361" width="1.9140625" style="3" customWidth="1"/>
    <col min="4362" max="4362" width="9.9140625" style="3" customWidth="1"/>
    <col min="4363" max="4363" width="1.9140625" style="3" customWidth="1"/>
    <col min="4364" max="4364" width="9" style="3" customWidth="1"/>
    <col min="4365" max="4365" width="1.9140625" style="3" customWidth="1"/>
    <col min="4366" max="4367" width="0" style="3" hidden="1" customWidth="1"/>
    <col min="4368" max="4368" width="13.75" style="3" customWidth="1"/>
    <col min="4369" max="4369" width="2" style="3" customWidth="1"/>
    <col min="4370" max="4370" width="14.25" style="3" customWidth="1"/>
    <col min="4371" max="4371" width="1.33203125" style="3" customWidth="1"/>
    <col min="4372" max="4372" width="16.6640625" style="3" bestFit="1" customWidth="1"/>
    <col min="4373" max="4608" width="8.9140625" style="3"/>
    <col min="4609" max="4609" width="47.9140625" style="3" customWidth="1"/>
    <col min="4610" max="4610" width="5.08203125" style="3" customWidth="1"/>
    <col min="4611" max="4611" width="1.25" style="3" customWidth="1"/>
    <col min="4612" max="4612" width="11.08203125" style="3" customWidth="1"/>
    <col min="4613" max="4613" width="1.9140625" style="3" customWidth="1"/>
    <col min="4614" max="4615" width="0" style="3" hidden="1" customWidth="1"/>
    <col min="4616" max="4616" width="11" style="3" customWidth="1"/>
    <col min="4617" max="4617" width="1.9140625" style="3" customWidth="1"/>
    <col min="4618" max="4618" width="9.9140625" style="3" customWidth="1"/>
    <col min="4619" max="4619" width="1.9140625" style="3" customWidth="1"/>
    <col min="4620" max="4620" width="9" style="3" customWidth="1"/>
    <col min="4621" max="4621" width="1.9140625" style="3" customWidth="1"/>
    <col min="4622" max="4623" width="0" style="3" hidden="1" customWidth="1"/>
    <col min="4624" max="4624" width="13.75" style="3" customWidth="1"/>
    <col min="4625" max="4625" width="2" style="3" customWidth="1"/>
    <col min="4626" max="4626" width="14.25" style="3" customWidth="1"/>
    <col min="4627" max="4627" width="1.33203125" style="3" customWidth="1"/>
    <col min="4628" max="4628" width="16.6640625" style="3" bestFit="1" customWidth="1"/>
    <col min="4629" max="4864" width="8.9140625" style="3"/>
    <col min="4865" max="4865" width="47.9140625" style="3" customWidth="1"/>
    <col min="4866" max="4866" width="5.08203125" style="3" customWidth="1"/>
    <col min="4867" max="4867" width="1.25" style="3" customWidth="1"/>
    <col min="4868" max="4868" width="11.08203125" style="3" customWidth="1"/>
    <col min="4869" max="4869" width="1.9140625" style="3" customWidth="1"/>
    <col min="4870" max="4871" width="0" style="3" hidden="1" customWidth="1"/>
    <col min="4872" max="4872" width="11" style="3" customWidth="1"/>
    <col min="4873" max="4873" width="1.9140625" style="3" customWidth="1"/>
    <col min="4874" max="4874" width="9.9140625" style="3" customWidth="1"/>
    <col min="4875" max="4875" width="1.9140625" style="3" customWidth="1"/>
    <col min="4876" max="4876" width="9" style="3" customWidth="1"/>
    <col min="4877" max="4877" width="1.9140625" style="3" customWidth="1"/>
    <col min="4878" max="4879" width="0" style="3" hidden="1" customWidth="1"/>
    <col min="4880" max="4880" width="13.75" style="3" customWidth="1"/>
    <col min="4881" max="4881" width="2" style="3" customWidth="1"/>
    <col min="4882" max="4882" width="14.25" style="3" customWidth="1"/>
    <col min="4883" max="4883" width="1.33203125" style="3" customWidth="1"/>
    <col min="4884" max="4884" width="16.6640625" style="3" bestFit="1" customWidth="1"/>
    <col min="4885" max="5120" width="8.9140625" style="3"/>
    <col min="5121" max="5121" width="47.9140625" style="3" customWidth="1"/>
    <col min="5122" max="5122" width="5.08203125" style="3" customWidth="1"/>
    <col min="5123" max="5123" width="1.25" style="3" customWidth="1"/>
    <col min="5124" max="5124" width="11.08203125" style="3" customWidth="1"/>
    <col min="5125" max="5125" width="1.9140625" style="3" customWidth="1"/>
    <col min="5126" max="5127" width="0" style="3" hidden="1" customWidth="1"/>
    <col min="5128" max="5128" width="11" style="3" customWidth="1"/>
    <col min="5129" max="5129" width="1.9140625" style="3" customWidth="1"/>
    <col min="5130" max="5130" width="9.9140625" style="3" customWidth="1"/>
    <col min="5131" max="5131" width="1.9140625" style="3" customWidth="1"/>
    <col min="5132" max="5132" width="9" style="3" customWidth="1"/>
    <col min="5133" max="5133" width="1.9140625" style="3" customWidth="1"/>
    <col min="5134" max="5135" width="0" style="3" hidden="1" customWidth="1"/>
    <col min="5136" max="5136" width="13.75" style="3" customWidth="1"/>
    <col min="5137" max="5137" width="2" style="3" customWidth="1"/>
    <col min="5138" max="5138" width="14.25" style="3" customWidth="1"/>
    <col min="5139" max="5139" width="1.33203125" style="3" customWidth="1"/>
    <col min="5140" max="5140" width="16.6640625" style="3" bestFit="1" customWidth="1"/>
    <col min="5141" max="5376" width="8.9140625" style="3"/>
    <col min="5377" max="5377" width="47.9140625" style="3" customWidth="1"/>
    <col min="5378" max="5378" width="5.08203125" style="3" customWidth="1"/>
    <col min="5379" max="5379" width="1.25" style="3" customWidth="1"/>
    <col min="5380" max="5380" width="11.08203125" style="3" customWidth="1"/>
    <col min="5381" max="5381" width="1.9140625" style="3" customWidth="1"/>
    <col min="5382" max="5383" width="0" style="3" hidden="1" customWidth="1"/>
    <col min="5384" max="5384" width="11" style="3" customWidth="1"/>
    <col min="5385" max="5385" width="1.9140625" style="3" customWidth="1"/>
    <col min="5386" max="5386" width="9.9140625" style="3" customWidth="1"/>
    <col min="5387" max="5387" width="1.9140625" style="3" customWidth="1"/>
    <col min="5388" max="5388" width="9" style="3" customWidth="1"/>
    <col min="5389" max="5389" width="1.9140625" style="3" customWidth="1"/>
    <col min="5390" max="5391" width="0" style="3" hidden="1" customWidth="1"/>
    <col min="5392" max="5392" width="13.75" style="3" customWidth="1"/>
    <col min="5393" max="5393" width="2" style="3" customWidth="1"/>
    <col min="5394" max="5394" width="14.25" style="3" customWidth="1"/>
    <col min="5395" max="5395" width="1.33203125" style="3" customWidth="1"/>
    <col min="5396" max="5396" width="16.6640625" style="3" bestFit="1" customWidth="1"/>
    <col min="5397" max="5632" width="8.9140625" style="3"/>
    <col min="5633" max="5633" width="47.9140625" style="3" customWidth="1"/>
    <col min="5634" max="5634" width="5.08203125" style="3" customWidth="1"/>
    <col min="5635" max="5635" width="1.25" style="3" customWidth="1"/>
    <col min="5636" max="5636" width="11.08203125" style="3" customWidth="1"/>
    <col min="5637" max="5637" width="1.9140625" style="3" customWidth="1"/>
    <col min="5638" max="5639" width="0" style="3" hidden="1" customWidth="1"/>
    <col min="5640" max="5640" width="11" style="3" customWidth="1"/>
    <col min="5641" max="5641" width="1.9140625" style="3" customWidth="1"/>
    <col min="5642" max="5642" width="9.9140625" style="3" customWidth="1"/>
    <col min="5643" max="5643" width="1.9140625" style="3" customWidth="1"/>
    <col min="5644" max="5644" width="9" style="3" customWidth="1"/>
    <col min="5645" max="5645" width="1.9140625" style="3" customWidth="1"/>
    <col min="5646" max="5647" width="0" style="3" hidden="1" customWidth="1"/>
    <col min="5648" max="5648" width="13.75" style="3" customWidth="1"/>
    <col min="5649" max="5649" width="2" style="3" customWidth="1"/>
    <col min="5650" max="5650" width="14.25" style="3" customWidth="1"/>
    <col min="5651" max="5651" width="1.33203125" style="3" customWidth="1"/>
    <col min="5652" max="5652" width="16.6640625" style="3" bestFit="1" customWidth="1"/>
    <col min="5653" max="5888" width="8.9140625" style="3"/>
    <col min="5889" max="5889" width="47.9140625" style="3" customWidth="1"/>
    <col min="5890" max="5890" width="5.08203125" style="3" customWidth="1"/>
    <col min="5891" max="5891" width="1.25" style="3" customWidth="1"/>
    <col min="5892" max="5892" width="11.08203125" style="3" customWidth="1"/>
    <col min="5893" max="5893" width="1.9140625" style="3" customWidth="1"/>
    <col min="5894" max="5895" width="0" style="3" hidden="1" customWidth="1"/>
    <col min="5896" max="5896" width="11" style="3" customWidth="1"/>
    <col min="5897" max="5897" width="1.9140625" style="3" customWidth="1"/>
    <col min="5898" max="5898" width="9.9140625" style="3" customWidth="1"/>
    <col min="5899" max="5899" width="1.9140625" style="3" customWidth="1"/>
    <col min="5900" max="5900" width="9" style="3" customWidth="1"/>
    <col min="5901" max="5901" width="1.9140625" style="3" customWidth="1"/>
    <col min="5902" max="5903" width="0" style="3" hidden="1" customWidth="1"/>
    <col min="5904" max="5904" width="13.75" style="3" customWidth="1"/>
    <col min="5905" max="5905" width="2" style="3" customWidth="1"/>
    <col min="5906" max="5906" width="14.25" style="3" customWidth="1"/>
    <col min="5907" max="5907" width="1.33203125" style="3" customWidth="1"/>
    <col min="5908" max="5908" width="16.6640625" style="3" bestFit="1" customWidth="1"/>
    <col min="5909" max="6144" width="8.9140625" style="3"/>
    <col min="6145" max="6145" width="47.9140625" style="3" customWidth="1"/>
    <col min="6146" max="6146" width="5.08203125" style="3" customWidth="1"/>
    <col min="6147" max="6147" width="1.25" style="3" customWidth="1"/>
    <col min="6148" max="6148" width="11.08203125" style="3" customWidth="1"/>
    <col min="6149" max="6149" width="1.9140625" style="3" customWidth="1"/>
    <col min="6150" max="6151" width="0" style="3" hidden="1" customWidth="1"/>
    <col min="6152" max="6152" width="11" style="3" customWidth="1"/>
    <col min="6153" max="6153" width="1.9140625" style="3" customWidth="1"/>
    <col min="6154" max="6154" width="9.9140625" style="3" customWidth="1"/>
    <col min="6155" max="6155" width="1.9140625" style="3" customWidth="1"/>
    <col min="6156" max="6156" width="9" style="3" customWidth="1"/>
    <col min="6157" max="6157" width="1.9140625" style="3" customWidth="1"/>
    <col min="6158" max="6159" width="0" style="3" hidden="1" customWidth="1"/>
    <col min="6160" max="6160" width="13.75" style="3" customWidth="1"/>
    <col min="6161" max="6161" width="2" style="3" customWidth="1"/>
    <col min="6162" max="6162" width="14.25" style="3" customWidth="1"/>
    <col min="6163" max="6163" width="1.33203125" style="3" customWidth="1"/>
    <col min="6164" max="6164" width="16.6640625" style="3" bestFit="1" customWidth="1"/>
    <col min="6165" max="6400" width="8.9140625" style="3"/>
    <col min="6401" max="6401" width="47.9140625" style="3" customWidth="1"/>
    <col min="6402" max="6402" width="5.08203125" style="3" customWidth="1"/>
    <col min="6403" max="6403" width="1.25" style="3" customWidth="1"/>
    <col min="6404" max="6404" width="11.08203125" style="3" customWidth="1"/>
    <col min="6405" max="6405" width="1.9140625" style="3" customWidth="1"/>
    <col min="6406" max="6407" width="0" style="3" hidden="1" customWidth="1"/>
    <col min="6408" max="6408" width="11" style="3" customWidth="1"/>
    <col min="6409" max="6409" width="1.9140625" style="3" customWidth="1"/>
    <col min="6410" max="6410" width="9.9140625" style="3" customWidth="1"/>
    <col min="6411" max="6411" width="1.9140625" style="3" customWidth="1"/>
    <col min="6412" max="6412" width="9" style="3" customWidth="1"/>
    <col min="6413" max="6413" width="1.9140625" style="3" customWidth="1"/>
    <col min="6414" max="6415" width="0" style="3" hidden="1" customWidth="1"/>
    <col min="6416" max="6416" width="13.75" style="3" customWidth="1"/>
    <col min="6417" max="6417" width="2" style="3" customWidth="1"/>
    <col min="6418" max="6418" width="14.25" style="3" customWidth="1"/>
    <col min="6419" max="6419" width="1.33203125" style="3" customWidth="1"/>
    <col min="6420" max="6420" width="16.6640625" style="3" bestFit="1" customWidth="1"/>
    <col min="6421" max="6656" width="8.9140625" style="3"/>
    <col min="6657" max="6657" width="47.9140625" style="3" customWidth="1"/>
    <col min="6658" max="6658" width="5.08203125" style="3" customWidth="1"/>
    <col min="6659" max="6659" width="1.25" style="3" customWidth="1"/>
    <col min="6660" max="6660" width="11.08203125" style="3" customWidth="1"/>
    <col min="6661" max="6661" width="1.9140625" style="3" customWidth="1"/>
    <col min="6662" max="6663" width="0" style="3" hidden="1" customWidth="1"/>
    <col min="6664" max="6664" width="11" style="3" customWidth="1"/>
    <col min="6665" max="6665" width="1.9140625" style="3" customWidth="1"/>
    <col min="6666" max="6666" width="9.9140625" style="3" customWidth="1"/>
    <col min="6667" max="6667" width="1.9140625" style="3" customWidth="1"/>
    <col min="6668" max="6668" width="9" style="3" customWidth="1"/>
    <col min="6669" max="6669" width="1.9140625" style="3" customWidth="1"/>
    <col min="6670" max="6671" width="0" style="3" hidden="1" customWidth="1"/>
    <col min="6672" max="6672" width="13.75" style="3" customWidth="1"/>
    <col min="6673" max="6673" width="2" style="3" customWidth="1"/>
    <col min="6674" max="6674" width="14.25" style="3" customWidth="1"/>
    <col min="6675" max="6675" width="1.33203125" style="3" customWidth="1"/>
    <col min="6676" max="6676" width="16.6640625" style="3" bestFit="1" customWidth="1"/>
    <col min="6677" max="6912" width="8.9140625" style="3"/>
    <col min="6913" max="6913" width="47.9140625" style="3" customWidth="1"/>
    <col min="6914" max="6914" width="5.08203125" style="3" customWidth="1"/>
    <col min="6915" max="6915" width="1.25" style="3" customWidth="1"/>
    <col min="6916" max="6916" width="11.08203125" style="3" customWidth="1"/>
    <col min="6917" max="6917" width="1.9140625" style="3" customWidth="1"/>
    <col min="6918" max="6919" width="0" style="3" hidden="1" customWidth="1"/>
    <col min="6920" max="6920" width="11" style="3" customWidth="1"/>
    <col min="6921" max="6921" width="1.9140625" style="3" customWidth="1"/>
    <col min="6922" max="6922" width="9.9140625" style="3" customWidth="1"/>
    <col min="6923" max="6923" width="1.9140625" style="3" customWidth="1"/>
    <col min="6924" max="6924" width="9" style="3" customWidth="1"/>
    <col min="6925" max="6925" width="1.9140625" style="3" customWidth="1"/>
    <col min="6926" max="6927" width="0" style="3" hidden="1" customWidth="1"/>
    <col min="6928" max="6928" width="13.75" style="3" customWidth="1"/>
    <col min="6929" max="6929" width="2" style="3" customWidth="1"/>
    <col min="6930" max="6930" width="14.25" style="3" customWidth="1"/>
    <col min="6931" max="6931" width="1.33203125" style="3" customWidth="1"/>
    <col min="6932" max="6932" width="16.6640625" style="3" bestFit="1" customWidth="1"/>
    <col min="6933" max="7168" width="8.9140625" style="3"/>
    <col min="7169" max="7169" width="47.9140625" style="3" customWidth="1"/>
    <col min="7170" max="7170" width="5.08203125" style="3" customWidth="1"/>
    <col min="7171" max="7171" width="1.25" style="3" customWidth="1"/>
    <col min="7172" max="7172" width="11.08203125" style="3" customWidth="1"/>
    <col min="7173" max="7173" width="1.9140625" style="3" customWidth="1"/>
    <col min="7174" max="7175" width="0" style="3" hidden="1" customWidth="1"/>
    <col min="7176" max="7176" width="11" style="3" customWidth="1"/>
    <col min="7177" max="7177" width="1.9140625" style="3" customWidth="1"/>
    <col min="7178" max="7178" width="9.9140625" style="3" customWidth="1"/>
    <col min="7179" max="7179" width="1.9140625" style="3" customWidth="1"/>
    <col min="7180" max="7180" width="9" style="3" customWidth="1"/>
    <col min="7181" max="7181" width="1.9140625" style="3" customWidth="1"/>
    <col min="7182" max="7183" width="0" style="3" hidden="1" customWidth="1"/>
    <col min="7184" max="7184" width="13.75" style="3" customWidth="1"/>
    <col min="7185" max="7185" width="2" style="3" customWidth="1"/>
    <col min="7186" max="7186" width="14.25" style="3" customWidth="1"/>
    <col min="7187" max="7187" width="1.33203125" style="3" customWidth="1"/>
    <col min="7188" max="7188" width="16.6640625" style="3" bestFit="1" customWidth="1"/>
    <col min="7189" max="7424" width="8.9140625" style="3"/>
    <col min="7425" max="7425" width="47.9140625" style="3" customWidth="1"/>
    <col min="7426" max="7426" width="5.08203125" style="3" customWidth="1"/>
    <col min="7427" max="7427" width="1.25" style="3" customWidth="1"/>
    <col min="7428" max="7428" width="11.08203125" style="3" customWidth="1"/>
    <col min="7429" max="7429" width="1.9140625" style="3" customWidth="1"/>
    <col min="7430" max="7431" width="0" style="3" hidden="1" customWidth="1"/>
    <col min="7432" max="7432" width="11" style="3" customWidth="1"/>
    <col min="7433" max="7433" width="1.9140625" style="3" customWidth="1"/>
    <col min="7434" max="7434" width="9.9140625" style="3" customWidth="1"/>
    <col min="7435" max="7435" width="1.9140625" style="3" customWidth="1"/>
    <col min="7436" max="7436" width="9" style="3" customWidth="1"/>
    <col min="7437" max="7437" width="1.9140625" style="3" customWidth="1"/>
    <col min="7438" max="7439" width="0" style="3" hidden="1" customWidth="1"/>
    <col min="7440" max="7440" width="13.75" style="3" customWidth="1"/>
    <col min="7441" max="7441" width="2" style="3" customWidth="1"/>
    <col min="7442" max="7442" width="14.25" style="3" customWidth="1"/>
    <col min="7443" max="7443" width="1.33203125" style="3" customWidth="1"/>
    <col min="7444" max="7444" width="16.6640625" style="3" bestFit="1" customWidth="1"/>
    <col min="7445" max="7680" width="8.9140625" style="3"/>
    <col min="7681" max="7681" width="47.9140625" style="3" customWidth="1"/>
    <col min="7682" max="7682" width="5.08203125" style="3" customWidth="1"/>
    <col min="7683" max="7683" width="1.25" style="3" customWidth="1"/>
    <col min="7684" max="7684" width="11.08203125" style="3" customWidth="1"/>
    <col min="7685" max="7685" width="1.9140625" style="3" customWidth="1"/>
    <col min="7686" max="7687" width="0" style="3" hidden="1" customWidth="1"/>
    <col min="7688" max="7688" width="11" style="3" customWidth="1"/>
    <col min="7689" max="7689" width="1.9140625" style="3" customWidth="1"/>
    <col min="7690" max="7690" width="9.9140625" style="3" customWidth="1"/>
    <col min="7691" max="7691" width="1.9140625" style="3" customWidth="1"/>
    <col min="7692" max="7692" width="9" style="3" customWidth="1"/>
    <col min="7693" max="7693" width="1.9140625" style="3" customWidth="1"/>
    <col min="7694" max="7695" width="0" style="3" hidden="1" customWidth="1"/>
    <col min="7696" max="7696" width="13.75" style="3" customWidth="1"/>
    <col min="7697" max="7697" width="2" style="3" customWidth="1"/>
    <col min="7698" max="7698" width="14.25" style="3" customWidth="1"/>
    <col min="7699" max="7699" width="1.33203125" style="3" customWidth="1"/>
    <col min="7700" max="7700" width="16.6640625" style="3" bestFit="1" customWidth="1"/>
    <col min="7701" max="7936" width="8.9140625" style="3"/>
    <col min="7937" max="7937" width="47.9140625" style="3" customWidth="1"/>
    <col min="7938" max="7938" width="5.08203125" style="3" customWidth="1"/>
    <col min="7939" max="7939" width="1.25" style="3" customWidth="1"/>
    <col min="7940" max="7940" width="11.08203125" style="3" customWidth="1"/>
    <col min="7941" max="7941" width="1.9140625" style="3" customWidth="1"/>
    <col min="7942" max="7943" width="0" style="3" hidden="1" customWidth="1"/>
    <col min="7944" max="7944" width="11" style="3" customWidth="1"/>
    <col min="7945" max="7945" width="1.9140625" style="3" customWidth="1"/>
    <col min="7946" max="7946" width="9.9140625" style="3" customWidth="1"/>
    <col min="7947" max="7947" width="1.9140625" style="3" customWidth="1"/>
    <col min="7948" max="7948" width="9" style="3" customWidth="1"/>
    <col min="7949" max="7949" width="1.9140625" style="3" customWidth="1"/>
    <col min="7950" max="7951" width="0" style="3" hidden="1" customWidth="1"/>
    <col min="7952" max="7952" width="13.75" style="3" customWidth="1"/>
    <col min="7953" max="7953" width="2" style="3" customWidth="1"/>
    <col min="7954" max="7954" width="14.25" style="3" customWidth="1"/>
    <col min="7955" max="7955" width="1.33203125" style="3" customWidth="1"/>
    <col min="7956" max="7956" width="16.6640625" style="3" bestFit="1" customWidth="1"/>
    <col min="7957" max="8192" width="8.9140625" style="3"/>
    <col min="8193" max="8193" width="47.9140625" style="3" customWidth="1"/>
    <col min="8194" max="8194" width="5.08203125" style="3" customWidth="1"/>
    <col min="8195" max="8195" width="1.25" style="3" customWidth="1"/>
    <col min="8196" max="8196" width="11.08203125" style="3" customWidth="1"/>
    <col min="8197" max="8197" width="1.9140625" style="3" customWidth="1"/>
    <col min="8198" max="8199" width="0" style="3" hidden="1" customWidth="1"/>
    <col min="8200" max="8200" width="11" style="3" customWidth="1"/>
    <col min="8201" max="8201" width="1.9140625" style="3" customWidth="1"/>
    <col min="8202" max="8202" width="9.9140625" style="3" customWidth="1"/>
    <col min="8203" max="8203" width="1.9140625" style="3" customWidth="1"/>
    <col min="8204" max="8204" width="9" style="3" customWidth="1"/>
    <col min="8205" max="8205" width="1.9140625" style="3" customWidth="1"/>
    <col min="8206" max="8207" width="0" style="3" hidden="1" customWidth="1"/>
    <col min="8208" max="8208" width="13.75" style="3" customWidth="1"/>
    <col min="8209" max="8209" width="2" style="3" customWidth="1"/>
    <col min="8210" max="8210" width="14.25" style="3" customWidth="1"/>
    <col min="8211" max="8211" width="1.33203125" style="3" customWidth="1"/>
    <col min="8212" max="8212" width="16.6640625" style="3" bestFit="1" customWidth="1"/>
    <col min="8213" max="8448" width="8.9140625" style="3"/>
    <col min="8449" max="8449" width="47.9140625" style="3" customWidth="1"/>
    <col min="8450" max="8450" width="5.08203125" style="3" customWidth="1"/>
    <col min="8451" max="8451" width="1.25" style="3" customWidth="1"/>
    <col min="8452" max="8452" width="11.08203125" style="3" customWidth="1"/>
    <col min="8453" max="8453" width="1.9140625" style="3" customWidth="1"/>
    <col min="8454" max="8455" width="0" style="3" hidden="1" customWidth="1"/>
    <col min="8456" max="8456" width="11" style="3" customWidth="1"/>
    <col min="8457" max="8457" width="1.9140625" style="3" customWidth="1"/>
    <col min="8458" max="8458" width="9.9140625" style="3" customWidth="1"/>
    <col min="8459" max="8459" width="1.9140625" style="3" customWidth="1"/>
    <col min="8460" max="8460" width="9" style="3" customWidth="1"/>
    <col min="8461" max="8461" width="1.9140625" style="3" customWidth="1"/>
    <col min="8462" max="8463" width="0" style="3" hidden="1" customWidth="1"/>
    <col min="8464" max="8464" width="13.75" style="3" customWidth="1"/>
    <col min="8465" max="8465" width="2" style="3" customWidth="1"/>
    <col min="8466" max="8466" width="14.25" style="3" customWidth="1"/>
    <col min="8467" max="8467" width="1.33203125" style="3" customWidth="1"/>
    <col min="8468" max="8468" width="16.6640625" style="3" bestFit="1" customWidth="1"/>
    <col min="8469" max="8704" width="8.9140625" style="3"/>
    <col min="8705" max="8705" width="47.9140625" style="3" customWidth="1"/>
    <col min="8706" max="8706" width="5.08203125" style="3" customWidth="1"/>
    <col min="8707" max="8707" width="1.25" style="3" customWidth="1"/>
    <col min="8708" max="8708" width="11.08203125" style="3" customWidth="1"/>
    <col min="8709" max="8709" width="1.9140625" style="3" customWidth="1"/>
    <col min="8710" max="8711" width="0" style="3" hidden="1" customWidth="1"/>
    <col min="8712" max="8712" width="11" style="3" customWidth="1"/>
    <col min="8713" max="8713" width="1.9140625" style="3" customWidth="1"/>
    <col min="8714" max="8714" width="9.9140625" style="3" customWidth="1"/>
    <col min="8715" max="8715" width="1.9140625" style="3" customWidth="1"/>
    <col min="8716" max="8716" width="9" style="3" customWidth="1"/>
    <col min="8717" max="8717" width="1.9140625" style="3" customWidth="1"/>
    <col min="8718" max="8719" width="0" style="3" hidden="1" customWidth="1"/>
    <col min="8720" max="8720" width="13.75" style="3" customWidth="1"/>
    <col min="8721" max="8721" width="2" style="3" customWidth="1"/>
    <col min="8722" max="8722" width="14.25" style="3" customWidth="1"/>
    <col min="8723" max="8723" width="1.33203125" style="3" customWidth="1"/>
    <col min="8724" max="8724" width="16.6640625" style="3" bestFit="1" customWidth="1"/>
    <col min="8725" max="8960" width="8.9140625" style="3"/>
    <col min="8961" max="8961" width="47.9140625" style="3" customWidth="1"/>
    <col min="8962" max="8962" width="5.08203125" style="3" customWidth="1"/>
    <col min="8963" max="8963" width="1.25" style="3" customWidth="1"/>
    <col min="8964" max="8964" width="11.08203125" style="3" customWidth="1"/>
    <col min="8965" max="8965" width="1.9140625" style="3" customWidth="1"/>
    <col min="8966" max="8967" width="0" style="3" hidden="1" customWidth="1"/>
    <col min="8968" max="8968" width="11" style="3" customWidth="1"/>
    <col min="8969" max="8969" width="1.9140625" style="3" customWidth="1"/>
    <col min="8970" max="8970" width="9.9140625" style="3" customWidth="1"/>
    <col min="8971" max="8971" width="1.9140625" style="3" customWidth="1"/>
    <col min="8972" max="8972" width="9" style="3" customWidth="1"/>
    <col min="8973" max="8973" width="1.9140625" style="3" customWidth="1"/>
    <col min="8974" max="8975" width="0" style="3" hidden="1" customWidth="1"/>
    <col min="8976" max="8976" width="13.75" style="3" customWidth="1"/>
    <col min="8977" max="8977" width="2" style="3" customWidth="1"/>
    <col min="8978" max="8978" width="14.25" style="3" customWidth="1"/>
    <col min="8979" max="8979" width="1.33203125" style="3" customWidth="1"/>
    <col min="8980" max="8980" width="16.6640625" style="3" bestFit="1" customWidth="1"/>
    <col min="8981" max="9216" width="8.9140625" style="3"/>
    <col min="9217" max="9217" width="47.9140625" style="3" customWidth="1"/>
    <col min="9218" max="9218" width="5.08203125" style="3" customWidth="1"/>
    <col min="9219" max="9219" width="1.25" style="3" customWidth="1"/>
    <col min="9220" max="9220" width="11.08203125" style="3" customWidth="1"/>
    <col min="9221" max="9221" width="1.9140625" style="3" customWidth="1"/>
    <col min="9222" max="9223" width="0" style="3" hidden="1" customWidth="1"/>
    <col min="9224" max="9224" width="11" style="3" customWidth="1"/>
    <col min="9225" max="9225" width="1.9140625" style="3" customWidth="1"/>
    <col min="9226" max="9226" width="9.9140625" style="3" customWidth="1"/>
    <col min="9227" max="9227" width="1.9140625" style="3" customWidth="1"/>
    <col min="9228" max="9228" width="9" style="3" customWidth="1"/>
    <col min="9229" max="9229" width="1.9140625" style="3" customWidth="1"/>
    <col min="9230" max="9231" width="0" style="3" hidden="1" customWidth="1"/>
    <col min="9232" max="9232" width="13.75" style="3" customWidth="1"/>
    <col min="9233" max="9233" width="2" style="3" customWidth="1"/>
    <col min="9234" max="9234" width="14.25" style="3" customWidth="1"/>
    <col min="9235" max="9235" width="1.33203125" style="3" customWidth="1"/>
    <col min="9236" max="9236" width="16.6640625" style="3" bestFit="1" customWidth="1"/>
    <col min="9237" max="9472" width="8.9140625" style="3"/>
    <col min="9473" max="9473" width="47.9140625" style="3" customWidth="1"/>
    <col min="9474" max="9474" width="5.08203125" style="3" customWidth="1"/>
    <col min="9475" max="9475" width="1.25" style="3" customWidth="1"/>
    <col min="9476" max="9476" width="11.08203125" style="3" customWidth="1"/>
    <col min="9477" max="9477" width="1.9140625" style="3" customWidth="1"/>
    <col min="9478" max="9479" width="0" style="3" hidden="1" customWidth="1"/>
    <col min="9480" max="9480" width="11" style="3" customWidth="1"/>
    <col min="9481" max="9481" width="1.9140625" style="3" customWidth="1"/>
    <col min="9482" max="9482" width="9.9140625" style="3" customWidth="1"/>
    <col min="9483" max="9483" width="1.9140625" style="3" customWidth="1"/>
    <col min="9484" max="9484" width="9" style="3" customWidth="1"/>
    <col min="9485" max="9485" width="1.9140625" style="3" customWidth="1"/>
    <col min="9486" max="9487" width="0" style="3" hidden="1" customWidth="1"/>
    <col min="9488" max="9488" width="13.75" style="3" customWidth="1"/>
    <col min="9489" max="9489" width="2" style="3" customWidth="1"/>
    <col min="9490" max="9490" width="14.25" style="3" customWidth="1"/>
    <col min="9491" max="9491" width="1.33203125" style="3" customWidth="1"/>
    <col min="9492" max="9492" width="16.6640625" style="3" bestFit="1" customWidth="1"/>
    <col min="9493" max="9728" width="8.9140625" style="3"/>
    <col min="9729" max="9729" width="47.9140625" style="3" customWidth="1"/>
    <col min="9730" max="9730" width="5.08203125" style="3" customWidth="1"/>
    <col min="9731" max="9731" width="1.25" style="3" customWidth="1"/>
    <col min="9732" max="9732" width="11.08203125" style="3" customWidth="1"/>
    <col min="9733" max="9733" width="1.9140625" style="3" customWidth="1"/>
    <col min="9734" max="9735" width="0" style="3" hidden="1" customWidth="1"/>
    <col min="9736" max="9736" width="11" style="3" customWidth="1"/>
    <col min="9737" max="9737" width="1.9140625" style="3" customWidth="1"/>
    <col min="9738" max="9738" width="9.9140625" style="3" customWidth="1"/>
    <col min="9739" max="9739" width="1.9140625" style="3" customWidth="1"/>
    <col min="9740" max="9740" width="9" style="3" customWidth="1"/>
    <col min="9741" max="9741" width="1.9140625" style="3" customWidth="1"/>
    <col min="9742" max="9743" width="0" style="3" hidden="1" customWidth="1"/>
    <col min="9744" max="9744" width="13.75" style="3" customWidth="1"/>
    <col min="9745" max="9745" width="2" style="3" customWidth="1"/>
    <col min="9746" max="9746" width="14.25" style="3" customWidth="1"/>
    <col min="9747" max="9747" width="1.33203125" style="3" customWidth="1"/>
    <col min="9748" max="9748" width="16.6640625" style="3" bestFit="1" customWidth="1"/>
    <col min="9749" max="9984" width="8.9140625" style="3"/>
    <col min="9985" max="9985" width="47.9140625" style="3" customWidth="1"/>
    <col min="9986" max="9986" width="5.08203125" style="3" customWidth="1"/>
    <col min="9987" max="9987" width="1.25" style="3" customWidth="1"/>
    <col min="9988" max="9988" width="11.08203125" style="3" customWidth="1"/>
    <col min="9989" max="9989" width="1.9140625" style="3" customWidth="1"/>
    <col min="9990" max="9991" width="0" style="3" hidden="1" customWidth="1"/>
    <col min="9992" max="9992" width="11" style="3" customWidth="1"/>
    <col min="9993" max="9993" width="1.9140625" style="3" customWidth="1"/>
    <col min="9994" max="9994" width="9.9140625" style="3" customWidth="1"/>
    <col min="9995" max="9995" width="1.9140625" style="3" customWidth="1"/>
    <col min="9996" max="9996" width="9" style="3" customWidth="1"/>
    <col min="9997" max="9997" width="1.9140625" style="3" customWidth="1"/>
    <col min="9998" max="9999" width="0" style="3" hidden="1" customWidth="1"/>
    <col min="10000" max="10000" width="13.75" style="3" customWidth="1"/>
    <col min="10001" max="10001" width="2" style="3" customWidth="1"/>
    <col min="10002" max="10002" width="14.25" style="3" customWidth="1"/>
    <col min="10003" max="10003" width="1.33203125" style="3" customWidth="1"/>
    <col min="10004" max="10004" width="16.6640625" style="3" bestFit="1" customWidth="1"/>
    <col min="10005" max="10240" width="8.9140625" style="3"/>
    <col min="10241" max="10241" width="47.9140625" style="3" customWidth="1"/>
    <col min="10242" max="10242" width="5.08203125" style="3" customWidth="1"/>
    <col min="10243" max="10243" width="1.25" style="3" customWidth="1"/>
    <col min="10244" max="10244" width="11.08203125" style="3" customWidth="1"/>
    <col min="10245" max="10245" width="1.9140625" style="3" customWidth="1"/>
    <col min="10246" max="10247" width="0" style="3" hidden="1" customWidth="1"/>
    <col min="10248" max="10248" width="11" style="3" customWidth="1"/>
    <col min="10249" max="10249" width="1.9140625" style="3" customWidth="1"/>
    <col min="10250" max="10250" width="9.9140625" style="3" customWidth="1"/>
    <col min="10251" max="10251" width="1.9140625" style="3" customWidth="1"/>
    <col min="10252" max="10252" width="9" style="3" customWidth="1"/>
    <col min="10253" max="10253" width="1.9140625" style="3" customWidth="1"/>
    <col min="10254" max="10255" width="0" style="3" hidden="1" customWidth="1"/>
    <col min="10256" max="10256" width="13.75" style="3" customWidth="1"/>
    <col min="10257" max="10257" width="2" style="3" customWidth="1"/>
    <col min="10258" max="10258" width="14.25" style="3" customWidth="1"/>
    <col min="10259" max="10259" width="1.33203125" style="3" customWidth="1"/>
    <col min="10260" max="10260" width="16.6640625" style="3" bestFit="1" customWidth="1"/>
    <col min="10261" max="10496" width="8.9140625" style="3"/>
    <col min="10497" max="10497" width="47.9140625" style="3" customWidth="1"/>
    <col min="10498" max="10498" width="5.08203125" style="3" customWidth="1"/>
    <col min="10499" max="10499" width="1.25" style="3" customWidth="1"/>
    <col min="10500" max="10500" width="11.08203125" style="3" customWidth="1"/>
    <col min="10501" max="10501" width="1.9140625" style="3" customWidth="1"/>
    <col min="10502" max="10503" width="0" style="3" hidden="1" customWidth="1"/>
    <col min="10504" max="10504" width="11" style="3" customWidth="1"/>
    <col min="10505" max="10505" width="1.9140625" style="3" customWidth="1"/>
    <col min="10506" max="10506" width="9.9140625" style="3" customWidth="1"/>
    <col min="10507" max="10507" width="1.9140625" style="3" customWidth="1"/>
    <col min="10508" max="10508" width="9" style="3" customWidth="1"/>
    <col min="10509" max="10509" width="1.9140625" style="3" customWidth="1"/>
    <col min="10510" max="10511" width="0" style="3" hidden="1" customWidth="1"/>
    <col min="10512" max="10512" width="13.75" style="3" customWidth="1"/>
    <col min="10513" max="10513" width="2" style="3" customWidth="1"/>
    <col min="10514" max="10514" width="14.25" style="3" customWidth="1"/>
    <col min="10515" max="10515" width="1.33203125" style="3" customWidth="1"/>
    <col min="10516" max="10516" width="16.6640625" style="3" bestFit="1" customWidth="1"/>
    <col min="10517" max="10752" width="8.9140625" style="3"/>
    <col min="10753" max="10753" width="47.9140625" style="3" customWidth="1"/>
    <col min="10754" max="10754" width="5.08203125" style="3" customWidth="1"/>
    <col min="10755" max="10755" width="1.25" style="3" customWidth="1"/>
    <col min="10756" max="10756" width="11.08203125" style="3" customWidth="1"/>
    <col min="10757" max="10757" width="1.9140625" style="3" customWidth="1"/>
    <col min="10758" max="10759" width="0" style="3" hidden="1" customWidth="1"/>
    <col min="10760" max="10760" width="11" style="3" customWidth="1"/>
    <col min="10761" max="10761" width="1.9140625" style="3" customWidth="1"/>
    <col min="10762" max="10762" width="9.9140625" style="3" customWidth="1"/>
    <col min="10763" max="10763" width="1.9140625" style="3" customWidth="1"/>
    <col min="10764" max="10764" width="9" style="3" customWidth="1"/>
    <col min="10765" max="10765" width="1.9140625" style="3" customWidth="1"/>
    <col min="10766" max="10767" width="0" style="3" hidden="1" customWidth="1"/>
    <col min="10768" max="10768" width="13.75" style="3" customWidth="1"/>
    <col min="10769" max="10769" width="2" style="3" customWidth="1"/>
    <col min="10770" max="10770" width="14.25" style="3" customWidth="1"/>
    <col min="10771" max="10771" width="1.33203125" style="3" customWidth="1"/>
    <col min="10772" max="10772" width="16.6640625" style="3" bestFit="1" customWidth="1"/>
    <col min="10773" max="11008" width="8.9140625" style="3"/>
    <col min="11009" max="11009" width="47.9140625" style="3" customWidth="1"/>
    <col min="11010" max="11010" width="5.08203125" style="3" customWidth="1"/>
    <col min="11011" max="11011" width="1.25" style="3" customWidth="1"/>
    <col min="11012" max="11012" width="11.08203125" style="3" customWidth="1"/>
    <col min="11013" max="11013" width="1.9140625" style="3" customWidth="1"/>
    <col min="11014" max="11015" width="0" style="3" hidden="1" customWidth="1"/>
    <col min="11016" max="11016" width="11" style="3" customWidth="1"/>
    <col min="11017" max="11017" width="1.9140625" style="3" customWidth="1"/>
    <col min="11018" max="11018" width="9.9140625" style="3" customWidth="1"/>
    <col min="11019" max="11019" width="1.9140625" style="3" customWidth="1"/>
    <col min="11020" max="11020" width="9" style="3" customWidth="1"/>
    <col min="11021" max="11021" width="1.9140625" style="3" customWidth="1"/>
    <col min="11022" max="11023" width="0" style="3" hidden="1" customWidth="1"/>
    <col min="11024" max="11024" width="13.75" style="3" customWidth="1"/>
    <col min="11025" max="11025" width="2" style="3" customWidth="1"/>
    <col min="11026" max="11026" width="14.25" style="3" customWidth="1"/>
    <col min="11027" max="11027" width="1.33203125" style="3" customWidth="1"/>
    <col min="11028" max="11028" width="16.6640625" style="3" bestFit="1" customWidth="1"/>
    <col min="11029" max="11264" width="8.9140625" style="3"/>
    <col min="11265" max="11265" width="47.9140625" style="3" customWidth="1"/>
    <col min="11266" max="11266" width="5.08203125" style="3" customWidth="1"/>
    <col min="11267" max="11267" width="1.25" style="3" customWidth="1"/>
    <col min="11268" max="11268" width="11.08203125" style="3" customWidth="1"/>
    <col min="11269" max="11269" width="1.9140625" style="3" customWidth="1"/>
    <col min="11270" max="11271" width="0" style="3" hidden="1" customWidth="1"/>
    <col min="11272" max="11272" width="11" style="3" customWidth="1"/>
    <col min="11273" max="11273" width="1.9140625" style="3" customWidth="1"/>
    <col min="11274" max="11274" width="9.9140625" style="3" customWidth="1"/>
    <col min="11275" max="11275" width="1.9140625" style="3" customWidth="1"/>
    <col min="11276" max="11276" width="9" style="3" customWidth="1"/>
    <col min="11277" max="11277" width="1.9140625" style="3" customWidth="1"/>
    <col min="11278" max="11279" width="0" style="3" hidden="1" customWidth="1"/>
    <col min="11280" max="11280" width="13.75" style="3" customWidth="1"/>
    <col min="11281" max="11281" width="2" style="3" customWidth="1"/>
    <col min="11282" max="11282" width="14.25" style="3" customWidth="1"/>
    <col min="11283" max="11283" width="1.33203125" style="3" customWidth="1"/>
    <col min="11284" max="11284" width="16.6640625" style="3" bestFit="1" customWidth="1"/>
    <col min="11285" max="11520" width="8.9140625" style="3"/>
    <col min="11521" max="11521" width="47.9140625" style="3" customWidth="1"/>
    <col min="11522" max="11522" width="5.08203125" style="3" customWidth="1"/>
    <col min="11523" max="11523" width="1.25" style="3" customWidth="1"/>
    <col min="11524" max="11524" width="11.08203125" style="3" customWidth="1"/>
    <col min="11525" max="11525" width="1.9140625" style="3" customWidth="1"/>
    <col min="11526" max="11527" width="0" style="3" hidden="1" customWidth="1"/>
    <col min="11528" max="11528" width="11" style="3" customWidth="1"/>
    <col min="11529" max="11529" width="1.9140625" style="3" customWidth="1"/>
    <col min="11530" max="11530" width="9.9140625" style="3" customWidth="1"/>
    <col min="11531" max="11531" width="1.9140625" style="3" customWidth="1"/>
    <col min="11532" max="11532" width="9" style="3" customWidth="1"/>
    <col min="11533" max="11533" width="1.9140625" style="3" customWidth="1"/>
    <col min="11534" max="11535" width="0" style="3" hidden="1" customWidth="1"/>
    <col min="11536" max="11536" width="13.75" style="3" customWidth="1"/>
    <col min="11537" max="11537" width="2" style="3" customWidth="1"/>
    <col min="11538" max="11538" width="14.25" style="3" customWidth="1"/>
    <col min="11539" max="11539" width="1.33203125" style="3" customWidth="1"/>
    <col min="11540" max="11540" width="16.6640625" style="3" bestFit="1" customWidth="1"/>
    <col min="11541" max="11776" width="8.9140625" style="3"/>
    <col min="11777" max="11777" width="47.9140625" style="3" customWidth="1"/>
    <col min="11778" max="11778" width="5.08203125" style="3" customWidth="1"/>
    <col min="11779" max="11779" width="1.25" style="3" customWidth="1"/>
    <col min="11780" max="11780" width="11.08203125" style="3" customWidth="1"/>
    <col min="11781" max="11781" width="1.9140625" style="3" customWidth="1"/>
    <col min="11782" max="11783" width="0" style="3" hidden="1" customWidth="1"/>
    <col min="11784" max="11784" width="11" style="3" customWidth="1"/>
    <col min="11785" max="11785" width="1.9140625" style="3" customWidth="1"/>
    <col min="11786" max="11786" width="9.9140625" style="3" customWidth="1"/>
    <col min="11787" max="11787" width="1.9140625" style="3" customWidth="1"/>
    <col min="11788" max="11788" width="9" style="3" customWidth="1"/>
    <col min="11789" max="11789" width="1.9140625" style="3" customWidth="1"/>
    <col min="11790" max="11791" width="0" style="3" hidden="1" customWidth="1"/>
    <col min="11792" max="11792" width="13.75" style="3" customWidth="1"/>
    <col min="11793" max="11793" width="2" style="3" customWidth="1"/>
    <col min="11794" max="11794" width="14.25" style="3" customWidth="1"/>
    <col min="11795" max="11795" width="1.33203125" style="3" customWidth="1"/>
    <col min="11796" max="11796" width="16.6640625" style="3" bestFit="1" customWidth="1"/>
    <col min="11797" max="12032" width="8.9140625" style="3"/>
    <col min="12033" max="12033" width="47.9140625" style="3" customWidth="1"/>
    <col min="12034" max="12034" width="5.08203125" style="3" customWidth="1"/>
    <col min="12035" max="12035" width="1.25" style="3" customWidth="1"/>
    <col min="12036" max="12036" width="11.08203125" style="3" customWidth="1"/>
    <col min="12037" max="12037" width="1.9140625" style="3" customWidth="1"/>
    <col min="12038" max="12039" width="0" style="3" hidden="1" customWidth="1"/>
    <col min="12040" max="12040" width="11" style="3" customWidth="1"/>
    <col min="12041" max="12041" width="1.9140625" style="3" customWidth="1"/>
    <col min="12042" max="12042" width="9.9140625" style="3" customWidth="1"/>
    <col min="12043" max="12043" width="1.9140625" style="3" customWidth="1"/>
    <col min="12044" max="12044" width="9" style="3" customWidth="1"/>
    <col min="12045" max="12045" width="1.9140625" style="3" customWidth="1"/>
    <col min="12046" max="12047" width="0" style="3" hidden="1" customWidth="1"/>
    <col min="12048" max="12048" width="13.75" style="3" customWidth="1"/>
    <col min="12049" max="12049" width="2" style="3" customWidth="1"/>
    <col min="12050" max="12050" width="14.25" style="3" customWidth="1"/>
    <col min="12051" max="12051" width="1.33203125" style="3" customWidth="1"/>
    <col min="12052" max="12052" width="16.6640625" style="3" bestFit="1" customWidth="1"/>
    <col min="12053" max="12288" width="8.9140625" style="3"/>
    <col min="12289" max="12289" width="47.9140625" style="3" customWidth="1"/>
    <col min="12290" max="12290" width="5.08203125" style="3" customWidth="1"/>
    <col min="12291" max="12291" width="1.25" style="3" customWidth="1"/>
    <col min="12292" max="12292" width="11.08203125" style="3" customWidth="1"/>
    <col min="12293" max="12293" width="1.9140625" style="3" customWidth="1"/>
    <col min="12294" max="12295" width="0" style="3" hidden="1" customWidth="1"/>
    <col min="12296" max="12296" width="11" style="3" customWidth="1"/>
    <col min="12297" max="12297" width="1.9140625" style="3" customWidth="1"/>
    <col min="12298" max="12298" width="9.9140625" style="3" customWidth="1"/>
    <col min="12299" max="12299" width="1.9140625" style="3" customWidth="1"/>
    <col min="12300" max="12300" width="9" style="3" customWidth="1"/>
    <col min="12301" max="12301" width="1.9140625" style="3" customWidth="1"/>
    <col min="12302" max="12303" width="0" style="3" hidden="1" customWidth="1"/>
    <col min="12304" max="12304" width="13.75" style="3" customWidth="1"/>
    <col min="12305" max="12305" width="2" style="3" customWidth="1"/>
    <col min="12306" max="12306" width="14.25" style="3" customWidth="1"/>
    <col min="12307" max="12307" width="1.33203125" style="3" customWidth="1"/>
    <col min="12308" max="12308" width="16.6640625" style="3" bestFit="1" customWidth="1"/>
    <col min="12309" max="12544" width="8.9140625" style="3"/>
    <col min="12545" max="12545" width="47.9140625" style="3" customWidth="1"/>
    <col min="12546" max="12546" width="5.08203125" style="3" customWidth="1"/>
    <col min="12547" max="12547" width="1.25" style="3" customWidth="1"/>
    <col min="12548" max="12548" width="11.08203125" style="3" customWidth="1"/>
    <col min="12549" max="12549" width="1.9140625" style="3" customWidth="1"/>
    <col min="12550" max="12551" width="0" style="3" hidden="1" customWidth="1"/>
    <col min="12552" max="12552" width="11" style="3" customWidth="1"/>
    <col min="12553" max="12553" width="1.9140625" style="3" customWidth="1"/>
    <col min="12554" max="12554" width="9.9140625" style="3" customWidth="1"/>
    <col min="12555" max="12555" width="1.9140625" style="3" customWidth="1"/>
    <col min="12556" max="12556" width="9" style="3" customWidth="1"/>
    <col min="12557" max="12557" width="1.9140625" style="3" customWidth="1"/>
    <col min="12558" max="12559" width="0" style="3" hidden="1" customWidth="1"/>
    <col min="12560" max="12560" width="13.75" style="3" customWidth="1"/>
    <col min="12561" max="12561" width="2" style="3" customWidth="1"/>
    <col min="12562" max="12562" width="14.25" style="3" customWidth="1"/>
    <col min="12563" max="12563" width="1.33203125" style="3" customWidth="1"/>
    <col min="12564" max="12564" width="16.6640625" style="3" bestFit="1" customWidth="1"/>
    <col min="12565" max="12800" width="8.9140625" style="3"/>
    <col min="12801" max="12801" width="47.9140625" style="3" customWidth="1"/>
    <col min="12802" max="12802" width="5.08203125" style="3" customWidth="1"/>
    <col min="12803" max="12803" width="1.25" style="3" customWidth="1"/>
    <col min="12804" max="12804" width="11.08203125" style="3" customWidth="1"/>
    <col min="12805" max="12805" width="1.9140625" style="3" customWidth="1"/>
    <col min="12806" max="12807" width="0" style="3" hidden="1" customWidth="1"/>
    <col min="12808" max="12808" width="11" style="3" customWidth="1"/>
    <col min="12809" max="12809" width="1.9140625" style="3" customWidth="1"/>
    <col min="12810" max="12810" width="9.9140625" style="3" customWidth="1"/>
    <col min="12811" max="12811" width="1.9140625" style="3" customWidth="1"/>
    <col min="12812" max="12812" width="9" style="3" customWidth="1"/>
    <col min="12813" max="12813" width="1.9140625" style="3" customWidth="1"/>
    <col min="12814" max="12815" width="0" style="3" hidden="1" customWidth="1"/>
    <col min="12816" max="12816" width="13.75" style="3" customWidth="1"/>
    <col min="12817" max="12817" width="2" style="3" customWidth="1"/>
    <col min="12818" max="12818" width="14.25" style="3" customWidth="1"/>
    <col min="12819" max="12819" width="1.33203125" style="3" customWidth="1"/>
    <col min="12820" max="12820" width="16.6640625" style="3" bestFit="1" customWidth="1"/>
    <col min="12821" max="13056" width="8.9140625" style="3"/>
    <col min="13057" max="13057" width="47.9140625" style="3" customWidth="1"/>
    <col min="13058" max="13058" width="5.08203125" style="3" customWidth="1"/>
    <col min="13059" max="13059" width="1.25" style="3" customWidth="1"/>
    <col min="13060" max="13060" width="11.08203125" style="3" customWidth="1"/>
    <col min="13061" max="13061" width="1.9140625" style="3" customWidth="1"/>
    <col min="13062" max="13063" width="0" style="3" hidden="1" customWidth="1"/>
    <col min="13064" max="13064" width="11" style="3" customWidth="1"/>
    <col min="13065" max="13065" width="1.9140625" style="3" customWidth="1"/>
    <col min="13066" max="13066" width="9.9140625" style="3" customWidth="1"/>
    <col min="13067" max="13067" width="1.9140625" style="3" customWidth="1"/>
    <col min="13068" max="13068" width="9" style="3" customWidth="1"/>
    <col min="13069" max="13069" width="1.9140625" style="3" customWidth="1"/>
    <col min="13070" max="13071" width="0" style="3" hidden="1" customWidth="1"/>
    <col min="13072" max="13072" width="13.75" style="3" customWidth="1"/>
    <col min="13073" max="13073" width="2" style="3" customWidth="1"/>
    <col min="13074" max="13074" width="14.25" style="3" customWidth="1"/>
    <col min="13075" max="13075" width="1.33203125" style="3" customWidth="1"/>
    <col min="13076" max="13076" width="16.6640625" style="3" bestFit="1" customWidth="1"/>
    <col min="13077" max="13312" width="8.9140625" style="3"/>
    <col min="13313" max="13313" width="47.9140625" style="3" customWidth="1"/>
    <col min="13314" max="13314" width="5.08203125" style="3" customWidth="1"/>
    <col min="13315" max="13315" width="1.25" style="3" customWidth="1"/>
    <col min="13316" max="13316" width="11.08203125" style="3" customWidth="1"/>
    <col min="13317" max="13317" width="1.9140625" style="3" customWidth="1"/>
    <col min="13318" max="13319" width="0" style="3" hidden="1" customWidth="1"/>
    <col min="13320" max="13320" width="11" style="3" customWidth="1"/>
    <col min="13321" max="13321" width="1.9140625" style="3" customWidth="1"/>
    <col min="13322" max="13322" width="9.9140625" style="3" customWidth="1"/>
    <col min="13323" max="13323" width="1.9140625" style="3" customWidth="1"/>
    <col min="13324" max="13324" width="9" style="3" customWidth="1"/>
    <col min="13325" max="13325" width="1.9140625" style="3" customWidth="1"/>
    <col min="13326" max="13327" width="0" style="3" hidden="1" customWidth="1"/>
    <col min="13328" max="13328" width="13.75" style="3" customWidth="1"/>
    <col min="13329" max="13329" width="2" style="3" customWidth="1"/>
    <col min="13330" max="13330" width="14.25" style="3" customWidth="1"/>
    <col min="13331" max="13331" width="1.33203125" style="3" customWidth="1"/>
    <col min="13332" max="13332" width="16.6640625" style="3" bestFit="1" customWidth="1"/>
    <col min="13333" max="13568" width="8.9140625" style="3"/>
    <col min="13569" max="13569" width="47.9140625" style="3" customWidth="1"/>
    <col min="13570" max="13570" width="5.08203125" style="3" customWidth="1"/>
    <col min="13571" max="13571" width="1.25" style="3" customWidth="1"/>
    <col min="13572" max="13572" width="11.08203125" style="3" customWidth="1"/>
    <col min="13573" max="13573" width="1.9140625" style="3" customWidth="1"/>
    <col min="13574" max="13575" width="0" style="3" hidden="1" customWidth="1"/>
    <col min="13576" max="13576" width="11" style="3" customWidth="1"/>
    <col min="13577" max="13577" width="1.9140625" style="3" customWidth="1"/>
    <col min="13578" max="13578" width="9.9140625" style="3" customWidth="1"/>
    <col min="13579" max="13579" width="1.9140625" style="3" customWidth="1"/>
    <col min="13580" max="13580" width="9" style="3" customWidth="1"/>
    <col min="13581" max="13581" width="1.9140625" style="3" customWidth="1"/>
    <col min="13582" max="13583" width="0" style="3" hidden="1" customWidth="1"/>
    <col min="13584" max="13584" width="13.75" style="3" customWidth="1"/>
    <col min="13585" max="13585" width="2" style="3" customWidth="1"/>
    <col min="13586" max="13586" width="14.25" style="3" customWidth="1"/>
    <col min="13587" max="13587" width="1.33203125" style="3" customWidth="1"/>
    <col min="13588" max="13588" width="16.6640625" style="3" bestFit="1" customWidth="1"/>
    <col min="13589" max="13824" width="8.9140625" style="3"/>
    <col min="13825" max="13825" width="47.9140625" style="3" customWidth="1"/>
    <col min="13826" max="13826" width="5.08203125" style="3" customWidth="1"/>
    <col min="13827" max="13827" width="1.25" style="3" customWidth="1"/>
    <col min="13828" max="13828" width="11.08203125" style="3" customWidth="1"/>
    <col min="13829" max="13829" width="1.9140625" style="3" customWidth="1"/>
    <col min="13830" max="13831" width="0" style="3" hidden="1" customWidth="1"/>
    <col min="13832" max="13832" width="11" style="3" customWidth="1"/>
    <col min="13833" max="13833" width="1.9140625" style="3" customWidth="1"/>
    <col min="13834" max="13834" width="9.9140625" style="3" customWidth="1"/>
    <col min="13835" max="13835" width="1.9140625" style="3" customWidth="1"/>
    <col min="13836" max="13836" width="9" style="3" customWidth="1"/>
    <col min="13837" max="13837" width="1.9140625" style="3" customWidth="1"/>
    <col min="13838" max="13839" width="0" style="3" hidden="1" customWidth="1"/>
    <col min="13840" max="13840" width="13.75" style="3" customWidth="1"/>
    <col min="13841" max="13841" width="2" style="3" customWidth="1"/>
    <col min="13842" max="13842" width="14.25" style="3" customWidth="1"/>
    <col min="13843" max="13843" width="1.33203125" style="3" customWidth="1"/>
    <col min="13844" max="13844" width="16.6640625" style="3" bestFit="1" customWidth="1"/>
    <col min="13845" max="14080" width="8.9140625" style="3"/>
    <col min="14081" max="14081" width="47.9140625" style="3" customWidth="1"/>
    <col min="14082" max="14082" width="5.08203125" style="3" customWidth="1"/>
    <col min="14083" max="14083" width="1.25" style="3" customWidth="1"/>
    <col min="14084" max="14084" width="11.08203125" style="3" customWidth="1"/>
    <col min="14085" max="14085" width="1.9140625" style="3" customWidth="1"/>
    <col min="14086" max="14087" width="0" style="3" hidden="1" customWidth="1"/>
    <col min="14088" max="14088" width="11" style="3" customWidth="1"/>
    <col min="14089" max="14089" width="1.9140625" style="3" customWidth="1"/>
    <col min="14090" max="14090" width="9.9140625" style="3" customWidth="1"/>
    <col min="14091" max="14091" width="1.9140625" style="3" customWidth="1"/>
    <col min="14092" max="14092" width="9" style="3" customWidth="1"/>
    <col min="14093" max="14093" width="1.9140625" style="3" customWidth="1"/>
    <col min="14094" max="14095" width="0" style="3" hidden="1" customWidth="1"/>
    <col min="14096" max="14096" width="13.75" style="3" customWidth="1"/>
    <col min="14097" max="14097" width="2" style="3" customWidth="1"/>
    <col min="14098" max="14098" width="14.25" style="3" customWidth="1"/>
    <col min="14099" max="14099" width="1.33203125" style="3" customWidth="1"/>
    <col min="14100" max="14100" width="16.6640625" style="3" bestFit="1" customWidth="1"/>
    <col min="14101" max="14336" width="8.9140625" style="3"/>
    <col min="14337" max="14337" width="47.9140625" style="3" customWidth="1"/>
    <col min="14338" max="14338" width="5.08203125" style="3" customWidth="1"/>
    <col min="14339" max="14339" width="1.25" style="3" customWidth="1"/>
    <col min="14340" max="14340" width="11.08203125" style="3" customWidth="1"/>
    <col min="14341" max="14341" width="1.9140625" style="3" customWidth="1"/>
    <col min="14342" max="14343" width="0" style="3" hidden="1" customWidth="1"/>
    <col min="14344" max="14344" width="11" style="3" customWidth="1"/>
    <col min="14345" max="14345" width="1.9140625" style="3" customWidth="1"/>
    <col min="14346" max="14346" width="9.9140625" style="3" customWidth="1"/>
    <col min="14347" max="14347" width="1.9140625" style="3" customWidth="1"/>
    <col min="14348" max="14348" width="9" style="3" customWidth="1"/>
    <col min="14349" max="14349" width="1.9140625" style="3" customWidth="1"/>
    <col min="14350" max="14351" width="0" style="3" hidden="1" customWidth="1"/>
    <col min="14352" max="14352" width="13.75" style="3" customWidth="1"/>
    <col min="14353" max="14353" width="2" style="3" customWidth="1"/>
    <col min="14354" max="14354" width="14.25" style="3" customWidth="1"/>
    <col min="14355" max="14355" width="1.33203125" style="3" customWidth="1"/>
    <col min="14356" max="14356" width="16.6640625" style="3" bestFit="1" customWidth="1"/>
    <col min="14357" max="14592" width="8.9140625" style="3"/>
    <col min="14593" max="14593" width="47.9140625" style="3" customWidth="1"/>
    <col min="14594" max="14594" width="5.08203125" style="3" customWidth="1"/>
    <col min="14595" max="14595" width="1.25" style="3" customWidth="1"/>
    <col min="14596" max="14596" width="11.08203125" style="3" customWidth="1"/>
    <col min="14597" max="14597" width="1.9140625" style="3" customWidth="1"/>
    <col min="14598" max="14599" width="0" style="3" hidden="1" customWidth="1"/>
    <col min="14600" max="14600" width="11" style="3" customWidth="1"/>
    <col min="14601" max="14601" width="1.9140625" style="3" customWidth="1"/>
    <col min="14602" max="14602" width="9.9140625" style="3" customWidth="1"/>
    <col min="14603" max="14603" width="1.9140625" style="3" customWidth="1"/>
    <col min="14604" max="14604" width="9" style="3" customWidth="1"/>
    <col min="14605" max="14605" width="1.9140625" style="3" customWidth="1"/>
    <col min="14606" max="14607" width="0" style="3" hidden="1" customWidth="1"/>
    <col min="14608" max="14608" width="13.75" style="3" customWidth="1"/>
    <col min="14609" max="14609" width="2" style="3" customWidth="1"/>
    <col min="14610" max="14610" width="14.25" style="3" customWidth="1"/>
    <col min="14611" max="14611" width="1.33203125" style="3" customWidth="1"/>
    <col min="14612" max="14612" width="16.6640625" style="3" bestFit="1" customWidth="1"/>
    <col min="14613" max="14848" width="8.9140625" style="3"/>
    <col min="14849" max="14849" width="47.9140625" style="3" customWidth="1"/>
    <col min="14850" max="14850" width="5.08203125" style="3" customWidth="1"/>
    <col min="14851" max="14851" width="1.25" style="3" customWidth="1"/>
    <col min="14852" max="14852" width="11.08203125" style="3" customWidth="1"/>
    <col min="14853" max="14853" width="1.9140625" style="3" customWidth="1"/>
    <col min="14854" max="14855" width="0" style="3" hidden="1" customWidth="1"/>
    <col min="14856" max="14856" width="11" style="3" customWidth="1"/>
    <col min="14857" max="14857" width="1.9140625" style="3" customWidth="1"/>
    <col min="14858" max="14858" width="9.9140625" style="3" customWidth="1"/>
    <col min="14859" max="14859" width="1.9140625" style="3" customWidth="1"/>
    <col min="14860" max="14860" width="9" style="3" customWidth="1"/>
    <col min="14861" max="14861" width="1.9140625" style="3" customWidth="1"/>
    <col min="14862" max="14863" width="0" style="3" hidden="1" customWidth="1"/>
    <col min="14864" max="14864" width="13.75" style="3" customWidth="1"/>
    <col min="14865" max="14865" width="2" style="3" customWidth="1"/>
    <col min="14866" max="14866" width="14.25" style="3" customWidth="1"/>
    <col min="14867" max="14867" width="1.33203125" style="3" customWidth="1"/>
    <col min="14868" max="14868" width="16.6640625" style="3" bestFit="1" customWidth="1"/>
    <col min="14869" max="15104" width="8.9140625" style="3"/>
    <col min="15105" max="15105" width="47.9140625" style="3" customWidth="1"/>
    <col min="15106" max="15106" width="5.08203125" style="3" customWidth="1"/>
    <col min="15107" max="15107" width="1.25" style="3" customWidth="1"/>
    <col min="15108" max="15108" width="11.08203125" style="3" customWidth="1"/>
    <col min="15109" max="15109" width="1.9140625" style="3" customWidth="1"/>
    <col min="15110" max="15111" width="0" style="3" hidden="1" customWidth="1"/>
    <col min="15112" max="15112" width="11" style="3" customWidth="1"/>
    <col min="15113" max="15113" width="1.9140625" style="3" customWidth="1"/>
    <col min="15114" max="15114" width="9.9140625" style="3" customWidth="1"/>
    <col min="15115" max="15115" width="1.9140625" style="3" customWidth="1"/>
    <col min="15116" max="15116" width="9" style="3" customWidth="1"/>
    <col min="15117" max="15117" width="1.9140625" style="3" customWidth="1"/>
    <col min="15118" max="15119" width="0" style="3" hidden="1" customWidth="1"/>
    <col min="15120" max="15120" width="13.75" style="3" customWidth="1"/>
    <col min="15121" max="15121" width="2" style="3" customWidth="1"/>
    <col min="15122" max="15122" width="14.25" style="3" customWidth="1"/>
    <col min="15123" max="15123" width="1.33203125" style="3" customWidth="1"/>
    <col min="15124" max="15124" width="16.6640625" style="3" bestFit="1" customWidth="1"/>
    <col min="15125" max="15360" width="8.9140625" style="3"/>
    <col min="15361" max="15361" width="47.9140625" style="3" customWidth="1"/>
    <col min="15362" max="15362" width="5.08203125" style="3" customWidth="1"/>
    <col min="15363" max="15363" width="1.25" style="3" customWidth="1"/>
    <col min="15364" max="15364" width="11.08203125" style="3" customWidth="1"/>
    <col min="15365" max="15365" width="1.9140625" style="3" customWidth="1"/>
    <col min="15366" max="15367" width="0" style="3" hidden="1" customWidth="1"/>
    <col min="15368" max="15368" width="11" style="3" customWidth="1"/>
    <col min="15369" max="15369" width="1.9140625" style="3" customWidth="1"/>
    <col min="15370" max="15370" width="9.9140625" style="3" customWidth="1"/>
    <col min="15371" max="15371" width="1.9140625" style="3" customWidth="1"/>
    <col min="15372" max="15372" width="9" style="3" customWidth="1"/>
    <col min="15373" max="15373" width="1.9140625" style="3" customWidth="1"/>
    <col min="15374" max="15375" width="0" style="3" hidden="1" customWidth="1"/>
    <col min="15376" max="15376" width="13.75" style="3" customWidth="1"/>
    <col min="15377" max="15377" width="2" style="3" customWidth="1"/>
    <col min="15378" max="15378" width="14.25" style="3" customWidth="1"/>
    <col min="15379" max="15379" width="1.33203125" style="3" customWidth="1"/>
    <col min="15380" max="15380" width="16.6640625" style="3" bestFit="1" customWidth="1"/>
    <col min="15381" max="15616" width="8.9140625" style="3"/>
    <col min="15617" max="15617" width="47.9140625" style="3" customWidth="1"/>
    <col min="15618" max="15618" width="5.08203125" style="3" customWidth="1"/>
    <col min="15619" max="15619" width="1.25" style="3" customWidth="1"/>
    <col min="15620" max="15620" width="11.08203125" style="3" customWidth="1"/>
    <col min="15621" max="15621" width="1.9140625" style="3" customWidth="1"/>
    <col min="15622" max="15623" width="0" style="3" hidden="1" customWidth="1"/>
    <col min="15624" max="15624" width="11" style="3" customWidth="1"/>
    <col min="15625" max="15625" width="1.9140625" style="3" customWidth="1"/>
    <col min="15626" max="15626" width="9.9140625" style="3" customWidth="1"/>
    <col min="15627" max="15627" width="1.9140625" style="3" customWidth="1"/>
    <col min="15628" max="15628" width="9" style="3" customWidth="1"/>
    <col min="15629" max="15629" width="1.9140625" style="3" customWidth="1"/>
    <col min="15630" max="15631" width="0" style="3" hidden="1" customWidth="1"/>
    <col min="15632" max="15632" width="13.75" style="3" customWidth="1"/>
    <col min="15633" max="15633" width="2" style="3" customWidth="1"/>
    <col min="15634" max="15634" width="14.25" style="3" customWidth="1"/>
    <col min="15635" max="15635" width="1.33203125" style="3" customWidth="1"/>
    <col min="15636" max="15636" width="16.6640625" style="3" bestFit="1" customWidth="1"/>
    <col min="15637" max="15872" width="8.9140625" style="3"/>
    <col min="15873" max="15873" width="47.9140625" style="3" customWidth="1"/>
    <col min="15874" max="15874" width="5.08203125" style="3" customWidth="1"/>
    <col min="15875" max="15875" width="1.25" style="3" customWidth="1"/>
    <col min="15876" max="15876" width="11.08203125" style="3" customWidth="1"/>
    <col min="15877" max="15877" width="1.9140625" style="3" customWidth="1"/>
    <col min="15878" max="15879" width="0" style="3" hidden="1" customWidth="1"/>
    <col min="15880" max="15880" width="11" style="3" customWidth="1"/>
    <col min="15881" max="15881" width="1.9140625" style="3" customWidth="1"/>
    <col min="15882" max="15882" width="9.9140625" style="3" customWidth="1"/>
    <col min="15883" max="15883" width="1.9140625" style="3" customWidth="1"/>
    <col min="15884" max="15884" width="9" style="3" customWidth="1"/>
    <col min="15885" max="15885" width="1.9140625" style="3" customWidth="1"/>
    <col min="15886" max="15887" width="0" style="3" hidden="1" customWidth="1"/>
    <col min="15888" max="15888" width="13.75" style="3" customWidth="1"/>
    <col min="15889" max="15889" width="2" style="3" customWidth="1"/>
    <col min="15890" max="15890" width="14.25" style="3" customWidth="1"/>
    <col min="15891" max="15891" width="1.33203125" style="3" customWidth="1"/>
    <col min="15892" max="15892" width="16.6640625" style="3" bestFit="1" customWidth="1"/>
    <col min="15893" max="16128" width="8.9140625" style="3"/>
    <col min="16129" max="16129" width="47.9140625" style="3" customWidth="1"/>
    <col min="16130" max="16130" width="5.08203125" style="3" customWidth="1"/>
    <col min="16131" max="16131" width="1.25" style="3" customWidth="1"/>
    <col min="16132" max="16132" width="11.08203125" style="3" customWidth="1"/>
    <col min="16133" max="16133" width="1.9140625" style="3" customWidth="1"/>
    <col min="16134" max="16135" width="0" style="3" hidden="1" customWidth="1"/>
    <col min="16136" max="16136" width="11" style="3" customWidth="1"/>
    <col min="16137" max="16137" width="1.9140625" style="3" customWidth="1"/>
    <col min="16138" max="16138" width="9.9140625" style="3" customWidth="1"/>
    <col min="16139" max="16139" width="1.9140625" style="3" customWidth="1"/>
    <col min="16140" max="16140" width="9" style="3" customWidth="1"/>
    <col min="16141" max="16141" width="1.9140625" style="3" customWidth="1"/>
    <col min="16142" max="16143" width="0" style="3" hidden="1" customWidth="1"/>
    <col min="16144" max="16144" width="13.75" style="3" customWidth="1"/>
    <col min="16145" max="16145" width="2" style="3" customWidth="1"/>
    <col min="16146" max="16146" width="14.25" style="3" customWidth="1"/>
    <col min="16147" max="16147" width="1.33203125" style="3" customWidth="1"/>
    <col min="16148" max="16148" width="16.6640625" style="3" bestFit="1" customWidth="1"/>
    <col min="16149" max="16384" width="8.9140625" style="3"/>
  </cols>
  <sheetData>
    <row r="1" spans="1:22" s="35" customFormat="1" ht="21.75" customHeight="1">
      <c r="A1" s="1" t="s">
        <v>0</v>
      </c>
      <c r="B1" s="1"/>
      <c r="C1" s="149"/>
      <c r="P1" s="156"/>
      <c r="Q1" s="156"/>
      <c r="S1" s="38"/>
    </row>
    <row r="2" spans="1:22" s="35" customFormat="1" ht="21.75" customHeight="1">
      <c r="A2" s="39" t="s">
        <v>130</v>
      </c>
      <c r="B2" s="39"/>
      <c r="C2" s="149"/>
      <c r="P2" s="156"/>
      <c r="Q2" s="156"/>
    </row>
    <row r="3" spans="1:22" s="35" customFormat="1" ht="21.75" customHeight="1">
      <c r="A3" s="39"/>
      <c r="B3" s="39"/>
      <c r="C3" s="149"/>
      <c r="P3" s="156"/>
      <c r="Q3" s="156"/>
    </row>
    <row r="4" spans="1:22" s="113" customFormat="1" ht="21.75" customHeight="1">
      <c r="A4" s="112"/>
      <c r="B4" s="112"/>
      <c r="C4" s="150"/>
      <c r="D4" s="273" t="s">
        <v>186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22" s="115" customFormat="1" ht="21.75" customHeight="1">
      <c r="J5" s="114" t="s">
        <v>140</v>
      </c>
      <c r="L5" s="274" t="s">
        <v>80</v>
      </c>
      <c r="M5" s="274"/>
      <c r="N5" s="274"/>
      <c r="O5" s="274"/>
      <c r="P5" s="274"/>
      <c r="Q5" s="114"/>
      <c r="V5" s="66"/>
    </row>
    <row r="6" spans="1:22" s="113" customFormat="1" ht="21.75" customHeight="1">
      <c r="B6" s="115"/>
      <c r="C6" s="114"/>
      <c r="D6" s="114" t="s">
        <v>145</v>
      </c>
      <c r="E6" s="114"/>
      <c r="F6" s="114"/>
      <c r="G6" s="114"/>
      <c r="H6" s="114"/>
      <c r="I6" s="114"/>
      <c r="J6" s="114" t="s">
        <v>146</v>
      </c>
      <c r="K6" s="114"/>
      <c r="L6" s="114"/>
      <c r="M6" s="114"/>
      <c r="N6" s="116" t="s">
        <v>187</v>
      </c>
      <c r="O6" s="114"/>
      <c r="P6" s="114"/>
      <c r="R6" s="114" t="s">
        <v>161</v>
      </c>
      <c r="T6" s="115"/>
    </row>
    <row r="7" spans="1:22" s="113" customFormat="1" ht="21.75" customHeight="1">
      <c r="D7" s="114" t="s">
        <v>152</v>
      </c>
      <c r="E7" s="114"/>
      <c r="F7" s="114" t="s">
        <v>187</v>
      </c>
      <c r="G7" s="114"/>
      <c r="H7" s="114" t="s">
        <v>140</v>
      </c>
      <c r="I7" s="114"/>
      <c r="J7" s="114" t="s">
        <v>153</v>
      </c>
      <c r="K7" s="114"/>
      <c r="L7" s="116" t="s">
        <v>156</v>
      </c>
      <c r="M7" s="116"/>
      <c r="N7" s="116" t="s">
        <v>188</v>
      </c>
      <c r="O7" s="114"/>
      <c r="Q7" s="117"/>
      <c r="R7" s="114" t="s">
        <v>160</v>
      </c>
      <c r="T7" s="115"/>
      <c r="V7" s="66"/>
    </row>
    <row r="8" spans="1:22" s="113" customFormat="1" ht="21.75" customHeight="1">
      <c r="B8" s="151"/>
      <c r="C8" s="151"/>
      <c r="D8" s="114" t="s">
        <v>162</v>
      </c>
      <c r="E8" s="114"/>
      <c r="F8" s="114" t="s">
        <v>188</v>
      </c>
      <c r="G8" s="114"/>
      <c r="H8" s="114" t="s">
        <v>146</v>
      </c>
      <c r="I8" s="114"/>
      <c r="J8" s="114" t="s">
        <v>163</v>
      </c>
      <c r="K8" s="114"/>
      <c r="L8" s="116" t="s">
        <v>166</v>
      </c>
      <c r="M8" s="116"/>
      <c r="N8" s="116" t="s">
        <v>166</v>
      </c>
      <c r="O8" s="114"/>
      <c r="P8" s="117" t="s">
        <v>167</v>
      </c>
      <c r="Q8" s="117"/>
      <c r="R8" s="114" t="s">
        <v>171</v>
      </c>
      <c r="T8" s="115"/>
      <c r="V8" s="66"/>
    </row>
    <row r="9" spans="1:22" s="113" customFormat="1" ht="21.75" customHeight="1">
      <c r="B9" s="151"/>
      <c r="C9" s="151"/>
      <c r="D9" s="275" t="s">
        <v>10</v>
      </c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</row>
    <row r="10" spans="1:22" ht="21.75" customHeight="1">
      <c r="A10" s="35" t="s">
        <v>242</v>
      </c>
      <c r="B10" s="3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106"/>
      <c r="S10" s="106"/>
      <c r="T10" s="106"/>
    </row>
    <row r="11" spans="1:22" ht="21.75" customHeight="1">
      <c r="A11" s="35" t="s">
        <v>181</v>
      </c>
      <c r="B11" s="35"/>
      <c r="C11" s="146"/>
      <c r="D11" s="17">
        <v>2220633</v>
      </c>
      <c r="E11" s="126"/>
      <c r="F11" s="17">
        <v>0</v>
      </c>
      <c r="G11" s="126"/>
      <c r="H11" s="17">
        <v>5179473</v>
      </c>
      <c r="I11" s="126"/>
      <c r="J11" s="17">
        <v>121792</v>
      </c>
      <c r="K11" s="126"/>
      <c r="L11" s="17">
        <v>222559</v>
      </c>
      <c r="M11" s="17"/>
      <c r="N11" s="17">
        <v>0</v>
      </c>
      <c r="O11" s="126"/>
      <c r="P11" s="17">
        <v>2699648</v>
      </c>
      <c r="Q11" s="17"/>
      <c r="R11" s="97">
        <f>SUM(C11:P11)</f>
        <v>10444105</v>
      </c>
      <c r="S11" s="106"/>
      <c r="T11" s="106"/>
    </row>
    <row r="12" spans="1:22" ht="14.5" customHeight="1">
      <c r="A12" s="35"/>
      <c r="B12" s="35"/>
      <c r="C12" s="146"/>
      <c r="D12" s="166"/>
      <c r="E12" s="89"/>
      <c r="F12" s="166"/>
      <c r="G12" s="89"/>
      <c r="H12" s="166"/>
      <c r="I12" s="89"/>
      <c r="J12" s="166"/>
      <c r="K12" s="89"/>
      <c r="L12" s="166"/>
      <c r="M12" s="166"/>
      <c r="N12" s="166"/>
      <c r="O12" s="89"/>
      <c r="P12" s="167"/>
      <c r="Q12" s="167"/>
      <c r="R12" s="41"/>
    </row>
    <row r="13" spans="1:22" ht="21.75" customHeight="1">
      <c r="A13" s="43" t="s">
        <v>175</v>
      </c>
      <c r="B13" s="43"/>
      <c r="C13" s="4"/>
      <c r="D13" s="50"/>
      <c r="E13" s="50"/>
      <c r="F13" s="40"/>
      <c r="G13" s="50"/>
      <c r="H13" s="40"/>
      <c r="I13" s="40"/>
      <c r="J13" s="40"/>
      <c r="K13" s="40"/>
      <c r="L13" s="160"/>
      <c r="M13" s="160"/>
      <c r="N13" s="160"/>
      <c r="P13" s="46"/>
      <c r="Q13" s="46"/>
      <c r="R13" s="46"/>
    </row>
    <row r="14" spans="1:22" ht="21.75" customHeight="1">
      <c r="A14" s="48" t="s">
        <v>254</v>
      </c>
      <c r="B14" s="48"/>
      <c r="C14" s="4"/>
      <c r="D14" s="169">
        <v>0</v>
      </c>
      <c r="E14" s="169"/>
      <c r="F14" s="169">
        <v>0</v>
      </c>
      <c r="G14" s="169"/>
      <c r="H14" s="169">
        <v>0</v>
      </c>
      <c r="I14" s="169"/>
      <c r="J14" s="169">
        <v>0</v>
      </c>
      <c r="K14" s="169"/>
      <c r="L14" s="169">
        <v>0</v>
      </c>
      <c r="M14" s="171"/>
      <c r="N14" s="169">
        <v>0</v>
      </c>
      <c r="O14" s="91"/>
      <c r="P14" s="86">
        <v>-69428</v>
      </c>
      <c r="Q14" s="86"/>
      <c r="R14" s="172">
        <f>SUM(C14:P14)</f>
        <v>-69428</v>
      </c>
    </row>
    <row r="15" spans="1:22" ht="21.75" customHeight="1">
      <c r="A15" s="49" t="s">
        <v>177</v>
      </c>
      <c r="B15" s="49"/>
      <c r="C15" s="4"/>
      <c r="D15" s="173">
        <v>0</v>
      </c>
      <c r="E15" s="169"/>
      <c r="F15" s="173">
        <v>0</v>
      </c>
      <c r="G15" s="169"/>
      <c r="H15" s="173">
        <v>0</v>
      </c>
      <c r="I15" s="169"/>
      <c r="J15" s="173">
        <v>0</v>
      </c>
      <c r="K15" s="169"/>
      <c r="L15" s="173">
        <v>0</v>
      </c>
      <c r="M15" s="171"/>
      <c r="N15" s="173">
        <v>0</v>
      </c>
      <c r="O15" s="91"/>
      <c r="P15" s="173">
        <v>0</v>
      </c>
      <c r="Q15" s="86"/>
      <c r="R15" s="173">
        <f>SUM(C15:P15)</f>
        <v>0</v>
      </c>
    </row>
    <row r="16" spans="1:22" ht="21.75" customHeight="1">
      <c r="A16" s="51" t="s">
        <v>124</v>
      </c>
      <c r="B16" s="51"/>
      <c r="C16" s="4"/>
      <c r="D16" s="161">
        <f>SUM(D14:D15)</f>
        <v>0</v>
      </c>
      <c r="E16" s="162"/>
      <c r="F16" s="161">
        <f>SUM(F14:F15)</f>
        <v>0</v>
      </c>
      <c r="G16" s="162"/>
      <c r="H16" s="161">
        <f>SUM(H14:H15)</f>
        <v>0</v>
      </c>
      <c r="I16" s="162"/>
      <c r="J16" s="161">
        <f>SUM(J14:J15)</f>
        <v>0</v>
      </c>
      <c r="K16" s="162"/>
      <c r="L16" s="161">
        <f>SUM(L14:L15)</f>
        <v>0</v>
      </c>
      <c r="M16" s="162"/>
      <c r="N16" s="161">
        <f>SUM(N14:N15)</f>
        <v>0</v>
      </c>
      <c r="O16" s="162"/>
      <c r="P16" s="161">
        <f>SUM(P14:P15)</f>
        <v>-69428</v>
      </c>
      <c r="Q16" s="162"/>
      <c r="R16" s="161">
        <f>SUM(R14:R15)</f>
        <v>-69428</v>
      </c>
    </row>
    <row r="17" spans="1:18" ht="21.75" customHeight="1" thickBot="1">
      <c r="A17" s="52" t="s">
        <v>243</v>
      </c>
      <c r="B17" s="52"/>
      <c r="C17" s="4"/>
      <c r="D17" s="174">
        <f>SUM(D11,D16)</f>
        <v>2220633</v>
      </c>
      <c r="E17" s="158"/>
      <c r="F17" s="174" t="e">
        <f>SUM(F11,#REF!,F16)</f>
        <v>#REF!</v>
      </c>
      <c r="G17" s="158"/>
      <c r="H17" s="174">
        <f>SUM(H11,H16)</f>
        <v>5179473</v>
      </c>
      <c r="I17" s="158"/>
      <c r="J17" s="174">
        <f>SUM(J11,J16)</f>
        <v>121792</v>
      </c>
      <c r="K17" s="158"/>
      <c r="L17" s="174">
        <f>SUM(L11,L16)</f>
        <v>222559</v>
      </c>
      <c r="M17" s="158"/>
      <c r="N17" s="174" t="e">
        <f>SUM(N11,#REF!,N16)</f>
        <v>#REF!</v>
      </c>
      <c r="O17" s="158"/>
      <c r="P17" s="174">
        <f>SUM(P11,P16)</f>
        <v>2630220</v>
      </c>
      <c r="Q17" s="158"/>
      <c r="R17" s="174">
        <f>SUM(R11,R16)</f>
        <v>10374677</v>
      </c>
    </row>
    <row r="18" spans="1:18" ht="18.649999999999999" customHeight="1" thickTop="1"/>
  </sheetData>
  <mergeCells count="3">
    <mergeCell ref="D4:R4"/>
    <mergeCell ref="L5:P5"/>
    <mergeCell ref="D9:R9"/>
  </mergeCells>
  <pageMargins left="0.7" right="0.7" top="0.48" bottom="0.5" header="0.5" footer="0.5"/>
  <pageSetup paperSize="9" scale="95" firstPageNumber="9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ignoredErrors>
    <ignoredError sqref="R1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5"/>
  <sheetViews>
    <sheetView view="pageBreakPreview" zoomScale="90" zoomScaleNormal="70" zoomScaleSheetLayoutView="90" workbookViewId="0">
      <selection activeCell="P21" sqref="P21"/>
    </sheetView>
  </sheetViews>
  <sheetFormatPr defaultColWidth="8.9140625" defaultRowHeight="18.649999999999999" customHeight="1"/>
  <cols>
    <col min="1" max="1" width="47" style="3" customWidth="1"/>
    <col min="2" max="2" width="5.08203125" style="3" customWidth="1"/>
    <col min="3" max="3" width="1.25" style="3" customWidth="1"/>
    <col min="4" max="4" width="11.08203125" style="3" bestFit="1" customWidth="1"/>
    <col min="5" max="5" width="1.75" style="3" customWidth="1"/>
    <col min="6" max="6" width="12.08203125" style="3" customWidth="1"/>
    <col min="7" max="7" width="1.5" style="3" customWidth="1"/>
    <col min="8" max="8" width="12.75" style="3" customWidth="1"/>
    <col min="9" max="9" width="1.4140625" style="3" customWidth="1"/>
    <col min="10" max="10" width="10.9140625" style="3" customWidth="1"/>
    <col min="11" max="11" width="1.08203125" style="3" customWidth="1"/>
    <col min="12" max="12" width="12.4140625" style="3" customWidth="1"/>
    <col min="13" max="13" width="1.4140625" style="3" customWidth="1"/>
    <col min="14" max="14" width="12.4140625" style="177" customWidth="1"/>
    <col min="15" max="15" width="1.5" style="177" customWidth="1"/>
    <col min="16" max="16" width="13.6640625" style="177" customWidth="1"/>
    <col min="17" max="17" width="1.75" style="177" customWidth="1"/>
    <col min="18" max="18" width="12.25" style="3" customWidth="1"/>
    <col min="19" max="19" width="1.33203125" style="3" customWidth="1"/>
    <col min="20" max="20" width="16.6640625" style="3" bestFit="1" customWidth="1"/>
    <col min="21" max="16384" width="8.9140625" style="3"/>
  </cols>
  <sheetData>
    <row r="1" spans="1:22" s="35" customFormat="1" ht="21.65" customHeight="1">
      <c r="A1" s="1" t="s">
        <v>0</v>
      </c>
      <c r="B1" s="1"/>
      <c r="C1" s="149"/>
      <c r="N1" s="211"/>
      <c r="O1" s="211"/>
      <c r="P1" s="211"/>
      <c r="Q1" s="211"/>
      <c r="S1" s="38"/>
    </row>
    <row r="2" spans="1:22" s="35" customFormat="1" ht="21.65" customHeight="1">
      <c r="A2" s="39" t="s">
        <v>130</v>
      </c>
      <c r="B2" s="39"/>
      <c r="C2" s="149"/>
      <c r="N2" s="211"/>
      <c r="O2" s="211"/>
      <c r="P2" s="211"/>
      <c r="Q2" s="211"/>
    </row>
    <row r="3" spans="1:22" s="35" customFormat="1" ht="25.5" customHeight="1">
      <c r="A3" s="39"/>
      <c r="B3" s="39"/>
      <c r="C3" s="149"/>
      <c r="N3" s="211"/>
      <c r="O3" s="211"/>
      <c r="P3" s="211"/>
      <c r="Q3" s="211"/>
    </row>
    <row r="4" spans="1:22" s="113" customFormat="1" ht="21.65" customHeight="1">
      <c r="A4" s="112"/>
      <c r="B4" s="112"/>
      <c r="C4" s="150"/>
      <c r="D4" s="273" t="s">
        <v>186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22" s="115" customFormat="1" ht="21.65" customHeight="1">
      <c r="D5" s="114"/>
      <c r="E5" s="114"/>
      <c r="F5" s="114"/>
      <c r="G5" s="114"/>
      <c r="H5" s="114"/>
      <c r="I5" s="114"/>
      <c r="J5" s="114" t="s">
        <v>140</v>
      </c>
      <c r="L5" s="274" t="s">
        <v>80</v>
      </c>
      <c r="M5" s="274"/>
      <c r="N5" s="274"/>
      <c r="O5" s="274"/>
      <c r="P5" s="274"/>
      <c r="Q5" s="114"/>
      <c r="V5" s="66"/>
    </row>
    <row r="6" spans="1:22" s="113" customFormat="1" ht="21.65" customHeight="1">
      <c r="B6" s="115"/>
      <c r="C6" s="114"/>
      <c r="D6" s="114" t="s">
        <v>145</v>
      </c>
      <c r="E6" s="114"/>
      <c r="F6" s="114"/>
      <c r="G6" s="114"/>
      <c r="H6" s="114"/>
      <c r="I6" s="114"/>
      <c r="J6" s="114" t="s">
        <v>146</v>
      </c>
      <c r="K6" s="114"/>
      <c r="L6" s="114"/>
      <c r="M6" s="114"/>
      <c r="N6" s="114" t="s">
        <v>252</v>
      </c>
      <c r="O6" s="114"/>
      <c r="P6" s="114"/>
      <c r="R6" s="114" t="s">
        <v>161</v>
      </c>
      <c r="T6" s="115"/>
    </row>
    <row r="7" spans="1:22" s="113" customFormat="1" ht="21.65" customHeight="1">
      <c r="D7" s="114" t="s">
        <v>152</v>
      </c>
      <c r="E7" s="114"/>
      <c r="F7" s="114" t="s">
        <v>187</v>
      </c>
      <c r="G7" s="114"/>
      <c r="H7" s="114" t="s">
        <v>140</v>
      </c>
      <c r="I7" s="114"/>
      <c r="J7" s="114" t="s">
        <v>153</v>
      </c>
      <c r="K7" s="114"/>
      <c r="L7" s="116" t="s">
        <v>156</v>
      </c>
      <c r="M7" s="116"/>
      <c r="N7" s="114" t="s">
        <v>188</v>
      </c>
      <c r="O7" s="114"/>
      <c r="Q7" s="117"/>
      <c r="R7" s="114" t="s">
        <v>160</v>
      </c>
      <c r="T7" s="115"/>
      <c r="V7" s="66"/>
    </row>
    <row r="8" spans="1:22" s="113" customFormat="1" ht="21.65" customHeight="1">
      <c r="B8" s="151" t="s">
        <v>7</v>
      </c>
      <c r="C8" s="151"/>
      <c r="D8" s="114" t="s">
        <v>162</v>
      </c>
      <c r="E8" s="114"/>
      <c r="F8" s="114" t="s">
        <v>163</v>
      </c>
      <c r="G8" s="114"/>
      <c r="H8" s="114" t="s">
        <v>146</v>
      </c>
      <c r="I8" s="114"/>
      <c r="J8" s="114" t="s">
        <v>163</v>
      </c>
      <c r="K8" s="114"/>
      <c r="L8" s="116" t="s">
        <v>166</v>
      </c>
      <c r="M8" s="116"/>
      <c r="N8" s="117" t="s">
        <v>253</v>
      </c>
      <c r="O8" s="117"/>
      <c r="P8" s="117" t="s">
        <v>167</v>
      </c>
      <c r="Q8" s="117"/>
      <c r="R8" s="114" t="s">
        <v>171</v>
      </c>
      <c r="T8" s="115"/>
      <c r="V8" s="66"/>
    </row>
    <row r="9" spans="1:22" s="113" customFormat="1" ht="21.65" customHeight="1">
      <c r="B9" s="151"/>
      <c r="C9" s="151"/>
      <c r="D9" s="275" t="s">
        <v>10</v>
      </c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</row>
    <row r="10" spans="1:22" ht="21.65" customHeight="1">
      <c r="A10" s="35" t="s">
        <v>244</v>
      </c>
      <c r="B10" s="3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37"/>
      <c r="S10" s="106"/>
      <c r="T10" s="106"/>
    </row>
    <row r="11" spans="1:22" ht="21.65" customHeight="1">
      <c r="A11" s="35" t="s">
        <v>245</v>
      </c>
      <c r="B11" s="35"/>
      <c r="C11" s="146"/>
      <c r="D11" s="17">
        <v>2220633</v>
      </c>
      <c r="E11" s="126"/>
      <c r="F11" s="17">
        <v>-179007</v>
      </c>
      <c r="G11" s="17"/>
      <c r="H11" s="17">
        <v>5179473</v>
      </c>
      <c r="I11" s="126"/>
      <c r="J11" s="17">
        <v>121792</v>
      </c>
      <c r="K11" s="126"/>
      <c r="L11" s="17">
        <v>222559</v>
      </c>
      <c r="M11" s="17"/>
      <c r="N11" s="17">
        <v>179007</v>
      </c>
      <c r="O11" s="17"/>
      <c r="P11" s="17">
        <v>2625917</v>
      </c>
      <c r="Q11" s="17"/>
      <c r="R11" s="97">
        <f>SUM(D11:P11)</f>
        <v>10370374</v>
      </c>
      <c r="S11" s="106"/>
      <c r="T11" s="106"/>
    </row>
    <row r="12" spans="1:22" ht="21.65" customHeight="1">
      <c r="A12" s="35"/>
      <c r="B12" s="35"/>
      <c r="C12" s="146"/>
      <c r="D12" s="17"/>
      <c r="E12" s="126"/>
      <c r="F12" s="17"/>
      <c r="G12" s="17"/>
      <c r="H12" s="17"/>
      <c r="I12" s="126"/>
      <c r="J12" s="17"/>
      <c r="K12" s="126"/>
      <c r="L12" s="17"/>
      <c r="M12" s="17"/>
      <c r="N12" s="17"/>
      <c r="O12" s="17"/>
      <c r="P12" s="17"/>
      <c r="Q12" s="17"/>
      <c r="R12" s="97"/>
      <c r="S12" s="106"/>
      <c r="T12" s="106"/>
    </row>
    <row r="13" spans="1:22" ht="21.65" customHeight="1">
      <c r="A13" s="35" t="s">
        <v>189</v>
      </c>
      <c r="B13" s="35"/>
      <c r="C13" s="146"/>
      <c r="D13" s="17"/>
      <c r="E13" s="126"/>
      <c r="F13" s="17"/>
      <c r="G13" s="17"/>
      <c r="H13" s="17"/>
      <c r="I13" s="126"/>
      <c r="J13" s="17"/>
      <c r="K13" s="126"/>
      <c r="L13" s="17"/>
      <c r="M13" s="17"/>
      <c r="N13" s="17"/>
      <c r="O13" s="17"/>
      <c r="P13" s="17"/>
      <c r="Q13" s="17"/>
      <c r="R13" s="97"/>
      <c r="S13" s="106"/>
      <c r="T13" s="106"/>
    </row>
    <row r="14" spans="1:22" ht="21.65" customHeight="1">
      <c r="A14" s="159" t="s">
        <v>182</v>
      </c>
      <c r="B14" s="35"/>
      <c r="C14" s="146"/>
      <c r="D14" s="17"/>
      <c r="E14" s="126"/>
      <c r="F14" s="17"/>
      <c r="G14" s="17"/>
      <c r="H14" s="17"/>
      <c r="I14" s="126"/>
      <c r="J14" s="17"/>
      <c r="K14" s="126"/>
      <c r="L14" s="17"/>
      <c r="M14" s="17"/>
      <c r="N14" s="17"/>
      <c r="O14" s="17"/>
      <c r="P14" s="17"/>
      <c r="Q14" s="17"/>
      <c r="R14" s="97"/>
      <c r="S14" s="106"/>
      <c r="T14" s="106"/>
    </row>
    <row r="15" spans="1:22" ht="21.65" customHeight="1">
      <c r="A15" s="3" t="s">
        <v>257</v>
      </c>
      <c r="B15" s="102">
        <v>10</v>
      </c>
      <c r="C15" s="168"/>
      <c r="D15" s="86">
        <v>0</v>
      </c>
      <c r="E15" s="22"/>
      <c r="F15" s="86">
        <v>-409697</v>
      </c>
      <c r="G15" s="86"/>
      <c r="H15" s="86">
        <v>0</v>
      </c>
      <c r="I15" s="22"/>
      <c r="J15" s="86">
        <v>0</v>
      </c>
      <c r="K15" s="22"/>
      <c r="L15" s="86">
        <v>0</v>
      </c>
      <c r="M15" s="86"/>
      <c r="N15" s="86">
        <v>409697</v>
      </c>
      <c r="O15" s="86"/>
      <c r="P15" s="86">
        <v>-409697</v>
      </c>
      <c r="Q15" s="17"/>
      <c r="R15" s="212">
        <f>SUM(D15:Q15)</f>
        <v>-409697</v>
      </c>
      <c r="S15" s="106"/>
      <c r="T15" s="106"/>
    </row>
    <row r="16" spans="1:22" ht="21.65" customHeight="1">
      <c r="A16" s="159" t="s">
        <v>183</v>
      </c>
      <c r="B16" s="35"/>
      <c r="C16" s="146"/>
      <c r="D16" s="178">
        <f>SUM(D15:D15)</f>
        <v>0</v>
      </c>
      <c r="E16" s="179"/>
      <c r="F16" s="178">
        <f>SUM(F15:F15)</f>
        <v>-409697</v>
      </c>
      <c r="G16" s="179"/>
      <c r="H16" s="178">
        <f>SUM(H15:H15)</f>
        <v>0</v>
      </c>
      <c r="I16" s="179"/>
      <c r="J16" s="178">
        <f>SUM(J15:J15)</f>
        <v>0</v>
      </c>
      <c r="K16" s="179"/>
      <c r="L16" s="178">
        <f>SUM(L15:L15)</f>
        <v>0</v>
      </c>
      <c r="M16" s="179"/>
      <c r="N16" s="178">
        <f>SUM(N15:N15)</f>
        <v>409697</v>
      </c>
      <c r="O16" s="179"/>
      <c r="P16" s="178">
        <f>SUM(P15:P15)</f>
        <v>-409697</v>
      </c>
      <c r="Q16" s="17"/>
      <c r="R16" s="178">
        <f>SUM(R15:R15)</f>
        <v>-409697</v>
      </c>
      <c r="S16" s="106"/>
      <c r="T16" s="106"/>
    </row>
    <row r="17" spans="1:20" ht="27" customHeight="1">
      <c r="A17" s="35" t="s">
        <v>173</v>
      </c>
      <c r="B17" s="35"/>
      <c r="C17" s="146"/>
      <c r="D17" s="17"/>
      <c r="E17" s="126"/>
      <c r="F17" s="17"/>
      <c r="G17" s="17"/>
      <c r="H17" s="17"/>
      <c r="I17" s="126"/>
      <c r="J17" s="17"/>
      <c r="K17" s="126"/>
      <c r="L17" s="17"/>
      <c r="M17" s="17"/>
      <c r="N17" s="17"/>
      <c r="O17" s="17"/>
      <c r="P17" s="17"/>
      <c r="Q17" s="17"/>
      <c r="R17" s="97"/>
      <c r="S17" s="106"/>
      <c r="T17" s="106"/>
    </row>
    <row r="18" spans="1:20" ht="21.65" customHeight="1">
      <c r="A18" s="35" t="s">
        <v>174</v>
      </c>
      <c r="B18" s="35"/>
      <c r="C18" s="146"/>
      <c r="D18" s="180">
        <f>+D16</f>
        <v>0</v>
      </c>
      <c r="E18" s="181"/>
      <c r="F18" s="213">
        <f>+F16</f>
        <v>-409697</v>
      </c>
      <c r="G18" s="214"/>
      <c r="H18" s="213">
        <f>+H16</f>
        <v>0</v>
      </c>
      <c r="I18" s="214"/>
      <c r="J18" s="213">
        <f>+J16</f>
        <v>0</v>
      </c>
      <c r="K18" s="214"/>
      <c r="L18" s="213">
        <f>+L16</f>
        <v>0</v>
      </c>
      <c r="M18" s="214"/>
      <c r="N18" s="213">
        <f>+N16</f>
        <v>409697</v>
      </c>
      <c r="O18" s="214"/>
      <c r="P18" s="213">
        <f>+P16</f>
        <v>-409697</v>
      </c>
      <c r="Q18" s="179"/>
      <c r="R18" s="213">
        <f>+R15</f>
        <v>-409697</v>
      </c>
      <c r="S18" s="106"/>
      <c r="T18" s="106"/>
    </row>
    <row r="19" spans="1:20" ht="15" customHeight="1">
      <c r="A19" s="35"/>
      <c r="B19" s="35"/>
      <c r="C19" s="146"/>
      <c r="D19" s="17"/>
      <c r="E19" s="126"/>
      <c r="F19" s="17"/>
      <c r="G19" s="17"/>
      <c r="H19" s="17"/>
      <c r="I19" s="126"/>
      <c r="J19" s="17"/>
      <c r="K19" s="126"/>
      <c r="L19" s="17"/>
      <c r="M19" s="17"/>
      <c r="N19" s="17"/>
      <c r="O19" s="17"/>
      <c r="P19" s="17"/>
      <c r="Q19" s="17"/>
      <c r="R19" s="97"/>
      <c r="S19" s="106"/>
      <c r="T19" s="106"/>
    </row>
    <row r="20" spans="1:20" ht="21.65" customHeight="1">
      <c r="A20" s="43" t="s">
        <v>175</v>
      </c>
      <c r="B20" s="43"/>
      <c r="C20" s="4"/>
      <c r="D20" s="50"/>
      <c r="E20" s="50"/>
      <c r="F20" s="40"/>
      <c r="G20" s="40"/>
      <c r="H20" s="40"/>
      <c r="I20" s="40"/>
      <c r="J20" s="40"/>
      <c r="K20" s="40"/>
      <c r="L20" s="45"/>
      <c r="M20" s="45"/>
      <c r="N20" s="46"/>
      <c r="O20" s="46"/>
      <c r="P20" s="46"/>
      <c r="Q20" s="46"/>
      <c r="R20" s="46"/>
    </row>
    <row r="21" spans="1:20" ht="21.65" customHeight="1">
      <c r="A21" s="48" t="s">
        <v>254</v>
      </c>
      <c r="B21" s="48"/>
      <c r="C21" s="4"/>
      <c r="D21" s="90">
        <v>0</v>
      </c>
      <c r="E21" s="91"/>
      <c r="F21" s="90">
        <v>0</v>
      </c>
      <c r="G21" s="90"/>
      <c r="H21" s="90">
        <v>0</v>
      </c>
      <c r="I21" s="91"/>
      <c r="J21" s="90">
        <v>0</v>
      </c>
      <c r="K21" s="91"/>
      <c r="L21" s="90">
        <v>0</v>
      </c>
      <c r="M21" s="90"/>
      <c r="N21" s="86">
        <v>0</v>
      </c>
      <c r="O21" s="86"/>
      <c r="P21" s="86">
        <v>-20430</v>
      </c>
      <c r="Q21" s="86"/>
      <c r="R21" s="32">
        <f>SUM(D21:P21)</f>
        <v>-20430</v>
      </c>
    </row>
    <row r="22" spans="1:20" ht="21.65" customHeight="1">
      <c r="A22" s="49" t="s">
        <v>177</v>
      </c>
      <c r="B22" s="49"/>
      <c r="C22" s="4"/>
      <c r="D22" s="92">
        <v>0</v>
      </c>
      <c r="E22" s="91"/>
      <c r="F22" s="92">
        <v>0</v>
      </c>
      <c r="G22" s="90"/>
      <c r="H22" s="92">
        <v>0</v>
      </c>
      <c r="I22" s="91"/>
      <c r="J22" s="92">
        <v>0</v>
      </c>
      <c r="K22" s="91"/>
      <c r="L22" s="92">
        <v>0</v>
      </c>
      <c r="M22" s="90"/>
      <c r="N22" s="88">
        <v>0</v>
      </c>
      <c r="O22" s="86"/>
      <c r="P22" s="88">
        <v>0</v>
      </c>
      <c r="Q22" s="86"/>
      <c r="R22" s="33">
        <f>SUM(D22:P22)</f>
        <v>0</v>
      </c>
    </row>
    <row r="23" spans="1:20" ht="21.65" customHeight="1">
      <c r="A23" s="51" t="s">
        <v>124</v>
      </c>
      <c r="B23" s="51"/>
      <c r="C23" s="4"/>
      <c r="D23" s="65">
        <f>SUM(D21:D22)</f>
        <v>0</v>
      </c>
      <c r="E23" s="31"/>
      <c r="F23" s="65">
        <f>SUM(F21:F22)</f>
        <v>0</v>
      </c>
      <c r="G23" s="31"/>
      <c r="H23" s="65">
        <f>SUM(H21:H22)</f>
        <v>0</v>
      </c>
      <c r="I23" s="31"/>
      <c r="J23" s="65">
        <f>SUM(J21:J22)</f>
        <v>0</v>
      </c>
      <c r="K23" s="31"/>
      <c r="L23" s="65">
        <f>SUM(L21:L22)</f>
        <v>0</v>
      </c>
      <c r="M23" s="31"/>
      <c r="N23" s="65">
        <f>SUM(N21:N22)</f>
        <v>0</v>
      </c>
      <c r="O23" s="31"/>
      <c r="P23" s="65">
        <f>SUM(P21:P22)</f>
        <v>-20430</v>
      </c>
      <c r="Q23" s="31"/>
      <c r="R23" s="65">
        <f>SUM(R21:R22)</f>
        <v>-20430</v>
      </c>
    </row>
    <row r="24" spans="1:20" ht="21.65" customHeight="1" thickBot="1">
      <c r="A24" s="52" t="s">
        <v>246</v>
      </c>
      <c r="B24" s="52"/>
      <c r="C24" s="4"/>
      <c r="D24" s="53">
        <f>SUM(D11,D18,D23)</f>
        <v>2220633</v>
      </c>
      <c r="E24" s="54"/>
      <c r="F24" s="53">
        <f>SUM(F11,F18,F23)</f>
        <v>-588704</v>
      </c>
      <c r="G24" s="54"/>
      <c r="H24" s="53">
        <f>SUM(H11,H23)</f>
        <v>5179473</v>
      </c>
      <c r="I24" s="54"/>
      <c r="J24" s="53">
        <f>SUM(J11,J23)</f>
        <v>121792</v>
      </c>
      <c r="K24" s="54"/>
      <c r="L24" s="53">
        <f>SUM(L11,L23)</f>
        <v>222559</v>
      </c>
      <c r="M24" s="54"/>
      <c r="N24" s="53">
        <f>SUM(N11,N18,N23)</f>
        <v>588704</v>
      </c>
      <c r="O24" s="54"/>
      <c r="P24" s="53">
        <f>SUM(P11,P18,P23)</f>
        <v>2195790</v>
      </c>
      <c r="Q24" s="54"/>
      <c r="R24" s="53">
        <f>SUM(R11,R18,R23)</f>
        <v>9940247</v>
      </c>
    </row>
    <row r="25" spans="1:20" ht="18.649999999999999" customHeight="1" thickTop="1">
      <c r="D25" s="36"/>
      <c r="F25" s="36"/>
      <c r="G25" s="36"/>
      <c r="H25" s="36"/>
      <c r="J25" s="36"/>
      <c r="L25" s="36"/>
      <c r="R25" s="37"/>
    </row>
  </sheetData>
  <mergeCells count="3">
    <mergeCell ref="D4:R4"/>
    <mergeCell ref="D9:R9"/>
    <mergeCell ref="L5:P5"/>
  </mergeCells>
  <pageMargins left="0.7" right="0.6" top="0.48" bottom="0.5" header="0.5" footer="0.5"/>
  <pageSetup paperSize="9" scale="80" firstPageNumber="10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15957-810B-4B87-AADC-7F28B5A9903A}">
  <dimension ref="A1:R117"/>
  <sheetViews>
    <sheetView view="pageBreakPreview" zoomScale="80" zoomScaleNormal="70" zoomScaleSheetLayoutView="80" workbookViewId="0">
      <selection activeCell="G11" sqref="G11"/>
    </sheetView>
  </sheetViews>
  <sheetFormatPr defaultColWidth="9.08203125" defaultRowHeight="19" customHeight="1"/>
  <cols>
    <col min="1" max="1" width="53.1640625" style="133" customWidth="1"/>
    <col min="2" max="2" width="2.1640625" style="133" customWidth="1"/>
    <col min="3" max="3" width="11" style="133" customWidth="1"/>
    <col min="4" max="4" width="1.9140625" style="133" customWidth="1"/>
    <col min="5" max="5" width="11" style="133" customWidth="1"/>
    <col min="6" max="6" width="1.9140625" style="133" customWidth="1"/>
    <col min="7" max="7" width="11" style="127" customWidth="1"/>
    <col min="8" max="8" width="1.9140625" style="133" customWidth="1"/>
    <col min="9" max="9" width="11" style="127" customWidth="1"/>
    <col min="10" max="11" width="9.08203125" style="133"/>
    <col min="12" max="12" width="9.4140625" style="133" bestFit="1" customWidth="1"/>
    <col min="13" max="256" width="9.08203125" style="133"/>
    <col min="257" max="257" width="54.08203125" style="133" customWidth="1"/>
    <col min="258" max="258" width="6" style="133" customWidth="1"/>
    <col min="259" max="259" width="11.9140625" style="133" customWidth="1"/>
    <col min="260" max="260" width="2.08203125" style="133" customWidth="1"/>
    <col min="261" max="261" width="11.9140625" style="133" customWidth="1"/>
    <col min="262" max="262" width="2.08203125" style="133" customWidth="1"/>
    <col min="263" max="263" width="11.9140625" style="133" customWidth="1"/>
    <col min="264" max="264" width="2.08203125" style="133" customWidth="1"/>
    <col min="265" max="265" width="11.9140625" style="133" customWidth="1"/>
    <col min="266" max="267" width="9.08203125" style="133"/>
    <col min="268" max="268" width="9.4140625" style="133" bestFit="1" customWidth="1"/>
    <col min="269" max="512" width="9.08203125" style="133"/>
    <col min="513" max="513" width="54.08203125" style="133" customWidth="1"/>
    <col min="514" max="514" width="6" style="133" customWidth="1"/>
    <col min="515" max="515" width="11.9140625" style="133" customWidth="1"/>
    <col min="516" max="516" width="2.08203125" style="133" customWidth="1"/>
    <col min="517" max="517" width="11.9140625" style="133" customWidth="1"/>
    <col min="518" max="518" width="2.08203125" style="133" customWidth="1"/>
    <col min="519" max="519" width="11.9140625" style="133" customWidth="1"/>
    <col min="520" max="520" width="2.08203125" style="133" customWidth="1"/>
    <col min="521" max="521" width="11.9140625" style="133" customWidth="1"/>
    <col min="522" max="523" width="9.08203125" style="133"/>
    <col min="524" max="524" width="9.4140625" style="133" bestFit="1" customWidth="1"/>
    <col min="525" max="768" width="9.08203125" style="133"/>
    <col min="769" max="769" width="54.08203125" style="133" customWidth="1"/>
    <col min="770" max="770" width="6" style="133" customWidth="1"/>
    <col min="771" max="771" width="11.9140625" style="133" customWidth="1"/>
    <col min="772" max="772" width="2.08203125" style="133" customWidth="1"/>
    <col min="773" max="773" width="11.9140625" style="133" customWidth="1"/>
    <col min="774" max="774" width="2.08203125" style="133" customWidth="1"/>
    <col min="775" max="775" width="11.9140625" style="133" customWidth="1"/>
    <col min="776" max="776" width="2.08203125" style="133" customWidth="1"/>
    <col min="777" max="777" width="11.9140625" style="133" customWidth="1"/>
    <col min="778" max="779" width="9.08203125" style="133"/>
    <col min="780" max="780" width="9.4140625" style="133" bestFit="1" customWidth="1"/>
    <col min="781" max="1024" width="9.08203125" style="133"/>
    <col min="1025" max="1025" width="54.08203125" style="133" customWidth="1"/>
    <col min="1026" max="1026" width="6" style="133" customWidth="1"/>
    <col min="1027" max="1027" width="11.9140625" style="133" customWidth="1"/>
    <col min="1028" max="1028" width="2.08203125" style="133" customWidth="1"/>
    <col min="1029" max="1029" width="11.9140625" style="133" customWidth="1"/>
    <col min="1030" max="1030" width="2.08203125" style="133" customWidth="1"/>
    <col min="1031" max="1031" width="11.9140625" style="133" customWidth="1"/>
    <col min="1032" max="1032" width="2.08203125" style="133" customWidth="1"/>
    <col min="1033" max="1033" width="11.9140625" style="133" customWidth="1"/>
    <col min="1034" max="1035" width="9.08203125" style="133"/>
    <col min="1036" max="1036" width="9.4140625" style="133" bestFit="1" customWidth="1"/>
    <col min="1037" max="1280" width="9.08203125" style="133"/>
    <col min="1281" max="1281" width="54.08203125" style="133" customWidth="1"/>
    <col min="1282" max="1282" width="6" style="133" customWidth="1"/>
    <col min="1283" max="1283" width="11.9140625" style="133" customWidth="1"/>
    <col min="1284" max="1284" width="2.08203125" style="133" customWidth="1"/>
    <col min="1285" max="1285" width="11.9140625" style="133" customWidth="1"/>
    <col min="1286" max="1286" width="2.08203125" style="133" customWidth="1"/>
    <col min="1287" max="1287" width="11.9140625" style="133" customWidth="1"/>
    <col min="1288" max="1288" width="2.08203125" style="133" customWidth="1"/>
    <col min="1289" max="1289" width="11.9140625" style="133" customWidth="1"/>
    <col min="1290" max="1291" width="9.08203125" style="133"/>
    <col min="1292" max="1292" width="9.4140625" style="133" bestFit="1" customWidth="1"/>
    <col min="1293" max="1536" width="9.08203125" style="133"/>
    <col min="1537" max="1537" width="54.08203125" style="133" customWidth="1"/>
    <col min="1538" max="1538" width="6" style="133" customWidth="1"/>
    <col min="1539" max="1539" width="11.9140625" style="133" customWidth="1"/>
    <col min="1540" max="1540" width="2.08203125" style="133" customWidth="1"/>
    <col min="1541" max="1541" width="11.9140625" style="133" customWidth="1"/>
    <col min="1542" max="1542" width="2.08203125" style="133" customWidth="1"/>
    <col min="1543" max="1543" width="11.9140625" style="133" customWidth="1"/>
    <col min="1544" max="1544" width="2.08203125" style="133" customWidth="1"/>
    <col min="1545" max="1545" width="11.9140625" style="133" customWidth="1"/>
    <col min="1546" max="1547" width="9.08203125" style="133"/>
    <col min="1548" max="1548" width="9.4140625" style="133" bestFit="1" customWidth="1"/>
    <col min="1549" max="1792" width="9.08203125" style="133"/>
    <col min="1793" max="1793" width="54.08203125" style="133" customWidth="1"/>
    <col min="1794" max="1794" width="6" style="133" customWidth="1"/>
    <col min="1795" max="1795" width="11.9140625" style="133" customWidth="1"/>
    <col min="1796" max="1796" width="2.08203125" style="133" customWidth="1"/>
    <col min="1797" max="1797" width="11.9140625" style="133" customWidth="1"/>
    <col min="1798" max="1798" width="2.08203125" style="133" customWidth="1"/>
    <col min="1799" max="1799" width="11.9140625" style="133" customWidth="1"/>
    <col min="1800" max="1800" width="2.08203125" style="133" customWidth="1"/>
    <col min="1801" max="1801" width="11.9140625" style="133" customWidth="1"/>
    <col min="1802" max="1803" width="9.08203125" style="133"/>
    <col min="1804" max="1804" width="9.4140625" style="133" bestFit="1" customWidth="1"/>
    <col min="1805" max="2048" width="9.08203125" style="133"/>
    <col min="2049" max="2049" width="54.08203125" style="133" customWidth="1"/>
    <col min="2050" max="2050" width="6" style="133" customWidth="1"/>
    <col min="2051" max="2051" width="11.9140625" style="133" customWidth="1"/>
    <col min="2052" max="2052" width="2.08203125" style="133" customWidth="1"/>
    <col min="2053" max="2053" width="11.9140625" style="133" customWidth="1"/>
    <col min="2054" max="2054" width="2.08203125" style="133" customWidth="1"/>
    <col min="2055" max="2055" width="11.9140625" style="133" customWidth="1"/>
    <col min="2056" max="2056" width="2.08203125" style="133" customWidth="1"/>
    <col min="2057" max="2057" width="11.9140625" style="133" customWidth="1"/>
    <col min="2058" max="2059" width="9.08203125" style="133"/>
    <col min="2060" max="2060" width="9.4140625" style="133" bestFit="1" customWidth="1"/>
    <col min="2061" max="2304" width="9.08203125" style="133"/>
    <col min="2305" max="2305" width="54.08203125" style="133" customWidth="1"/>
    <col min="2306" max="2306" width="6" style="133" customWidth="1"/>
    <col min="2307" max="2307" width="11.9140625" style="133" customWidth="1"/>
    <col min="2308" max="2308" width="2.08203125" style="133" customWidth="1"/>
    <col min="2309" max="2309" width="11.9140625" style="133" customWidth="1"/>
    <col min="2310" max="2310" width="2.08203125" style="133" customWidth="1"/>
    <col min="2311" max="2311" width="11.9140625" style="133" customWidth="1"/>
    <col min="2312" max="2312" width="2.08203125" style="133" customWidth="1"/>
    <col min="2313" max="2313" width="11.9140625" style="133" customWidth="1"/>
    <col min="2314" max="2315" width="9.08203125" style="133"/>
    <col min="2316" max="2316" width="9.4140625" style="133" bestFit="1" customWidth="1"/>
    <col min="2317" max="2560" width="9.08203125" style="133"/>
    <col min="2561" max="2561" width="54.08203125" style="133" customWidth="1"/>
    <col min="2562" max="2562" width="6" style="133" customWidth="1"/>
    <col min="2563" max="2563" width="11.9140625" style="133" customWidth="1"/>
    <col min="2564" max="2564" width="2.08203125" style="133" customWidth="1"/>
    <col min="2565" max="2565" width="11.9140625" style="133" customWidth="1"/>
    <col min="2566" max="2566" width="2.08203125" style="133" customWidth="1"/>
    <col min="2567" max="2567" width="11.9140625" style="133" customWidth="1"/>
    <col min="2568" max="2568" width="2.08203125" style="133" customWidth="1"/>
    <col min="2569" max="2569" width="11.9140625" style="133" customWidth="1"/>
    <col min="2570" max="2571" width="9.08203125" style="133"/>
    <col min="2572" max="2572" width="9.4140625" style="133" bestFit="1" customWidth="1"/>
    <col min="2573" max="2816" width="9.08203125" style="133"/>
    <col min="2817" max="2817" width="54.08203125" style="133" customWidth="1"/>
    <col min="2818" max="2818" width="6" style="133" customWidth="1"/>
    <col min="2819" max="2819" width="11.9140625" style="133" customWidth="1"/>
    <col min="2820" max="2820" width="2.08203125" style="133" customWidth="1"/>
    <col min="2821" max="2821" width="11.9140625" style="133" customWidth="1"/>
    <col min="2822" max="2822" width="2.08203125" style="133" customWidth="1"/>
    <col min="2823" max="2823" width="11.9140625" style="133" customWidth="1"/>
    <col min="2824" max="2824" width="2.08203125" style="133" customWidth="1"/>
    <col min="2825" max="2825" width="11.9140625" style="133" customWidth="1"/>
    <col min="2826" max="2827" width="9.08203125" style="133"/>
    <col min="2828" max="2828" width="9.4140625" style="133" bestFit="1" customWidth="1"/>
    <col min="2829" max="3072" width="9.08203125" style="133"/>
    <col min="3073" max="3073" width="54.08203125" style="133" customWidth="1"/>
    <col min="3074" max="3074" width="6" style="133" customWidth="1"/>
    <col min="3075" max="3075" width="11.9140625" style="133" customWidth="1"/>
    <col min="3076" max="3076" width="2.08203125" style="133" customWidth="1"/>
    <col min="3077" max="3077" width="11.9140625" style="133" customWidth="1"/>
    <col min="3078" max="3078" width="2.08203125" style="133" customWidth="1"/>
    <col min="3079" max="3079" width="11.9140625" style="133" customWidth="1"/>
    <col min="3080" max="3080" width="2.08203125" style="133" customWidth="1"/>
    <col min="3081" max="3081" width="11.9140625" style="133" customWidth="1"/>
    <col min="3082" max="3083" width="9.08203125" style="133"/>
    <col min="3084" max="3084" width="9.4140625" style="133" bestFit="1" customWidth="1"/>
    <col min="3085" max="3328" width="9.08203125" style="133"/>
    <col min="3329" max="3329" width="54.08203125" style="133" customWidth="1"/>
    <col min="3330" max="3330" width="6" style="133" customWidth="1"/>
    <col min="3331" max="3331" width="11.9140625" style="133" customWidth="1"/>
    <col min="3332" max="3332" width="2.08203125" style="133" customWidth="1"/>
    <col min="3333" max="3333" width="11.9140625" style="133" customWidth="1"/>
    <col min="3334" max="3334" width="2.08203125" style="133" customWidth="1"/>
    <col min="3335" max="3335" width="11.9140625" style="133" customWidth="1"/>
    <col min="3336" max="3336" width="2.08203125" style="133" customWidth="1"/>
    <col min="3337" max="3337" width="11.9140625" style="133" customWidth="1"/>
    <col min="3338" max="3339" width="9.08203125" style="133"/>
    <col min="3340" max="3340" width="9.4140625" style="133" bestFit="1" customWidth="1"/>
    <col min="3341" max="3584" width="9.08203125" style="133"/>
    <col min="3585" max="3585" width="54.08203125" style="133" customWidth="1"/>
    <col min="3586" max="3586" width="6" style="133" customWidth="1"/>
    <col min="3587" max="3587" width="11.9140625" style="133" customWidth="1"/>
    <col min="3588" max="3588" width="2.08203125" style="133" customWidth="1"/>
    <col min="3589" max="3589" width="11.9140625" style="133" customWidth="1"/>
    <col min="3590" max="3590" width="2.08203125" style="133" customWidth="1"/>
    <col min="3591" max="3591" width="11.9140625" style="133" customWidth="1"/>
    <col min="3592" max="3592" width="2.08203125" style="133" customWidth="1"/>
    <col min="3593" max="3593" width="11.9140625" style="133" customWidth="1"/>
    <col min="3594" max="3595" width="9.08203125" style="133"/>
    <col min="3596" max="3596" width="9.4140625" style="133" bestFit="1" customWidth="1"/>
    <col min="3597" max="3840" width="9.08203125" style="133"/>
    <col min="3841" max="3841" width="54.08203125" style="133" customWidth="1"/>
    <col min="3842" max="3842" width="6" style="133" customWidth="1"/>
    <col min="3843" max="3843" width="11.9140625" style="133" customWidth="1"/>
    <col min="3844" max="3844" width="2.08203125" style="133" customWidth="1"/>
    <col min="3845" max="3845" width="11.9140625" style="133" customWidth="1"/>
    <col min="3846" max="3846" width="2.08203125" style="133" customWidth="1"/>
    <col min="3847" max="3847" width="11.9140625" style="133" customWidth="1"/>
    <col min="3848" max="3848" width="2.08203125" style="133" customWidth="1"/>
    <col min="3849" max="3849" width="11.9140625" style="133" customWidth="1"/>
    <col min="3850" max="3851" width="9.08203125" style="133"/>
    <col min="3852" max="3852" width="9.4140625" style="133" bestFit="1" customWidth="1"/>
    <col min="3853" max="4096" width="9.08203125" style="133"/>
    <col min="4097" max="4097" width="54.08203125" style="133" customWidth="1"/>
    <col min="4098" max="4098" width="6" style="133" customWidth="1"/>
    <col min="4099" max="4099" width="11.9140625" style="133" customWidth="1"/>
    <col min="4100" max="4100" width="2.08203125" style="133" customWidth="1"/>
    <col min="4101" max="4101" width="11.9140625" style="133" customWidth="1"/>
    <col min="4102" max="4102" width="2.08203125" style="133" customWidth="1"/>
    <col min="4103" max="4103" width="11.9140625" style="133" customWidth="1"/>
    <col min="4104" max="4104" width="2.08203125" style="133" customWidth="1"/>
    <col min="4105" max="4105" width="11.9140625" style="133" customWidth="1"/>
    <col min="4106" max="4107" width="9.08203125" style="133"/>
    <col min="4108" max="4108" width="9.4140625" style="133" bestFit="1" customWidth="1"/>
    <col min="4109" max="4352" width="9.08203125" style="133"/>
    <col min="4353" max="4353" width="54.08203125" style="133" customWidth="1"/>
    <col min="4354" max="4354" width="6" style="133" customWidth="1"/>
    <col min="4355" max="4355" width="11.9140625" style="133" customWidth="1"/>
    <col min="4356" max="4356" width="2.08203125" style="133" customWidth="1"/>
    <col min="4357" max="4357" width="11.9140625" style="133" customWidth="1"/>
    <col min="4358" max="4358" width="2.08203125" style="133" customWidth="1"/>
    <col min="4359" max="4359" width="11.9140625" style="133" customWidth="1"/>
    <col min="4360" max="4360" width="2.08203125" style="133" customWidth="1"/>
    <col min="4361" max="4361" width="11.9140625" style="133" customWidth="1"/>
    <col min="4362" max="4363" width="9.08203125" style="133"/>
    <col min="4364" max="4364" width="9.4140625" style="133" bestFit="1" customWidth="1"/>
    <col min="4365" max="4608" width="9.08203125" style="133"/>
    <col min="4609" max="4609" width="54.08203125" style="133" customWidth="1"/>
    <col min="4610" max="4610" width="6" style="133" customWidth="1"/>
    <col min="4611" max="4611" width="11.9140625" style="133" customWidth="1"/>
    <col min="4612" max="4612" width="2.08203125" style="133" customWidth="1"/>
    <col min="4613" max="4613" width="11.9140625" style="133" customWidth="1"/>
    <col min="4614" max="4614" width="2.08203125" style="133" customWidth="1"/>
    <col min="4615" max="4615" width="11.9140625" style="133" customWidth="1"/>
    <col min="4616" max="4616" width="2.08203125" style="133" customWidth="1"/>
    <col min="4617" max="4617" width="11.9140625" style="133" customWidth="1"/>
    <col min="4618" max="4619" width="9.08203125" style="133"/>
    <col min="4620" max="4620" width="9.4140625" style="133" bestFit="1" customWidth="1"/>
    <col min="4621" max="4864" width="9.08203125" style="133"/>
    <col min="4865" max="4865" width="54.08203125" style="133" customWidth="1"/>
    <col min="4866" max="4866" width="6" style="133" customWidth="1"/>
    <col min="4867" max="4867" width="11.9140625" style="133" customWidth="1"/>
    <col min="4868" max="4868" width="2.08203125" style="133" customWidth="1"/>
    <col min="4869" max="4869" width="11.9140625" style="133" customWidth="1"/>
    <col min="4870" max="4870" width="2.08203125" style="133" customWidth="1"/>
    <col min="4871" max="4871" width="11.9140625" style="133" customWidth="1"/>
    <col min="4872" max="4872" width="2.08203125" style="133" customWidth="1"/>
    <col min="4873" max="4873" width="11.9140625" style="133" customWidth="1"/>
    <col min="4874" max="4875" width="9.08203125" style="133"/>
    <col min="4876" max="4876" width="9.4140625" style="133" bestFit="1" customWidth="1"/>
    <col min="4877" max="5120" width="9.08203125" style="133"/>
    <col min="5121" max="5121" width="54.08203125" style="133" customWidth="1"/>
    <col min="5122" max="5122" width="6" style="133" customWidth="1"/>
    <col min="5123" max="5123" width="11.9140625" style="133" customWidth="1"/>
    <col min="5124" max="5124" width="2.08203125" style="133" customWidth="1"/>
    <col min="5125" max="5125" width="11.9140625" style="133" customWidth="1"/>
    <col min="5126" max="5126" width="2.08203125" style="133" customWidth="1"/>
    <col min="5127" max="5127" width="11.9140625" style="133" customWidth="1"/>
    <col min="5128" max="5128" width="2.08203125" style="133" customWidth="1"/>
    <col min="5129" max="5129" width="11.9140625" style="133" customWidth="1"/>
    <col min="5130" max="5131" width="9.08203125" style="133"/>
    <col min="5132" max="5132" width="9.4140625" style="133" bestFit="1" customWidth="1"/>
    <col min="5133" max="5376" width="9.08203125" style="133"/>
    <col min="5377" max="5377" width="54.08203125" style="133" customWidth="1"/>
    <col min="5378" max="5378" width="6" style="133" customWidth="1"/>
    <col min="5379" max="5379" width="11.9140625" style="133" customWidth="1"/>
    <col min="5380" max="5380" width="2.08203125" style="133" customWidth="1"/>
    <col min="5381" max="5381" width="11.9140625" style="133" customWidth="1"/>
    <col min="5382" max="5382" width="2.08203125" style="133" customWidth="1"/>
    <col min="5383" max="5383" width="11.9140625" style="133" customWidth="1"/>
    <col min="5384" max="5384" width="2.08203125" style="133" customWidth="1"/>
    <col min="5385" max="5385" width="11.9140625" style="133" customWidth="1"/>
    <col min="5386" max="5387" width="9.08203125" style="133"/>
    <col min="5388" max="5388" width="9.4140625" style="133" bestFit="1" customWidth="1"/>
    <col min="5389" max="5632" width="9.08203125" style="133"/>
    <col min="5633" max="5633" width="54.08203125" style="133" customWidth="1"/>
    <col min="5634" max="5634" width="6" style="133" customWidth="1"/>
    <col min="5635" max="5635" width="11.9140625" style="133" customWidth="1"/>
    <col min="5636" max="5636" width="2.08203125" style="133" customWidth="1"/>
    <col min="5637" max="5637" width="11.9140625" style="133" customWidth="1"/>
    <col min="5638" max="5638" width="2.08203125" style="133" customWidth="1"/>
    <col min="5639" max="5639" width="11.9140625" style="133" customWidth="1"/>
    <col min="5640" max="5640" width="2.08203125" style="133" customWidth="1"/>
    <col min="5641" max="5641" width="11.9140625" style="133" customWidth="1"/>
    <col min="5642" max="5643" width="9.08203125" style="133"/>
    <col min="5644" max="5644" width="9.4140625" style="133" bestFit="1" customWidth="1"/>
    <col min="5645" max="5888" width="9.08203125" style="133"/>
    <col min="5889" max="5889" width="54.08203125" style="133" customWidth="1"/>
    <col min="5890" max="5890" width="6" style="133" customWidth="1"/>
    <col min="5891" max="5891" width="11.9140625" style="133" customWidth="1"/>
    <col min="5892" max="5892" width="2.08203125" style="133" customWidth="1"/>
    <col min="5893" max="5893" width="11.9140625" style="133" customWidth="1"/>
    <col min="5894" max="5894" width="2.08203125" style="133" customWidth="1"/>
    <col min="5895" max="5895" width="11.9140625" style="133" customWidth="1"/>
    <col min="5896" max="5896" width="2.08203125" style="133" customWidth="1"/>
    <col min="5897" max="5897" width="11.9140625" style="133" customWidth="1"/>
    <col min="5898" max="5899" width="9.08203125" style="133"/>
    <col min="5900" max="5900" width="9.4140625" style="133" bestFit="1" customWidth="1"/>
    <col min="5901" max="6144" width="9.08203125" style="133"/>
    <col min="6145" max="6145" width="54.08203125" style="133" customWidth="1"/>
    <col min="6146" max="6146" width="6" style="133" customWidth="1"/>
    <col min="6147" max="6147" width="11.9140625" style="133" customWidth="1"/>
    <col min="6148" max="6148" width="2.08203125" style="133" customWidth="1"/>
    <col min="6149" max="6149" width="11.9140625" style="133" customWidth="1"/>
    <col min="6150" max="6150" width="2.08203125" style="133" customWidth="1"/>
    <col min="6151" max="6151" width="11.9140625" style="133" customWidth="1"/>
    <col min="6152" max="6152" width="2.08203125" style="133" customWidth="1"/>
    <col min="6153" max="6153" width="11.9140625" style="133" customWidth="1"/>
    <col min="6154" max="6155" width="9.08203125" style="133"/>
    <col min="6156" max="6156" width="9.4140625" style="133" bestFit="1" customWidth="1"/>
    <col min="6157" max="6400" width="9.08203125" style="133"/>
    <col min="6401" max="6401" width="54.08203125" style="133" customWidth="1"/>
    <col min="6402" max="6402" width="6" style="133" customWidth="1"/>
    <col min="6403" max="6403" width="11.9140625" style="133" customWidth="1"/>
    <col min="6404" max="6404" width="2.08203125" style="133" customWidth="1"/>
    <col min="6405" max="6405" width="11.9140625" style="133" customWidth="1"/>
    <col min="6406" max="6406" width="2.08203125" style="133" customWidth="1"/>
    <col min="6407" max="6407" width="11.9140625" style="133" customWidth="1"/>
    <col min="6408" max="6408" width="2.08203125" style="133" customWidth="1"/>
    <col min="6409" max="6409" width="11.9140625" style="133" customWidth="1"/>
    <col min="6410" max="6411" width="9.08203125" style="133"/>
    <col min="6412" max="6412" width="9.4140625" style="133" bestFit="1" customWidth="1"/>
    <col min="6413" max="6656" width="9.08203125" style="133"/>
    <col min="6657" max="6657" width="54.08203125" style="133" customWidth="1"/>
    <col min="6658" max="6658" width="6" style="133" customWidth="1"/>
    <col min="6659" max="6659" width="11.9140625" style="133" customWidth="1"/>
    <col min="6660" max="6660" width="2.08203125" style="133" customWidth="1"/>
    <col min="6661" max="6661" width="11.9140625" style="133" customWidth="1"/>
    <col min="6662" max="6662" width="2.08203125" style="133" customWidth="1"/>
    <col min="6663" max="6663" width="11.9140625" style="133" customWidth="1"/>
    <col min="6664" max="6664" width="2.08203125" style="133" customWidth="1"/>
    <col min="6665" max="6665" width="11.9140625" style="133" customWidth="1"/>
    <col min="6666" max="6667" width="9.08203125" style="133"/>
    <col min="6668" max="6668" width="9.4140625" style="133" bestFit="1" customWidth="1"/>
    <col min="6669" max="6912" width="9.08203125" style="133"/>
    <col min="6913" max="6913" width="54.08203125" style="133" customWidth="1"/>
    <col min="6914" max="6914" width="6" style="133" customWidth="1"/>
    <col min="6915" max="6915" width="11.9140625" style="133" customWidth="1"/>
    <col min="6916" max="6916" width="2.08203125" style="133" customWidth="1"/>
    <col min="6917" max="6917" width="11.9140625" style="133" customWidth="1"/>
    <col min="6918" max="6918" width="2.08203125" style="133" customWidth="1"/>
    <col min="6919" max="6919" width="11.9140625" style="133" customWidth="1"/>
    <col min="6920" max="6920" width="2.08203125" style="133" customWidth="1"/>
    <col min="6921" max="6921" width="11.9140625" style="133" customWidth="1"/>
    <col min="6922" max="6923" width="9.08203125" style="133"/>
    <col min="6924" max="6924" width="9.4140625" style="133" bestFit="1" customWidth="1"/>
    <col min="6925" max="7168" width="9.08203125" style="133"/>
    <col min="7169" max="7169" width="54.08203125" style="133" customWidth="1"/>
    <col min="7170" max="7170" width="6" style="133" customWidth="1"/>
    <col min="7171" max="7171" width="11.9140625" style="133" customWidth="1"/>
    <col min="7172" max="7172" width="2.08203125" style="133" customWidth="1"/>
    <col min="7173" max="7173" width="11.9140625" style="133" customWidth="1"/>
    <col min="7174" max="7174" width="2.08203125" style="133" customWidth="1"/>
    <col min="7175" max="7175" width="11.9140625" style="133" customWidth="1"/>
    <col min="7176" max="7176" width="2.08203125" style="133" customWidth="1"/>
    <col min="7177" max="7177" width="11.9140625" style="133" customWidth="1"/>
    <col min="7178" max="7179" width="9.08203125" style="133"/>
    <col min="7180" max="7180" width="9.4140625" style="133" bestFit="1" customWidth="1"/>
    <col min="7181" max="7424" width="9.08203125" style="133"/>
    <col min="7425" max="7425" width="54.08203125" style="133" customWidth="1"/>
    <col min="7426" max="7426" width="6" style="133" customWidth="1"/>
    <col min="7427" max="7427" width="11.9140625" style="133" customWidth="1"/>
    <col min="7428" max="7428" width="2.08203125" style="133" customWidth="1"/>
    <col min="7429" max="7429" width="11.9140625" style="133" customWidth="1"/>
    <col min="7430" max="7430" width="2.08203125" style="133" customWidth="1"/>
    <col min="7431" max="7431" width="11.9140625" style="133" customWidth="1"/>
    <col min="7432" max="7432" width="2.08203125" style="133" customWidth="1"/>
    <col min="7433" max="7433" width="11.9140625" style="133" customWidth="1"/>
    <col min="7434" max="7435" width="9.08203125" style="133"/>
    <col min="7436" max="7436" width="9.4140625" style="133" bestFit="1" customWidth="1"/>
    <col min="7437" max="7680" width="9.08203125" style="133"/>
    <col min="7681" max="7681" width="54.08203125" style="133" customWidth="1"/>
    <col min="7682" max="7682" width="6" style="133" customWidth="1"/>
    <col min="7683" max="7683" width="11.9140625" style="133" customWidth="1"/>
    <col min="7684" max="7684" width="2.08203125" style="133" customWidth="1"/>
    <col min="7685" max="7685" width="11.9140625" style="133" customWidth="1"/>
    <col min="7686" max="7686" width="2.08203125" style="133" customWidth="1"/>
    <col min="7687" max="7687" width="11.9140625" style="133" customWidth="1"/>
    <col min="7688" max="7688" width="2.08203125" style="133" customWidth="1"/>
    <col min="7689" max="7689" width="11.9140625" style="133" customWidth="1"/>
    <col min="7690" max="7691" width="9.08203125" style="133"/>
    <col min="7692" max="7692" width="9.4140625" style="133" bestFit="1" customWidth="1"/>
    <col min="7693" max="7936" width="9.08203125" style="133"/>
    <col min="7937" max="7937" width="54.08203125" style="133" customWidth="1"/>
    <col min="7938" max="7938" width="6" style="133" customWidth="1"/>
    <col min="7939" max="7939" width="11.9140625" style="133" customWidth="1"/>
    <col min="7940" max="7940" width="2.08203125" style="133" customWidth="1"/>
    <col min="7941" max="7941" width="11.9140625" style="133" customWidth="1"/>
    <col min="7942" max="7942" width="2.08203125" style="133" customWidth="1"/>
    <col min="7943" max="7943" width="11.9140625" style="133" customWidth="1"/>
    <col min="7944" max="7944" width="2.08203125" style="133" customWidth="1"/>
    <col min="7945" max="7945" width="11.9140625" style="133" customWidth="1"/>
    <col min="7946" max="7947" width="9.08203125" style="133"/>
    <col min="7948" max="7948" width="9.4140625" style="133" bestFit="1" customWidth="1"/>
    <col min="7949" max="8192" width="9.08203125" style="133"/>
    <col min="8193" max="8193" width="54.08203125" style="133" customWidth="1"/>
    <col min="8194" max="8194" width="6" style="133" customWidth="1"/>
    <col min="8195" max="8195" width="11.9140625" style="133" customWidth="1"/>
    <col min="8196" max="8196" width="2.08203125" style="133" customWidth="1"/>
    <col min="8197" max="8197" width="11.9140625" style="133" customWidth="1"/>
    <col min="8198" max="8198" width="2.08203125" style="133" customWidth="1"/>
    <col min="8199" max="8199" width="11.9140625" style="133" customWidth="1"/>
    <col min="8200" max="8200" width="2.08203125" style="133" customWidth="1"/>
    <col min="8201" max="8201" width="11.9140625" style="133" customWidth="1"/>
    <col min="8202" max="8203" width="9.08203125" style="133"/>
    <col min="8204" max="8204" width="9.4140625" style="133" bestFit="1" customWidth="1"/>
    <col min="8205" max="8448" width="9.08203125" style="133"/>
    <col min="8449" max="8449" width="54.08203125" style="133" customWidth="1"/>
    <col min="8450" max="8450" width="6" style="133" customWidth="1"/>
    <col min="8451" max="8451" width="11.9140625" style="133" customWidth="1"/>
    <col min="8452" max="8452" width="2.08203125" style="133" customWidth="1"/>
    <col min="8453" max="8453" width="11.9140625" style="133" customWidth="1"/>
    <col min="8454" max="8454" width="2.08203125" style="133" customWidth="1"/>
    <col min="8455" max="8455" width="11.9140625" style="133" customWidth="1"/>
    <col min="8456" max="8456" width="2.08203125" style="133" customWidth="1"/>
    <col min="8457" max="8457" width="11.9140625" style="133" customWidth="1"/>
    <col min="8458" max="8459" width="9.08203125" style="133"/>
    <col min="8460" max="8460" width="9.4140625" style="133" bestFit="1" customWidth="1"/>
    <col min="8461" max="8704" width="9.08203125" style="133"/>
    <col min="8705" max="8705" width="54.08203125" style="133" customWidth="1"/>
    <col min="8706" max="8706" width="6" style="133" customWidth="1"/>
    <col min="8707" max="8707" width="11.9140625" style="133" customWidth="1"/>
    <col min="8708" max="8708" width="2.08203125" style="133" customWidth="1"/>
    <col min="8709" max="8709" width="11.9140625" style="133" customWidth="1"/>
    <col min="8710" max="8710" width="2.08203125" style="133" customWidth="1"/>
    <col min="8711" max="8711" width="11.9140625" style="133" customWidth="1"/>
    <col min="8712" max="8712" width="2.08203125" style="133" customWidth="1"/>
    <col min="8713" max="8713" width="11.9140625" style="133" customWidth="1"/>
    <col min="8714" max="8715" width="9.08203125" style="133"/>
    <col min="8716" max="8716" width="9.4140625" style="133" bestFit="1" customWidth="1"/>
    <col min="8717" max="8960" width="9.08203125" style="133"/>
    <col min="8961" max="8961" width="54.08203125" style="133" customWidth="1"/>
    <col min="8962" max="8962" width="6" style="133" customWidth="1"/>
    <col min="8963" max="8963" width="11.9140625" style="133" customWidth="1"/>
    <col min="8964" max="8964" width="2.08203125" style="133" customWidth="1"/>
    <col min="8965" max="8965" width="11.9140625" style="133" customWidth="1"/>
    <col min="8966" max="8966" width="2.08203125" style="133" customWidth="1"/>
    <col min="8967" max="8967" width="11.9140625" style="133" customWidth="1"/>
    <col min="8968" max="8968" width="2.08203125" style="133" customWidth="1"/>
    <col min="8969" max="8969" width="11.9140625" style="133" customWidth="1"/>
    <col min="8970" max="8971" width="9.08203125" style="133"/>
    <col min="8972" max="8972" width="9.4140625" style="133" bestFit="1" customWidth="1"/>
    <col min="8973" max="9216" width="9.08203125" style="133"/>
    <col min="9217" max="9217" width="54.08203125" style="133" customWidth="1"/>
    <col min="9218" max="9218" width="6" style="133" customWidth="1"/>
    <col min="9219" max="9219" width="11.9140625" style="133" customWidth="1"/>
    <col min="9220" max="9220" width="2.08203125" style="133" customWidth="1"/>
    <col min="9221" max="9221" width="11.9140625" style="133" customWidth="1"/>
    <col min="9222" max="9222" width="2.08203125" style="133" customWidth="1"/>
    <col min="9223" max="9223" width="11.9140625" style="133" customWidth="1"/>
    <col min="9224" max="9224" width="2.08203125" style="133" customWidth="1"/>
    <col min="9225" max="9225" width="11.9140625" style="133" customWidth="1"/>
    <col min="9226" max="9227" width="9.08203125" style="133"/>
    <col min="9228" max="9228" width="9.4140625" style="133" bestFit="1" customWidth="1"/>
    <col min="9229" max="9472" width="9.08203125" style="133"/>
    <col min="9473" max="9473" width="54.08203125" style="133" customWidth="1"/>
    <col min="9474" max="9474" width="6" style="133" customWidth="1"/>
    <col min="9475" max="9475" width="11.9140625" style="133" customWidth="1"/>
    <col min="9476" max="9476" width="2.08203125" style="133" customWidth="1"/>
    <col min="9477" max="9477" width="11.9140625" style="133" customWidth="1"/>
    <col min="9478" max="9478" width="2.08203125" style="133" customWidth="1"/>
    <col min="9479" max="9479" width="11.9140625" style="133" customWidth="1"/>
    <col min="9480" max="9480" width="2.08203125" style="133" customWidth="1"/>
    <col min="9481" max="9481" width="11.9140625" style="133" customWidth="1"/>
    <col min="9482" max="9483" width="9.08203125" style="133"/>
    <col min="9484" max="9484" width="9.4140625" style="133" bestFit="1" customWidth="1"/>
    <col min="9485" max="9728" width="9.08203125" style="133"/>
    <col min="9729" max="9729" width="54.08203125" style="133" customWidth="1"/>
    <col min="9730" max="9730" width="6" style="133" customWidth="1"/>
    <col min="9731" max="9731" width="11.9140625" style="133" customWidth="1"/>
    <col min="9732" max="9732" width="2.08203125" style="133" customWidth="1"/>
    <col min="9733" max="9733" width="11.9140625" style="133" customWidth="1"/>
    <col min="9734" max="9734" width="2.08203125" style="133" customWidth="1"/>
    <col min="9735" max="9735" width="11.9140625" style="133" customWidth="1"/>
    <col min="9736" max="9736" width="2.08203125" style="133" customWidth="1"/>
    <col min="9737" max="9737" width="11.9140625" style="133" customWidth="1"/>
    <col min="9738" max="9739" width="9.08203125" style="133"/>
    <col min="9740" max="9740" width="9.4140625" style="133" bestFit="1" customWidth="1"/>
    <col min="9741" max="9984" width="9.08203125" style="133"/>
    <col min="9985" max="9985" width="54.08203125" style="133" customWidth="1"/>
    <col min="9986" max="9986" width="6" style="133" customWidth="1"/>
    <col min="9987" max="9987" width="11.9140625" style="133" customWidth="1"/>
    <col min="9988" max="9988" width="2.08203125" style="133" customWidth="1"/>
    <col min="9989" max="9989" width="11.9140625" style="133" customWidth="1"/>
    <col min="9990" max="9990" width="2.08203125" style="133" customWidth="1"/>
    <col min="9991" max="9991" width="11.9140625" style="133" customWidth="1"/>
    <col min="9992" max="9992" width="2.08203125" style="133" customWidth="1"/>
    <col min="9993" max="9993" width="11.9140625" style="133" customWidth="1"/>
    <col min="9994" max="9995" width="9.08203125" style="133"/>
    <col min="9996" max="9996" width="9.4140625" style="133" bestFit="1" customWidth="1"/>
    <col min="9997" max="10240" width="9.08203125" style="133"/>
    <col min="10241" max="10241" width="54.08203125" style="133" customWidth="1"/>
    <col min="10242" max="10242" width="6" style="133" customWidth="1"/>
    <col min="10243" max="10243" width="11.9140625" style="133" customWidth="1"/>
    <col min="10244" max="10244" width="2.08203125" style="133" customWidth="1"/>
    <col min="10245" max="10245" width="11.9140625" style="133" customWidth="1"/>
    <col min="10246" max="10246" width="2.08203125" style="133" customWidth="1"/>
    <col min="10247" max="10247" width="11.9140625" style="133" customWidth="1"/>
    <col min="10248" max="10248" width="2.08203125" style="133" customWidth="1"/>
    <col min="10249" max="10249" width="11.9140625" style="133" customWidth="1"/>
    <col min="10250" max="10251" width="9.08203125" style="133"/>
    <col min="10252" max="10252" width="9.4140625" style="133" bestFit="1" customWidth="1"/>
    <col min="10253" max="10496" width="9.08203125" style="133"/>
    <col min="10497" max="10497" width="54.08203125" style="133" customWidth="1"/>
    <col min="10498" max="10498" width="6" style="133" customWidth="1"/>
    <col min="10499" max="10499" width="11.9140625" style="133" customWidth="1"/>
    <col min="10500" max="10500" width="2.08203125" style="133" customWidth="1"/>
    <col min="10501" max="10501" width="11.9140625" style="133" customWidth="1"/>
    <col min="10502" max="10502" width="2.08203125" style="133" customWidth="1"/>
    <col min="10503" max="10503" width="11.9140625" style="133" customWidth="1"/>
    <col min="10504" max="10504" width="2.08203125" style="133" customWidth="1"/>
    <col min="10505" max="10505" width="11.9140625" style="133" customWidth="1"/>
    <col min="10506" max="10507" width="9.08203125" style="133"/>
    <col min="10508" max="10508" width="9.4140625" style="133" bestFit="1" customWidth="1"/>
    <col min="10509" max="10752" width="9.08203125" style="133"/>
    <col min="10753" max="10753" width="54.08203125" style="133" customWidth="1"/>
    <col min="10754" max="10754" width="6" style="133" customWidth="1"/>
    <col min="10755" max="10755" width="11.9140625" style="133" customWidth="1"/>
    <col min="10756" max="10756" width="2.08203125" style="133" customWidth="1"/>
    <col min="10757" max="10757" width="11.9140625" style="133" customWidth="1"/>
    <col min="10758" max="10758" width="2.08203125" style="133" customWidth="1"/>
    <col min="10759" max="10759" width="11.9140625" style="133" customWidth="1"/>
    <col min="10760" max="10760" width="2.08203125" style="133" customWidth="1"/>
    <col min="10761" max="10761" width="11.9140625" style="133" customWidth="1"/>
    <col min="10762" max="10763" width="9.08203125" style="133"/>
    <col min="10764" max="10764" width="9.4140625" style="133" bestFit="1" customWidth="1"/>
    <col min="10765" max="11008" width="9.08203125" style="133"/>
    <col min="11009" max="11009" width="54.08203125" style="133" customWidth="1"/>
    <col min="11010" max="11010" width="6" style="133" customWidth="1"/>
    <col min="11011" max="11011" width="11.9140625" style="133" customWidth="1"/>
    <col min="11012" max="11012" width="2.08203125" style="133" customWidth="1"/>
    <col min="11013" max="11013" width="11.9140625" style="133" customWidth="1"/>
    <col min="11014" max="11014" width="2.08203125" style="133" customWidth="1"/>
    <col min="11015" max="11015" width="11.9140625" style="133" customWidth="1"/>
    <col min="11016" max="11016" width="2.08203125" style="133" customWidth="1"/>
    <col min="11017" max="11017" width="11.9140625" style="133" customWidth="1"/>
    <col min="11018" max="11019" width="9.08203125" style="133"/>
    <col min="11020" max="11020" width="9.4140625" style="133" bestFit="1" customWidth="1"/>
    <col min="11021" max="11264" width="9.08203125" style="133"/>
    <col min="11265" max="11265" width="54.08203125" style="133" customWidth="1"/>
    <col min="11266" max="11266" width="6" style="133" customWidth="1"/>
    <col min="11267" max="11267" width="11.9140625" style="133" customWidth="1"/>
    <col min="11268" max="11268" width="2.08203125" style="133" customWidth="1"/>
    <col min="11269" max="11269" width="11.9140625" style="133" customWidth="1"/>
    <col min="11270" max="11270" width="2.08203125" style="133" customWidth="1"/>
    <col min="11271" max="11271" width="11.9140625" style="133" customWidth="1"/>
    <col min="11272" max="11272" width="2.08203125" style="133" customWidth="1"/>
    <col min="11273" max="11273" width="11.9140625" style="133" customWidth="1"/>
    <col min="11274" max="11275" width="9.08203125" style="133"/>
    <col min="11276" max="11276" width="9.4140625" style="133" bestFit="1" customWidth="1"/>
    <col min="11277" max="11520" width="9.08203125" style="133"/>
    <col min="11521" max="11521" width="54.08203125" style="133" customWidth="1"/>
    <col min="11522" max="11522" width="6" style="133" customWidth="1"/>
    <col min="11523" max="11523" width="11.9140625" style="133" customWidth="1"/>
    <col min="11524" max="11524" width="2.08203125" style="133" customWidth="1"/>
    <col min="11525" max="11525" width="11.9140625" style="133" customWidth="1"/>
    <col min="11526" max="11526" width="2.08203125" style="133" customWidth="1"/>
    <col min="11527" max="11527" width="11.9140625" style="133" customWidth="1"/>
    <col min="11528" max="11528" width="2.08203125" style="133" customWidth="1"/>
    <col min="11529" max="11529" width="11.9140625" style="133" customWidth="1"/>
    <col min="11530" max="11531" width="9.08203125" style="133"/>
    <col min="11532" max="11532" width="9.4140625" style="133" bestFit="1" customWidth="1"/>
    <col min="11533" max="11776" width="9.08203125" style="133"/>
    <col min="11777" max="11777" width="54.08203125" style="133" customWidth="1"/>
    <col min="11778" max="11778" width="6" style="133" customWidth="1"/>
    <col min="11779" max="11779" width="11.9140625" style="133" customWidth="1"/>
    <col min="11780" max="11780" width="2.08203125" style="133" customWidth="1"/>
    <col min="11781" max="11781" width="11.9140625" style="133" customWidth="1"/>
    <col min="11782" max="11782" width="2.08203125" style="133" customWidth="1"/>
    <col min="11783" max="11783" width="11.9140625" style="133" customWidth="1"/>
    <col min="11784" max="11784" width="2.08203125" style="133" customWidth="1"/>
    <col min="11785" max="11785" width="11.9140625" style="133" customWidth="1"/>
    <col min="11786" max="11787" width="9.08203125" style="133"/>
    <col min="11788" max="11788" width="9.4140625" style="133" bestFit="1" customWidth="1"/>
    <col min="11789" max="12032" width="9.08203125" style="133"/>
    <col min="12033" max="12033" width="54.08203125" style="133" customWidth="1"/>
    <col min="12034" max="12034" width="6" style="133" customWidth="1"/>
    <col min="12035" max="12035" width="11.9140625" style="133" customWidth="1"/>
    <col min="12036" max="12036" width="2.08203125" style="133" customWidth="1"/>
    <col min="12037" max="12037" width="11.9140625" style="133" customWidth="1"/>
    <col min="12038" max="12038" width="2.08203125" style="133" customWidth="1"/>
    <col min="12039" max="12039" width="11.9140625" style="133" customWidth="1"/>
    <col min="12040" max="12040" width="2.08203125" style="133" customWidth="1"/>
    <col min="12041" max="12041" width="11.9140625" style="133" customWidth="1"/>
    <col min="12042" max="12043" width="9.08203125" style="133"/>
    <col min="12044" max="12044" width="9.4140625" style="133" bestFit="1" customWidth="1"/>
    <col min="12045" max="12288" width="9.08203125" style="133"/>
    <col min="12289" max="12289" width="54.08203125" style="133" customWidth="1"/>
    <col min="12290" max="12290" width="6" style="133" customWidth="1"/>
    <col min="12291" max="12291" width="11.9140625" style="133" customWidth="1"/>
    <col min="12292" max="12292" width="2.08203125" style="133" customWidth="1"/>
    <col min="12293" max="12293" width="11.9140625" style="133" customWidth="1"/>
    <col min="12294" max="12294" width="2.08203125" style="133" customWidth="1"/>
    <col min="12295" max="12295" width="11.9140625" style="133" customWidth="1"/>
    <col min="12296" max="12296" width="2.08203125" style="133" customWidth="1"/>
    <col min="12297" max="12297" width="11.9140625" style="133" customWidth="1"/>
    <col min="12298" max="12299" width="9.08203125" style="133"/>
    <col min="12300" max="12300" width="9.4140625" style="133" bestFit="1" customWidth="1"/>
    <col min="12301" max="12544" width="9.08203125" style="133"/>
    <col min="12545" max="12545" width="54.08203125" style="133" customWidth="1"/>
    <col min="12546" max="12546" width="6" style="133" customWidth="1"/>
    <col min="12547" max="12547" width="11.9140625" style="133" customWidth="1"/>
    <col min="12548" max="12548" width="2.08203125" style="133" customWidth="1"/>
    <col min="12549" max="12549" width="11.9140625" style="133" customWidth="1"/>
    <col min="12550" max="12550" width="2.08203125" style="133" customWidth="1"/>
    <col min="12551" max="12551" width="11.9140625" style="133" customWidth="1"/>
    <col min="12552" max="12552" width="2.08203125" style="133" customWidth="1"/>
    <col min="12553" max="12553" width="11.9140625" style="133" customWidth="1"/>
    <col min="12554" max="12555" width="9.08203125" style="133"/>
    <col min="12556" max="12556" width="9.4140625" style="133" bestFit="1" customWidth="1"/>
    <col min="12557" max="12800" width="9.08203125" style="133"/>
    <col min="12801" max="12801" width="54.08203125" style="133" customWidth="1"/>
    <col min="12802" max="12802" width="6" style="133" customWidth="1"/>
    <col min="12803" max="12803" width="11.9140625" style="133" customWidth="1"/>
    <col min="12804" max="12804" width="2.08203125" style="133" customWidth="1"/>
    <col min="12805" max="12805" width="11.9140625" style="133" customWidth="1"/>
    <col min="12806" max="12806" width="2.08203125" style="133" customWidth="1"/>
    <col min="12807" max="12807" width="11.9140625" style="133" customWidth="1"/>
    <col min="12808" max="12808" width="2.08203125" style="133" customWidth="1"/>
    <col min="12809" max="12809" width="11.9140625" style="133" customWidth="1"/>
    <col min="12810" max="12811" width="9.08203125" style="133"/>
    <col min="12812" max="12812" width="9.4140625" style="133" bestFit="1" customWidth="1"/>
    <col min="12813" max="13056" width="9.08203125" style="133"/>
    <col min="13057" max="13057" width="54.08203125" style="133" customWidth="1"/>
    <col min="13058" max="13058" width="6" style="133" customWidth="1"/>
    <col min="13059" max="13059" width="11.9140625" style="133" customWidth="1"/>
    <col min="13060" max="13060" width="2.08203125" style="133" customWidth="1"/>
    <col min="13061" max="13061" width="11.9140625" style="133" customWidth="1"/>
    <col min="13062" max="13062" width="2.08203125" style="133" customWidth="1"/>
    <col min="13063" max="13063" width="11.9140625" style="133" customWidth="1"/>
    <col min="13064" max="13064" width="2.08203125" style="133" customWidth="1"/>
    <col min="13065" max="13065" width="11.9140625" style="133" customWidth="1"/>
    <col min="13066" max="13067" width="9.08203125" style="133"/>
    <col min="13068" max="13068" width="9.4140625" style="133" bestFit="1" customWidth="1"/>
    <col min="13069" max="13312" width="9.08203125" style="133"/>
    <col min="13313" max="13313" width="54.08203125" style="133" customWidth="1"/>
    <col min="13314" max="13314" width="6" style="133" customWidth="1"/>
    <col min="13315" max="13315" width="11.9140625" style="133" customWidth="1"/>
    <col min="13316" max="13316" width="2.08203125" style="133" customWidth="1"/>
    <col min="13317" max="13317" width="11.9140625" style="133" customWidth="1"/>
    <col min="13318" max="13318" width="2.08203125" style="133" customWidth="1"/>
    <col min="13319" max="13319" width="11.9140625" style="133" customWidth="1"/>
    <col min="13320" max="13320" width="2.08203125" style="133" customWidth="1"/>
    <col min="13321" max="13321" width="11.9140625" style="133" customWidth="1"/>
    <col min="13322" max="13323" width="9.08203125" style="133"/>
    <col min="13324" max="13324" width="9.4140625" style="133" bestFit="1" customWidth="1"/>
    <col min="13325" max="13568" width="9.08203125" style="133"/>
    <col min="13569" max="13569" width="54.08203125" style="133" customWidth="1"/>
    <col min="13570" max="13570" width="6" style="133" customWidth="1"/>
    <col min="13571" max="13571" width="11.9140625" style="133" customWidth="1"/>
    <col min="13572" max="13572" width="2.08203125" style="133" customWidth="1"/>
    <col min="13573" max="13573" width="11.9140625" style="133" customWidth="1"/>
    <col min="13574" max="13574" width="2.08203125" style="133" customWidth="1"/>
    <col min="13575" max="13575" width="11.9140625" style="133" customWidth="1"/>
    <col min="13576" max="13576" width="2.08203125" style="133" customWidth="1"/>
    <col min="13577" max="13577" width="11.9140625" style="133" customWidth="1"/>
    <col min="13578" max="13579" width="9.08203125" style="133"/>
    <col min="13580" max="13580" width="9.4140625" style="133" bestFit="1" customWidth="1"/>
    <col min="13581" max="13824" width="9.08203125" style="133"/>
    <col min="13825" max="13825" width="54.08203125" style="133" customWidth="1"/>
    <col min="13826" max="13826" width="6" style="133" customWidth="1"/>
    <col min="13827" max="13827" width="11.9140625" style="133" customWidth="1"/>
    <col min="13828" max="13828" width="2.08203125" style="133" customWidth="1"/>
    <col min="13829" max="13829" width="11.9140625" style="133" customWidth="1"/>
    <col min="13830" max="13830" width="2.08203125" style="133" customWidth="1"/>
    <col min="13831" max="13831" width="11.9140625" style="133" customWidth="1"/>
    <col min="13832" max="13832" width="2.08203125" style="133" customWidth="1"/>
    <col min="13833" max="13833" width="11.9140625" style="133" customWidth="1"/>
    <col min="13834" max="13835" width="9.08203125" style="133"/>
    <col min="13836" max="13836" width="9.4140625" style="133" bestFit="1" customWidth="1"/>
    <col min="13837" max="14080" width="9.08203125" style="133"/>
    <col min="14081" max="14081" width="54.08203125" style="133" customWidth="1"/>
    <col min="14082" max="14082" width="6" style="133" customWidth="1"/>
    <col min="14083" max="14083" width="11.9140625" style="133" customWidth="1"/>
    <col min="14084" max="14084" width="2.08203125" style="133" customWidth="1"/>
    <col min="14085" max="14085" width="11.9140625" style="133" customWidth="1"/>
    <col min="14086" max="14086" width="2.08203125" style="133" customWidth="1"/>
    <col min="14087" max="14087" width="11.9140625" style="133" customWidth="1"/>
    <col min="14088" max="14088" width="2.08203125" style="133" customWidth="1"/>
    <col min="14089" max="14089" width="11.9140625" style="133" customWidth="1"/>
    <col min="14090" max="14091" width="9.08203125" style="133"/>
    <col min="14092" max="14092" width="9.4140625" style="133" bestFit="1" customWidth="1"/>
    <col min="14093" max="14336" width="9.08203125" style="133"/>
    <col min="14337" max="14337" width="54.08203125" style="133" customWidth="1"/>
    <col min="14338" max="14338" width="6" style="133" customWidth="1"/>
    <col min="14339" max="14339" width="11.9140625" style="133" customWidth="1"/>
    <col min="14340" max="14340" width="2.08203125" style="133" customWidth="1"/>
    <col min="14341" max="14341" width="11.9140625" style="133" customWidth="1"/>
    <col min="14342" max="14342" width="2.08203125" style="133" customWidth="1"/>
    <col min="14343" max="14343" width="11.9140625" style="133" customWidth="1"/>
    <col min="14344" max="14344" width="2.08203125" style="133" customWidth="1"/>
    <col min="14345" max="14345" width="11.9140625" style="133" customWidth="1"/>
    <col min="14346" max="14347" width="9.08203125" style="133"/>
    <col min="14348" max="14348" width="9.4140625" style="133" bestFit="1" customWidth="1"/>
    <col min="14349" max="14592" width="9.08203125" style="133"/>
    <col min="14593" max="14593" width="54.08203125" style="133" customWidth="1"/>
    <col min="14594" max="14594" width="6" style="133" customWidth="1"/>
    <col min="14595" max="14595" width="11.9140625" style="133" customWidth="1"/>
    <col min="14596" max="14596" width="2.08203125" style="133" customWidth="1"/>
    <col min="14597" max="14597" width="11.9140625" style="133" customWidth="1"/>
    <col min="14598" max="14598" width="2.08203125" style="133" customWidth="1"/>
    <col min="14599" max="14599" width="11.9140625" style="133" customWidth="1"/>
    <col min="14600" max="14600" width="2.08203125" style="133" customWidth="1"/>
    <col min="14601" max="14601" width="11.9140625" style="133" customWidth="1"/>
    <col min="14602" max="14603" width="9.08203125" style="133"/>
    <col min="14604" max="14604" width="9.4140625" style="133" bestFit="1" customWidth="1"/>
    <col min="14605" max="14848" width="9.08203125" style="133"/>
    <col min="14849" max="14849" width="54.08203125" style="133" customWidth="1"/>
    <col min="14850" max="14850" width="6" style="133" customWidth="1"/>
    <col min="14851" max="14851" width="11.9140625" style="133" customWidth="1"/>
    <col min="14852" max="14852" width="2.08203125" style="133" customWidth="1"/>
    <col min="14853" max="14853" width="11.9140625" style="133" customWidth="1"/>
    <col min="14854" max="14854" width="2.08203125" style="133" customWidth="1"/>
    <col min="14855" max="14855" width="11.9140625" style="133" customWidth="1"/>
    <col min="14856" max="14856" width="2.08203125" style="133" customWidth="1"/>
    <col min="14857" max="14857" width="11.9140625" style="133" customWidth="1"/>
    <col min="14858" max="14859" width="9.08203125" style="133"/>
    <col min="14860" max="14860" width="9.4140625" style="133" bestFit="1" customWidth="1"/>
    <col min="14861" max="15104" width="9.08203125" style="133"/>
    <col min="15105" max="15105" width="54.08203125" style="133" customWidth="1"/>
    <col min="15106" max="15106" width="6" style="133" customWidth="1"/>
    <col min="15107" max="15107" width="11.9140625" style="133" customWidth="1"/>
    <col min="15108" max="15108" width="2.08203125" style="133" customWidth="1"/>
    <col min="15109" max="15109" width="11.9140625" style="133" customWidth="1"/>
    <col min="15110" max="15110" width="2.08203125" style="133" customWidth="1"/>
    <col min="15111" max="15111" width="11.9140625" style="133" customWidth="1"/>
    <col min="15112" max="15112" width="2.08203125" style="133" customWidth="1"/>
    <col min="15113" max="15113" width="11.9140625" style="133" customWidth="1"/>
    <col min="15114" max="15115" width="9.08203125" style="133"/>
    <col min="15116" max="15116" width="9.4140625" style="133" bestFit="1" customWidth="1"/>
    <col min="15117" max="15360" width="9.08203125" style="133"/>
    <col min="15361" max="15361" width="54.08203125" style="133" customWidth="1"/>
    <col min="15362" max="15362" width="6" style="133" customWidth="1"/>
    <col min="15363" max="15363" width="11.9140625" style="133" customWidth="1"/>
    <col min="15364" max="15364" width="2.08203125" style="133" customWidth="1"/>
    <col min="15365" max="15365" width="11.9140625" style="133" customWidth="1"/>
    <col min="15366" max="15366" width="2.08203125" style="133" customWidth="1"/>
    <col min="15367" max="15367" width="11.9140625" style="133" customWidth="1"/>
    <col min="15368" max="15368" width="2.08203125" style="133" customWidth="1"/>
    <col min="15369" max="15369" width="11.9140625" style="133" customWidth="1"/>
    <col min="15370" max="15371" width="9.08203125" style="133"/>
    <col min="15372" max="15372" width="9.4140625" style="133" bestFit="1" customWidth="1"/>
    <col min="15373" max="15616" width="9.08203125" style="133"/>
    <col min="15617" max="15617" width="54.08203125" style="133" customWidth="1"/>
    <col min="15618" max="15618" width="6" style="133" customWidth="1"/>
    <col min="15619" max="15619" width="11.9140625" style="133" customWidth="1"/>
    <col min="15620" max="15620" width="2.08203125" style="133" customWidth="1"/>
    <col min="15621" max="15621" width="11.9140625" style="133" customWidth="1"/>
    <col min="15622" max="15622" width="2.08203125" style="133" customWidth="1"/>
    <col min="15623" max="15623" width="11.9140625" style="133" customWidth="1"/>
    <col min="15624" max="15624" width="2.08203125" style="133" customWidth="1"/>
    <col min="15625" max="15625" width="11.9140625" style="133" customWidth="1"/>
    <col min="15626" max="15627" width="9.08203125" style="133"/>
    <col min="15628" max="15628" width="9.4140625" style="133" bestFit="1" customWidth="1"/>
    <col min="15629" max="15872" width="9.08203125" style="133"/>
    <col min="15873" max="15873" width="54.08203125" style="133" customWidth="1"/>
    <col min="15874" max="15874" width="6" style="133" customWidth="1"/>
    <col min="15875" max="15875" width="11.9140625" style="133" customWidth="1"/>
    <col min="15876" max="15876" width="2.08203125" style="133" customWidth="1"/>
    <col min="15877" max="15877" width="11.9140625" style="133" customWidth="1"/>
    <col min="15878" max="15878" width="2.08203125" style="133" customWidth="1"/>
    <col min="15879" max="15879" width="11.9140625" style="133" customWidth="1"/>
    <col min="15880" max="15880" width="2.08203125" style="133" customWidth="1"/>
    <col min="15881" max="15881" width="11.9140625" style="133" customWidth="1"/>
    <col min="15882" max="15883" width="9.08203125" style="133"/>
    <col min="15884" max="15884" width="9.4140625" style="133" bestFit="1" customWidth="1"/>
    <col min="15885" max="16128" width="9.08203125" style="133"/>
    <col min="16129" max="16129" width="54.08203125" style="133" customWidth="1"/>
    <col min="16130" max="16130" width="6" style="133" customWidth="1"/>
    <col min="16131" max="16131" width="11.9140625" style="133" customWidth="1"/>
    <col min="16132" max="16132" width="2.08203125" style="133" customWidth="1"/>
    <col min="16133" max="16133" width="11.9140625" style="133" customWidth="1"/>
    <col min="16134" max="16134" width="2.08203125" style="133" customWidth="1"/>
    <col min="16135" max="16135" width="11.9140625" style="133" customWidth="1"/>
    <col min="16136" max="16136" width="2.08203125" style="133" customWidth="1"/>
    <col min="16137" max="16137" width="11.9140625" style="133" customWidth="1"/>
    <col min="16138" max="16139" width="9.08203125" style="133"/>
    <col min="16140" max="16140" width="9.4140625" style="133" bestFit="1" customWidth="1"/>
    <col min="16141" max="16384" width="9.08203125" style="133"/>
  </cols>
  <sheetData>
    <row r="1" spans="1:18" s="129" customFormat="1" ht="19" customHeight="1">
      <c r="A1" s="1" t="s">
        <v>0</v>
      </c>
      <c r="G1" s="55"/>
      <c r="I1" s="55"/>
    </row>
    <row r="2" spans="1:18" s="131" customFormat="1" ht="19" customHeight="1">
      <c r="A2" s="190" t="s">
        <v>190</v>
      </c>
      <c r="G2" s="56"/>
      <c r="I2" s="56"/>
    </row>
    <row r="3" spans="1:18" s="131" customFormat="1" ht="17.149999999999999" customHeight="1">
      <c r="A3" s="190"/>
      <c r="G3" s="56"/>
      <c r="I3" s="56"/>
    </row>
    <row r="4" spans="1:18" s="3" customFormat="1" ht="19" customHeight="1">
      <c r="A4" s="191"/>
      <c r="B4" s="4"/>
      <c r="C4" s="266" t="s">
        <v>90</v>
      </c>
      <c r="D4" s="271"/>
      <c r="E4" s="271"/>
      <c r="F4" s="154"/>
      <c r="G4" s="266" t="s">
        <v>3</v>
      </c>
      <c r="H4" s="271"/>
      <c r="I4" s="271"/>
    </row>
    <row r="5" spans="1:18" s="3" customFormat="1" ht="19" customHeight="1">
      <c r="A5" s="2"/>
      <c r="B5" s="4"/>
      <c r="C5" s="266" t="s">
        <v>4</v>
      </c>
      <c r="D5" s="271"/>
      <c r="E5" s="271"/>
      <c r="G5" s="266" t="s">
        <v>4</v>
      </c>
      <c r="H5" s="271"/>
      <c r="I5" s="271"/>
    </row>
    <row r="6" spans="1:18" s="3" customFormat="1" ht="19" customHeight="1">
      <c r="A6" s="2"/>
      <c r="B6" s="4"/>
      <c r="C6" s="269" t="s">
        <v>91</v>
      </c>
      <c r="D6" s="269"/>
      <c r="E6" s="269"/>
      <c r="G6" s="269" t="s">
        <v>91</v>
      </c>
      <c r="H6" s="269"/>
      <c r="I6" s="269"/>
    </row>
    <row r="7" spans="1:18" ht="19" customHeight="1">
      <c r="C7" s="270" t="s">
        <v>236</v>
      </c>
      <c r="D7" s="270"/>
      <c r="E7" s="270"/>
      <c r="F7" s="154"/>
      <c r="G7" s="270" t="s">
        <v>236</v>
      </c>
      <c r="H7" s="270"/>
      <c r="I7" s="270"/>
    </row>
    <row r="8" spans="1:18" ht="19" customHeight="1">
      <c r="B8" s="4"/>
      <c r="C8" s="5" t="s">
        <v>237</v>
      </c>
      <c r="D8" s="6"/>
      <c r="E8" s="5" t="s">
        <v>8</v>
      </c>
      <c r="F8" s="6"/>
      <c r="G8" s="5" t="s">
        <v>237</v>
      </c>
      <c r="H8" s="6"/>
      <c r="I8" s="5" t="s">
        <v>8</v>
      </c>
    </row>
    <row r="9" spans="1:18" ht="19" customHeight="1">
      <c r="C9" s="276" t="s">
        <v>10</v>
      </c>
      <c r="D9" s="276"/>
      <c r="E9" s="276"/>
      <c r="F9" s="276"/>
      <c r="G9" s="276"/>
      <c r="H9" s="276"/>
      <c r="I9" s="276"/>
    </row>
    <row r="10" spans="1:18" ht="19" customHeight="1">
      <c r="A10" s="192" t="s">
        <v>191</v>
      </c>
      <c r="E10" s="148"/>
    </row>
    <row r="11" spans="1:18" ht="19" customHeight="1">
      <c r="A11" s="133" t="s">
        <v>250</v>
      </c>
      <c r="C11" s="127">
        <v>300899</v>
      </c>
      <c r="D11" s="127"/>
      <c r="E11" s="127">
        <v>454502</v>
      </c>
      <c r="F11" s="127"/>
      <c r="G11" s="183">
        <v>-20430</v>
      </c>
      <c r="H11" s="127"/>
      <c r="I11" s="127">
        <v>-69428</v>
      </c>
      <c r="R11" s="148"/>
    </row>
    <row r="12" spans="1:18" ht="19" customHeight="1">
      <c r="A12" s="193" t="s">
        <v>267</v>
      </c>
      <c r="C12" s="127"/>
      <c r="E12" s="127"/>
      <c r="I12" s="133"/>
      <c r="R12" s="148"/>
    </row>
    <row r="13" spans="1:18" ht="19" customHeight="1">
      <c r="A13" s="133" t="s">
        <v>249</v>
      </c>
      <c r="C13" s="127">
        <v>76581</v>
      </c>
      <c r="E13" s="127">
        <v>34336</v>
      </c>
      <c r="F13" s="127"/>
      <c r="G13" s="183">
        <v>5685</v>
      </c>
      <c r="H13" s="127"/>
      <c r="I13" s="127">
        <v>-402</v>
      </c>
      <c r="R13" s="148"/>
    </row>
    <row r="14" spans="1:18" ht="19" customHeight="1">
      <c r="A14" s="133" t="s">
        <v>118</v>
      </c>
      <c r="C14" s="127">
        <v>183920</v>
      </c>
      <c r="E14" s="127">
        <v>159887</v>
      </c>
      <c r="F14" s="127"/>
      <c r="G14" s="127">
        <v>73926</v>
      </c>
      <c r="H14" s="127"/>
      <c r="I14" s="127">
        <v>53874</v>
      </c>
      <c r="R14" s="148"/>
    </row>
    <row r="15" spans="1:18" ht="19" customHeight="1">
      <c r="A15" s="133" t="s">
        <v>192</v>
      </c>
      <c r="C15" s="127">
        <v>248449</v>
      </c>
      <c r="E15" s="127">
        <v>242405</v>
      </c>
      <c r="F15" s="127"/>
      <c r="G15" s="127">
        <v>3825</v>
      </c>
      <c r="H15" s="127"/>
      <c r="I15" s="127">
        <v>7620</v>
      </c>
      <c r="R15" s="148"/>
    </row>
    <row r="16" spans="1:18" ht="19" customHeight="1">
      <c r="A16" s="133" t="s">
        <v>193</v>
      </c>
      <c r="C16" s="127">
        <v>4333</v>
      </c>
      <c r="E16" s="127">
        <v>3692</v>
      </c>
      <c r="F16" s="127"/>
      <c r="G16" s="127">
        <v>1566</v>
      </c>
      <c r="H16" s="127"/>
      <c r="I16" s="127">
        <v>1511</v>
      </c>
      <c r="R16" s="148"/>
    </row>
    <row r="17" spans="1:18" ht="19" customHeight="1">
      <c r="A17" s="185" t="s">
        <v>194</v>
      </c>
      <c r="C17" s="127">
        <v>64450</v>
      </c>
      <c r="E17" s="127">
        <v>-23098</v>
      </c>
      <c r="F17" s="127"/>
      <c r="G17" s="127">
        <v>-1286</v>
      </c>
      <c r="H17" s="127"/>
      <c r="I17" s="127">
        <v>-1271</v>
      </c>
      <c r="R17" s="148"/>
    </row>
    <row r="18" spans="1:18" ht="19" customHeight="1">
      <c r="A18" s="185" t="s">
        <v>255</v>
      </c>
      <c r="C18" s="127">
        <v>-44841</v>
      </c>
      <c r="E18" s="127">
        <v>69058</v>
      </c>
      <c r="F18" s="127"/>
      <c r="G18" s="127">
        <v>-28692</v>
      </c>
      <c r="H18" s="127"/>
      <c r="I18" s="127">
        <v>1749</v>
      </c>
      <c r="R18" s="148"/>
    </row>
    <row r="19" spans="1:18" ht="19" customHeight="1">
      <c r="A19" s="185" t="s">
        <v>116</v>
      </c>
      <c r="C19" s="127"/>
      <c r="E19" s="127"/>
      <c r="F19" s="127"/>
      <c r="H19" s="127"/>
      <c r="R19" s="148"/>
    </row>
    <row r="20" spans="1:18" ht="19" customHeight="1">
      <c r="A20" s="6" t="s">
        <v>117</v>
      </c>
      <c r="C20" s="127">
        <v>-97683</v>
      </c>
      <c r="E20" s="127">
        <v>-345044</v>
      </c>
      <c r="F20" s="127"/>
      <c r="G20" s="127">
        <v>0</v>
      </c>
      <c r="H20" s="127"/>
      <c r="I20" s="127">
        <v>0</v>
      </c>
      <c r="R20" s="148"/>
    </row>
    <row r="21" spans="1:18" ht="19" customHeight="1">
      <c r="A21" s="133" t="s">
        <v>99</v>
      </c>
      <c r="C21" s="127">
        <v>0</v>
      </c>
      <c r="E21" s="127">
        <v>0</v>
      </c>
      <c r="F21" s="127"/>
      <c r="G21" s="183">
        <v>-30699</v>
      </c>
      <c r="H21" s="127"/>
      <c r="I21" s="127">
        <v>-20460</v>
      </c>
      <c r="R21" s="148"/>
    </row>
    <row r="22" spans="1:18" ht="19" customHeight="1">
      <c r="A22" s="133" t="s">
        <v>260</v>
      </c>
      <c r="C22" s="127">
        <v>51</v>
      </c>
      <c r="E22" s="127">
        <v>0</v>
      </c>
      <c r="F22" s="127"/>
      <c r="G22" s="127">
        <v>0</v>
      </c>
      <c r="H22" s="127"/>
      <c r="I22" s="127">
        <v>0</v>
      </c>
      <c r="R22" s="148"/>
    </row>
    <row r="23" spans="1:18" ht="19" customHeight="1">
      <c r="A23" s="133" t="s">
        <v>196</v>
      </c>
      <c r="C23" s="127">
        <v>-34</v>
      </c>
      <c r="D23" s="127"/>
      <c r="E23" s="127">
        <v>5302</v>
      </c>
      <c r="F23" s="127"/>
      <c r="G23" s="127">
        <v>-691</v>
      </c>
      <c r="H23" s="127"/>
      <c r="I23" s="127">
        <v>-524</v>
      </c>
      <c r="R23" s="148"/>
    </row>
    <row r="24" spans="1:18" ht="19" customHeight="1">
      <c r="A24" s="133" t="s">
        <v>197</v>
      </c>
      <c r="C24" s="127">
        <v>1043</v>
      </c>
      <c r="E24" s="127">
        <v>6187</v>
      </c>
      <c r="F24" s="127"/>
      <c r="G24" s="127">
        <v>-18</v>
      </c>
      <c r="H24" s="127"/>
      <c r="I24" s="127">
        <v>-623</v>
      </c>
      <c r="R24" s="148"/>
    </row>
    <row r="25" spans="1:18" ht="19" customHeight="1">
      <c r="A25" s="133" t="s">
        <v>198</v>
      </c>
      <c r="C25" s="127">
        <v>-487</v>
      </c>
      <c r="E25" s="127">
        <v>-204</v>
      </c>
      <c r="F25" s="127"/>
      <c r="G25" s="127">
        <v>-103</v>
      </c>
      <c r="H25" s="127"/>
      <c r="I25" s="127">
        <v>-124</v>
      </c>
      <c r="R25" s="148"/>
    </row>
    <row r="26" spans="1:18" ht="19" customHeight="1">
      <c r="A26" s="185" t="s">
        <v>195</v>
      </c>
      <c r="C26" s="127">
        <v>-69</v>
      </c>
      <c r="E26" s="127">
        <v>-483</v>
      </c>
      <c r="F26" s="127"/>
      <c r="G26" s="127">
        <v>14</v>
      </c>
      <c r="H26" s="127"/>
      <c r="I26" s="127">
        <v>-231</v>
      </c>
      <c r="R26" s="148"/>
    </row>
    <row r="27" spans="1:18" ht="19" customHeight="1">
      <c r="A27" s="133" t="s">
        <v>102</v>
      </c>
      <c r="C27" s="127">
        <v>-2085</v>
      </c>
      <c r="E27" s="127">
        <v>-5256</v>
      </c>
      <c r="F27" s="10"/>
      <c r="G27" s="127">
        <v>-8609</v>
      </c>
      <c r="H27" s="10"/>
      <c r="I27" s="71">
        <v>-10599</v>
      </c>
      <c r="R27" s="148"/>
    </row>
    <row r="28" spans="1:18" ht="19" customHeight="1">
      <c r="C28" s="75">
        <f>SUM(C11:C27)</f>
        <v>734527</v>
      </c>
      <c r="E28" s="75">
        <f>SUM(E11:E27)</f>
        <v>601284</v>
      </c>
      <c r="F28" s="127"/>
      <c r="G28" s="75">
        <f>SUM(G11:G27)</f>
        <v>-5512</v>
      </c>
      <c r="H28" s="127"/>
      <c r="I28" s="75">
        <f>SUM(I11:I27)</f>
        <v>-38908</v>
      </c>
      <c r="R28" s="148"/>
    </row>
    <row r="29" spans="1:18" ht="17.149999999999999" customHeight="1">
      <c r="A29" s="194" t="s">
        <v>199</v>
      </c>
      <c r="C29" s="127"/>
      <c r="E29" s="127"/>
      <c r="F29" s="127"/>
      <c r="H29" s="127"/>
      <c r="R29" s="148"/>
    </row>
    <row r="30" spans="1:18" ht="19" customHeight="1">
      <c r="A30" s="6" t="s">
        <v>13</v>
      </c>
      <c r="C30" s="127"/>
      <c r="E30" s="127"/>
      <c r="F30" s="127"/>
      <c r="H30" s="127"/>
      <c r="R30" s="148"/>
    </row>
    <row r="31" spans="1:18" ht="19" customHeight="1">
      <c r="A31" s="6" t="s">
        <v>14</v>
      </c>
      <c r="C31" s="127">
        <v>-59222</v>
      </c>
      <c r="E31" s="127">
        <v>-140647</v>
      </c>
      <c r="F31" s="127"/>
      <c r="G31" s="127">
        <v>0</v>
      </c>
      <c r="H31" s="127"/>
      <c r="I31" s="127">
        <v>0</v>
      </c>
      <c r="R31" s="148"/>
    </row>
    <row r="32" spans="1:18" ht="19" customHeight="1">
      <c r="A32" s="195" t="s">
        <v>15</v>
      </c>
      <c r="C32" s="127">
        <v>-689286</v>
      </c>
      <c r="E32" s="127">
        <v>-252065</v>
      </c>
      <c r="F32" s="127"/>
      <c r="G32" s="127">
        <v>-17868</v>
      </c>
      <c r="H32" s="127"/>
      <c r="I32" s="57">
        <v>-115404</v>
      </c>
      <c r="R32" s="148"/>
    </row>
    <row r="33" spans="1:18" ht="19" customHeight="1">
      <c r="A33" s="195" t="s">
        <v>200</v>
      </c>
      <c r="C33" s="127">
        <v>52302</v>
      </c>
      <c r="E33" s="127">
        <v>5875</v>
      </c>
      <c r="F33" s="127"/>
      <c r="G33" s="127">
        <v>0</v>
      </c>
      <c r="H33" s="127"/>
      <c r="I33" s="57">
        <v>0</v>
      </c>
      <c r="R33" s="148"/>
    </row>
    <row r="34" spans="1:18" ht="19" customHeight="1">
      <c r="A34" s="6" t="s">
        <v>18</v>
      </c>
      <c r="C34" s="127">
        <v>-669899</v>
      </c>
      <c r="E34" s="127">
        <v>-100494</v>
      </c>
      <c r="F34" s="127"/>
      <c r="G34" s="127">
        <v>-249744</v>
      </c>
      <c r="H34" s="127"/>
      <c r="I34" s="57">
        <v>0</v>
      </c>
      <c r="R34" s="148"/>
    </row>
    <row r="35" spans="1:18" ht="19" customHeight="1">
      <c r="A35" s="133" t="s">
        <v>19</v>
      </c>
      <c r="C35" s="127">
        <v>-25527</v>
      </c>
      <c r="E35" s="127">
        <v>-26098</v>
      </c>
      <c r="F35" s="127"/>
      <c r="G35" s="127">
        <v>-3946</v>
      </c>
      <c r="H35" s="127"/>
      <c r="I35" s="57">
        <v>2606</v>
      </c>
      <c r="R35" s="148"/>
    </row>
    <row r="36" spans="1:18" ht="19" customHeight="1">
      <c r="A36" s="133" t="s">
        <v>21</v>
      </c>
      <c r="C36" s="127">
        <v>52197</v>
      </c>
      <c r="E36" s="127">
        <v>-74649</v>
      </c>
      <c r="F36" s="127"/>
      <c r="G36" s="127">
        <v>69988</v>
      </c>
      <c r="H36" s="127"/>
      <c r="I36" s="57">
        <v>63238</v>
      </c>
      <c r="R36" s="148"/>
    </row>
    <row r="37" spans="1:18" ht="19" customHeight="1">
      <c r="A37" s="133" t="s">
        <v>23</v>
      </c>
      <c r="C37" s="127">
        <v>-10367</v>
      </c>
      <c r="E37" s="127">
        <v>-2637</v>
      </c>
      <c r="F37" s="127"/>
      <c r="G37" s="127">
        <v>-16047</v>
      </c>
      <c r="H37" s="127"/>
      <c r="I37" s="57">
        <v>3524</v>
      </c>
      <c r="R37" s="148"/>
    </row>
    <row r="38" spans="1:18" ht="19" customHeight="1">
      <c r="A38" s="133" t="s">
        <v>26</v>
      </c>
      <c r="C38" s="127">
        <v>-9117</v>
      </c>
      <c r="E38" s="127">
        <v>-2764</v>
      </c>
      <c r="F38" s="127"/>
      <c r="G38" s="127">
        <v>-204</v>
      </c>
      <c r="H38" s="127"/>
      <c r="I38" s="57">
        <v>-3</v>
      </c>
      <c r="R38" s="148"/>
    </row>
    <row r="39" spans="1:18" ht="19" customHeight="1">
      <c r="A39" s="133" t="s">
        <v>40</v>
      </c>
      <c r="C39" s="127">
        <v>-4497</v>
      </c>
      <c r="E39" s="127">
        <v>411</v>
      </c>
      <c r="F39" s="127"/>
      <c r="G39" s="127">
        <v>0</v>
      </c>
      <c r="H39" s="127"/>
      <c r="I39" s="57">
        <v>0</v>
      </c>
      <c r="R39" s="148"/>
    </row>
    <row r="40" spans="1:18" ht="19" customHeight="1">
      <c r="A40" s="195" t="s">
        <v>47</v>
      </c>
      <c r="C40" s="127">
        <v>439511</v>
      </c>
      <c r="E40" s="127">
        <v>132093</v>
      </c>
      <c r="F40" s="127"/>
      <c r="G40" s="127">
        <v>44146</v>
      </c>
      <c r="H40" s="127"/>
      <c r="I40" s="57">
        <v>-24556</v>
      </c>
      <c r="R40" s="148"/>
    </row>
    <row r="41" spans="1:18" ht="19" customHeight="1">
      <c r="A41" s="196" t="s">
        <v>48</v>
      </c>
      <c r="C41" s="127">
        <v>-497</v>
      </c>
      <c r="E41" s="127">
        <v>-32519</v>
      </c>
      <c r="F41" s="127"/>
      <c r="G41" s="127">
        <v>-237</v>
      </c>
      <c r="H41" s="127"/>
      <c r="I41" s="172">
        <v>1106</v>
      </c>
      <c r="R41" s="148"/>
    </row>
    <row r="42" spans="1:18" ht="19" customHeight="1">
      <c r="A42" s="196" t="s">
        <v>50</v>
      </c>
      <c r="C42" s="127">
        <v>2854</v>
      </c>
      <c r="E42" s="127">
        <v>-12723</v>
      </c>
      <c r="F42" s="127"/>
      <c r="G42" s="127">
        <v>2365</v>
      </c>
      <c r="H42" s="127"/>
      <c r="I42" s="57">
        <v>-175</v>
      </c>
      <c r="R42" s="148"/>
    </row>
    <row r="43" spans="1:18" ht="19" customHeight="1">
      <c r="A43" s="195" t="s">
        <v>55</v>
      </c>
      <c r="C43" s="127">
        <v>-9294</v>
      </c>
      <c r="E43" s="127">
        <v>-35627</v>
      </c>
      <c r="F43" s="127"/>
      <c r="G43" s="140">
        <v>-35606</v>
      </c>
      <c r="H43" s="127"/>
      <c r="I43" s="172">
        <v>-28567</v>
      </c>
      <c r="R43" s="148"/>
    </row>
    <row r="44" spans="1:18" ht="19" customHeight="1">
      <c r="A44" s="197" t="s">
        <v>66</v>
      </c>
      <c r="C44" s="58">
        <v>4513</v>
      </c>
      <c r="E44" s="58">
        <v>-2775</v>
      </c>
      <c r="F44" s="127"/>
      <c r="G44" s="58">
        <v>0</v>
      </c>
      <c r="H44" s="127"/>
      <c r="I44" s="175">
        <v>-19</v>
      </c>
      <c r="R44" s="148"/>
    </row>
    <row r="45" spans="1:18" ht="19" customHeight="1">
      <c r="A45" s="198" t="s">
        <v>201</v>
      </c>
      <c r="C45" s="127">
        <f>SUM(C28:C44)</f>
        <v>-191802</v>
      </c>
      <c r="E45" s="127">
        <f>SUM(E28:E44)</f>
        <v>56665</v>
      </c>
      <c r="F45" s="127"/>
      <c r="G45" s="127">
        <f>SUM(G28:G44)</f>
        <v>-212665</v>
      </c>
      <c r="H45" s="127"/>
      <c r="I45" s="127">
        <f>SUM(I28:I44)</f>
        <v>-137158</v>
      </c>
      <c r="R45" s="148"/>
    </row>
    <row r="46" spans="1:18" ht="19" customHeight="1">
      <c r="A46" s="197" t="s">
        <v>202</v>
      </c>
      <c r="C46" s="127">
        <v>-35525</v>
      </c>
      <c r="E46" s="127">
        <v>-16028</v>
      </c>
      <c r="F46" s="59"/>
      <c r="G46" s="127">
        <v>-157</v>
      </c>
      <c r="H46" s="59"/>
      <c r="I46" s="127">
        <v>8655</v>
      </c>
      <c r="R46" s="148"/>
    </row>
    <row r="47" spans="1:18" ht="19" customHeight="1">
      <c r="A47" s="199" t="s">
        <v>203</v>
      </c>
      <c r="B47" s="176"/>
      <c r="C47" s="60">
        <f>SUM(C45:C46)</f>
        <v>-227327</v>
      </c>
      <c r="D47" s="176"/>
      <c r="E47" s="60">
        <f>SUM(E45:E46)</f>
        <v>40637</v>
      </c>
      <c r="F47" s="61"/>
      <c r="G47" s="60">
        <f>SUM(G45:G46)</f>
        <v>-212822</v>
      </c>
      <c r="H47" s="61"/>
      <c r="I47" s="60">
        <f>SUM(I45:I46)</f>
        <v>-128503</v>
      </c>
      <c r="R47" s="148"/>
    </row>
    <row r="48" spans="1:18" ht="19" customHeight="1">
      <c r="A48" s="199"/>
      <c r="B48" s="176"/>
      <c r="C48" s="61"/>
      <c r="D48" s="176"/>
      <c r="E48" s="61"/>
      <c r="F48" s="61"/>
      <c r="G48" s="61"/>
      <c r="H48" s="61"/>
      <c r="I48" s="61"/>
      <c r="R48" s="148"/>
    </row>
    <row r="49" spans="1:18" s="129" customFormat="1" ht="19" customHeight="1">
      <c r="A49" s="1" t="s">
        <v>0</v>
      </c>
      <c r="G49" s="55"/>
      <c r="I49" s="55"/>
      <c r="R49" s="148"/>
    </row>
    <row r="50" spans="1:18" s="131" customFormat="1" ht="19" customHeight="1">
      <c r="A50" s="190" t="s">
        <v>190</v>
      </c>
      <c r="G50" s="56"/>
      <c r="I50" s="56"/>
      <c r="R50" s="148"/>
    </row>
    <row r="51" spans="1:18" s="131" customFormat="1" ht="17.149999999999999" customHeight="1">
      <c r="A51" s="190"/>
      <c r="G51" s="56"/>
      <c r="I51" s="56"/>
      <c r="R51" s="148"/>
    </row>
    <row r="52" spans="1:18" s="3" customFormat="1" ht="19" customHeight="1">
      <c r="A52" s="191"/>
      <c r="B52" s="4"/>
      <c r="C52" s="266" t="s">
        <v>90</v>
      </c>
      <c r="D52" s="271"/>
      <c r="E52" s="271"/>
      <c r="F52" s="154"/>
      <c r="G52" s="266" t="s">
        <v>3</v>
      </c>
      <c r="H52" s="271"/>
      <c r="I52" s="271"/>
    </row>
    <row r="53" spans="1:18" s="3" customFormat="1" ht="19" customHeight="1">
      <c r="A53" s="2"/>
      <c r="B53" s="4"/>
      <c r="C53" s="266" t="s">
        <v>4</v>
      </c>
      <c r="D53" s="271"/>
      <c r="E53" s="271"/>
      <c r="G53" s="266" t="s">
        <v>4</v>
      </c>
      <c r="H53" s="271"/>
      <c r="I53" s="271"/>
    </row>
    <row r="54" spans="1:18" s="3" customFormat="1" ht="19" customHeight="1">
      <c r="A54" s="2"/>
      <c r="B54" s="4"/>
      <c r="C54" s="269" t="s">
        <v>91</v>
      </c>
      <c r="D54" s="269"/>
      <c r="E54" s="269"/>
      <c r="G54" s="269" t="s">
        <v>91</v>
      </c>
      <c r="H54" s="269"/>
      <c r="I54" s="269"/>
    </row>
    <row r="55" spans="1:18" ht="19" customHeight="1">
      <c r="C55" s="270" t="s">
        <v>236</v>
      </c>
      <c r="D55" s="270"/>
      <c r="E55" s="270"/>
      <c r="F55" s="154"/>
      <c r="G55" s="270" t="s">
        <v>236</v>
      </c>
      <c r="H55" s="270"/>
      <c r="I55" s="270"/>
    </row>
    <row r="56" spans="1:18" ht="19" customHeight="1">
      <c r="B56" s="4"/>
      <c r="C56" s="5" t="s">
        <v>237</v>
      </c>
      <c r="D56" s="6"/>
      <c r="E56" s="5" t="s">
        <v>8</v>
      </c>
      <c r="F56" s="6"/>
      <c r="G56" s="5" t="s">
        <v>237</v>
      </c>
      <c r="H56" s="6"/>
      <c r="I56" s="5" t="s">
        <v>8</v>
      </c>
    </row>
    <row r="57" spans="1:18" ht="19" customHeight="1">
      <c r="C57" s="276" t="s">
        <v>10</v>
      </c>
      <c r="D57" s="276"/>
      <c r="E57" s="276"/>
      <c r="F57" s="276"/>
      <c r="G57" s="276"/>
      <c r="H57" s="276"/>
      <c r="I57" s="276"/>
    </row>
    <row r="58" spans="1:18" ht="19" customHeight="1">
      <c r="A58" s="200" t="s">
        <v>204</v>
      </c>
      <c r="E58" s="57"/>
      <c r="F58" s="57"/>
      <c r="G58" s="57"/>
      <c r="H58" s="57"/>
      <c r="I58" s="57"/>
    </row>
    <row r="59" spans="1:18" ht="19" customHeight="1">
      <c r="A59" s="201" t="s">
        <v>205</v>
      </c>
      <c r="C59" s="57">
        <v>0</v>
      </c>
      <c r="E59" s="57">
        <v>0</v>
      </c>
      <c r="F59" s="57"/>
      <c r="G59" s="57">
        <v>-86637</v>
      </c>
      <c r="I59" s="57">
        <v>-6750</v>
      </c>
    </row>
    <row r="60" spans="1:18" ht="19" customHeight="1">
      <c r="A60" s="201" t="s">
        <v>206</v>
      </c>
      <c r="C60" s="57">
        <v>0</v>
      </c>
      <c r="E60" s="57">
        <v>-4000</v>
      </c>
      <c r="F60" s="57"/>
      <c r="G60" s="57">
        <v>0</v>
      </c>
      <c r="I60" s="57">
        <v>0</v>
      </c>
    </row>
    <row r="61" spans="1:18" ht="19" customHeight="1">
      <c r="A61" s="186" t="s">
        <v>207</v>
      </c>
      <c r="C61" s="57">
        <v>0</v>
      </c>
      <c r="E61" s="99">
        <v>-5030</v>
      </c>
      <c r="F61" s="57"/>
      <c r="G61" s="57">
        <v>0</v>
      </c>
      <c r="H61" s="57"/>
      <c r="I61" s="57">
        <v>0</v>
      </c>
    </row>
    <row r="62" spans="1:18" ht="19" customHeight="1">
      <c r="A62" s="186" t="s">
        <v>208</v>
      </c>
      <c r="C62" s="57">
        <v>375393</v>
      </c>
      <c r="E62" s="99">
        <v>263622</v>
      </c>
      <c r="F62" s="57"/>
      <c r="G62" s="57">
        <v>110108</v>
      </c>
      <c r="H62" s="57"/>
      <c r="I62" s="57">
        <v>148543</v>
      </c>
    </row>
    <row r="63" spans="1:18" ht="19" customHeight="1">
      <c r="A63" s="133" t="s">
        <v>209</v>
      </c>
      <c r="C63" s="99">
        <v>-210000</v>
      </c>
      <c r="E63" s="99">
        <v>-180000</v>
      </c>
      <c r="F63" s="57"/>
      <c r="G63" s="57">
        <v>-80000</v>
      </c>
      <c r="H63" s="57"/>
      <c r="I63" s="57">
        <v>-60000</v>
      </c>
    </row>
    <row r="64" spans="1:18" ht="19" customHeight="1">
      <c r="A64" s="133" t="s">
        <v>210</v>
      </c>
      <c r="C64" s="99">
        <v>-174966</v>
      </c>
      <c r="E64" s="99">
        <v>-174410</v>
      </c>
      <c r="F64" s="127"/>
      <c r="G64" s="127">
        <v>-428</v>
      </c>
      <c r="H64" s="127"/>
      <c r="I64" s="127">
        <v>-659</v>
      </c>
    </row>
    <row r="65" spans="1:9" ht="19" customHeight="1">
      <c r="A65" s="133" t="s">
        <v>211</v>
      </c>
      <c r="C65" s="99">
        <v>-2134</v>
      </c>
      <c r="E65" s="99">
        <v>-1688</v>
      </c>
      <c r="F65" s="57"/>
      <c r="G65" s="57">
        <v>-778</v>
      </c>
      <c r="H65" s="57"/>
      <c r="I65" s="57">
        <v>-26</v>
      </c>
    </row>
    <row r="66" spans="1:9" ht="19" customHeight="1">
      <c r="A66" s="133" t="s">
        <v>212</v>
      </c>
      <c r="C66" s="99">
        <v>21</v>
      </c>
      <c r="E66" s="99">
        <v>1302</v>
      </c>
      <c r="F66" s="57"/>
      <c r="G66" s="57">
        <v>21</v>
      </c>
      <c r="H66" s="57"/>
      <c r="I66" s="57">
        <v>1055</v>
      </c>
    </row>
    <row r="67" spans="1:9" ht="19" customHeight="1">
      <c r="A67" s="133" t="s">
        <v>213</v>
      </c>
      <c r="C67" s="96">
        <v>0</v>
      </c>
      <c r="E67" s="96">
        <v>0</v>
      </c>
      <c r="F67" s="57"/>
      <c r="G67" s="127">
        <v>138800</v>
      </c>
      <c r="H67" s="57"/>
      <c r="I67" s="127">
        <v>107200</v>
      </c>
    </row>
    <row r="68" spans="1:9" ht="19" customHeight="1">
      <c r="A68" s="133" t="s">
        <v>214</v>
      </c>
      <c r="C68" s="127">
        <v>0</v>
      </c>
      <c r="E68" s="57">
        <v>0</v>
      </c>
      <c r="F68" s="127"/>
      <c r="G68" s="127">
        <v>-130000</v>
      </c>
      <c r="H68" s="127"/>
      <c r="I68" s="127">
        <v>-186000</v>
      </c>
    </row>
    <row r="69" spans="1:9" ht="19" customHeight="1">
      <c r="A69" s="133" t="s">
        <v>215</v>
      </c>
      <c r="C69" s="99">
        <v>1461</v>
      </c>
      <c r="E69" s="99">
        <v>4779</v>
      </c>
      <c r="F69" s="57"/>
      <c r="G69" s="127">
        <v>9753</v>
      </c>
      <c r="H69" s="57"/>
      <c r="I69" s="127">
        <v>13934</v>
      </c>
    </row>
    <row r="70" spans="1:9" ht="19" customHeight="1">
      <c r="A70" s="202" t="s">
        <v>216</v>
      </c>
      <c r="B70" s="176"/>
      <c r="C70" s="60">
        <f>SUM(C59:C69)</f>
        <v>-10225</v>
      </c>
      <c r="D70" s="176"/>
      <c r="E70" s="60">
        <f>SUM(E59:E69)</f>
        <v>-95425</v>
      </c>
      <c r="F70" s="62"/>
      <c r="G70" s="60">
        <f>SUM(G59:G69)</f>
        <v>-39161</v>
      </c>
      <c r="H70" s="62"/>
      <c r="I70" s="60">
        <f>SUM(I59:I69)</f>
        <v>17297</v>
      </c>
    </row>
    <row r="71" spans="1:9" ht="19" customHeight="1">
      <c r="C71" s="67"/>
      <c r="D71" s="67"/>
      <c r="E71" s="67"/>
      <c r="F71" s="67"/>
      <c r="G71" s="67"/>
      <c r="H71" s="67"/>
      <c r="I71" s="67"/>
    </row>
    <row r="72" spans="1:9" ht="19" customHeight="1">
      <c r="A72" s="203" t="s">
        <v>217</v>
      </c>
      <c r="C72" s="127"/>
      <c r="E72" s="127"/>
      <c r="F72" s="127"/>
      <c r="H72" s="127"/>
    </row>
    <row r="73" spans="1:9" ht="19" customHeight="1">
      <c r="A73" s="133" t="s">
        <v>261</v>
      </c>
      <c r="C73" s="127">
        <v>-779174</v>
      </c>
      <c r="E73" s="127">
        <v>-306847</v>
      </c>
      <c r="F73" s="127"/>
      <c r="G73" s="127">
        <v>-780601</v>
      </c>
      <c r="H73" s="127"/>
      <c r="I73" s="127">
        <v>0</v>
      </c>
    </row>
    <row r="74" spans="1:9" s="184" customFormat="1" ht="19" customHeight="1">
      <c r="A74" s="133" t="s">
        <v>258</v>
      </c>
      <c r="B74" s="133"/>
      <c r="C74" s="127">
        <v>0</v>
      </c>
      <c r="D74" s="133"/>
      <c r="E74" s="127">
        <v>0</v>
      </c>
      <c r="F74" s="127"/>
      <c r="G74" s="127">
        <v>822780</v>
      </c>
      <c r="H74" s="127"/>
      <c r="I74" s="127">
        <v>0</v>
      </c>
    </row>
    <row r="75" spans="1:9" ht="19" customHeight="1">
      <c r="A75" s="133" t="s">
        <v>218</v>
      </c>
      <c r="C75" s="127">
        <v>0</v>
      </c>
      <c r="E75" s="127">
        <v>0</v>
      </c>
      <c r="F75" s="127"/>
      <c r="G75" s="127">
        <v>-72000</v>
      </c>
      <c r="H75" s="127"/>
      <c r="I75" s="127">
        <v>-11000</v>
      </c>
    </row>
    <row r="76" spans="1:9" ht="19" customHeight="1">
      <c r="A76" s="133" t="s">
        <v>268</v>
      </c>
      <c r="C76" s="127">
        <v>882158</v>
      </c>
      <c r="E76" s="127">
        <v>0</v>
      </c>
      <c r="F76" s="127"/>
      <c r="G76" s="127">
        <v>0</v>
      </c>
      <c r="H76" s="127"/>
      <c r="I76" s="127">
        <v>0</v>
      </c>
    </row>
    <row r="77" spans="1:9" ht="19" customHeight="1">
      <c r="A77" s="133" t="s">
        <v>219</v>
      </c>
      <c r="C77" s="127">
        <v>0</v>
      </c>
      <c r="E77" s="127">
        <v>153949</v>
      </c>
      <c r="F77" s="127"/>
      <c r="G77" s="127">
        <v>0</v>
      </c>
      <c r="H77" s="127"/>
      <c r="I77" s="127">
        <v>0</v>
      </c>
    </row>
    <row r="78" spans="1:9" ht="19" customHeight="1">
      <c r="A78" s="133" t="s">
        <v>220</v>
      </c>
      <c r="C78" s="127">
        <v>-176076</v>
      </c>
      <c r="E78" s="127">
        <v>-166286</v>
      </c>
      <c r="F78" s="57"/>
      <c r="G78" s="57">
        <v>-7200</v>
      </c>
      <c r="I78" s="127">
        <v>-7200</v>
      </c>
    </row>
    <row r="79" spans="1:9" ht="19" customHeight="1">
      <c r="A79" s="133" t="s">
        <v>221</v>
      </c>
      <c r="C79" s="127">
        <v>796000</v>
      </c>
      <c r="E79" s="127">
        <v>0</v>
      </c>
      <c r="F79" s="57"/>
      <c r="G79" s="57">
        <v>796000</v>
      </c>
      <c r="I79" s="127">
        <v>0</v>
      </c>
    </row>
    <row r="80" spans="1:9" ht="19" customHeight="1">
      <c r="A80" s="204" t="s">
        <v>222</v>
      </c>
      <c r="C80" s="127">
        <v>-17027</v>
      </c>
      <c r="E80" s="127">
        <v>-12240</v>
      </c>
      <c r="F80" s="57"/>
      <c r="G80" s="57">
        <v>-2127</v>
      </c>
      <c r="I80" s="127">
        <v>-5129</v>
      </c>
    </row>
    <row r="81" spans="1:18" ht="19" customHeight="1">
      <c r="A81" s="204" t="s">
        <v>264</v>
      </c>
      <c r="C81" s="127">
        <v>-409697</v>
      </c>
      <c r="E81" s="127">
        <v>0</v>
      </c>
      <c r="F81" s="57"/>
      <c r="G81" s="57">
        <v>-409697</v>
      </c>
      <c r="I81" s="127">
        <v>0</v>
      </c>
    </row>
    <row r="82" spans="1:18" ht="19" customHeight="1">
      <c r="A82" s="205" t="s">
        <v>223</v>
      </c>
      <c r="C82" s="127">
        <v>-240</v>
      </c>
      <c r="E82" s="127">
        <v>-257</v>
      </c>
      <c r="F82" s="57"/>
      <c r="G82" s="57">
        <v>-240</v>
      </c>
      <c r="I82" s="127">
        <v>-257</v>
      </c>
    </row>
    <row r="83" spans="1:18" ht="19" customHeight="1">
      <c r="A83" s="205" t="s">
        <v>224</v>
      </c>
      <c r="C83" s="127">
        <v>-162368</v>
      </c>
      <c r="E83" s="127">
        <v>-150644</v>
      </c>
      <c r="F83" s="59"/>
      <c r="G83" s="57">
        <v>-58816</v>
      </c>
      <c r="H83" s="59"/>
      <c r="I83" s="57">
        <v>-48139</v>
      </c>
    </row>
    <row r="84" spans="1:18" ht="19" customHeight="1">
      <c r="A84" s="206" t="s">
        <v>262</v>
      </c>
      <c r="B84" s="176"/>
      <c r="C84" s="60">
        <f>SUM(C73:C82,C83:C83)</f>
        <v>133576</v>
      </c>
      <c r="D84" s="176"/>
      <c r="E84" s="60">
        <f>SUM(E73:E82,E83:E83)</f>
        <v>-482325</v>
      </c>
      <c r="F84" s="61"/>
      <c r="G84" s="60">
        <f>SUM(G73:G82,G83:G83)</f>
        <v>288099</v>
      </c>
      <c r="H84" s="61"/>
      <c r="I84" s="60">
        <f>SUM(I73:I82,I83:I83)</f>
        <v>-71725</v>
      </c>
    </row>
    <row r="85" spans="1:18" ht="19" customHeight="1">
      <c r="C85" s="67"/>
      <c r="D85" s="67"/>
      <c r="E85" s="67"/>
      <c r="F85" s="67"/>
      <c r="G85" s="67"/>
      <c r="H85" s="67"/>
      <c r="I85" s="67"/>
    </row>
    <row r="86" spans="1:18" s="129" customFormat="1" ht="19" customHeight="1">
      <c r="A86" s="1" t="s">
        <v>0</v>
      </c>
      <c r="G86" s="55"/>
      <c r="I86" s="55"/>
      <c r="R86" s="148"/>
    </row>
    <row r="87" spans="1:18" s="131" customFormat="1" ht="19" customHeight="1">
      <c r="A87" s="190" t="s">
        <v>190</v>
      </c>
      <c r="G87" s="56"/>
      <c r="I87" s="56"/>
      <c r="R87" s="148"/>
    </row>
    <row r="88" spans="1:18" s="131" customFormat="1" ht="17.149999999999999" customHeight="1">
      <c r="A88" s="190"/>
      <c r="G88" s="56"/>
      <c r="I88" s="56"/>
      <c r="R88" s="148"/>
    </row>
    <row r="89" spans="1:18" s="3" customFormat="1" ht="19" customHeight="1">
      <c r="A89" s="191"/>
      <c r="B89" s="4"/>
      <c r="C89" s="266" t="s">
        <v>90</v>
      </c>
      <c r="D89" s="271"/>
      <c r="E89" s="271"/>
      <c r="F89" s="154"/>
      <c r="G89" s="266" t="s">
        <v>3</v>
      </c>
      <c r="H89" s="271"/>
      <c r="I89" s="271"/>
    </row>
    <row r="90" spans="1:18" s="3" customFormat="1" ht="19" customHeight="1">
      <c r="A90" s="2"/>
      <c r="B90" s="4"/>
      <c r="C90" s="266" t="s">
        <v>4</v>
      </c>
      <c r="D90" s="271"/>
      <c r="E90" s="271"/>
      <c r="G90" s="266" t="s">
        <v>4</v>
      </c>
      <c r="H90" s="271"/>
      <c r="I90" s="271"/>
    </row>
    <row r="91" spans="1:18" s="3" customFormat="1" ht="19" customHeight="1">
      <c r="A91" s="2"/>
      <c r="B91" s="4"/>
      <c r="C91" s="269" t="s">
        <v>91</v>
      </c>
      <c r="D91" s="269"/>
      <c r="E91" s="269"/>
      <c r="G91" s="269" t="s">
        <v>91</v>
      </c>
      <c r="H91" s="269"/>
      <c r="I91" s="269"/>
    </row>
    <row r="92" spans="1:18" ht="19" customHeight="1">
      <c r="C92" s="270" t="s">
        <v>236</v>
      </c>
      <c r="D92" s="270"/>
      <c r="E92" s="270"/>
      <c r="F92" s="154"/>
      <c r="G92" s="270" t="s">
        <v>236</v>
      </c>
      <c r="H92" s="270"/>
      <c r="I92" s="270"/>
    </row>
    <row r="93" spans="1:18" ht="19" customHeight="1">
      <c r="B93" s="4"/>
      <c r="C93" s="5" t="s">
        <v>237</v>
      </c>
      <c r="D93" s="6"/>
      <c r="E93" s="5" t="s">
        <v>8</v>
      </c>
      <c r="F93" s="6"/>
      <c r="G93" s="5" t="s">
        <v>237</v>
      </c>
      <c r="H93" s="6"/>
      <c r="I93" s="5" t="s">
        <v>8</v>
      </c>
    </row>
    <row r="94" spans="1:18" ht="19" customHeight="1">
      <c r="C94" s="276" t="s">
        <v>10</v>
      </c>
      <c r="D94" s="276"/>
      <c r="E94" s="276"/>
      <c r="F94" s="276"/>
      <c r="G94" s="276"/>
      <c r="H94" s="276"/>
      <c r="I94" s="276"/>
    </row>
    <row r="95" spans="1:18" ht="19" customHeight="1">
      <c r="A95" s="207" t="s">
        <v>225</v>
      </c>
      <c r="B95" s="176"/>
      <c r="C95" s="62">
        <f>C47+C70+C84</f>
        <v>-103976</v>
      </c>
      <c r="D95" s="176"/>
      <c r="E95" s="62">
        <f>E47+E70+E84</f>
        <v>-537113</v>
      </c>
      <c r="F95" s="62"/>
      <c r="G95" s="62">
        <f>G47+G70+G84</f>
        <v>36116</v>
      </c>
      <c r="H95" s="62"/>
      <c r="I95" s="62">
        <f>I47+I70+I84</f>
        <v>-182931</v>
      </c>
    </row>
    <row r="96" spans="1:18" ht="19" customHeight="1">
      <c r="A96" s="204" t="s">
        <v>226</v>
      </c>
      <c r="B96" s="176"/>
      <c r="C96" s="62"/>
      <c r="D96" s="176"/>
      <c r="E96" s="62"/>
      <c r="F96" s="62"/>
      <c r="G96" s="62"/>
      <c r="H96" s="62"/>
      <c r="I96" s="62"/>
    </row>
    <row r="97" spans="1:17" ht="19" customHeight="1">
      <c r="A97" s="48" t="s">
        <v>227</v>
      </c>
      <c r="B97" s="176"/>
      <c r="C97" s="127">
        <v>1397</v>
      </c>
      <c r="D97" s="176"/>
      <c r="E97" s="127">
        <v>-7040</v>
      </c>
      <c r="F97" s="10"/>
      <c r="G97" s="10">
        <v>1484</v>
      </c>
      <c r="H97" s="97"/>
      <c r="I97" s="10">
        <v>1171</v>
      </c>
    </row>
    <row r="98" spans="1:17" ht="19" customHeight="1">
      <c r="A98" s="208" t="s">
        <v>228</v>
      </c>
      <c r="C98" s="127">
        <v>1384112</v>
      </c>
      <c r="E98" s="127">
        <v>2199152</v>
      </c>
      <c r="F98" s="98"/>
      <c r="G98" s="127">
        <v>237442</v>
      </c>
      <c r="H98" s="98"/>
      <c r="I98" s="88">
        <v>621855</v>
      </c>
    </row>
    <row r="99" spans="1:17" ht="19" customHeight="1" thickBot="1">
      <c r="A99" s="209" t="s">
        <v>256</v>
      </c>
      <c r="B99" s="176"/>
      <c r="C99" s="63">
        <f>SUM(C95:C98)</f>
        <v>1281533</v>
      </c>
      <c r="D99" s="176"/>
      <c r="E99" s="63">
        <f>SUM(E95:E98)</f>
        <v>1654999</v>
      </c>
      <c r="F99" s="62"/>
      <c r="G99" s="63">
        <f>SUM(G95:G98)</f>
        <v>275042</v>
      </c>
      <c r="H99" s="61"/>
      <c r="I99" s="63">
        <f>SUM(I95:I98)</f>
        <v>440095</v>
      </c>
      <c r="J99" s="148"/>
      <c r="K99" s="148"/>
      <c r="L99" s="148"/>
      <c r="M99" s="148"/>
      <c r="N99" s="148"/>
      <c r="O99" s="148"/>
      <c r="P99" s="148"/>
      <c r="Q99" s="148"/>
    </row>
    <row r="100" spans="1:17" ht="19" customHeight="1" thickTop="1">
      <c r="C100" s="127"/>
      <c r="E100" s="127"/>
      <c r="F100" s="127"/>
      <c r="H100" s="127"/>
    </row>
    <row r="101" spans="1:17" s="184" customFormat="1" ht="19" customHeight="1">
      <c r="A101" s="210" t="s">
        <v>229</v>
      </c>
      <c r="B101" s="133"/>
      <c r="C101" s="127"/>
      <c r="D101" s="133"/>
      <c r="E101" s="127"/>
      <c r="F101" s="64"/>
      <c r="G101" s="127"/>
      <c r="H101" s="64"/>
      <c r="I101" s="127"/>
      <c r="J101" s="133"/>
    </row>
    <row r="102" spans="1:17" s="184" customFormat="1" ht="19" customHeight="1">
      <c r="A102" s="187" t="s">
        <v>230</v>
      </c>
      <c r="B102" s="133"/>
      <c r="C102" s="127">
        <v>2010</v>
      </c>
      <c r="D102" s="133"/>
      <c r="E102" s="127">
        <v>265</v>
      </c>
      <c r="F102" s="64"/>
      <c r="G102" s="127">
        <v>22</v>
      </c>
      <c r="H102" s="64"/>
      <c r="I102" s="127">
        <v>230</v>
      </c>
      <c r="J102" s="133"/>
    </row>
    <row r="103" spans="1:17" s="184" customFormat="1" ht="19" customHeight="1">
      <c r="A103" s="187" t="s">
        <v>235</v>
      </c>
      <c r="B103" s="133"/>
      <c r="C103" s="127">
        <v>30699</v>
      </c>
      <c r="D103" s="133"/>
      <c r="E103" s="127">
        <v>20460</v>
      </c>
      <c r="F103" s="64"/>
      <c r="G103" s="127">
        <v>30699</v>
      </c>
      <c r="H103" s="64"/>
      <c r="I103" s="127">
        <v>20460</v>
      </c>
      <c r="J103" s="133"/>
    </row>
    <row r="104" spans="1:17" s="184" customFormat="1" ht="19" customHeight="1">
      <c r="A104" s="187" t="s">
        <v>231</v>
      </c>
      <c r="B104" s="133"/>
      <c r="C104" s="57">
        <v>17011</v>
      </c>
      <c r="D104" s="188"/>
      <c r="E104" s="57">
        <v>23504</v>
      </c>
      <c r="F104" s="127"/>
      <c r="G104" s="127">
        <v>2297</v>
      </c>
      <c r="H104" s="127"/>
      <c r="I104" s="127">
        <v>555</v>
      </c>
      <c r="J104" s="133"/>
    </row>
    <row r="105" spans="1:17" s="184" customFormat="1" ht="19" customHeight="1">
      <c r="A105" s="187" t="s">
        <v>232</v>
      </c>
      <c r="B105" s="133"/>
      <c r="C105" s="118">
        <v>4824</v>
      </c>
      <c r="D105" s="188"/>
      <c r="E105" s="57">
        <v>8910</v>
      </c>
      <c r="F105" s="127"/>
      <c r="G105" s="127">
        <v>3016</v>
      </c>
      <c r="H105" s="127"/>
      <c r="I105" s="127">
        <v>0</v>
      </c>
      <c r="J105" s="133"/>
    </row>
    <row r="106" spans="1:17" s="127" customFormat="1" ht="19" customHeight="1">
      <c r="A106" s="187" t="s">
        <v>233</v>
      </c>
      <c r="B106" s="133"/>
      <c r="C106" s="127">
        <v>0</v>
      </c>
      <c r="D106" s="133"/>
      <c r="E106" s="127">
        <v>8910</v>
      </c>
      <c r="G106" s="127">
        <v>0</v>
      </c>
      <c r="I106" s="127">
        <v>0</v>
      </c>
      <c r="J106" s="133"/>
    </row>
    <row r="107" spans="1:17" s="264" customFormat="1" ht="19" customHeight="1">
      <c r="A107" s="187" t="s">
        <v>234</v>
      </c>
      <c r="B107" s="133"/>
      <c r="C107" s="127">
        <v>0</v>
      </c>
      <c r="D107" s="133"/>
      <c r="E107" s="127">
        <v>2773</v>
      </c>
      <c r="F107" s="127"/>
      <c r="G107" s="127">
        <v>0</v>
      </c>
      <c r="H107" s="127"/>
      <c r="I107" s="127">
        <v>0</v>
      </c>
      <c r="J107" s="133"/>
    </row>
    <row r="108" spans="1:17" ht="19" customHeight="1">
      <c r="A108" s="208"/>
      <c r="C108" s="148"/>
      <c r="E108" s="127"/>
      <c r="F108" s="127"/>
      <c r="H108" s="127"/>
    </row>
    <row r="109" spans="1:17" ht="19" customHeight="1">
      <c r="C109" s="148"/>
    </row>
    <row r="110" spans="1:17" ht="19" customHeight="1">
      <c r="C110" s="107"/>
    </row>
    <row r="111" spans="1:17" ht="19" customHeight="1">
      <c r="C111" s="107"/>
    </row>
    <row r="112" spans="1:17" ht="19" customHeight="1">
      <c r="C112" s="107"/>
    </row>
    <row r="113" spans="3:3" ht="19" customHeight="1">
      <c r="C113" s="107"/>
    </row>
    <row r="114" spans="3:3" ht="19" customHeight="1">
      <c r="C114" s="107"/>
    </row>
    <row r="115" spans="3:3" ht="19" customHeight="1">
      <c r="C115" s="107"/>
    </row>
    <row r="116" spans="3:3" ht="19" customHeight="1">
      <c r="C116" s="107"/>
    </row>
    <row r="117" spans="3:3" ht="19" customHeight="1">
      <c r="C117" s="107"/>
    </row>
  </sheetData>
  <mergeCells count="27">
    <mergeCell ref="C4:E4"/>
    <mergeCell ref="G4:I4"/>
    <mergeCell ref="C5:E5"/>
    <mergeCell ref="G5:I5"/>
    <mergeCell ref="C6:E6"/>
    <mergeCell ref="G6:I6"/>
    <mergeCell ref="C89:E89"/>
    <mergeCell ref="G89:I89"/>
    <mergeCell ref="C7:E7"/>
    <mergeCell ref="G7:I7"/>
    <mergeCell ref="C9:I9"/>
    <mergeCell ref="C52:E52"/>
    <mergeCell ref="G52:I52"/>
    <mergeCell ref="C53:E53"/>
    <mergeCell ref="G53:I53"/>
    <mergeCell ref="C54:E54"/>
    <mergeCell ref="G54:I54"/>
    <mergeCell ref="C55:E55"/>
    <mergeCell ref="G55:I55"/>
    <mergeCell ref="C57:I57"/>
    <mergeCell ref="C94:I94"/>
    <mergeCell ref="C90:E90"/>
    <mergeCell ref="G90:I90"/>
    <mergeCell ref="C91:E91"/>
    <mergeCell ref="G91:I91"/>
    <mergeCell ref="C92:E92"/>
    <mergeCell ref="G92:I92"/>
  </mergeCells>
  <pageMargins left="0.7" right="0.7" top="0.48" bottom="0.5" header="0.5" footer="0.5"/>
  <pageSetup paperSize="9" scale="83" firstPageNumber="11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48" max="8" man="1"/>
    <brk id="8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AC05AF-95C1-42D8-9112-356F0AFBD5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64EFAE-24E8-42AC-BA1A-2DDDF33F229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4DCBDB9B-9EE2-4092-8405-9DEC3B225D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BS-2-4</vt:lpstr>
      <vt:lpstr>PL 5-6</vt:lpstr>
      <vt:lpstr>SH-Conso 7</vt:lpstr>
      <vt:lpstr>SH-Conso 8</vt:lpstr>
      <vt:lpstr>SH-Company 9</vt:lpstr>
      <vt:lpstr>SH-Company 10</vt:lpstr>
      <vt:lpstr>CF 11-13</vt:lpstr>
      <vt:lpstr>'BS-2-4'!Print_Area</vt:lpstr>
      <vt:lpstr>'CF 11-13'!Print_Area</vt:lpstr>
      <vt:lpstr>'PL 5-6'!Print_Area</vt:lpstr>
      <vt:lpstr>'SH-Company 10'!Print_Area</vt:lpstr>
      <vt:lpstr>'SH-Company 9'!Print_Area</vt:lpstr>
      <vt:lpstr>'SH-Conso 7'!Print_Area</vt:lpstr>
      <vt:lpstr>'SH-Conso 8'!Print_Area</vt:lpstr>
      <vt:lpstr>'SH-Company 9'!Print_Titles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Suttirat Tangnorakul</cp:lastModifiedBy>
  <cp:revision/>
  <cp:lastPrinted>2024-05-11T08:26:38Z</cp:lastPrinted>
  <dcterms:created xsi:type="dcterms:W3CDTF">2015-11-09T05:36:32Z</dcterms:created>
  <dcterms:modified xsi:type="dcterms:W3CDTF">2024-05-14T09:25:17Z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