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riporn\Downloads\"/>
    </mc:Choice>
  </mc:AlternateContent>
  <bookViews>
    <workbookView xWindow="0" yWindow="0" windowWidth="23040" windowHeight="9372" activeTab="4"/>
  </bookViews>
  <sheets>
    <sheet name="BSE" sheetId="1" r:id="rId1"/>
    <sheet name="PLE 3M" sheetId="2" r:id="rId2"/>
    <sheet name="EQE_CONSO" sheetId="3" r:id="rId3"/>
    <sheet name="EQE_COMPANY" sheetId="4" r:id="rId4"/>
    <sheet name="CF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2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K2" hidden="1">#REF!</definedName>
    <definedName name="________________________UB1" hidden="1">{"'Feb 99'!$A$1:$G$30"}</definedName>
    <definedName name="________________________UB2" hidden="1">{"'Feb 99'!$A$1:$G$30"}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K2" hidden="1">#REF!</definedName>
    <definedName name="_______________________ti65" hidden="1">'[1]PS-1995'!#REF!</definedName>
    <definedName name="_______________________UB1" hidden="1">{"'Feb 99'!$A$1:$G$30"}</definedName>
    <definedName name="_______________________UB2" hidden="1">{"'Feb 99'!$A$1:$G$30"}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K2" hidden="1">#REF!</definedName>
    <definedName name="______________________ti65" hidden="1">'[1]PS-1995'!#REF!</definedName>
    <definedName name="______________________UB1" hidden="1">{"'Feb 99'!$A$1:$G$30"}</definedName>
    <definedName name="______________________UB2" hidden="1">{"'Feb 99'!$A$1:$G$30"}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K2" hidden="1">#REF!</definedName>
    <definedName name="_____________________ti65" hidden="1">'[1]PS-1995'!#REF!</definedName>
    <definedName name="_____________________UB1" hidden="1">{"'Feb 99'!$A$1:$G$30"}</definedName>
    <definedName name="_____________________UB2" hidden="1">{"'Feb 99'!$A$1:$G$30"}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AGM2" hidden="1">{#N/A,#N/A,TRUE,"M [OS-05]-00(1)"}</definedName>
    <definedName name="____________________K2" hidden="1">#REF!</definedName>
    <definedName name="____________________ti65" hidden="1">'[1]PS-1995'!#REF!</definedName>
    <definedName name="____________________UB1" hidden="1">{"'Feb 99'!$A$1:$G$30"}</definedName>
    <definedName name="____________________UB2" hidden="1">{"'Feb 99'!$A$1:$G$30"}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AGM2" hidden="1">{#N/A,#N/A,TRUE,"M [OS-05]-00(1)"}</definedName>
    <definedName name="___________________K2" hidden="1">#REF!</definedName>
    <definedName name="___________________ti65" hidden="1">'[1]PS-1995'!#REF!</definedName>
    <definedName name="___________________UB1" hidden="1">{"'Feb 99'!$A$1:$G$30"}</definedName>
    <definedName name="___________________UB2" hidden="1">{"'Feb 99'!$A$1:$G$30"}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AGM2" hidden="1">{#N/A,#N/A,TRUE,"M [OS-05]-00(1)"}</definedName>
    <definedName name="__________________K2" hidden="1">#REF!</definedName>
    <definedName name="__________________ti65" hidden="1">'[1]PS-1995'!#REF!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AGM2" hidden="1">{#N/A,#N/A,TRUE,"M [OS-05]-00(1)"}</definedName>
    <definedName name="_________________K2" hidden="1">#REF!</definedName>
    <definedName name="_________________ti65" hidden="1">'[1]PS-1995'!#REF!</definedName>
    <definedName name="_________________UB1" hidden="1">{"'Feb 99'!$A$1:$G$30"}</definedName>
    <definedName name="_________________UB2" hidden="1">{"'Feb 99'!$A$1:$G$30"}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AGM2" hidden="1">{#N/A,#N/A,TRUE,"M [OS-05]-00(1)"}</definedName>
    <definedName name="_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H3" hidden="1">{#N/A,#N/A,FALSE,"Sheet1"}</definedName>
    <definedName name="________________K2" hidden="1">#REF!</definedName>
    <definedName name="________________KA1" hidden="1">{#N/A,#N/A,FALSE,"Sheet1"}</definedName>
    <definedName name="________________N4" hidden="1">{#N/A,#N/A,FALSE,"Sheet1"}</definedName>
    <definedName name="_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ti65" hidden="1">'[1]PS-1995'!#REF!</definedName>
    <definedName name="_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UB1" hidden="1">{"'Feb 99'!$A$1:$G$30"}</definedName>
    <definedName name="________________UB2" hidden="1">{"'Feb 99'!$A$1:$G$30"}</definedName>
    <definedName name="_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AGM2" hidden="1">{#N/A,#N/A,TRUE,"M [OS-05]-00(1)"}</definedName>
    <definedName name="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H3" hidden="1">{#N/A,#N/A,FALSE,"Sheet1"}</definedName>
    <definedName name="_______________K2" hidden="1">#REF!</definedName>
    <definedName name="_______________KA1" hidden="1">{#N/A,#N/A,FALSE,"Sheet1"}</definedName>
    <definedName name="_______________N4" hidden="1">{#N/A,#N/A,FALSE,"Sheet1"}</definedName>
    <definedName name="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ti65" hidden="1">'[1]PS-1995'!#REF!</definedName>
    <definedName name="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UB1" hidden="1">{"'Feb 99'!$A$1:$G$30"}</definedName>
    <definedName name="_______________UB2" hidden="1">{"'Feb 99'!$A$1:$G$30"}</definedName>
    <definedName name="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AGM2" hidden="1">{#N/A,#N/A,TRUE,"M [OS-05]-00(1)"}</definedName>
    <definedName name="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H3" hidden="1">{#N/A,#N/A,FALSE,"Sheet1"}</definedName>
    <definedName name="______________K2" hidden="1">#REF!</definedName>
    <definedName name="______________KA1" hidden="1">{#N/A,#N/A,FALSE,"Sheet1"}</definedName>
    <definedName name="______________N4" hidden="1">{#N/A,#N/A,FALSE,"Sheet1"}</definedName>
    <definedName name="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ti65" hidden="1">'[1]PS-1995'!#REF!</definedName>
    <definedName name="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UB1" hidden="1">{"'Feb 99'!$A$1:$G$30"}</definedName>
    <definedName name="______________UB2" hidden="1">{"'Feb 99'!$A$1:$G$30"}</definedName>
    <definedName name="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AGM2" hidden="1">{#N/A,#N/A,TRUE,"M [OS-05]-00(1)"}</definedName>
    <definedName name="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H3" hidden="1">{#N/A,#N/A,FALSE,"Sheet1"}</definedName>
    <definedName name="_____________K2" hidden="1">#REF!</definedName>
    <definedName name="_____________KA1" hidden="1">{#N/A,#N/A,FALSE,"Sheet1"}</definedName>
    <definedName name="_____________N4" hidden="1">{#N/A,#N/A,FALSE,"Sheet1"}</definedName>
    <definedName name="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ti65" hidden="1">'[1]PS-1995'!#REF!</definedName>
    <definedName name="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UB1" hidden="1">{"'Feb 99'!$A$1:$G$30"}</definedName>
    <definedName name="_____________UB2" hidden="1">{"'Feb 99'!$A$1:$G$30"}</definedName>
    <definedName name="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AGM2" hidden="1">{#N/A,#N/A,TRUE,"M [OS-05]-00(1)"}</definedName>
    <definedName name="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H3" hidden="1">{#N/A,#N/A,FALSE,"Sheet1"}</definedName>
    <definedName name="____________K2" hidden="1">#REF!</definedName>
    <definedName name="____________KA1" hidden="1">{#N/A,#N/A,FALSE,"Sheet1"}</definedName>
    <definedName name="____________N4" hidden="1">{#N/A,#N/A,FALSE,"Sheet1"}</definedName>
    <definedName name="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ti65" hidden="1">'[1]PS-1995'!#REF!</definedName>
    <definedName name="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UB1" hidden="1">{"'Feb 99'!$A$1:$G$30"}</definedName>
    <definedName name="____________UB2" hidden="1">{"'Feb 99'!$A$1:$G$30"}</definedName>
    <definedName name="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AGM2" hidden="1">{#N/A,#N/A,TRUE,"M [OS-05]-00(1)"}</definedName>
    <definedName name="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H3" hidden="1">{#N/A,#N/A,FALSE,"Sheet1"}</definedName>
    <definedName name="___________K2" hidden="1">#REF!</definedName>
    <definedName name="___________KA1" hidden="1">{#N/A,#N/A,FALSE,"Sheet1"}</definedName>
    <definedName name="___________N4" hidden="1">{#N/A,#N/A,FALSE,"Sheet1"}</definedName>
    <definedName name="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ti65" hidden="1">'[1]PS-1995'!#REF!</definedName>
    <definedName name="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UB1" hidden="1">{"'Feb 99'!$A$1:$G$30"}</definedName>
    <definedName name="___________UB2" hidden="1">{"'Feb 99'!$A$1:$G$30"}</definedName>
    <definedName name="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AGM2" hidden="1">{#N/A,#N/A,TRUE,"M [OS-05]-00(1)"}</definedName>
    <definedName name="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H3" hidden="1">{#N/A,#N/A,FALSE,"Sheet1"}</definedName>
    <definedName name="__________K2" hidden="1">#REF!</definedName>
    <definedName name="__________KA1" hidden="1">{#N/A,#N/A,FALSE,"Sheet1"}</definedName>
    <definedName name="__________N4" hidden="1">{#N/A,#N/A,FALSE,"Sheet1"}</definedName>
    <definedName name="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ti65" hidden="1">'[1]PS-1995'!#REF!</definedName>
    <definedName name="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UB1" hidden="1">{"'Feb 99'!$A$1:$G$30"}</definedName>
    <definedName name="__________UB2" hidden="1">{"'Feb 99'!$A$1:$G$30"}</definedName>
    <definedName name="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AGM2" hidden="1">{#N/A,#N/A,TRUE,"M [OS-05]-00(1)"}</definedName>
    <definedName name="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H3" hidden="1">{#N/A,#N/A,FALSE,"Sheet1"}</definedName>
    <definedName name="_________K2" hidden="1">#REF!</definedName>
    <definedName name="_________KA1" hidden="1">{#N/A,#N/A,FALSE,"Sheet1"}</definedName>
    <definedName name="_________N4" hidden="1">{#N/A,#N/A,FALSE,"Sheet1"}</definedName>
    <definedName name="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ti65" hidden="1">'[1]PS-1995'!#REF!</definedName>
    <definedName name="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UB1" hidden="1">{"'Feb 99'!$A$1:$G$30"}</definedName>
    <definedName name="_________UB2" hidden="1">{"'Feb 99'!$A$1:$G$30"}</definedName>
    <definedName name="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GM2" hidden="1">{#N/A,#N/A,TRUE,"M [OS-05]-00(1)"}</definedName>
    <definedName name="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H3" hidden="1">{#N/A,#N/A,FALSE,"Sheet1"}</definedName>
    <definedName name="________K2" hidden="1">#REF!</definedName>
    <definedName name="________KA1" hidden="1">{#N/A,#N/A,FALSE,"Sheet1"}</definedName>
    <definedName name="________N4" hidden="1">{#N/A,#N/A,FALSE,"Sheet1"}</definedName>
    <definedName name="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ti65" hidden="1">'[1]PS-1995'!#REF!</definedName>
    <definedName name="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UB1" hidden="1">{"'Feb 99'!$A$1:$G$30"}</definedName>
    <definedName name="________UB2" hidden="1">{"'Feb 99'!$A$1:$G$30"}</definedName>
    <definedName name="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AGM2" hidden="1">{#N/A,#N/A,TRUE,"M [OS-05]-00(1)"}</definedName>
    <definedName name="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H3" hidden="1">{#N/A,#N/A,FALSE,"Sheet1"}</definedName>
    <definedName name="_______K2" hidden="1">#REF!</definedName>
    <definedName name="_______KA1" hidden="1">{#N/A,#N/A,FALSE,"Sheet1"}</definedName>
    <definedName name="_______N4" hidden="1">{#N/A,#N/A,FALSE,"Sheet1"}</definedName>
    <definedName name="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ti65" hidden="1">'[1]PS-1995'!#REF!</definedName>
    <definedName name="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UB1" hidden="1">{"'Feb 99'!$A$1:$G$30"}</definedName>
    <definedName name="_______UB2" hidden="1">{"'Feb 99'!$A$1:$G$30"}</definedName>
    <definedName name="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GM2" hidden="1">{#N/A,#N/A,TRUE,"M [OS-05]-00(1)"}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H3" hidden="1">{#N/A,#N/A,FALSE,"Sheet1"}</definedName>
    <definedName name="______K2" hidden="1">#REF!</definedName>
    <definedName name="______KA1" hidden="1">{#N/A,#N/A,FALSE,"Sheet1"}</definedName>
    <definedName name="______N4" hidden="1">{#N/A,#N/A,FALSE,"Sheet1"}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ti65" hidden="1">'[1]PS-1995'!#REF!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GM2" hidden="1">{#N/A,#N/A,TRUE,"M [OS-05]-00(1)"}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FG5" hidden="1">{"cashflow",#N/A,FALSE,"cash flow"}</definedName>
    <definedName name="_____H3" hidden="1">{#N/A,#N/A,FALSE,"Sheet1"}</definedName>
    <definedName name="_____K2" hidden="1">#REF!</definedName>
    <definedName name="_____KA1" hidden="1">{#N/A,#N/A,FALSE,"Sheet1"}</definedName>
    <definedName name="_____N4" hidden="1">{#N/A,#N/A,FALSE,"Sheet1"}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ti65" hidden="1">'[1]PS-1995'!#REF!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hidden="1">{"'Feb 99'!$A$1:$G$30"}</definedName>
    <definedName name="_____UB2" hidden="1">{"'Feb 99'!$A$1:$G$30"}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hidden="1">{#N/A,#N/A,FALSE,"Sheet1"}</definedName>
    <definedName name="____K2" hidden="1">#REF!</definedName>
    <definedName name="____KA1" hidden="1">{#N/A,#N/A,FALSE,"Sheet1"}</definedName>
    <definedName name="____kkk1" hidden="1">#REF!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i65" hidden="1">'[1]PS-1995'!#REF!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FG5" hidden="1">{"cashflow",#N/A,FALSE,"cash flow"}</definedName>
    <definedName name="___H3" hidden="1">{#N/A,#N/A,FALSE,"Sheet1"}</definedName>
    <definedName name="___K2" hidden="1">#REF!</definedName>
    <definedName name="___KA1" hidden="1">{#N/A,#N/A,FALSE,"Sheet1"}</definedName>
    <definedName name="___kkk1" hidden="1">#REF!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i65" hidden="1">'[1]PS-1995'!#REF!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_123Graph_ACHART_5" hidden="1">#REF!</definedName>
    <definedName name="__10__123Graph_CCHART_1" hidden="1">[2]TP!#REF!</definedName>
    <definedName name="__12__123Graph_XCHART_1" hidden="1">[2]TP!#REF!</definedName>
    <definedName name="__123Graph_A" hidden="1">[3]AM_COST!#REF!</definedName>
    <definedName name="__123Graph_APIS" hidden="1">[4]D!$B$7:$B$18</definedName>
    <definedName name="__123Graph_BCurrent" hidden="1">'[5]1201'!#REF!</definedName>
    <definedName name="__123Graph_BPIS" hidden="1">[4]D!$C$7:$C$18</definedName>
    <definedName name="__123Graph_CPIS" hidden="1">[4]D!$D$7:$D$18</definedName>
    <definedName name="__123Graph_D" hidden="1">[6]ชื่อหุ้น!#REF!</definedName>
    <definedName name="__123Graph_DCurrent" hidden="1">'[5]1201'!#REF!</definedName>
    <definedName name="__123Graph_DPIS" hidden="1">[4]D!$E$7:$E$18</definedName>
    <definedName name="__123Graph_FCurrent" hidden="1">'[5]1201'!#REF!</definedName>
    <definedName name="__123Graph_XCurrent" hidden="1">'[5]1201'!#REF!</definedName>
    <definedName name="__123Graph_XPIS" hidden="1">[4]D!$A$7:$A$18</definedName>
    <definedName name="__2___123Graph_BCHART_5" hidden="1">#REF!</definedName>
    <definedName name="__3___123Graph_XCHART_5" hidden="1">#REF!</definedName>
    <definedName name="__6__123Graph_ACHART_1" hidden="1">[2]TP!#REF!</definedName>
    <definedName name="__8__123Graph_BCHART_1" hidden="1">[2]TP!#REF!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41" hidden="1">{"'Income Statement'!$D$96:$E$101"}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G5" hidden="1">{"cashflow",#N/A,FALSE,"cash flow"}</definedName>
    <definedName name="__H3" hidden="1">{#N/A,#N/A,FALSE,"Sheet1"}</definedName>
    <definedName name="__IntlFixup" hidden="1">TRUE</definedName>
    <definedName name="__KA1" hidden="1">{#N/A,#N/A,FALSE,"Sheet1"}</definedName>
    <definedName name="__kkk1" hidden="1">#REF!</definedName>
    <definedName name="__N4" hidden="1">{#N/A,#N/A,FALSE,"Sheet1"}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i65" hidden="1">'[1]PS-1995'!#REF!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_123Graph_ACHART_5" hidden="1">#REF!</definedName>
    <definedName name="_1__123Graph_ACHART_1" hidden="1">#REF!</definedName>
    <definedName name="_1__123Graph_ACHART_5" hidden="1">#REF!</definedName>
    <definedName name="_1__123Graph_ATEILM_RKTE" hidden="1">[4]D!$B$27:$B$31</definedName>
    <definedName name="_10__123Graph_BCHART_5" hidden="1">#REF!</definedName>
    <definedName name="_10__123Graph_CCHART_1" hidden="1">[2]TP!#REF!</definedName>
    <definedName name="_12__123Graph_XCHART_1" hidden="1">[2]TP!#REF!</definedName>
    <definedName name="_12__123Graph_XCHART_5" hidden="1">#REF!</definedName>
    <definedName name="_2____123Graph_ACHART_5" hidden="1">#REF!</definedName>
    <definedName name="_2___123Graph_BCHART_5" hidden="1">#REF!</definedName>
    <definedName name="_2__123Graph_ACHART_5" hidden="1">#REF!</definedName>
    <definedName name="_2__123Graph_ATEILM_RKTE2" hidden="1">[4]D!$B$27:$B$31</definedName>
    <definedName name="_2__123Graph_BCHART_1" hidden="1">#REF!</definedName>
    <definedName name="_2__123Graph_BCHART_5" hidden="1">#REF!</definedName>
    <definedName name="_3___123Graph_XCHART_5" hidden="1">#REF!</definedName>
    <definedName name="_3__123Graph_ACHART_5" hidden="1">#REF!</definedName>
    <definedName name="_3__123Graph_XCHART_5" hidden="1">#REF!</definedName>
    <definedName name="_3__123Graph_XTEILM_RKTE2" hidden="1">[4]D!$A$27:$A$31</definedName>
    <definedName name="_4____123Graph_BCHART_5" hidden="1">#REF!</definedName>
    <definedName name="_4__123Graph_BCHART_5" hidden="1">#REF!</definedName>
    <definedName name="_6____123Graph_XCHART_5" hidden="1">#REF!</definedName>
    <definedName name="_6__123Graph_ACHART_1" hidden="1">[2]TP!#REF!</definedName>
    <definedName name="_6__123Graph_BCHART_5" hidden="1">#REF!</definedName>
    <definedName name="_6__123Graph_XCHART_5" hidden="1">#REF!</definedName>
    <definedName name="_8__123Graph_ACHART_5" hidden="1">#REF!</definedName>
    <definedName name="_8__123Graph_BCHART_1" hidden="1">[2]TP!#REF!</definedName>
    <definedName name="_9__123Graph_XCHART_5" hidden="1">#REF!</definedName>
    <definedName name="_aaa1" hidden="1">{"conso",#N/A,FALSE,"cash flow"}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e41" hidden="1">{"'Income Statement'!$D$96:$E$101"}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G5" hidden="1">{"cashflow",#N/A,FALSE,"cash flow"}</definedName>
    <definedName name="_Fill" hidden="1">#REF!</definedName>
    <definedName name="_xlnm._FilterDatabase" localSheetId="0" hidden="1">BSE!$A$1:$N$149</definedName>
    <definedName name="_xlnm._FilterDatabase" localSheetId="4" hidden="1">CFE!$N$1:$N$429</definedName>
    <definedName name="_xlnm._FilterDatabase" localSheetId="1" hidden="1">'PLE 3M'!$A$1:$M$67</definedName>
    <definedName name="_xlnm._FilterDatabase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In" hidden="1">#REF!</definedName>
    <definedName name="_Parse_Out" hidden="1">[7]total!#REF!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hidden="1">#REF!</definedName>
    <definedName name="_ti65" hidden="1">'[1]PS-1995'!#REF!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cn.LinkedTable_Table11" hidden="1">[8]!Company[#Data]</definedName>
    <definedName name="A2A" hidden="1">{#N/A,#N/A,FALSE,"Sheet1"}</definedName>
    <definedName name="A2PRJE" hidden="1">{#N/A,#N/A,FALSE,"Sheet1"}</definedName>
    <definedName name="aa" hidden="1">[9]คีย์ข้อมูลรายละเอียดต่างๆ!#REF!</definedName>
    <definedName name="aaaaa" hidden="1">{"conso",#N/A,FALSE,"cash flow"}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" hidden="1">{"'Income Statement'!$D$96:$E$101"}</definedName>
    <definedName name="aade" hidden="1">{"'Income Statement'!$D$96:$E$101"}</definedName>
    <definedName name="abd" hidden="1">{"'Income Statement'!$D$96:$E$101"}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dfasds" hidden="1">#REF!</definedName>
    <definedName name="AE" hidden="1">{"'Income Statement'!$D$96:$E$101"}</definedName>
    <definedName name="aee" hidden="1">{"'Eng (page2)'!$A$1:$D$52"}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hidden="1">{"cashflow",#N/A,FALSE,"cash flow"}</definedName>
    <definedName name="art" hidden="1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gdsage" hidden="1">{#N/A,#N/A,FALSE,"Sheet1"}</definedName>
    <definedName name="AT" hidden="1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1.1" hidden="1">#REF!</definedName>
    <definedName name="B9.51" hidden="1">{"cashflow",#N/A,FALSE,"cash flow"}</definedName>
    <definedName name="BATT" hidden="1">{#N/A,#N/A,TRUE,"M [OS-05]-00(1)"}</definedName>
    <definedName name="bbbb" hidden="1">[9]คีย์ข้อมูลรายละเอียดต่างๆ!#REF!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j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lance" hidden="1">{#N/A,#N/A,TRUE,"M [OS-05]-00(1)";#N/A,#N/A,TRUE,"M [OS-05]-00(1)"}</definedName>
    <definedName name="book" hidden="1">#REF!</definedName>
    <definedName name="book2" hidden="1">{#N/A,#N/A,FALSE,"25207200";#N/A,#N/A,FALSE,"26901800"}</definedName>
    <definedName name="Cal" hidden="1">{"conso",#N/A,FALSE,"cash flow"}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f" hidden="1">{"cashflow",#N/A,FALSE,"cash flow"}</definedName>
    <definedName name="chai" hidden="1">{"conso",#N/A,FALSE,"cash flow"}</definedName>
    <definedName name="Chemist" hidden="1">{#N/A,#N/A,FALSE,"Eff-SSC2"}</definedName>
    <definedName name="chutikarn" hidden="1">{#N/A,#N/A,FALSE,"Eff-SSC2"}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ut" hidden="1">{"'Eng (page2)'!$A$1:$D$52"}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ddddd" hidden="1">{"'Eng (page2)'!$A$1:$D$52"}</definedName>
    <definedName name="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hidden="1">{"conso",#N/A,FALSE,"cash flow"}</definedName>
    <definedName name="Depp" hidden="1">{"cashflow",#N/A,FALSE,"cash flow"}</definedName>
    <definedName name="dfdfd" hidden="1">{"'Eng (page2)'!$A$1:$D$52"}</definedName>
    <definedName name="dfgfdh" hidden="1">{"'Model'!$A$1:$N$53"}</definedName>
    <definedName name="dfjd" hidden="1">[10]A!#REF!</definedName>
    <definedName name="dfsawa" hidden="1">#REF!</definedName>
    <definedName name="dgadg" hidden="1">{"'Model'!$A$1:$N$53"}</definedName>
    <definedName name="dooe" hidden="1">{"'Eng (page2)'!$A$1:$D$52"}</definedName>
    <definedName name="dr" hidden="1">{"cashflow",#N/A,FALSE,"cash flow"}</definedName>
    <definedName name="dre.conso." hidden="1">{"conso",#N/A,FALSE,"cash flow"}</definedName>
    <definedName name="dsfv" hidden="1">#REF!</definedName>
    <definedName name="dssbfeq" hidden="1">#REF!</definedName>
    <definedName name="dswqwa" hidden="1">#REF!</definedName>
    <definedName name="dv" hidden="1">#REF!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hidden="1">#REF!</definedName>
    <definedName name="edeeder" hidden="1">{"cashflow",#N/A,FALSE,"cash flow"}</definedName>
    <definedName name="eeafecs" hidden="1">{"'Eng (page2)'!$A$1:$D$52"}</definedName>
    <definedName name="eeee" hidden="1">{"'Model'!$A$1:$N$53"}</definedName>
    <definedName name="eeeeeeeee" hidden="1">{"'Income Statement'!$D$96:$E$101"}</definedName>
    <definedName name="efs" hidden="1">{"'Model'!$A$1:$N$53"}</definedName>
    <definedName name="eg2wr3gwf" hidden="1">{#N/A,#N/A,FALSE,"Sheet1"}</definedName>
    <definedName name="egfeqgegeg" hidden="1">#REF!</definedName>
    <definedName name="egre" hidden="1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hidden="1">{"cashflow",#N/A,FALSE,"cash flow"}</definedName>
    <definedName name="ere" hidden="1">[9]คีย์ข้อมูลรายละเอียดต่างๆ!#REF!</definedName>
    <definedName name="ert" hidden="1">#REF!</definedName>
    <definedName name="ervev" hidden="1">#REF!</definedName>
    <definedName name="esgtwhwrh" hidden="1">#REF!</definedName>
    <definedName name="etert" hidden="1">[9]คีย์ข้อมูลรายละเอียดต่างๆ!#REF!</definedName>
    <definedName name="etreg" hidden="1">{#N/A,#N/A,TRUE,"M [OS-05]-00(1)";#N/A,#N/A,TRUE,"M [OS-05]-00(1)"}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{"kpi",#N/A,FALSE,"KPI"}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1" hidden="1">"TMIDB1;001;accap;1"</definedName>
    <definedName name="ExactAddinConnection.002" hidden="1">"CPNT01;002;mengtalekk;1"</definedName>
    <definedName name="ExactAddinConnection.003" hidden="1">"CPNT01;003;anchalee.s;1"</definedName>
    <definedName name="ExactAddinConnection.998" hidden="1">"wong109178-1;998;chey109859;1"</definedName>
    <definedName name="ExactAddinReports" hidden="1">17</definedName>
    <definedName name="EY" hidden="1">{"'Feb 99'!$A$1:$G$30"}</definedName>
    <definedName name="fbdfzdb" hidden="1">#REF!</definedName>
    <definedName name="fdfdfhjdf" hidden="1">#REF!</definedName>
    <definedName name="fff" hidden="1">{"cashflow",#N/A,FALSE,"cash flow"}</definedName>
    <definedName name="ffh" hidden="1">{#N/A,#N/A,TRUE,"M [OS-05]-00(1)"}</definedName>
    <definedName name="fgfdg" hidden="1">[9]คีย์ข้อมูลรายละเอียดต่างๆ!#REF!</definedName>
    <definedName name="fgff" hidden="1">{#N/A,#N/A,TRUE,"SUM";#N/A,#N/A,TRUE,"EE";#N/A,#N/A,TRUE,"AC";#N/A,#N/A,TRUE,"SN"}</definedName>
    <definedName name="fhg" hidden="1">{"'Model'!$A$1:$N$53"}</definedName>
    <definedName name="fht" hidden="1">{"'Model'!$A$1:$N$53"}</definedName>
    <definedName name="fill" hidden="1">#REF!</definedName>
    <definedName name="freyt" hidden="1">{"'Model'!$A$1:$N$53"}</definedName>
    <definedName name="frgfewq" hidden="1">{#N/A,#N/A,FALSE,"Sheet1"}</definedName>
    <definedName name="fs" hidden="1">{"'Income Statement'!$D$96:$E$101"}</definedName>
    <definedName name="fw" hidden="1">{"'Income Statement'!$D$96:$E$101"}</definedName>
    <definedName name="fwegew2" hidden="1">{#N/A,#N/A,FALSE,"Sheet1"}</definedName>
    <definedName name="g" hidden="1">#REF!</definedName>
    <definedName name="gaga" hidden="1">{"'Model'!$A$1:$N$53"}</definedName>
    <definedName name="gde" hidden="1">{"'Income Statement'!$D$96:$E$101"}</definedName>
    <definedName name="ge.conso." hidden="1">{"conso",#N/A,FALSE,"cash flow"}</definedName>
    <definedName name="gfg" hidden="1">#REF!</definedName>
    <definedName name="gg" hidden="1">{"'Model'!$A$1:$N$53"}</definedName>
    <definedName name="ghj" hidden="1">{"'Model'!$A$1:$N$53"}</definedName>
    <definedName name="ghuu" hidden="1">{"'Eng (page2)'!$A$1:$D$52"}</definedName>
    <definedName name="GIG" hidden="1">{#N/A,#N/A,FALSE,"Sheet1"}</definedName>
    <definedName name="GJ" hidden="1">{"'Income Statement'!$D$96:$E$101"}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h" hidden="1">{"conso",#N/A,FALSE,"cash flow"}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kjh" hidden="1">{"cashflow",#N/A,FALSE,"cash flow"}</definedName>
    <definedName name="HKUYUH" hidden="1">{"'Eng (page2)'!$A$1:$D$52"}</definedName>
    <definedName name="hnn" hidden="1">{#N/A,#N/A,TRUE,"M [OS-05]-00(1)"}</definedName>
    <definedName name="HOP" hidden="1">{#N/A,#N/A,FALSE,"Sheet1"}</definedName>
    <definedName name="HRH" hidden="1">#REF!</definedName>
    <definedName name="HRHRH" hidden="1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TRH" hidden="1">#REF!</definedName>
    <definedName name="hvlpp" hidden="1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41449.1240625</definedName>
    <definedName name="IQ_QTD" hidden="1">750000</definedName>
    <definedName name="IQ_TODAY" hidden="1">0</definedName>
    <definedName name="IQ_YTDMONTH" hidden="1">130000</definedName>
    <definedName name="iriul" hidden="1">'[1]PS-1995'!#REF!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hidden="1">{"'Feb 99'!$A$1:$G$30"}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GL" hidden="1">{"'Income Statement'!$D$96:$E$101"}</definedName>
    <definedName name="jin" hidden="1">{"'Eng (page2)'!$A$1:$D$52"}</definedName>
    <definedName name="jjjj" hidden="1">{"closed",#N/A,FALSE,"Consolidated Products - Budget";"expanded",#N/A,FALSE,"Consolidated Products - Budget"}</definedName>
    <definedName name="jkhjh" hidden="1">{"'Model'!$A$1:$N$53"}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" hidden="1">#REF!</definedName>
    <definedName name="K2_WBEVMODE" hidden="1">-1</definedName>
    <definedName name="K2a" hidden="1">{#N/A,#N/A,FALSE,"Sheet1"}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dfkdo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JGDFGFHGHJ" hidden="1">{"cashflow",#N/A,FALSE,"cash flow"}</definedName>
    <definedName name="KICK" hidden="1">{#N/A,#N/A,FALSE,"Sheet1"}</definedName>
    <definedName name="kie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hidden="1">#REF!</definedName>
    <definedName name="lhin" hidden="1">{"'Eng (page2)'!$A$1:$D$52"}</definedName>
    <definedName name="LIK" hidden="1">{#N/A,#N/A,FALSE,"Sheet1"}</definedName>
    <definedName name="ll.cashflow." hidden="1">{"cashflow",#N/A,FALSE,"cash flow"}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ok" hidden="1">{#N/A,#N/A,TRUE,"M [OS-05]-00(1)"}</definedName>
    <definedName name="LOP" hidden="1">{#N/A,#N/A,FALSE,"Sheet1"}</definedName>
    <definedName name="lu6uluyl" hidden="1">#REF!</definedName>
    <definedName name="LUCK" hidden="1">{#N/A,#N/A,FALSE,"Sheet1"}</definedName>
    <definedName name="lyluey" hidden="1">#REF!</definedName>
    <definedName name="MH" hidden="1">{#N/A,#N/A,FALSE,"Eff-SSC2"}</definedName>
    <definedName name="min" hidden="1">{"'Feb 99'!$A$1:$G$30"}</definedName>
    <definedName name="MM" hidden="1">{"conso",#N/A,FALSE,"cash flow"}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{"'Model'!$A$1:$N$53"}</definedName>
    <definedName name="new" hidden="1">{"'Model'!$A$1:$N$53"}</definedName>
    <definedName name="ni" hidden="1">{"conso",#N/A,FALSE,"cash flow"}</definedName>
    <definedName name="nn" hidden="1">{"'Model'!$A$1:$N$53"}</definedName>
    <definedName name="nnn" hidden="1">{"conso",#N/A,FALSE,"cash flow"}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t" hidden="1">[11]A!#REF!</definedName>
    <definedName name="olj" hidden="1">{"'Eng (page2)'!$A$1:$D$52"}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ae" hidden="1">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oi" hidden="1">{#N/A,#N/A,FALSE,"Eff-SSC2"}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st_Restructuring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hidden="1">[7]total!#REF!</definedName>
    <definedName name="_xlnm.Print_Area" localSheetId="0">BSE!$A$1:$M$74</definedName>
    <definedName name="_xlnm.Print_Area" localSheetId="4">CFE!$A$1:$L$70</definedName>
    <definedName name="_xlnm.Print_Area" localSheetId="3">EQE_COMPANY!$A$1:$Q$23</definedName>
    <definedName name="_xlnm.Print_Area" localSheetId="2">EQE_CONSO!$A$1:$Y$25</definedName>
    <definedName name="_xlnm.Print_Area" localSheetId="1">'PLE 3M'!$A$1:$L$57</definedName>
    <definedName name="_xlnm.Print_Titles" localSheetId="0">BSE!$1:$8</definedName>
    <definedName name="_xlnm.Print_Titles" localSheetId="4">CFE!$1:$8</definedName>
    <definedName name="_xlnm.Print_Titles" localSheetId="1">'PLE 3M'!$1:$8</definedName>
    <definedName name="PRJE1" hidden="1">{"'Eng (page2)'!$A$1:$D$52"}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2.62" hidden="1">#REF!</definedName>
    <definedName name="Q2WQ" hidden="1">#REF!</definedName>
    <definedName name="Q3.62" hidden="1">#REF!</definedName>
    <definedName name="Q4.62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qqqq" hidden="1">{"cashflow",#N/A,FALSE,"cash flow"}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" hidden="1">{"'Income Statement'!$D$96:$E$101"}</definedName>
    <definedName name="qwa" hidden="1">{"'Income Statement'!$D$96:$E$101"}</definedName>
    <definedName name="qwdwfc" hidden="1">#REF!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hidden="1">{"'Income Statement'!$D$96:$E$101"}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{"cashflow",#N/A,FALSE,"cash flow"}</definedName>
    <definedName name="rere" hidden="1">{"conso",#N/A,FALSE,"cash flow"}</definedName>
    <definedName name="rhrt" hidden="1">#REF!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thb" hidden="1">#REF!</definedName>
    <definedName name="rty" hidden="1">#REF!</definedName>
    <definedName name="rung" hidden="1">{#N/A,#N/A,FALSE,"Eff-SSC2"}</definedName>
    <definedName name="RUT" hidden="1">{#N/A,#N/A,FALSE,"Sheet1"}</definedName>
    <definedName name="ryhetteh" hidden="1">#REF!</definedName>
    <definedName name="ryt" hidden="1">{"'Income Statement'!$D$96:$E$101"}</definedName>
    <definedName name="s" hidden="1">{"'Model'!$A$1:$N$53"}</definedName>
    <definedName name="sa" hidden="1">{"'Model'!$A$1:$N$53"}</definedName>
    <definedName name="SAE" hidden="1">{"'Eng (page2)'!$A$1:$D$52"}</definedName>
    <definedName name="SAF" hidden="1">{"cashflow",#N/A,FALSE,"cash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ghj" hidden="1">{"'Model'!$A$1:$N$53"}</definedName>
    <definedName name="sdhshd" hidden="1">{#N/A,#N/A,FALSE,"Sheet1"}</definedName>
    <definedName name="sdsdf" hidden="1">#REF!</definedName>
    <definedName name="sdwsdwdw" hidden="1">[12]A!#REF!</definedName>
    <definedName name="sell" hidden="1">{"'Eng (page2)'!$A$1:$D$52"}</definedName>
    <definedName name="sesa" hidden="1">{#N/A,#N/A,FALSE,"Sheet1"}</definedName>
    <definedName name="sfasf" hidden="1">{#N/A,#N/A,FALSE,"Sheet1"}</definedName>
    <definedName name="sfd" hidden="1">{"cashflow",#N/A,FALSE,"cash flow"}</definedName>
    <definedName name="sfgrds" hidden="1">#REF!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sgswre" hidden="1">#REF!</definedName>
    <definedName name="sheet11" hidden="1">#REF!</definedName>
    <definedName name="software" hidden="1">{"'Eng (page2)'!$A$1:$D$52"}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hidden="1">{"'Eng (page2)'!$A$1:$D$52"}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haratkabsuwan" hidden="1">{"cashflow",#N/A,FALSE,"cash flow"}</definedName>
    <definedName name="t2g42" hidden="1">{#N/A,#N/A,FALSE,"Sheet1"}</definedName>
    <definedName name="Tablee" hidden="1">[13]![#Data]</definedName>
    <definedName name="TAT" hidden="1">[14]TA!$C$7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m" hidden="1">{"'Income Statement'!$D$96:$E$101"}</definedName>
    <definedName name="TextRefCopyRangeCount" hidden="1">4</definedName>
    <definedName name="tg3t" hidden="1">#REF!</definedName>
    <definedName name="tgvrfgbv" hidden="1">#REF!</definedName>
    <definedName name="tjy" hidden="1">'[1]PS-1995'!#REF!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PM" hidden="1">{#N/A,#N/A,FALSE,"Sheet1"}</definedName>
    <definedName name="tre4r564t" hidden="1">{"'Eng (page2)'!$A$1:$D$52"}</definedName>
    <definedName name="Trend" hidden="1">{"closed",#N/A,FALSE,"Consolidated Products - Budget";"expanded",#N/A,FALSE,"Consolidated Products - Budget"}</definedName>
    <definedName name="TREYE" hidden="1">#REF!</definedName>
    <definedName name="ttki" hidden="1">'[1]PS-1995'!#REF!</definedName>
    <definedName name="tun" hidden="1">{"'Model'!$A$1:$N$53"}</definedName>
    <definedName name="tyhnmty" hidden="1">#REF!</definedName>
    <definedName name="TYJN" hidden="1">#REF!</definedName>
    <definedName name="u" hidden="1">{"'Model'!$A$1:$N$53"}</definedName>
    <definedName name="ujj" hidden="1">{"'Eng (page2)'!$A$1:$D$52"}</definedName>
    <definedName name="uk" hidden="1">{"'Model'!$A$1:$N$53"}</definedName>
    <definedName name="Uor" hidden="1">{"'Eng (page2)'!$A$1:$D$52"}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o" hidden="1">#REF!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hidden="1">{"'Model'!$A$1:$N$53"}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we" hidden="1">#REF!</definedName>
    <definedName name="weporupot4" hidden="1">#REF!</definedName>
    <definedName name="wgfewqge" hidden="1">{#N/A,#N/A,FALSE,"Sheet1"}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n.A." hidden="1">{#N/A,#N/A,FALSE,"Eff-SSC2"}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alance._.Sheet." hidden="1">{"Balsheet",#N/A,FALSE,"BalSheet"}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OTAL." hidden="1">{#N/A,#N/A,FALSE,"INCOME";#N/A,#N/A,FALSE,"BG1-QUARTERLY";#N/A,#N/A,FALSE,"BG1-MONTHLY"}</definedName>
    <definedName name="wrn.Tracking." hidden="1">{"tracking",#N/A,FALSE,"tracking"}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x" hidden="1">{#N/A,#N/A,FALSE,"Sheet1"}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12" hidden="1">'[15](9)'!#REF!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6etrsyfr" hidden="1">{#N/A,#N/A,FALSE,"Sheet1"}</definedName>
    <definedName name="ykk" hidden="1">#REF!</definedName>
    <definedName name="yu" hidden="1">{#N/A,#N/A,FALSE,"INCOME";#N/A,#N/A,FALSE,"BG1-QUARTERLY";#N/A,#N/A,FALSE,"BG1-MONTHLY"}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ดากดน" hidden="1">{"'Eng (page2)'!$A$1:$D$52"}</definedName>
    <definedName name="กเดแ" hidden="1">{#N/A,#N/A,FALSE,"Sheet1"}</definedName>
    <definedName name="กฟ" hidden="1">{"conso",#N/A,FALSE,"cash flow"}</definedName>
    <definedName name="กำพ" hidden="1">{#N/A,#N/A,FALSE,"Eff-SSC2"}</definedName>
    <definedName name="ฆ๋ฒ?ฏธ๋?" hidden="1">#REF!</definedName>
    <definedName name="เงินเดือน" hidden="1">{"'Eng (page2)'!$A$1:$D$52"}</definedName>
    <definedName name="ตาราง" hidden="1">'[16]Detail-Sep'!#REF!</definedName>
    <definedName name="ทท" hidden="1">{"conso",#N/A,FALSE,"cash flow"}</definedName>
    <definedName name="ทั" hidden="1">#REF!</definedName>
    <definedName name="เท" hidden="1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ดได" hidden="1">#REF!</definedName>
    <definedName name="ฟภ์" hidden="1">#REF!</definedName>
    <definedName name="ฟหดหฟด" hidden="1">{#N/A,#N/A,FALSE,"Aging Summary";#N/A,#N/A,FALSE,"Ratio Analysis";#N/A,#N/A,FALSE,"Test 120 Day Accts";#N/A,#N/A,FALSE,"Tickmarks"}</definedName>
    <definedName name="ยกไป" hidden="1">#REF!</definedName>
    <definedName name="ฤฎ๐" hidden="1">{"'Income Statement'!$D$96:$E$101"}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" hidden="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5" l="1"/>
  <c r="F8" i="5"/>
  <c r="A3" i="5"/>
  <c r="A1" i="5"/>
</calcChain>
</file>

<file path=xl/sharedStrings.xml><?xml version="1.0" encoding="utf-8"?>
<sst xmlns="http://schemas.openxmlformats.org/spreadsheetml/2006/main" count="254" uniqueCount="192">
  <si>
    <t>PHOL DHANYA PUBLIC COMPANY LIMITED AND ITS SUBSIDIARIES</t>
  </si>
  <si>
    <t>STATEMENT OF FINANCIAL POSITION</t>
  </si>
  <si>
    <t>AS AT MARCH 31, 2024</t>
  </si>
  <si>
    <t>Unit: Thousand Baht</t>
  </si>
  <si>
    <t>Consolidated financial statements</t>
  </si>
  <si>
    <t>Separate financial statements</t>
  </si>
  <si>
    <t>Notes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</si>
  <si>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</si>
  <si>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</si>
  <si>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</si>
  <si>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</si>
  <si>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</si>
  <si>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</si>
  <si>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</si>
  <si>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Short-term loans to related parties - net</t>
  </si>
  <si>
    <t>Current portion of long-term loans to employees</t>
  </si>
  <si>
    <t>Inventories - net</t>
  </si>
  <si>
    <t>Current tax assets</t>
  </si>
  <si>
    <t>Total current assets</t>
  </si>
  <si>
    <t>Non-current assets</t>
  </si>
  <si>
    <t>Deposits at bank pledged as collateral</t>
  </si>
  <si>
    <t>Investment in subsidiaries - net</t>
  </si>
  <si>
    <t>Investment in joint ventures</t>
  </si>
  <si>
    <t>Long-term loans to employees - net</t>
  </si>
  <si>
    <t>Investment properties - net</t>
  </si>
  <si>
    <t>Property, plant and equipment - net</t>
  </si>
  <si>
    <t>Right-of-use assets - net</t>
  </si>
  <si>
    <t>Intangible assets - net</t>
  </si>
  <si>
    <t>Deferred tax assets - net</t>
  </si>
  <si>
    <t>Other non-current assets</t>
  </si>
  <si>
    <t>Total non-current assets</t>
  </si>
  <si>
    <t xml:space="preserve"> 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</si>
  <si>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</si>
  <si>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</si>
  <si>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</si>
  <si>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</si>
  <si>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</si>
  <si>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lease liabilities</t>
  </si>
  <si>
    <t>Current income tax payable</t>
  </si>
  <si>
    <t>Provision for constructions and service contracts</t>
  </si>
  <si>
    <t>Total current liabilities</t>
  </si>
  <si>
    <t>Non-current liabilities</t>
  </si>
  <si>
    <t>Lease liabilities - net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</si>
  <si>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</si>
  <si>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</si>
  <si>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</si>
  <si>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</si>
  <si>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</si>
  <si>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Authorised share capital</t>
  </si>
  <si>
    <t>202,500,232 ordinary shares, Baht 1 par value</t>
  </si>
  <si>
    <t>Issued and paid-up share capital</t>
  </si>
  <si>
    <t>Premium</t>
  </si>
  <si>
    <t>Premium on share capital</t>
  </si>
  <si>
    <t>Deficit from the change in the ownership interests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</si>
  <si>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</si>
  <si>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</si>
  <si>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</si>
  <si>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</si>
  <si>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</si>
  <si>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</si>
  <si>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</si>
  <si>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</si>
  <si>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</si>
  <si>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MARCH 31, 2024</t>
  </si>
  <si>
    <t>Revenues</t>
  </si>
  <si>
    <t>Revenue from sales</t>
  </si>
  <si>
    <t>Revenue from rendering of services</t>
  </si>
  <si>
    <t xml:space="preserve">Revenue of water treatment system installation </t>
  </si>
  <si>
    <t>Total revenues</t>
  </si>
  <si>
    <t>Costs</t>
  </si>
  <si>
    <t>Cost of sales</t>
  </si>
  <si>
    <t>Cost of rendering of services</t>
  </si>
  <si>
    <t>Cost of water treatment system installation</t>
  </si>
  <si>
    <t>Total costs</t>
  </si>
  <si>
    <t>Gross profit</t>
  </si>
  <si>
    <t>Other income</t>
  </si>
  <si>
    <t>Distribution costs</t>
  </si>
  <si>
    <t>Administrative expenses</t>
  </si>
  <si>
    <t>Gain (loss) on exchange rate - net</t>
  </si>
  <si>
    <t>Profit from operating activities</t>
  </si>
  <si>
    <t>Finance costs</t>
  </si>
  <si>
    <t>Share of profit (loss) from investment in joint ventures</t>
  </si>
  <si>
    <t xml:space="preserve">Profit before income tax </t>
  </si>
  <si>
    <t>Income tax expenses</t>
  </si>
  <si>
    <t>Profit for the period</t>
  </si>
  <si>
    <t>Other comprehensive income (loss)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</si>
  <si>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</si>
  <si>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</si>
  <si>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</si>
  <si>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not to be reclassified</t>
  </si>
  <si>
    <t>to profit or loss in subsequent period</t>
  </si>
  <si>
    <t>Actuarial gains - net from tax</t>
  </si>
  <si>
    <t>Other comprehensive income (loss) for the period</t>
  </si>
  <si>
    <t>Total comprehensive income for the period</t>
  </si>
  <si>
    <t>Profit attributable to:</t>
  </si>
  <si>
    <t>Shareholders' equity of the Company</t>
  </si>
  <si>
    <t>Total comprehensive income attributable to:</t>
  </si>
  <si>
    <t>Earnings per share</t>
  </si>
  <si>
    <t>Basic earnings per share (Baht)</t>
  </si>
  <si>
    <t>Weighted average number of ordinary shares (Thousand shares)</t>
  </si>
  <si>
    <t>STATEMENT OF CHANGES IN SHAREHOLDERS' EQUITY</t>
  </si>
  <si>
    <t>FOR THE THREE-MONTH PERIOD ENDED MARCH 31,2024</t>
  </si>
  <si>
    <t>Equity attributable to shareholders' equity of the Company</t>
  </si>
  <si>
    <t xml:space="preserve">Retained earnings </t>
  </si>
  <si>
    <t xml:space="preserve">Issued and </t>
  </si>
  <si>
    <t xml:space="preserve">Deficit from the </t>
  </si>
  <si>
    <t>Total other component of shareholders' equity</t>
  </si>
  <si>
    <t>Total</t>
  </si>
  <si>
    <t>paid-up</t>
  </si>
  <si>
    <t xml:space="preserve">Premium on </t>
  </si>
  <si>
    <t xml:space="preserve">Change in the ownership </t>
  </si>
  <si>
    <t>Appropriated to</t>
  </si>
  <si>
    <t>Translating financial statements</t>
  </si>
  <si>
    <t>Actuarial gains - net</t>
  </si>
  <si>
    <t>Non-controlling</t>
  </si>
  <si>
    <t>Shareholders'</t>
  </si>
  <si>
    <t>share capital</t>
  </si>
  <si>
    <t>interests in subsidiary</t>
  </si>
  <si>
    <t xml:space="preserve"> legal reserve</t>
  </si>
  <si>
    <t>interests</t>
  </si>
  <si>
    <t>Equity</t>
  </si>
  <si>
    <t>Balance as at January 1, 2024</t>
  </si>
  <si>
    <t>Changes in shareholders' equity for the period</t>
  </si>
  <si>
    <t xml:space="preserve">   Dividend paid</t>
  </si>
  <si>
    <t xml:space="preserve">   Total comprehensive income (loss) for the period</t>
  </si>
  <si>
    <t xml:space="preserve">   Transfer to retained earnings</t>
  </si>
  <si>
    <t>Balance as at March 31, 2024</t>
  </si>
  <si>
    <t>Balance as at January 1, 2023</t>
  </si>
  <si>
    <t xml:space="preserve">Changes in shareholders' equity for the period </t>
  </si>
  <si>
    <t xml:space="preserve">   Total comprehensive income for the period</t>
  </si>
  <si>
    <t>Balance as at March 31, 2023</t>
  </si>
  <si>
    <t>Actuarial 
gains - net</t>
  </si>
  <si>
    <t>legal reserve</t>
  </si>
  <si>
    <t xml:space="preserve">   </t>
  </si>
  <si>
    <t>STATEMENT OF CASH FLOWS</t>
  </si>
  <si>
    <t>Cash flows from operating activities:</t>
  </si>
  <si>
    <t>Net profit</t>
  </si>
  <si>
    <t>Adjustment to reconcile net profit to net cash by</t>
  </si>
  <si>
    <t>(used in) operating activities</t>
  </si>
  <si>
    <t xml:space="preserve">   Income tax expenses</t>
  </si>
  <si>
    <t xml:space="preserve">   Credit loss on trade receivable</t>
  </si>
  <si>
    <t xml:space="preserve">   Reversal of allowance for credit loss on trade and other current receivables</t>
  </si>
  <si>
    <t xml:space="preserve">   Allowance for inventories devaluation</t>
  </si>
  <si>
    <t xml:space="preserve">   Reversal of unrealized profit on sale with joint venture</t>
  </si>
  <si>
    <t xml:space="preserve">   Depreciation and amortisation</t>
  </si>
  <si>
    <t xml:space="preserve">   (Reversal) provision for project warranty</t>
  </si>
  <si>
    <t xml:space="preserve">   Share of (profit) loss from investment in joint ventures</t>
  </si>
  <si>
    <t xml:space="preserve">   Employee benefit expenses</t>
  </si>
  <si>
    <t xml:space="preserve">   Fair value adjustments to derivatives</t>
  </si>
  <si>
    <t xml:space="preserve">   Interest income</t>
  </si>
  <si>
    <t xml:space="preserve">   Interest expenses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</si>
  <si>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</si>
  <si>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</si>
  <si>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</si>
  <si>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</si>
  <si>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</si>
  <si>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non-current assets</t>
  </si>
  <si>
    <t>Operating liabilities decrease</t>
  </si>
  <si>
    <t xml:space="preserve">   Trade and other current payables</t>
  </si>
  <si>
    <t>Cash received (paid) from operating activities</t>
  </si>
  <si>
    <t>Cash payment for employee benefits</t>
  </si>
  <si>
    <t>Cash received from income tax return</t>
  </si>
  <si>
    <t>Cash paid for corporate income tax</t>
  </si>
  <si>
    <t>Net cash from (used in) operating activities</t>
  </si>
  <si>
    <t>Cash flows from investing activities:</t>
  </si>
  <si>
    <t xml:space="preserve">   Increase in deposits at bank pledged as collateral </t>
  </si>
  <si>
    <t xml:space="preserve">   Cash payment for short-term loans to related parties</t>
  </si>
  <si>
    <t xml:space="preserve">   Cash receipt from short-term loans to related parties</t>
  </si>
  <si>
    <t xml:space="preserve">   Decrease in loan to employees</t>
  </si>
  <si>
    <t xml:space="preserve">   Acquisition of fixed assets</t>
  </si>
  <si>
    <t xml:space="preserve">   Acquisition of intangible assets</t>
  </si>
  <si>
    <t xml:space="preserve">   Interest received</t>
  </si>
  <si>
    <t>Net cash from (used in) investing activities</t>
  </si>
  <si>
    <t>Cash flows from financing activities:</t>
  </si>
  <si>
    <t xml:space="preserve">   Decrease in short-term loans from financial institutions</t>
  </si>
  <si>
    <t xml:space="preserve">   Repayment of long-term loans from financial institutions</t>
  </si>
  <si>
    <t xml:space="preserve">   Repayment of lease liabilities</t>
  </si>
  <si>
    <t xml:space="preserve">   Interest paid</t>
  </si>
  <si>
    <t>Net cash used in financing activities</t>
  </si>
  <si>
    <t>Net decrease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</si>
  <si>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</si>
  <si>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</si>
  <si>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</si>
  <si>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</si>
  <si>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Supplemental cash flow information</t>
  </si>
  <si>
    <t>Non-cash transactions</t>
  </si>
  <si>
    <t>Right-of-use assets increased by lease liabilities</t>
  </si>
  <si>
    <t>4, 5</t>
  </si>
  <si>
    <t>4, 14</t>
  </si>
  <si>
    <t>4, 18</t>
  </si>
  <si>
    <t xml:space="preserve">                        -  </t>
  </si>
  <si>
    <t xml:space="preserve">   Unrealised 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</si>
</sst>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[$-409]mmmm\ d\,\ yyyy;@"/>
    <numFmt numFmtId="191" formatCode="_(* #,##0.0000_);_(* \(#,##0.0000\);_(* &quot;-&quot;??_);_(@_)"/>
  </numFmts>
  <fonts count="15">
    <font>
      <sz val="16"/>
      <name val="AngsanaUPC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name val="AngsanaUPC"/>
      <family val="1"/>
      <charset val="222"/>
    </font>
    <font>
      <i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sz val="10"/>
      <name val="Arial"/>
      <family val="2"/>
    </font>
    <font>
      <sz val="10"/>
      <name val="ApFont"/>
    </font>
    <font>
      <b/>
      <sz val="14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5" fillId="0" borderId="0" applyFont="0" applyFill="0" applyBorder="0" applyAlignment="0" applyProtection="0"/>
    <xf numFmtId="0" fontId="12" fillId="0" borderId="0"/>
    <xf numFmtId="0" fontId="13" fillId="0" borderId="0"/>
    <xf numFmtId="0" fontId="1" fillId="0" borderId="0"/>
  </cellStyleXfs>
  <cellXfs count="244">
    <xf numFmtId="0" fontId="0" fillId="0" borderId="0" xfId="0"/>
    <xf numFmtId="1" fontId="2" fillId="0" borderId="0" xfId="0" applyNumberFormat="1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189" fontId="4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/>
    </xf>
    <xf numFmtId="190" fontId="2" fillId="0" borderId="0" xfId="0" applyNumberFormat="1" applyFont="1" applyFill="1" applyAlignment="1">
      <alignment horizontal="center"/>
    </xf>
    <xf numFmtId="190" fontId="2" fillId="0" borderId="0" xfId="0" applyNumberFormat="1" applyFont="1" applyAlignment="1">
      <alignment horizontal="center"/>
    </xf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188" fontId="2" fillId="0" borderId="0" xfId="0" quotePrefix="1" applyNumberFormat="1" applyFont="1" applyAlignment="1">
      <alignment horizontal="center"/>
    </xf>
    <xf numFmtId="37" fontId="2" fillId="0" borderId="0" xfId="0" quotePrefix="1" applyNumberFormat="1" applyFont="1" applyAlignment="1">
      <alignment horizontal="center"/>
    </xf>
    <xf numFmtId="37" fontId="2" fillId="0" borderId="1" xfId="0" applyNumberFormat="1" applyFont="1" applyFill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37" fontId="2" fillId="0" borderId="1" xfId="0" applyNumberFormat="1" applyFont="1" applyBorder="1" applyAlignment="1">
      <alignment horizontal="center"/>
    </xf>
    <xf numFmtId="189" fontId="6" fillId="0" borderId="0" xfId="0" applyNumberFormat="1" applyFont="1" applyAlignment="1">
      <alignment vertical="center"/>
    </xf>
    <xf numFmtId="189" fontId="3" fillId="0" borderId="0" xfId="1" applyNumberFormat="1" applyFont="1" applyFill="1" applyAlignment="1">
      <alignment vertical="center"/>
    </xf>
    <xf numFmtId="189" fontId="2" fillId="0" borderId="0" xfId="0" applyNumberFormat="1" applyFont="1" applyAlignment="1">
      <alignment horizontal="center" vertical="center"/>
    </xf>
    <xf numFmtId="188" fontId="3" fillId="0" borderId="0" xfId="1" applyFont="1" applyFill="1" applyAlignment="1">
      <alignment vertical="center"/>
    </xf>
    <xf numFmtId="189" fontId="2" fillId="0" borderId="0" xfId="0" applyNumberFormat="1" applyFont="1" applyAlignment="1">
      <alignment horizontal="center"/>
    </xf>
    <xf numFmtId="189" fontId="3" fillId="0" borderId="0" xfId="0" applyNumberFormat="1" applyFont="1" applyFill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37" fontId="2" fillId="0" borderId="0" xfId="0" applyNumberFormat="1" applyFont="1"/>
    <xf numFmtId="189" fontId="6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3" fontId="3" fillId="0" borderId="0" xfId="0" applyNumberFormat="1" applyFont="1" applyAlignment="1">
      <alignment horizontal="center" vertical="center"/>
    </xf>
    <xf numFmtId="189" fontId="2" fillId="0" borderId="0" xfId="0" applyNumberFormat="1" applyFont="1" applyAlignment="1">
      <alignment vertical="center"/>
    </xf>
    <xf numFmtId="189" fontId="2" fillId="0" borderId="2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9" fontId="2" fillId="0" borderId="3" xfId="1" applyNumberFormat="1" applyFont="1" applyFill="1" applyBorder="1" applyAlignment="1">
      <alignment vertical="center"/>
    </xf>
    <xf numFmtId="188" fontId="2" fillId="0" borderId="0" xfId="1" applyFont="1" applyFill="1" applyBorder="1" applyAlignment="1">
      <alignment vertical="center"/>
    </xf>
    <xf numFmtId="188" fontId="2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horizontal="center"/>
    </xf>
    <xf numFmtId="37" fontId="2" fillId="0" borderId="0" xfId="1" applyNumberFormat="1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189" fontId="7" fillId="0" borderId="0" xfId="0" applyNumberFormat="1" applyFont="1" applyAlignment="1">
      <alignment horizontal="center" vertical="center"/>
    </xf>
    <xf numFmtId="188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/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/>
    </xf>
    <xf numFmtId="188" fontId="3" fillId="0" borderId="0" xfId="1" applyFont="1" applyFill="1" applyBorder="1" applyAlignment="1">
      <alignment vertical="center"/>
    </xf>
    <xf numFmtId="189" fontId="2" fillId="0" borderId="0" xfId="1" applyNumberFormat="1" applyFont="1" applyFill="1" applyAlignment="1">
      <alignment vertical="center"/>
    </xf>
    <xf numFmtId="188" fontId="2" fillId="0" borderId="0" xfId="1" applyFont="1" applyFill="1" applyAlignment="1">
      <alignment vertical="center"/>
    </xf>
    <xf numFmtId="189" fontId="2" fillId="0" borderId="0" xfId="0" applyNumberFormat="1" applyFont="1" applyFill="1" applyAlignment="1">
      <alignment horizontal="center" vertical="center"/>
    </xf>
    <xf numFmtId="188" fontId="2" fillId="0" borderId="0" xfId="0" applyNumberFormat="1" applyFont="1" applyAlignment="1">
      <alignment vertical="center"/>
    </xf>
    <xf numFmtId="189" fontId="3" fillId="0" borderId="3" xfId="1" applyNumberFormat="1" applyFont="1" applyFill="1" applyBorder="1" applyAlignment="1">
      <alignment horizontal="center"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center" vertical="center"/>
    </xf>
    <xf numFmtId="189" fontId="2" fillId="0" borderId="0" xfId="1" applyNumberFormat="1" applyFont="1" applyFill="1" applyBorder="1" applyAlignment="1">
      <alignment horizontal="center"/>
    </xf>
    <xf numFmtId="37" fontId="3" fillId="0" borderId="0" xfId="0" applyNumberFormat="1" applyFont="1" applyAlignment="1">
      <alignment vertical="center"/>
    </xf>
    <xf numFmtId="37" fontId="3" fillId="0" borderId="0" xfId="1" applyNumberFormat="1" applyFont="1" applyFill="1" applyAlignment="1">
      <alignment vertical="center"/>
    </xf>
    <xf numFmtId="189" fontId="3" fillId="0" borderId="1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vertical="center"/>
    </xf>
    <xf numFmtId="189" fontId="2" fillId="0" borderId="4" xfId="1" applyNumberFormat="1" applyFont="1" applyFill="1" applyBorder="1" applyAlignment="1">
      <alignment vertical="center"/>
    </xf>
    <xf numFmtId="188" fontId="0" fillId="0" borderId="0" xfId="1" applyFont="1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189" fontId="4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center" wrapText="1"/>
    </xf>
    <xf numFmtId="189" fontId="8" fillId="0" borderId="0" xfId="0" applyNumberFormat="1" applyFont="1" applyAlignment="1">
      <alignment horizontal="center" vertical="center"/>
    </xf>
    <xf numFmtId="0" fontId="2" fillId="0" borderId="1" xfId="1" quotePrefix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0" fontId="8" fillId="0" borderId="0" xfId="1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wrapText="1"/>
    </xf>
    <xf numFmtId="37" fontId="2" fillId="0" borderId="0" xfId="1" quotePrefix="1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189" fontId="3" fillId="0" borderId="0" xfId="1" quotePrefix="1" applyNumberFormat="1" applyFont="1" applyFill="1" applyBorder="1" applyAlignment="1">
      <alignment horizontal="center" vertical="center"/>
    </xf>
    <xf numFmtId="189" fontId="2" fillId="0" borderId="2" xfId="1" applyNumberFormat="1" applyFont="1" applyFill="1" applyBorder="1"/>
    <xf numFmtId="0" fontId="2" fillId="0" borderId="0" xfId="0" quotePrefix="1" applyFont="1" applyAlignment="1">
      <alignment horizontal="left" vertical="center"/>
    </xf>
    <xf numFmtId="189" fontId="2" fillId="0" borderId="0" xfId="1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0" fontId="2" fillId="0" borderId="0" xfId="0" applyFont="1"/>
    <xf numFmtId="188" fontId="3" fillId="0" borderId="0" xfId="1" applyFont="1" applyFill="1" applyBorder="1"/>
    <xf numFmtId="0" fontId="3" fillId="0" borderId="0" xfId="0" applyFont="1"/>
    <xf numFmtId="189" fontId="2" fillId="0" borderId="4" xfId="1" applyNumberFormat="1" applyFont="1" applyFill="1" applyBorder="1"/>
    <xf numFmtId="189" fontId="2" fillId="0" borderId="0" xfId="1" applyNumberFormat="1" applyFont="1" applyFill="1" applyBorder="1"/>
    <xf numFmtId="189" fontId="3" fillId="0" borderId="0" xfId="1" applyNumberFormat="1" applyFont="1" applyFill="1" applyBorder="1"/>
    <xf numFmtId="37" fontId="9" fillId="0" borderId="0" xfId="0" applyNumberFormat="1" applyFont="1"/>
    <xf numFmtId="4" fontId="3" fillId="0" borderId="0" xfId="0" applyNumberFormat="1" applyFont="1" applyAlignment="1">
      <alignment vertical="center"/>
    </xf>
    <xf numFmtId="189" fontId="2" fillId="0" borderId="2" xfId="1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vertical="center"/>
    </xf>
    <xf numFmtId="189" fontId="10" fillId="0" borderId="0" xfId="0" applyNumberFormat="1" applyFont="1"/>
    <xf numFmtId="0" fontId="11" fillId="0" borderId="0" xfId="0" applyFont="1"/>
    <xf numFmtId="0" fontId="4" fillId="0" borderId="0" xfId="0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/>
    <xf numFmtId="189" fontId="11" fillId="0" borderId="0" xfId="0" applyNumberFormat="1" applyFont="1"/>
    <xf numFmtId="189" fontId="4" fillId="0" borderId="0" xfId="1" applyNumberFormat="1" applyFont="1" applyFill="1" applyBorder="1"/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89" fontId="2" fillId="0" borderId="5" xfId="1" applyNumberFormat="1" applyFont="1" applyFill="1" applyBorder="1"/>
    <xf numFmtId="0" fontId="3" fillId="0" borderId="0" xfId="2" applyFont="1"/>
    <xf numFmtId="188" fontId="3" fillId="0" borderId="3" xfId="1" applyFont="1" applyFill="1" applyBorder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189" fontId="2" fillId="0" borderId="0" xfId="3" applyNumberFormat="1" applyFont="1"/>
    <xf numFmtId="188" fontId="2" fillId="0" borderId="0" xfId="1" applyFont="1" applyFill="1"/>
    <xf numFmtId="37" fontId="2" fillId="0" borderId="0" xfId="3" applyNumberFormat="1" applyFont="1" applyAlignment="1">
      <alignment horizontal="left"/>
    </xf>
    <xf numFmtId="188" fontId="2" fillId="0" borderId="0" xfId="3" applyNumberFormat="1" applyFont="1" applyAlignment="1">
      <alignment horizontal="left"/>
    </xf>
    <xf numFmtId="188" fontId="2" fillId="0" borderId="0" xfId="0" applyNumberFormat="1" applyFont="1" applyAlignment="1">
      <alignment horizontal="right" vertical="center"/>
    </xf>
    <xf numFmtId="38" fontId="2" fillId="0" borderId="0" xfId="3" applyNumberFormat="1" applyFont="1" applyAlignment="1">
      <alignment horizontal="centerContinuous"/>
    </xf>
    <xf numFmtId="189" fontId="2" fillId="0" borderId="0" xfId="3" applyNumberFormat="1" applyFont="1" applyAlignment="1">
      <alignment horizontal="center" vertical="center"/>
    </xf>
    <xf numFmtId="188" fontId="2" fillId="0" borderId="0" xfId="3" applyNumberFormat="1" applyFont="1" applyAlignment="1">
      <alignment horizontal="center" vertical="center"/>
    </xf>
    <xf numFmtId="188" fontId="2" fillId="0" borderId="0" xfId="3" applyNumberFormat="1" applyFont="1" applyAlignment="1">
      <alignment horizontal="center"/>
    </xf>
    <xf numFmtId="189" fontId="2" fillId="0" borderId="0" xfId="3" applyNumberFormat="1" applyFont="1" applyAlignment="1">
      <alignment horizontal="left" vertical="center"/>
    </xf>
    <xf numFmtId="189" fontId="2" fillId="0" borderId="0" xfId="3" applyNumberFormat="1" applyFont="1" applyAlignment="1">
      <alignment horizontal="center"/>
    </xf>
    <xf numFmtId="188" fontId="2" fillId="0" borderId="4" xfId="3" applyNumberFormat="1" applyFont="1" applyBorder="1" applyAlignment="1">
      <alignment wrapText="1"/>
    </xf>
    <xf numFmtId="188" fontId="2" fillId="0" borderId="0" xfId="3" applyNumberFormat="1" applyFont="1" applyAlignment="1">
      <alignment wrapText="1"/>
    </xf>
    <xf numFmtId="188" fontId="2" fillId="0" borderId="0" xfId="1" applyFont="1" applyFill="1" applyAlignment="1">
      <alignment horizontal="center"/>
    </xf>
    <xf numFmtId="188" fontId="2" fillId="0" borderId="0" xfId="3" applyNumberFormat="1" applyFont="1"/>
    <xf numFmtId="188" fontId="2" fillId="0" borderId="1" xfId="3" applyNumberFormat="1" applyFont="1" applyBorder="1" applyAlignment="1">
      <alignment horizontal="center"/>
    </xf>
    <xf numFmtId="188" fontId="2" fillId="0" borderId="1" xfId="0" applyNumberFormat="1" applyFont="1" applyBorder="1" applyAlignment="1">
      <alignment horizontal="center" vertical="center"/>
    </xf>
    <xf numFmtId="0" fontId="2" fillId="0" borderId="0" xfId="3" applyFont="1"/>
    <xf numFmtId="0" fontId="3" fillId="0" borderId="0" xfId="4" applyFont="1"/>
    <xf numFmtId="189" fontId="3" fillId="0" borderId="0" xfId="3" applyNumberFormat="1" applyFont="1"/>
    <xf numFmtId="189" fontId="2" fillId="0" borderId="4" xfId="1" applyNumberFormat="1" applyFont="1" applyFill="1" applyBorder="1" applyAlignment="1">
      <alignment horizontal="center"/>
    </xf>
    <xf numFmtId="188" fontId="3" fillId="0" borderId="0" xfId="1" applyFont="1" applyFill="1" applyAlignment="1">
      <alignment horizontal="center"/>
    </xf>
    <xf numFmtId="188" fontId="3" fillId="0" borderId="0" xfId="1" applyFont="1" applyFill="1"/>
    <xf numFmtId="0" fontId="3" fillId="0" borderId="0" xfId="3" applyFont="1"/>
    <xf numFmtId="189" fontId="3" fillId="0" borderId="0" xfId="3" applyNumberFormat="1" applyFont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/>
    <xf numFmtId="189" fontId="2" fillId="0" borderId="5" xfId="1" applyNumberFormat="1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189" fontId="2" fillId="0" borderId="0" xfId="1" applyNumberFormat="1" applyFont="1" applyFill="1"/>
    <xf numFmtId="188" fontId="3" fillId="0" borderId="0" xfId="3" applyNumberFormat="1" applyFont="1" applyAlignment="1">
      <alignment horizontal="center"/>
    </xf>
    <xf numFmtId="191" fontId="3" fillId="0" borderId="0" xfId="3" applyNumberFormat="1" applyFont="1" applyAlignment="1">
      <alignment horizontal="center"/>
    </xf>
    <xf numFmtId="188" fontId="3" fillId="0" borderId="0" xfId="1" applyFont="1" applyFill="1" applyBorder="1" applyAlignment="1">
      <alignment horizontal="center"/>
    </xf>
    <xf numFmtId="188" fontId="3" fillId="0" borderId="0" xfId="3" applyNumberFormat="1" applyFont="1"/>
    <xf numFmtId="0" fontId="2" fillId="0" borderId="0" xfId="3" applyFont="1" applyAlignment="1">
      <alignment vertical="center"/>
    </xf>
    <xf numFmtId="37" fontId="2" fillId="0" borderId="0" xfId="3" applyNumberFormat="1" applyFont="1"/>
    <xf numFmtId="37" fontId="2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189" fontId="2" fillId="0" borderId="1" xfId="3" applyNumberFormat="1" applyFont="1" applyBorder="1" applyAlignment="1">
      <alignment horizontal="center"/>
    </xf>
    <xf numFmtId="0" fontId="2" fillId="0" borderId="0" xfId="3" quotePrefix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87" fontId="2" fillId="0" borderId="0" xfId="1" applyNumberFormat="1" applyFont="1" applyFill="1" applyBorder="1" applyAlignment="1">
      <alignment vertical="center" wrapText="1"/>
    </xf>
    <xf numFmtId="0" fontId="8" fillId="0" borderId="0" xfId="0" quotePrefix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Alignment="1">
      <alignment horizontal="left"/>
    </xf>
    <xf numFmtId="189" fontId="3" fillId="0" borderId="0" xfId="1" applyNumberFormat="1" applyFont="1" applyFill="1" applyBorder="1" applyAlignment="1">
      <alignment horizontal="center" vertical="center"/>
    </xf>
    <xf numFmtId="188" fontId="3" fillId="2" borderId="0" xfId="1" applyFont="1" applyFill="1" applyAlignment="1">
      <alignment vertical="center"/>
    </xf>
    <xf numFmtId="0" fontId="3" fillId="0" borderId="0" xfId="0" applyFont="1" applyAlignment="1">
      <alignment horizontal="center" vertical="center" wrapText="1"/>
    </xf>
    <xf numFmtId="189" fontId="3" fillId="0" borderId="1" xfId="1" applyNumberFormat="1" applyFont="1" applyFill="1" applyBorder="1" applyAlignment="1">
      <alignment vertical="center"/>
    </xf>
    <xf numFmtId="189" fontId="3" fillId="0" borderId="1" xfId="1" applyNumberFormat="1" applyFont="1" applyFill="1" applyBorder="1"/>
    <xf numFmtId="43" fontId="3" fillId="0" borderId="0" xfId="0" applyNumberFormat="1" applyFont="1" applyAlignment="1">
      <alignment vertical="center"/>
    </xf>
    <xf numFmtId="189" fontId="2" fillId="0" borderId="0" xfId="1" applyNumberFormat="1" applyFont="1" applyFill="1" applyAlignment="1">
      <alignment horizontal="right" vertical="center"/>
    </xf>
    <xf numFmtId="43" fontId="2" fillId="0" borderId="0" xfId="0" applyNumberFormat="1" applyFont="1" applyAlignment="1">
      <alignment vertical="center"/>
    </xf>
    <xf numFmtId="189" fontId="2" fillId="0" borderId="3" xfId="1" applyNumberFormat="1" applyFont="1" applyFill="1" applyBorder="1" applyAlignment="1">
      <alignment horizontal="right" vertical="center"/>
    </xf>
    <xf numFmtId="188" fontId="2" fillId="0" borderId="0" xfId="1" applyFont="1" applyFill="1" applyBorder="1" applyAlignment="1">
      <alignment horizontal="right" vertical="center"/>
    </xf>
    <xf numFmtId="188" fontId="2" fillId="0" borderId="0" xfId="1" applyFont="1" applyFill="1" applyAlignment="1">
      <alignment horizontal="right" vertical="center"/>
    </xf>
    <xf numFmtId="188" fontId="3" fillId="0" borderId="0" xfId="1" applyFont="1" applyFill="1" applyAlignment="1">
      <alignment horizontal="right" vertical="center"/>
    </xf>
    <xf numFmtId="188" fontId="3" fillId="3" borderId="0" xfId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 vertical="center"/>
    </xf>
    <xf numFmtId="188" fontId="3" fillId="3" borderId="0" xfId="1" applyFont="1" applyFill="1" applyBorder="1" applyAlignment="1">
      <alignment horizontal="right" vertical="center"/>
    </xf>
    <xf numFmtId="188" fontId="3" fillId="3" borderId="0" xfId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189" fontId="3" fillId="3" borderId="0" xfId="1" applyNumberFormat="1" applyFont="1" applyFill="1" applyBorder="1" applyAlignment="1">
      <alignment vertical="center"/>
    </xf>
    <xf numFmtId="189" fontId="3" fillId="3" borderId="0" xfId="1" applyNumberFormat="1" applyFont="1" applyFill="1" applyBorder="1" applyAlignment="1">
      <alignment horizontal="right" vertical="center"/>
    </xf>
    <xf numFmtId="0" fontId="0" fillId="3" borderId="0" xfId="0" applyFill="1"/>
    <xf numFmtId="37" fontId="3" fillId="3" borderId="0" xfId="1" applyNumberFormat="1" applyFont="1" applyFill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/>
    <xf numFmtId="0" fontId="0" fillId="0" borderId="0" xfId="0" applyBorder="1"/>
    <xf numFmtId="188" fontId="0" fillId="0" borderId="0" xfId="1" applyFont="1" applyBorder="1"/>
    <xf numFmtId="188" fontId="0" fillId="0" borderId="0" xfId="0" applyNumberFormat="1" applyBorder="1"/>
    <xf numFmtId="188" fontId="3" fillId="3" borderId="0" xfId="1" applyFont="1" applyFill="1" applyBorder="1"/>
    <xf numFmtId="0" fontId="3" fillId="0" borderId="0" xfId="0" applyFont="1" applyBorder="1" applyAlignment="1">
      <alignment horizontal="center" vertical="center"/>
    </xf>
    <xf numFmtId="189" fontId="6" fillId="0" borderId="0" xfId="0" applyNumberFormat="1" applyFont="1" applyBorder="1" applyAlignment="1">
      <alignment vertical="center"/>
    </xf>
    <xf numFmtId="188" fontId="6" fillId="0" borderId="0" xfId="1" applyFont="1" applyFill="1" applyBorder="1" applyAlignment="1">
      <alignment vertical="center"/>
    </xf>
    <xf numFmtId="0" fontId="3" fillId="0" borderId="0" xfId="0" applyFont="1" applyBorder="1" applyAlignment="1">
      <alignment horizontal="left"/>
    </xf>
    <xf numFmtId="189" fontId="3" fillId="0" borderId="0" xfId="0" applyNumberFormat="1" applyFont="1" applyBorder="1" applyAlignment="1">
      <alignment vertical="center"/>
    </xf>
    <xf numFmtId="188" fontId="3" fillId="0" borderId="0" xfId="0" applyNumberFormat="1" applyFont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188" fontId="3" fillId="2" borderId="0" xfId="1" applyFont="1" applyFill="1" applyBorder="1" applyAlignment="1">
      <alignment vertical="center"/>
    </xf>
    <xf numFmtId="37" fontId="3" fillId="0" borderId="0" xfId="0" applyNumberFormat="1" applyFont="1" applyBorder="1"/>
    <xf numFmtId="0" fontId="3" fillId="0" borderId="0" xfId="0" applyFont="1" applyBorder="1" applyAlignment="1">
      <alignment horizontal="left" wrapText="1"/>
    </xf>
    <xf numFmtId="0" fontId="3" fillId="4" borderId="0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vertical="center"/>
    </xf>
    <xf numFmtId="0" fontId="3" fillId="4" borderId="0" xfId="0" applyFont="1" applyFill="1" applyBorder="1" applyAlignment="1">
      <alignment horizontal="center" vertical="center" wrapText="1"/>
    </xf>
    <xf numFmtId="189" fontId="3" fillId="4" borderId="0" xfId="0" applyNumberFormat="1" applyFont="1" applyFill="1" applyBorder="1" applyAlignment="1">
      <alignment vertical="center"/>
    </xf>
    <xf numFmtId="0" fontId="3" fillId="4" borderId="0" xfId="0" applyFont="1" applyFill="1" applyBorder="1" applyAlignment="1">
      <alignment horizontal="center" vertical="center"/>
    </xf>
    <xf numFmtId="189" fontId="3" fillId="3" borderId="0" xfId="1" applyNumberFormat="1" applyFont="1" applyFill="1" applyBorder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189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3" borderId="0" xfId="0" applyFill="1" applyBorder="1"/>
    <xf numFmtId="37" fontId="3" fillId="0" borderId="0" xfId="1" applyNumberFormat="1" applyFont="1" applyFill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37" fontId="3" fillId="3" borderId="0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1" fontId="2" fillId="0" borderId="2" xfId="0" applyNumberFormat="1" applyFont="1" applyBorder="1" applyAlignment="1">
      <alignment horizontal="center"/>
    </xf>
    <xf numFmtId="189" fontId="2" fillId="0" borderId="2" xfId="3" applyNumberFormat="1" applyFont="1" applyBorder="1" applyAlignment="1">
      <alignment horizontal="center" vertical="center"/>
    </xf>
    <xf numFmtId="1" fontId="2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37" fontId="2" fillId="0" borderId="0" xfId="3" applyNumberFormat="1" applyFont="1" applyAlignment="1">
      <alignment horizontal="left"/>
    </xf>
    <xf numFmtId="0" fontId="2" fillId="0" borderId="1" xfId="3" applyFont="1" applyBorder="1" applyAlignment="1">
      <alignment horizontal="center"/>
    </xf>
    <xf numFmtId="188" fontId="2" fillId="0" borderId="1" xfId="3" applyNumberFormat="1" applyFont="1" applyBorder="1" applyAlignment="1">
      <alignment horizontal="center"/>
    </xf>
    <xf numFmtId="188" fontId="2" fillId="0" borderId="2" xfId="3" applyNumberFormat="1" applyFont="1" applyBorder="1" applyAlignment="1">
      <alignment horizontal="center" vertical="center"/>
    </xf>
    <xf numFmtId="188" fontId="14" fillId="0" borderId="0" xfId="0" applyNumberFormat="1" applyFont="1" applyAlignment="1">
      <alignment horizontal="center" wrapText="1"/>
    </xf>
    <xf numFmtId="188" fontId="14" fillId="0" borderId="1" xfId="0" applyNumberFormat="1" applyFont="1" applyBorder="1" applyAlignment="1">
      <alignment horizontal="center" wrapText="1"/>
    </xf>
    <xf numFmtId="188" fontId="2" fillId="0" borderId="0" xfId="3" applyNumberFormat="1" applyFont="1" applyAlignment="1">
      <alignment horizontal="center" wrapText="1"/>
    </xf>
    <xf numFmtId="188" fontId="2" fillId="0" borderId="1" xfId="3" applyNumberFormat="1" applyFont="1" applyBorder="1" applyAlignment="1">
      <alignment horizontal="center" wrapText="1"/>
    </xf>
    <xf numFmtId="189" fontId="2" fillId="0" borderId="4" xfId="3" applyNumberFormat="1" applyFont="1" applyBorder="1" applyAlignment="1">
      <alignment horizontal="center" wrapText="1"/>
    </xf>
    <xf numFmtId="189" fontId="2" fillId="0" borderId="0" xfId="3" applyNumberFormat="1" applyFont="1" applyAlignment="1">
      <alignment horizontal="center" wrapText="1"/>
    </xf>
    <xf numFmtId="189" fontId="2" fillId="0" borderId="1" xfId="3" applyNumberFormat="1" applyFont="1" applyBorder="1" applyAlignment="1">
      <alignment horizontal="center" wrapText="1"/>
    </xf>
    <xf numFmtId="37" fontId="2" fillId="0" borderId="0" xfId="3" applyNumberFormat="1" applyFont="1" applyAlignment="1">
      <alignment horizontal="left" vertical="center"/>
    </xf>
    <xf numFmtId="38" fontId="2" fillId="0" borderId="1" xfId="3" applyNumberFormat="1" applyFont="1" applyBorder="1" applyAlignment="1">
      <alignment horizontal="center"/>
    </xf>
    <xf numFmtId="189" fontId="2" fillId="0" borderId="1" xfId="3" applyNumberFormat="1" applyFont="1" applyBorder="1" applyAlignment="1">
      <alignment horizontal="center" vertical="center"/>
    </xf>
    <xf numFmtId="189" fontId="2" fillId="0" borderId="1" xfId="3" applyNumberFormat="1" applyFont="1" applyBorder="1" applyAlignment="1">
      <alignment horizontal="center"/>
    </xf>
    <xf numFmtId="189" fontId="2" fillId="0" borderId="2" xfId="3" applyNumberFormat="1" applyFont="1" applyBorder="1" applyAlignment="1">
      <alignment horizontal="center"/>
    </xf>
    <xf numFmtId="37" fontId="2" fillId="0" borderId="0" xfId="0" applyNumberFormat="1" applyFont="1" applyAlignment="1">
      <alignment horizontal="left" vertical="center"/>
    </xf>
    <xf numFmtId="187" fontId="2" fillId="0" borderId="1" xfId="0" applyNumberFormat="1" applyFont="1" applyBorder="1" applyAlignment="1">
      <alignment horizontal="center" vertical="center"/>
    </xf>
    <xf numFmtId="187" fontId="2" fillId="0" borderId="2" xfId="1" applyNumberFormat="1" applyFont="1" applyFill="1" applyBorder="1" applyAlignment="1">
      <alignment horizontal="center" vertical="center" wrapText="1"/>
    </xf>
    <xf numFmtId="188" fontId="2" fillId="0" borderId="1" xfId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_CM Q3'07" xfId="4"/>
    <cellStyle name="Normal_Equity" xfId="3"/>
    <cellStyle name="Normal_Financel Statement-Par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Report%202017\Sales%20report\PCN\Sales%20report%20by%20month_Jul'17_PCL_2017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Report%202017\Sales%20report\Drew\Sales%20report%20by%20month%20Jun'17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A\AI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iyaphong/Desktop/Consol%202016Q4-SOE%20checked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Sale 0411"/>
      <sheetName val="ปัจจุบัน_1"/>
      <sheetName val="Sale_05021"/>
      <sheetName val="2549"/>
      <sheetName val="ปัจจุบัน_2"/>
      <sheetName val="Sale_05022"/>
      <sheetName val="Sale_041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Sheet1"/>
      <sheetName val="Aging"/>
      <sheetName val="cal (2)"/>
      <sheetName val="ปัจจุบัน_3"/>
      <sheetName val="Sale_05023"/>
      <sheetName val="Sale_04111"/>
      <sheetName val="ปัจจุบัน_4"/>
      <sheetName val="Sale_05024"/>
      <sheetName val="Sale_04112"/>
      <sheetName val="Data_2"/>
      <sheetName val="cal_(2)"/>
      <sheetName val="db"/>
      <sheetName val="REPORT"/>
      <sheetName val="Order_Nov_w45"/>
      <sheetName val="RSS9801"/>
      <sheetName val="พค45_"/>
      <sheetName val="Doubble_dip"/>
      <sheetName val="Spoilge_LC_SSC3"/>
      <sheetName val="7.1_CUM"/>
      <sheetName val="JC2003"/>
      <sheetName val="MONTHLY"/>
      <sheetName val="TP"/>
      <sheetName val="เครื่องตกแต่ง"/>
      <sheetName val="เครื่องมือ"/>
      <sheetName val="อาคาร"/>
      <sheetName val="งบดุล"/>
      <sheetName val="Detail"/>
      <sheetName val="発停サイクル表"/>
      <sheetName val="PL-Kip(after adj)"/>
      <sheetName val="STart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M_Maincomp"/>
      <sheetName val="Staff List"/>
      <sheetName val="Fagor04-A3112e"/>
      <sheetName val="A"/>
      <sheetName val="ops t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Customer"/>
      <sheetName val="DateBase"/>
      <sheetName val="Foreign exchange rate"/>
      <sheetName val="Addition_AUC"/>
      <sheetName val="PHSB-GL-TB"/>
      <sheetName val="Wkgs_BS Lead"/>
      <sheetName val="???????? 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INFO"/>
      <sheetName val="criteria"/>
      <sheetName val="Raw Material"/>
      <sheetName val="D200-30.2"/>
      <sheetName val="FSA"/>
      <sheetName val="B"/>
      <sheetName val="สูตรCustomer"/>
      <sheetName val="สูตรSupplier"/>
      <sheetName val="G Chart"/>
      <sheetName val="detail-AOP"/>
      <sheetName val="detail-Act"/>
      <sheetName val="JJDHT"/>
      <sheetName val="Foreign_exchange_rate"/>
      <sheetName val="FIN_TB_SI"/>
      <sheetName val="#REF!"/>
      <sheetName val="PNT-QUOT-#3"/>
      <sheetName val="COAT&amp;WRAP-QIOT-#3"/>
      <sheetName val="Trial Balance"/>
      <sheetName val="JAN"/>
      <sheetName val="DPL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งบการเงิน"/>
      <sheetName val="Q2 EXPECTED"/>
      <sheetName val="กระดาษทำการ"/>
      <sheetName val="P&amp;L"/>
      <sheetName val="ยานพาหนะ"/>
      <sheetName val="Stock Aging"/>
      <sheetName val="3월가격"/>
      <sheetName val="U"/>
      <sheetName val="TB_55(6M)"/>
      <sheetName val="GIVTR00P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IC_Statement"/>
      <sheetName val="発停サイクル表"/>
      <sheetName val="Accure"/>
      <sheetName val="Total 01'05"/>
      <sheetName val="PR4"/>
      <sheetName val="co"/>
      <sheetName val="WIP"/>
      <sheetName val="J300 "/>
      <sheetName val="MOTO"/>
      <sheetName val="Identitas"/>
      <sheetName val="bblยังไม่จ่าย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  <sheetName val="TrialBalance Q3-200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Stock Aging"/>
      <sheetName val="ตั๋วเงินรับ"/>
      <sheetName val="03中"/>
      <sheetName val="cost allocation"/>
      <sheetName val="Parameters"/>
      <sheetName val="CRITERIA1"/>
      <sheetName val="BS-Thai"/>
      <sheetName val="PlanB"/>
      <sheetName val="SRO"/>
      <sheetName val="PF PL OP"/>
      <sheetName val="Purchases"/>
      <sheetName val="AP-FAsb"/>
      <sheetName val="10Segment report"/>
      <sheetName val="7Long term liabilities"/>
      <sheetName val="1Cash for Interest"/>
      <sheetName val="3Detail of cash flow"/>
      <sheetName val="Detail"/>
      <sheetName val="97CAPREN"/>
      <sheetName val="เงินกู้ธนชาติ"/>
      <sheetName val="เงินกู้ MGC"/>
      <sheetName val="C-3"/>
      <sheetName val="PAN"/>
      <sheetName val="Detail-Sep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(sum)"/>
      <sheetName val="TaxCal_2012Final"/>
      <sheetName val="0.0ControlSheet"/>
      <sheetName val="table"/>
      <sheetName val="ELEC45-01"/>
      <sheetName val="Core"/>
      <sheetName val="Job header"/>
      <sheetName val="A"/>
      <sheetName val="会社セグメントマスタ加工シート"/>
      <sheetName val="Debt Info"/>
      <sheetName val="2005 DATA"/>
      <sheetName val="OUTLK%"/>
      <sheetName val="RANGES"/>
      <sheetName val="Old IAC Canada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#REF"/>
      <sheetName val="CONTABLE"/>
      <sheetName val="PRICEVARIANCE"/>
      <sheetName val="opening programme"/>
      <sheetName val="DEPT-3YP"/>
      <sheetName val="Metals"/>
      <sheetName val="Lookup"/>
      <sheetName val="InterCoData"/>
      <sheetName val="Cur"/>
      <sheetName val="data"/>
      <sheetName val="Purchase"/>
      <sheetName val="OLDMAP"/>
      <sheetName val="BOX SUM"/>
      <sheetName val="FIN GOOD"/>
      <sheetName val="SALES"/>
      <sheetName val="HCAPR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LRA"/>
      <sheetName val="Trial Balance"/>
      <sheetName val="COSUB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TB09.30.04"/>
      <sheetName val="เงินกู้ธนชาติ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ales by Product (Dim)"/>
      <sheetName val="Total Sales (PCL GR)"/>
      <sheetName val="Total Sales (PCL GR) (2)"/>
      <sheetName val="Sales by Customer by Document"/>
      <sheetName val="Sales by Customer by Docume (2)"/>
      <sheetName val="Sales by Customer by Docume (4)"/>
      <sheetName val="Company"/>
      <sheetName val="Sales report by month_Jul'17_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ales by Product (Dim)"/>
      <sheetName val="Total Sales (PCL GR)"/>
      <sheetName val="Total Sales (PCL GR) (2)"/>
      <sheetName val="Sales by Customer by Document"/>
      <sheetName val="Sales by Customer by Docume (2)"/>
      <sheetName val="Sales by Customer by Docume (4)"/>
      <sheetName val="Company"/>
      <sheetName val="Sales report by month Jun'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(旧）"/>
      <sheetName val="INDEX"/>
      <sheetName val="TB12"/>
      <sheetName val="TB09"/>
      <sheetName val="TB06"/>
      <sheetName val="TB03"/>
      <sheetName val="M(3)"/>
      <sheetName val="M(3)Audit"/>
      <sheetName val="M(4)"/>
      <sheetName val="M(4)Audit"/>
      <sheetName val="M(5)"/>
      <sheetName val="M(5)Audit"/>
      <sheetName val="(1) "/>
      <sheetName val="(2)"/>
      <sheetName val="(3)"/>
      <sheetName val="(4)"/>
      <sheetName val="(5)"/>
      <sheetName val="(6)"/>
      <sheetName val="ｘｘ(7)"/>
      <sheetName val="(8)"/>
      <sheetName val="(8-2a)"/>
      <sheetName val="(8-2b)"/>
      <sheetName val="(8-3)"/>
      <sheetName val="(9)"/>
      <sheetName val="GL03FA"/>
      <sheetName val="(9-2(a)) "/>
      <sheetName val="(9-2(b)) "/>
      <sheetName val="(9)Test"/>
      <sheetName val="disposal 1-12"/>
      <sheetName val="GL.FA12"/>
      <sheetName val="(9-3)"/>
      <sheetName val="(9-4) "/>
      <sheetName val="(9-5) "/>
      <sheetName val="(9-6)"/>
      <sheetName val="71-4010"/>
      <sheetName val="(10)"/>
      <sheetName val="(10-2)"/>
      <sheetName val="(11)"/>
      <sheetName val="(12)"/>
      <sheetName val="(12.1)"/>
      <sheetName val="SaleBOI_Jun2016"/>
      <sheetName val="K.Inventory"/>
      <sheetName val="(13)"/>
      <sheetName val="(14)"/>
      <sheetName val="(15)"/>
      <sheetName val="(16)"/>
      <sheetName val="Q4 (16)"/>
      <sheetName val="(17)"/>
      <sheetName val="Sheet4"/>
      <sheetName val="50-1010 IPO"/>
      <sheetName val="(18)"/>
      <sheetName val="AR"/>
      <sheetName val="AP"/>
      <sheetName val="(19)"/>
      <sheetName val="(20)"/>
      <sheetName val="(21)"/>
      <sheetName val="(22)"/>
      <sheetName val="(23)"/>
      <sheetName val="(24)"/>
      <sheetName val="Commitment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showGridLines="0" view="pageBreakPreview" zoomScaleNormal="100" zoomScaleSheetLayoutView="100" workbookViewId="0">
      <selection sqref="A1:I1"/>
    </sheetView>
  </sheetViews>
  <sheetFormatPr defaultColWidth="6.6640625" defaultRowHeight="23.4"/>
  <cols>
    <col min="1" max="1" width="1" style="9" customWidth="1"/>
    <col min="2" max="3" width="1.5546875" style="9" customWidth="1"/>
    <col min="4" max="4" width="42.33203125" style="9" customWidth="1"/>
    <col min="5" max="5" width="7.6640625" style="6" customWidth="1"/>
    <col min="6" max="6" width="0.6640625" style="25" customWidth="1"/>
    <col min="7" max="7" width="16.33203125" style="7" customWidth="1"/>
    <col min="8" max="8" width="1" style="61" customWidth="1"/>
    <col min="9" max="9" width="15.6640625" style="28" customWidth="1"/>
    <col min="10" max="10" width="1.33203125" style="62" customWidth="1"/>
    <col min="11" max="11" width="15.6640625" style="8" customWidth="1"/>
    <col min="12" max="12" width="1" style="9" customWidth="1"/>
    <col min="13" max="13" width="18.6640625" style="9" customWidth="1"/>
    <col min="14" max="14" width="5" style="6" bestFit="1" customWidth="1"/>
    <col min="15" max="15" width="6.6640625" style="9"/>
    <col min="16" max="16" width="12" style="9" bestFit="1" customWidth="1"/>
    <col min="17" max="16384" width="6.6640625" style="9"/>
  </cols>
  <sheetData>
    <row r="1" spans="1:14" s="3" customFormat="1" ht="20.399999999999999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1"/>
      <c r="K1" s="2"/>
      <c r="N1" s="4"/>
    </row>
    <row r="2" spans="1:14" s="3" customFormat="1" ht="20.399999999999999">
      <c r="A2" s="214" t="s">
        <v>1</v>
      </c>
      <c r="B2" s="214"/>
      <c r="C2" s="214"/>
      <c r="D2" s="214"/>
      <c r="E2" s="214"/>
      <c r="F2" s="214"/>
      <c r="G2" s="214"/>
      <c r="H2" s="214"/>
      <c r="I2" s="214"/>
      <c r="J2" s="1"/>
      <c r="K2" s="2"/>
      <c r="N2" s="4"/>
    </row>
    <row r="3" spans="1:14" s="3" customFormat="1" ht="20.399999999999999">
      <c r="A3" s="215" t="s">
        <v>2</v>
      </c>
      <c r="B3" s="215"/>
      <c r="C3" s="215"/>
      <c r="D3" s="215"/>
      <c r="E3" s="215"/>
      <c r="F3" s="215"/>
      <c r="G3" s="215"/>
      <c r="H3" s="215"/>
      <c r="I3" s="215"/>
      <c r="J3" s="5"/>
      <c r="K3" s="2"/>
      <c r="N3" s="4"/>
    </row>
    <row r="4" spans="1:14" s="3" customFormat="1" ht="23.25" customHeight="1">
      <c r="E4" s="4"/>
      <c r="F4" s="10"/>
      <c r="G4" s="216" t="s">
        <v>3</v>
      </c>
      <c r="H4" s="216"/>
      <c r="I4" s="216"/>
      <c r="J4" s="216"/>
      <c r="K4" s="216"/>
      <c r="L4" s="216"/>
      <c r="M4" s="216"/>
      <c r="N4" s="4"/>
    </row>
    <row r="5" spans="1:14" s="3" customFormat="1" ht="20.399999999999999">
      <c r="E5" s="4"/>
      <c r="F5" s="11"/>
      <c r="G5" s="217" t="s">
        <v>4</v>
      </c>
      <c r="H5" s="217"/>
      <c r="I5" s="217"/>
      <c r="J5" s="12"/>
      <c r="K5" s="217" t="s">
        <v>5</v>
      </c>
      <c r="L5" s="217"/>
      <c r="M5" s="217"/>
      <c r="N5" s="4"/>
    </row>
    <row r="6" spans="1:14" s="3" customFormat="1" ht="20.399999999999999">
      <c r="E6" s="4"/>
      <c r="F6" s="11"/>
      <c r="G6" s="15">
        <v>45382</v>
      </c>
      <c r="H6" s="4"/>
      <c r="I6" s="16">
        <v>45291</v>
      </c>
      <c r="J6" s="14"/>
      <c r="K6" s="15">
        <v>45382</v>
      </c>
      <c r="L6" s="4"/>
      <c r="M6" s="16">
        <v>45291</v>
      </c>
      <c r="N6" s="4"/>
    </row>
    <row r="7" spans="1:14" s="3" customFormat="1" ht="20.399999999999999">
      <c r="E7" s="4"/>
      <c r="F7" s="11"/>
      <c r="G7" s="17" t="s">
        <v>7</v>
      </c>
      <c r="H7" s="18"/>
      <c r="I7" s="19"/>
      <c r="J7" s="20"/>
      <c r="K7" s="17" t="s">
        <v>7</v>
      </c>
      <c r="L7" s="18"/>
      <c r="M7" s="20"/>
      <c r="N7" s="4"/>
    </row>
    <row r="8" spans="1:14" s="3" customFormat="1" ht="20.399999999999999">
      <c r="E8" s="13" t="s">
        <v>6</v>
      </c>
      <c r="F8" s="11"/>
      <c r="G8" s="21" t="s">
        <v>8</v>
      </c>
      <c r="H8" s="18"/>
      <c r="I8" s="22" t="s">
        <v>9</v>
      </c>
      <c r="J8" s="23"/>
      <c r="K8" s="21" t="s">
        <v>8</v>
      </c>
      <c r="L8" s="18"/>
      <c r="M8" s="24" t="s">
        <v>9</v>
      </c>
      <c r="N8" s="4"/>
    </row>
    <row r="9" spans="1:14" ht="20.399999999999999">
      <c r="A9" s="213" t="s">
        <v>10</v>
      </c>
      <c r="B9" s="213"/>
      <c r="C9" s="213"/>
      <c r="D9" s="213"/>
      <c r="G9" s="26"/>
      <c r="H9" s="27"/>
      <c r="J9" s="29"/>
      <c r="K9" s="30"/>
      <c r="L9" s="27"/>
      <c r="M9" s="31"/>
    </row>
    <row r="10" spans="1:14" ht="20.399999999999999">
      <c r="A10" s="32" t="s">
        <v>11</v>
      </c>
      <c r="F10" s="33"/>
      <c r="G10" s="26"/>
      <c r="H10" s="27"/>
      <c r="J10" s="29"/>
      <c r="K10" s="30"/>
      <c r="L10" s="27"/>
      <c r="M10" s="34"/>
    </row>
    <row r="11" spans="1:14" ht="20.399999999999999">
      <c r="A11" s="35"/>
      <c r="B11" s="35" t="s">
        <v>12</v>
      </c>
      <c r="C11" s="35"/>
      <c r="D11" s="35"/>
      <c r="F11" s="33"/>
      <c r="G11" s="26">
        <v>50616</v>
      </c>
      <c r="H11" s="27"/>
      <c r="I11" s="26">
        <v>61680</v>
      </c>
      <c r="J11" s="29"/>
      <c r="K11" s="26">
        <v>40722</v>
      </c>
      <c r="L11" s="27"/>
      <c r="M11" s="26">
        <v>55537</v>
      </c>
      <c r="N11" s="36"/>
    </row>
    <row r="12" spans="1:14" ht="20.399999999999999">
      <c r="A12" s="35"/>
      <c r="B12" s="35" t="s">
        <v>13</v>
      </c>
      <c r="C12" s="35"/>
      <c r="D12" s="35"/>
      <c r="E12" s="6" t="s">
        <v>187</v>
      </c>
      <c r="F12" s="33"/>
      <c r="G12" s="26">
        <v>182871</v>
      </c>
      <c r="H12" s="27"/>
      <c r="I12" s="26">
        <v>162399</v>
      </c>
      <c r="J12" s="29"/>
      <c r="K12" s="26">
        <v>153277</v>
      </c>
      <c r="L12" s="27"/>
      <c r="M12" s="26">
        <v>137071</v>
      </c>
      <c r="N12" s="36"/>
    </row>
    <row r="13" spans="1:14" ht="20.399999999999999">
      <c r="A13" s="35"/>
      <c r="B13" s="35" t="s">
        <v>14</v>
      </c>
      <c r="C13" s="35"/>
      <c r="D13" s="35"/>
      <c r="E13" s="6">
        <v>4</v>
      </c>
      <c r="F13" s="33"/>
      <c r="G13" s="26">
        <v>0</v>
      </c>
      <c r="H13" s="27"/>
      <c r="I13" s="26">
        <v>0</v>
      </c>
      <c r="J13" s="29"/>
      <c r="K13" s="26">
        <v>16736</v>
      </c>
      <c r="L13" s="27"/>
      <c r="M13" s="26">
        <v>19736</v>
      </c>
      <c r="N13" s="36"/>
    </row>
    <row r="14" spans="1:14" ht="20.399999999999999">
      <c r="A14" s="35"/>
      <c r="B14" s="35" t="s">
        <v>15</v>
      </c>
      <c r="C14" s="35"/>
      <c r="D14" s="35"/>
      <c r="F14" s="33"/>
      <c r="G14" s="26">
        <v>1306</v>
      </c>
      <c r="H14" s="27"/>
      <c r="I14" s="26">
        <v>1292</v>
      </c>
      <c r="J14" s="29"/>
      <c r="K14" s="26">
        <v>1190</v>
      </c>
      <c r="L14" s="27"/>
      <c r="M14" s="26">
        <v>1166</v>
      </c>
      <c r="N14" s="36"/>
    </row>
    <row r="15" spans="1:14" ht="20.399999999999999">
      <c r="A15" s="35"/>
      <c r="B15" s="35" t="s">
        <v>16</v>
      </c>
      <c r="C15" s="35"/>
      <c r="D15" s="35"/>
      <c r="E15" s="6">
        <v>6</v>
      </c>
      <c r="F15" s="33"/>
      <c r="G15" s="26">
        <v>236191</v>
      </c>
      <c r="H15" s="27"/>
      <c r="I15" s="26">
        <v>242255</v>
      </c>
      <c r="J15" s="29"/>
      <c r="K15" s="26">
        <v>221491</v>
      </c>
      <c r="L15" s="27"/>
      <c r="M15" s="26">
        <v>224250</v>
      </c>
      <c r="N15" s="36"/>
    </row>
    <row r="16" spans="1:14" ht="20.399999999999999">
      <c r="A16" s="35"/>
      <c r="B16" s="35" t="s">
        <v>17</v>
      </c>
      <c r="C16" s="35"/>
      <c r="D16" s="35"/>
      <c r="F16" s="33"/>
      <c r="G16" s="26">
        <v>293</v>
      </c>
      <c r="H16" s="27"/>
      <c r="I16" s="26">
        <v>814</v>
      </c>
      <c r="J16" s="29"/>
      <c r="K16" s="26">
        <v>53</v>
      </c>
      <c r="L16" s="27"/>
      <c r="M16" s="26">
        <v>0</v>
      </c>
      <c r="N16" s="36"/>
    </row>
    <row r="17" spans="1:14" s="3" customFormat="1" ht="20.399999999999999">
      <c r="A17" s="5" t="s">
        <v>18</v>
      </c>
      <c r="E17" s="4"/>
      <c r="F17" s="37"/>
      <c r="G17" s="38">
        <v>471277</v>
      </c>
      <c r="H17" s="27"/>
      <c r="I17" s="38">
        <v>468440</v>
      </c>
      <c r="J17" s="29"/>
      <c r="K17" s="38">
        <v>433469</v>
      </c>
      <c r="L17" s="27"/>
      <c r="M17" s="38">
        <v>437760</v>
      </c>
      <c r="N17" s="36"/>
    </row>
    <row r="18" spans="1:14" ht="20.399999999999999">
      <c r="A18" s="5" t="s">
        <v>19</v>
      </c>
      <c r="F18" s="31"/>
      <c r="G18" s="39"/>
      <c r="H18" s="27"/>
      <c r="I18" s="39"/>
      <c r="J18" s="29"/>
      <c r="K18" s="39"/>
      <c r="L18" s="27"/>
      <c r="M18" s="39"/>
      <c r="N18" s="36"/>
    </row>
    <row r="19" spans="1:14" ht="20.399999999999999">
      <c r="A19" s="5"/>
      <c r="B19" s="9" t="s">
        <v>20</v>
      </c>
      <c r="F19" s="31"/>
      <c r="G19" s="26">
        <v>30624</v>
      </c>
      <c r="H19" s="27"/>
      <c r="I19" s="26">
        <v>30609</v>
      </c>
      <c r="J19" s="29"/>
      <c r="K19" s="26">
        <v>30624</v>
      </c>
      <c r="L19" s="27"/>
      <c r="M19" s="26">
        <v>30609</v>
      </c>
      <c r="N19" s="36"/>
    </row>
    <row r="20" spans="1:14" ht="20.399999999999999">
      <c r="A20" s="5"/>
      <c r="B20" s="35" t="s">
        <v>21</v>
      </c>
      <c r="E20" s="6">
        <v>7</v>
      </c>
      <c r="F20" s="31"/>
      <c r="G20" s="26">
        <v>0</v>
      </c>
      <c r="H20" s="27"/>
      <c r="I20" s="26">
        <v>0</v>
      </c>
      <c r="J20" s="29"/>
      <c r="K20" s="26">
        <v>1000</v>
      </c>
      <c r="L20" s="27"/>
      <c r="M20" s="26">
        <v>1000</v>
      </c>
      <c r="N20" s="36"/>
    </row>
    <row r="21" spans="1:14" ht="20.399999999999999">
      <c r="A21" s="5"/>
      <c r="B21" s="35" t="s">
        <v>22</v>
      </c>
      <c r="E21" s="6">
        <v>8</v>
      </c>
      <c r="F21" s="31"/>
      <c r="G21" s="26">
        <v>7662</v>
      </c>
      <c r="H21" s="27"/>
      <c r="I21" s="26">
        <v>8404</v>
      </c>
      <c r="J21" s="29"/>
      <c r="K21" s="26">
        <v>0</v>
      </c>
      <c r="L21" s="27"/>
      <c r="M21" s="26">
        <v>0</v>
      </c>
      <c r="N21" s="36"/>
    </row>
    <row r="22" spans="1:14" ht="20.399999999999999">
      <c r="A22" s="35"/>
      <c r="B22" s="35" t="s">
        <v>23</v>
      </c>
      <c r="C22" s="35"/>
      <c r="D22" s="35"/>
      <c r="G22" s="26">
        <v>854</v>
      </c>
      <c r="H22" s="27"/>
      <c r="I22" s="26">
        <v>917</v>
      </c>
      <c r="J22" s="29"/>
      <c r="K22" s="26">
        <v>854</v>
      </c>
      <c r="L22" s="27"/>
      <c r="M22" s="26">
        <v>910</v>
      </c>
      <c r="N22" s="36"/>
    </row>
    <row r="23" spans="1:14" ht="20.399999999999999">
      <c r="A23" s="35"/>
      <c r="B23" s="35" t="s">
        <v>24</v>
      </c>
      <c r="C23" s="35"/>
      <c r="D23" s="35"/>
      <c r="E23" s="6">
        <v>9</v>
      </c>
      <c r="G23" s="26">
        <v>3922</v>
      </c>
      <c r="H23" s="27"/>
      <c r="I23" s="26">
        <v>4014</v>
      </c>
      <c r="J23" s="29"/>
      <c r="K23" s="26">
        <v>3922</v>
      </c>
      <c r="L23" s="27"/>
      <c r="M23" s="26">
        <v>4014</v>
      </c>
      <c r="N23" s="36"/>
    </row>
    <row r="24" spans="1:14" ht="20.399999999999999">
      <c r="A24" s="35"/>
      <c r="B24" s="35" t="s">
        <v>25</v>
      </c>
      <c r="C24" s="35"/>
      <c r="D24" s="35"/>
      <c r="E24" s="6">
        <v>10</v>
      </c>
      <c r="F24" s="33"/>
      <c r="G24" s="26">
        <v>85966</v>
      </c>
      <c r="H24" s="27"/>
      <c r="I24" s="26">
        <v>86989</v>
      </c>
      <c r="J24" s="29"/>
      <c r="K24" s="26">
        <v>84811</v>
      </c>
      <c r="L24" s="27"/>
      <c r="M24" s="26">
        <v>85701</v>
      </c>
      <c r="N24" s="36"/>
    </row>
    <row r="25" spans="1:14" ht="20.399999999999999">
      <c r="A25" s="35"/>
      <c r="B25" s="35" t="s">
        <v>26</v>
      </c>
      <c r="C25" s="35"/>
      <c r="D25" s="35"/>
      <c r="E25" s="6">
        <v>11</v>
      </c>
      <c r="F25" s="33"/>
      <c r="G25" s="26">
        <v>5810</v>
      </c>
      <c r="H25" s="27"/>
      <c r="I25" s="26">
        <v>4869</v>
      </c>
      <c r="J25" s="29"/>
      <c r="K25" s="26">
        <v>5810</v>
      </c>
      <c r="L25" s="27"/>
      <c r="M25" s="26">
        <v>4869</v>
      </c>
      <c r="N25" s="36"/>
    </row>
    <row r="26" spans="1:14" ht="20.399999999999999">
      <c r="A26" s="35"/>
      <c r="B26" s="35" t="s">
        <v>27</v>
      </c>
      <c r="C26" s="35"/>
      <c r="D26" s="35"/>
      <c r="F26" s="33"/>
      <c r="G26" s="26">
        <v>873</v>
      </c>
      <c r="H26" s="27"/>
      <c r="I26" s="26">
        <v>967</v>
      </c>
      <c r="J26" s="29"/>
      <c r="K26" s="26">
        <v>873</v>
      </c>
      <c r="L26" s="27"/>
      <c r="M26" s="26">
        <v>967</v>
      </c>
      <c r="N26" s="36"/>
    </row>
    <row r="27" spans="1:14" ht="20.399999999999999">
      <c r="A27" s="35"/>
      <c r="B27" s="35" t="s">
        <v>28</v>
      </c>
      <c r="C27" s="35"/>
      <c r="D27" s="35"/>
      <c r="E27" s="6">
        <v>12</v>
      </c>
      <c r="F27" s="33"/>
      <c r="G27" s="26">
        <v>38362</v>
      </c>
      <c r="H27" s="27"/>
      <c r="I27" s="26">
        <v>38156</v>
      </c>
      <c r="J27" s="29"/>
      <c r="K27" s="26">
        <v>36933</v>
      </c>
      <c r="L27" s="27"/>
      <c r="M27" s="26">
        <v>36778</v>
      </c>
      <c r="N27" s="36"/>
    </row>
    <row r="28" spans="1:14" ht="20.399999999999999">
      <c r="A28" s="35"/>
      <c r="B28" s="35" t="s">
        <v>29</v>
      </c>
      <c r="C28" s="35"/>
      <c r="D28" s="35"/>
      <c r="G28" s="26">
        <v>22</v>
      </c>
      <c r="H28" s="27"/>
      <c r="I28" s="26">
        <v>22</v>
      </c>
      <c r="J28" s="29"/>
      <c r="K28" s="26">
        <v>22</v>
      </c>
      <c r="L28" s="27"/>
      <c r="M28" s="26">
        <v>22</v>
      </c>
      <c r="N28" s="36"/>
    </row>
    <row r="29" spans="1:14" s="3" customFormat="1" ht="20.399999999999999">
      <c r="A29" s="5" t="s">
        <v>30</v>
      </c>
      <c r="E29" s="4"/>
      <c r="F29" s="11"/>
      <c r="G29" s="38">
        <v>174095</v>
      </c>
      <c r="H29" s="27"/>
      <c r="I29" s="38">
        <v>174947</v>
      </c>
      <c r="J29" s="29" t="s">
        <v>31</v>
      </c>
      <c r="K29" s="38">
        <v>164849</v>
      </c>
      <c r="L29" s="27"/>
      <c r="M29" s="38">
        <v>164870</v>
      </c>
      <c r="N29" s="36"/>
    </row>
    <row r="30" spans="1:14" s="3" customFormat="1" ht="21" thickBot="1">
      <c r="A30" s="3" t="s">
        <v>32</v>
      </c>
      <c r="E30" s="4"/>
      <c r="F30" s="10"/>
      <c r="G30" s="40">
        <v>645372</v>
      </c>
      <c r="H30" s="27"/>
      <c r="I30" s="40">
        <v>643387</v>
      </c>
      <c r="J30" s="29"/>
      <c r="K30" s="40">
        <v>598318</v>
      </c>
      <c r="L30" s="27"/>
      <c r="M30" s="40">
        <v>602630</v>
      </c>
      <c r="N30" s="36"/>
    </row>
    <row r="31" spans="1:14" s="3" customFormat="1" ht="21" thickTop="1">
      <c r="E31" s="4"/>
      <c r="F31" s="10"/>
      <c r="G31" s="41"/>
      <c r="H31" s="42"/>
      <c r="I31" s="41"/>
      <c r="J31" s="43"/>
      <c r="K31" s="41"/>
      <c r="L31" s="27"/>
      <c r="M31" s="41"/>
      <c r="N31" s="36"/>
    </row>
    <row r="32" spans="1:14" s="3" customFormat="1" ht="20.399999999999999">
      <c r="E32" s="4"/>
      <c r="F32" s="10"/>
      <c r="G32" s="41"/>
      <c r="H32" s="42"/>
      <c r="I32" s="41"/>
      <c r="J32" s="43"/>
      <c r="K32" s="41"/>
      <c r="L32" s="27"/>
      <c r="M32" s="41"/>
      <c r="N32" s="4"/>
    </row>
    <row r="33" spans="1:14" s="3" customFormat="1" ht="20.399999999999999">
      <c r="E33" s="4"/>
      <c r="F33" s="10"/>
      <c r="G33" s="41"/>
      <c r="H33" s="42"/>
      <c r="I33" s="41"/>
      <c r="J33" s="43"/>
      <c r="K33" s="41"/>
      <c r="L33" s="27"/>
      <c r="M33" s="41"/>
      <c r="N33" s="4"/>
    </row>
    <row r="34" spans="1:14" s="3" customFormat="1" ht="20.399999999999999">
      <c r="E34" s="4"/>
      <c r="F34" s="10"/>
      <c r="G34" s="41"/>
      <c r="H34" s="42"/>
      <c r="I34" s="41"/>
      <c r="J34" s="43"/>
      <c r="K34" s="41"/>
      <c r="L34" s="27"/>
      <c r="M34" s="41"/>
      <c r="N34" s="4"/>
    </row>
    <row r="35" spans="1:14" s="3" customFormat="1" ht="20.399999999999999">
      <c r="E35" s="4"/>
      <c r="F35" s="10"/>
      <c r="G35" s="41"/>
      <c r="H35" s="42"/>
      <c r="I35" s="41"/>
      <c r="J35" s="43"/>
      <c r="K35" s="41"/>
      <c r="L35" s="27"/>
      <c r="M35" s="41"/>
      <c r="N35" s="4"/>
    </row>
    <row r="36" spans="1:14" s="3" customFormat="1" ht="20.399999999999999">
      <c r="E36" s="4"/>
      <c r="F36" s="10"/>
      <c r="G36" s="41"/>
      <c r="H36" s="42"/>
      <c r="I36" s="41"/>
      <c r="J36" s="43"/>
      <c r="K36" s="41"/>
      <c r="L36" s="27"/>
      <c r="M36" s="41"/>
      <c r="N36" s="4"/>
    </row>
    <row r="37" spans="1:14" s="3" customFormat="1" ht="20.399999999999999">
      <c r="E37" s="4"/>
      <c r="F37" s="10"/>
      <c r="G37" s="41"/>
      <c r="H37" s="42"/>
      <c r="I37" s="41"/>
      <c r="J37" s="43"/>
      <c r="K37" s="41"/>
      <c r="L37" s="27"/>
      <c r="M37" s="41"/>
      <c r="N37" s="4"/>
    </row>
    <row r="38" spans="1:14" s="3" customFormat="1" ht="20.399999999999999">
      <c r="E38" s="4"/>
      <c r="F38" s="10"/>
      <c r="G38" s="41"/>
      <c r="H38" s="42"/>
      <c r="I38" s="41"/>
      <c r="J38" s="43"/>
      <c r="K38" s="41"/>
      <c r="L38" s="27"/>
      <c r="M38" s="41"/>
      <c r="N38" s="4"/>
    </row>
    <row r="39" spans="1:14" s="3" customFormat="1" ht="20.399999999999999">
      <c r="E39" s="4"/>
      <c r="F39" s="10"/>
      <c r="G39" s="41"/>
      <c r="H39" s="42"/>
      <c r="I39" s="41"/>
      <c r="J39" s="43"/>
      <c r="K39" s="41"/>
      <c r="L39" s="27"/>
      <c r="M39" s="41"/>
      <c r="N39" s="4"/>
    </row>
    <row r="40" spans="1:14" s="3" customFormat="1" ht="20.399999999999999">
      <c r="E40" s="4"/>
      <c r="F40" s="10"/>
      <c r="G40" s="41"/>
      <c r="H40" s="42"/>
      <c r="I40" s="41"/>
      <c r="J40" s="43"/>
      <c r="K40" s="41"/>
      <c r="L40" s="27"/>
      <c r="M40" s="41"/>
      <c r="N40" s="4"/>
    </row>
    <row r="41" spans="1:14" s="3" customFormat="1" ht="20.399999999999999">
      <c r="E41" s="4"/>
      <c r="F41" s="10"/>
      <c r="G41" s="41"/>
      <c r="H41" s="42"/>
      <c r="I41" s="41"/>
      <c r="J41" s="43"/>
      <c r="K41" s="41"/>
      <c r="L41" s="27"/>
      <c r="M41" s="41"/>
      <c r="N41" s="4"/>
    </row>
    <row r="42" spans="1:14" s="3" customFormat="1" ht="20.399999999999999">
      <c r="E42" s="4"/>
      <c r="F42" s="10"/>
      <c r="G42" s="41"/>
      <c r="H42" s="42"/>
      <c r="I42" s="41"/>
      <c r="J42" s="43"/>
      <c r="K42" s="41"/>
      <c r="L42" s="27"/>
      <c r="M42" s="41"/>
      <c r="N42" s="4"/>
    </row>
    <row r="43" spans="1:14" ht="20.25" customHeight="1">
      <c r="A43" s="44" t="s">
        <v>33</v>
      </c>
      <c r="B43" s="44"/>
      <c r="C43" s="3"/>
      <c r="D43" s="3"/>
      <c r="E43" s="45"/>
      <c r="F43" s="46"/>
      <c r="G43" s="28"/>
      <c r="H43" s="42"/>
      <c r="J43" s="43"/>
      <c r="K43" s="47"/>
      <c r="L43" s="27"/>
      <c r="M43" s="34"/>
    </row>
    <row r="44" spans="1:14" ht="20.25" customHeight="1">
      <c r="A44" s="44" t="s">
        <v>34</v>
      </c>
      <c r="F44" s="33"/>
      <c r="G44" s="28"/>
      <c r="H44" s="42"/>
      <c r="J44" s="43"/>
      <c r="K44" s="47"/>
      <c r="L44" s="27"/>
      <c r="M44" s="34"/>
    </row>
    <row r="45" spans="1:14" ht="20.25" customHeight="1">
      <c r="B45" s="48" t="s">
        <v>35</v>
      </c>
      <c r="C45" s="48"/>
      <c r="D45" s="48"/>
      <c r="E45" s="49">
        <v>13</v>
      </c>
      <c r="F45" s="48"/>
      <c r="G45" s="26">
        <v>80441</v>
      </c>
      <c r="H45" s="27"/>
      <c r="I45" s="26">
        <v>91265</v>
      </c>
      <c r="J45" s="29"/>
      <c r="K45" s="26">
        <v>74441</v>
      </c>
      <c r="L45" s="27"/>
      <c r="M45" s="26">
        <v>86265</v>
      </c>
      <c r="N45" s="36"/>
    </row>
    <row r="46" spans="1:14" ht="20.25" customHeight="1">
      <c r="A46" s="35"/>
      <c r="B46" s="48" t="s">
        <v>36</v>
      </c>
      <c r="C46" s="48"/>
      <c r="D46" s="48"/>
      <c r="E46" s="49" t="s">
        <v>188</v>
      </c>
      <c r="F46" s="48"/>
      <c r="G46" s="26">
        <v>125425</v>
      </c>
      <c r="H46" s="27"/>
      <c r="I46" s="26">
        <v>133236</v>
      </c>
      <c r="J46" s="29"/>
      <c r="K46" s="26">
        <v>113498</v>
      </c>
      <c r="L46" s="27"/>
      <c r="M46" s="26">
        <v>123218</v>
      </c>
      <c r="N46" s="36"/>
    </row>
    <row r="47" spans="1:14" ht="20.25" customHeight="1">
      <c r="A47" s="35"/>
      <c r="B47" s="48" t="s">
        <v>37</v>
      </c>
      <c r="C47" s="48"/>
      <c r="D47" s="48"/>
      <c r="E47" s="49">
        <v>15</v>
      </c>
      <c r="F47" s="48"/>
      <c r="G47" s="26">
        <v>2368</v>
      </c>
      <c r="H47" s="27"/>
      <c r="I47" s="26">
        <v>1750</v>
      </c>
      <c r="J47" s="29"/>
      <c r="K47" s="26">
        <v>2368</v>
      </c>
      <c r="L47" s="27"/>
      <c r="M47" s="26">
        <v>1750</v>
      </c>
      <c r="N47" s="36"/>
    </row>
    <row r="48" spans="1:14" ht="20.25" customHeight="1">
      <c r="A48" s="35"/>
      <c r="B48" s="48" t="s">
        <v>38</v>
      </c>
      <c r="C48" s="48"/>
      <c r="D48" s="48"/>
      <c r="E48" s="49"/>
      <c r="F48" s="48"/>
      <c r="G48" s="26">
        <v>9330</v>
      </c>
      <c r="H48" s="27"/>
      <c r="I48" s="26">
        <v>6014</v>
      </c>
      <c r="J48" s="29"/>
      <c r="K48" s="26">
        <v>9227</v>
      </c>
      <c r="L48" s="27"/>
      <c r="M48" s="26">
        <v>6014</v>
      </c>
      <c r="N48" s="36"/>
    </row>
    <row r="49" spans="1:14" ht="20.25" customHeight="1">
      <c r="A49" s="35"/>
      <c r="B49" s="48" t="s">
        <v>39</v>
      </c>
      <c r="C49" s="48"/>
      <c r="D49" s="48"/>
      <c r="E49" s="49"/>
      <c r="F49" s="48"/>
      <c r="G49" s="26">
        <v>2398</v>
      </c>
      <c r="H49" s="27"/>
      <c r="I49" s="26">
        <v>2126</v>
      </c>
      <c r="J49" s="29"/>
      <c r="K49" s="26">
        <v>1480</v>
      </c>
      <c r="L49" s="27"/>
      <c r="M49" s="26">
        <v>1513</v>
      </c>
      <c r="N49" s="36"/>
    </row>
    <row r="50" spans="1:14" s="3" customFormat="1" ht="20.25" customHeight="1">
      <c r="A50" s="32" t="s">
        <v>40</v>
      </c>
      <c r="B50" s="32"/>
      <c r="C50" s="32"/>
      <c r="D50" s="32"/>
      <c r="E50" s="23"/>
      <c r="F50" s="32"/>
      <c r="G50" s="38">
        <v>219962</v>
      </c>
      <c r="H50" s="27"/>
      <c r="I50" s="38">
        <v>234391</v>
      </c>
      <c r="J50" s="29"/>
      <c r="K50" s="38">
        <v>201014</v>
      </c>
      <c r="L50" s="27"/>
      <c r="M50" s="38">
        <v>218760</v>
      </c>
      <c r="N50" s="36"/>
    </row>
    <row r="51" spans="1:14" ht="20.25" customHeight="1">
      <c r="A51" s="32" t="s">
        <v>41</v>
      </c>
      <c r="B51" s="48"/>
      <c r="C51" s="48"/>
      <c r="D51" s="48"/>
      <c r="E51" s="50"/>
      <c r="F51" s="48"/>
      <c r="G51" s="26"/>
      <c r="H51" s="27"/>
      <c r="I51" s="26"/>
      <c r="J51" s="29"/>
      <c r="K51" s="26"/>
      <c r="L51" s="27"/>
      <c r="M51" s="26"/>
      <c r="N51" s="36"/>
    </row>
    <row r="52" spans="1:14" ht="20.25" customHeight="1">
      <c r="A52" s="48"/>
      <c r="B52" s="48" t="s">
        <v>42</v>
      </c>
      <c r="C52" s="48"/>
      <c r="D52" s="48"/>
      <c r="E52" s="49">
        <v>15</v>
      </c>
      <c r="F52" s="48"/>
      <c r="G52" s="26">
        <v>1840</v>
      </c>
      <c r="H52" s="27"/>
      <c r="I52" s="26">
        <v>1649</v>
      </c>
      <c r="J52" s="29"/>
      <c r="K52" s="26">
        <v>1840</v>
      </c>
      <c r="L52" s="27"/>
      <c r="M52" s="26">
        <v>1649</v>
      </c>
      <c r="N52" s="36"/>
    </row>
    <row r="53" spans="1:14" ht="20.25" customHeight="1">
      <c r="A53" s="48"/>
      <c r="B53" s="48" t="s">
        <v>43</v>
      </c>
      <c r="C53" s="48"/>
      <c r="D53" s="48"/>
      <c r="E53" s="49">
        <v>16</v>
      </c>
      <c r="F53" s="48"/>
      <c r="G53" s="26">
        <v>33709</v>
      </c>
      <c r="H53" s="27"/>
      <c r="I53" s="26">
        <v>32952</v>
      </c>
      <c r="J53" s="29"/>
      <c r="K53" s="26">
        <v>32469</v>
      </c>
      <c r="L53" s="27"/>
      <c r="M53" s="26">
        <v>31747</v>
      </c>
      <c r="N53" s="36"/>
    </row>
    <row r="54" spans="1:14" s="3" customFormat="1" ht="20.25" customHeight="1">
      <c r="A54" s="32" t="s">
        <v>44</v>
      </c>
      <c r="B54" s="32"/>
      <c r="C54" s="32"/>
      <c r="D54" s="32"/>
      <c r="E54" s="23"/>
      <c r="G54" s="38">
        <v>35549</v>
      </c>
      <c r="H54" s="27"/>
      <c r="I54" s="38">
        <v>34601</v>
      </c>
      <c r="J54" s="29"/>
      <c r="K54" s="38">
        <v>34309</v>
      </c>
      <c r="L54" s="27"/>
      <c r="M54" s="38">
        <v>33396</v>
      </c>
      <c r="N54" s="4"/>
    </row>
    <row r="55" spans="1:14" s="3" customFormat="1" ht="20.25" customHeight="1">
      <c r="A55" s="32" t="s">
        <v>45</v>
      </c>
      <c r="B55" s="32"/>
      <c r="C55" s="32"/>
      <c r="D55" s="32"/>
      <c r="E55" s="23"/>
      <c r="G55" s="38">
        <v>255511</v>
      </c>
      <c r="H55" s="27"/>
      <c r="I55" s="38">
        <v>268992</v>
      </c>
      <c r="J55" s="29"/>
      <c r="K55" s="38">
        <v>235323</v>
      </c>
      <c r="L55" s="27"/>
      <c r="M55" s="38">
        <v>252156</v>
      </c>
      <c r="N55" s="4"/>
    </row>
    <row r="56" spans="1:14" ht="12" customHeight="1">
      <c r="A56" s="48"/>
      <c r="B56" s="48"/>
      <c r="C56" s="48"/>
      <c r="D56" s="48"/>
      <c r="E56" s="50"/>
      <c r="F56" s="9"/>
      <c r="G56" s="39"/>
      <c r="H56" s="27"/>
      <c r="I56" s="51"/>
      <c r="J56" s="29"/>
      <c r="K56" s="30"/>
      <c r="L56" s="27"/>
      <c r="M56" s="34"/>
    </row>
    <row r="57" spans="1:14" s="3" customFormat="1" ht="20.25" customHeight="1">
      <c r="A57" s="32" t="s">
        <v>46</v>
      </c>
      <c r="B57" s="32"/>
      <c r="C57" s="32"/>
      <c r="D57" s="32"/>
      <c r="E57" s="23"/>
      <c r="F57" s="32"/>
      <c r="G57" s="52"/>
      <c r="H57" s="27"/>
      <c r="I57" s="53"/>
      <c r="J57" s="29"/>
      <c r="K57" s="54"/>
      <c r="L57" s="27"/>
      <c r="M57" s="55"/>
      <c r="N57" s="4"/>
    </row>
    <row r="58" spans="1:14" ht="20.25" customHeight="1">
      <c r="A58" s="48"/>
      <c r="B58" s="48" t="s">
        <v>47</v>
      </c>
      <c r="C58" s="48"/>
      <c r="D58" s="48"/>
      <c r="E58" s="50"/>
      <c r="F58" s="48"/>
      <c r="G58" s="26"/>
      <c r="H58" s="27"/>
      <c r="J58" s="29"/>
      <c r="K58" s="30"/>
      <c r="L58" s="27"/>
      <c r="M58" s="34"/>
    </row>
    <row r="59" spans="1:14" ht="20.25" customHeight="1">
      <c r="A59" s="48"/>
      <c r="B59" s="48"/>
      <c r="C59" s="48" t="s">
        <v>48</v>
      </c>
      <c r="D59" s="48"/>
      <c r="E59" s="50"/>
      <c r="F59" s="48"/>
      <c r="G59" s="26"/>
      <c r="H59" s="27"/>
      <c r="J59" s="29"/>
      <c r="K59" s="30"/>
      <c r="L59" s="27"/>
      <c r="M59" s="34"/>
    </row>
    <row r="60" spans="1:14" ht="20.25" customHeight="1" thickBot="1">
      <c r="A60" s="35"/>
      <c r="B60" s="48"/>
      <c r="D60" s="48" t="s">
        <v>49</v>
      </c>
      <c r="E60" s="50"/>
      <c r="F60" s="48"/>
      <c r="G60" s="56">
        <v>202500</v>
      </c>
      <c r="H60" s="27"/>
      <c r="I60" s="56">
        <v>202500</v>
      </c>
      <c r="J60" s="29"/>
      <c r="K60" s="56">
        <v>202500</v>
      </c>
      <c r="L60" s="27"/>
      <c r="M60" s="56">
        <v>202500</v>
      </c>
    </row>
    <row r="61" spans="1:14" ht="20.25" customHeight="1" thickTop="1">
      <c r="A61" s="35"/>
      <c r="B61" s="35"/>
      <c r="C61" s="48" t="s">
        <v>50</v>
      </c>
      <c r="D61" s="35"/>
      <c r="F61" s="33"/>
      <c r="G61" s="26"/>
      <c r="H61" s="27"/>
      <c r="I61" s="26"/>
      <c r="J61" s="29"/>
      <c r="K61" s="26"/>
      <c r="L61" s="27"/>
      <c r="M61" s="26"/>
    </row>
    <row r="62" spans="1:14" ht="20.25" customHeight="1">
      <c r="A62" s="35"/>
      <c r="B62" s="35"/>
      <c r="D62" s="48" t="s">
        <v>49</v>
      </c>
      <c r="F62" s="33"/>
      <c r="G62" s="57">
        <v>202500</v>
      </c>
      <c r="H62" s="27"/>
      <c r="I62" s="26">
        <v>202500</v>
      </c>
      <c r="J62" s="29"/>
      <c r="K62" s="57">
        <v>202500</v>
      </c>
      <c r="L62" s="27"/>
      <c r="M62" s="26">
        <v>202500</v>
      </c>
    </row>
    <row r="63" spans="1:14" ht="20.25" customHeight="1">
      <c r="A63" s="35"/>
      <c r="B63" s="35" t="s">
        <v>51</v>
      </c>
      <c r="D63" s="48"/>
      <c r="E63" s="49"/>
      <c r="F63" s="33"/>
      <c r="G63" s="57"/>
      <c r="H63" s="27"/>
      <c r="I63" s="26"/>
      <c r="J63" s="29"/>
      <c r="K63" s="57"/>
      <c r="L63" s="27"/>
      <c r="M63" s="57"/>
    </row>
    <row r="64" spans="1:14" ht="20.25" customHeight="1">
      <c r="A64" s="35"/>
      <c r="B64" s="35"/>
      <c r="C64" s="9" t="s">
        <v>52</v>
      </c>
      <c r="D64" s="48"/>
      <c r="E64" s="49"/>
      <c r="F64" s="33"/>
      <c r="G64" s="58">
        <v>64785</v>
      </c>
      <c r="H64" s="27"/>
      <c r="I64" s="26">
        <v>64785</v>
      </c>
      <c r="J64" s="29"/>
      <c r="K64" s="58">
        <v>64785</v>
      </c>
      <c r="L64" s="27"/>
      <c r="M64" s="26">
        <v>64785</v>
      </c>
    </row>
    <row r="65" spans="1:17" ht="20.25" customHeight="1">
      <c r="A65" s="35"/>
      <c r="B65" s="35" t="s">
        <v>53</v>
      </c>
      <c r="D65" s="48"/>
      <c r="E65" s="9"/>
      <c r="F65" s="33"/>
      <c r="G65" s="26">
        <v>-2187</v>
      </c>
      <c r="H65" s="59"/>
      <c r="I65" s="26">
        <v>-2187</v>
      </c>
      <c r="J65" s="60"/>
      <c r="K65" s="26">
        <v>0</v>
      </c>
      <c r="L65" s="59"/>
      <c r="M65" s="26">
        <v>0</v>
      </c>
    </row>
    <row r="66" spans="1:17" ht="20.25" customHeight="1">
      <c r="A66" s="35"/>
      <c r="B66" s="48" t="s">
        <v>54</v>
      </c>
      <c r="C66" s="35"/>
      <c r="D66" s="35"/>
      <c r="E66" s="49"/>
      <c r="F66" s="33"/>
      <c r="G66" s="39"/>
      <c r="H66" s="27"/>
      <c r="I66" s="26"/>
      <c r="J66" s="29"/>
      <c r="K66" s="39"/>
      <c r="L66" s="27"/>
      <c r="M66" s="26"/>
    </row>
    <row r="67" spans="1:17" ht="20.25" customHeight="1">
      <c r="A67" s="35"/>
      <c r="B67" s="35"/>
      <c r="C67" s="48" t="s">
        <v>55</v>
      </c>
      <c r="D67" s="35"/>
      <c r="E67" s="49"/>
      <c r="F67" s="33"/>
      <c r="G67" s="58">
        <v>14712</v>
      </c>
      <c r="H67" s="27"/>
      <c r="I67" s="26">
        <v>14712</v>
      </c>
      <c r="J67" s="29"/>
      <c r="K67" s="58">
        <v>14712</v>
      </c>
      <c r="L67" s="27"/>
      <c r="M67" s="26">
        <v>14712</v>
      </c>
    </row>
    <row r="68" spans="1:17" ht="20.25" customHeight="1">
      <c r="A68" s="35"/>
      <c r="C68" s="48" t="s">
        <v>56</v>
      </c>
      <c r="D68" s="35"/>
      <c r="E68" s="49"/>
      <c r="F68" s="33"/>
      <c r="G68" s="58">
        <v>109643</v>
      </c>
      <c r="H68" s="27"/>
      <c r="I68" s="26">
        <v>94094</v>
      </c>
      <c r="J68" s="29"/>
      <c r="K68" s="58">
        <v>80998</v>
      </c>
      <c r="L68" s="27"/>
      <c r="M68" s="26">
        <v>68477</v>
      </c>
    </row>
    <row r="69" spans="1:17" ht="20.25" customHeight="1">
      <c r="A69" s="35"/>
      <c r="B69" s="9" t="s">
        <v>57</v>
      </c>
      <c r="C69" s="48"/>
      <c r="D69" s="35"/>
      <c r="E69" s="49"/>
      <c r="F69" s="33"/>
      <c r="G69" s="63">
        <v>288</v>
      </c>
      <c r="H69" s="27"/>
      <c r="I69" s="26">
        <v>371</v>
      </c>
      <c r="J69" s="29"/>
      <c r="K69" s="63">
        <v>0</v>
      </c>
      <c r="L69" s="27"/>
      <c r="M69" s="26">
        <v>0</v>
      </c>
    </row>
    <row r="70" spans="1:17" s="3" customFormat="1" ht="20.25" customHeight="1">
      <c r="A70" s="32" t="s">
        <v>58</v>
      </c>
      <c r="E70" s="6"/>
      <c r="F70" s="10"/>
      <c r="G70" s="64">
        <v>389741</v>
      </c>
      <c r="H70" s="27"/>
      <c r="I70" s="65">
        <v>374275</v>
      </c>
      <c r="J70" s="29"/>
      <c r="K70" s="64">
        <v>362995</v>
      </c>
      <c r="L70" s="27"/>
      <c r="M70" s="65">
        <v>350474</v>
      </c>
      <c r="N70" s="4"/>
    </row>
    <row r="71" spans="1:17" ht="20.25" customHeight="1">
      <c r="A71" s="48" t="s">
        <v>59</v>
      </c>
      <c r="E71" s="49"/>
      <c r="F71" s="33"/>
      <c r="G71" s="57">
        <v>120</v>
      </c>
      <c r="H71" s="27"/>
      <c r="I71" s="26">
        <v>120</v>
      </c>
      <c r="J71" s="29"/>
      <c r="K71" s="26">
        <v>0</v>
      </c>
      <c r="L71" s="27"/>
      <c r="M71" s="26">
        <v>0</v>
      </c>
    </row>
    <row r="72" spans="1:17" s="3" customFormat="1" ht="20.25" customHeight="1">
      <c r="A72" s="32" t="s">
        <v>60</v>
      </c>
      <c r="E72" s="6"/>
      <c r="F72" s="10"/>
      <c r="G72" s="38">
        <v>389861</v>
      </c>
      <c r="H72" s="27"/>
      <c r="I72" s="38">
        <v>374395</v>
      </c>
      <c r="J72" s="29"/>
      <c r="K72" s="38">
        <v>362995</v>
      </c>
      <c r="L72" s="27"/>
      <c r="M72" s="38">
        <v>350474</v>
      </c>
      <c r="N72" s="4"/>
    </row>
    <row r="73" spans="1:17" s="3" customFormat="1" ht="20.25" customHeight="1" thickBot="1">
      <c r="A73" s="32" t="s">
        <v>61</v>
      </c>
      <c r="E73" s="4"/>
      <c r="F73" s="10"/>
      <c r="G73" s="40">
        <v>645372</v>
      </c>
      <c r="H73" s="27"/>
      <c r="I73" s="40">
        <v>643387</v>
      </c>
      <c r="J73" s="29"/>
      <c r="K73" s="40">
        <v>598318</v>
      </c>
      <c r="L73" s="27"/>
      <c r="M73" s="40">
        <v>602630</v>
      </c>
      <c r="N73" s="42"/>
      <c r="O73" s="55"/>
      <c r="P73" s="55"/>
      <c r="Q73" s="55"/>
    </row>
    <row r="74" spans="1:17" ht="20.25" customHeight="1" thickTop="1">
      <c r="A74" s="48"/>
      <c r="F74" s="33"/>
      <c r="G74" s="39"/>
      <c r="H74" s="27"/>
      <c r="I74" s="51"/>
      <c r="J74" s="29"/>
      <c r="K74" s="30"/>
      <c r="L74" s="27"/>
      <c r="M74" s="34"/>
    </row>
    <row r="75" spans="1:17" ht="20.25" customHeight="1">
      <c r="A75" s="48"/>
      <c r="F75" s="33"/>
      <c r="G75" s="51"/>
      <c r="H75" s="18"/>
      <c r="I75" s="51"/>
      <c r="J75" s="43"/>
      <c r="K75" s="51"/>
      <c r="L75" s="42"/>
      <c r="M75" s="51"/>
    </row>
    <row r="76" spans="1:17" ht="20.25" customHeight="1">
      <c r="A76" s="48"/>
      <c r="F76" s="33"/>
      <c r="G76" s="51"/>
      <c r="H76" s="18"/>
      <c r="I76" s="51"/>
      <c r="J76" s="43"/>
      <c r="K76" s="47"/>
      <c r="L76" s="42"/>
      <c r="M76" s="34"/>
    </row>
    <row r="77" spans="1:17" s="6" customFormat="1" ht="20.25" customHeight="1">
      <c r="A77" s="48"/>
      <c r="B77" s="9"/>
      <c r="C77" s="9"/>
      <c r="D77" s="9"/>
      <c r="F77" s="33"/>
      <c r="G77" s="51"/>
      <c r="H77" s="18"/>
      <c r="I77" s="51"/>
      <c r="J77" s="43"/>
      <c r="K77" s="47"/>
      <c r="L77" s="42"/>
      <c r="M77" s="34"/>
      <c r="O77" s="9"/>
      <c r="P77" s="9"/>
      <c r="Q77" s="9"/>
    </row>
    <row r="78" spans="1:17" s="6" customFormat="1" ht="20.25" customHeight="1">
      <c r="A78" s="48"/>
      <c r="B78" s="9"/>
      <c r="C78" s="9"/>
      <c r="D78" s="9"/>
      <c r="F78" s="33"/>
      <c r="G78" s="51"/>
      <c r="H78" s="18"/>
      <c r="I78" s="51"/>
      <c r="J78" s="43"/>
      <c r="K78" s="47"/>
      <c r="L78" s="42"/>
      <c r="M78" s="34"/>
      <c r="O78" s="9"/>
      <c r="P78" s="9"/>
      <c r="Q78" s="9"/>
    </row>
    <row r="79" spans="1:17" s="6" customFormat="1" ht="20.25" customHeight="1">
      <c r="A79" s="48"/>
      <c r="B79" s="9"/>
      <c r="C79" s="9"/>
      <c r="D79" s="9"/>
      <c r="F79" s="33"/>
      <c r="G79" s="51"/>
      <c r="H79" s="18"/>
      <c r="I79" s="51"/>
      <c r="J79" s="43"/>
      <c r="K79" s="47"/>
      <c r="L79" s="42"/>
      <c r="M79" s="34"/>
      <c r="O79" s="9"/>
      <c r="P79" s="9"/>
      <c r="Q79" s="9"/>
    </row>
    <row r="80" spans="1:17" s="6" customFormat="1" ht="20.25" customHeight="1">
      <c r="A80" s="48"/>
      <c r="B80" s="9"/>
      <c r="C80" s="9"/>
      <c r="D80" s="9"/>
      <c r="F80" s="33"/>
      <c r="G80" s="51"/>
      <c r="H80" s="18"/>
      <c r="I80" s="51"/>
      <c r="J80" s="43"/>
      <c r="K80" s="47"/>
      <c r="L80" s="42"/>
      <c r="M80" s="34"/>
      <c r="O80" s="9"/>
      <c r="P80" s="9"/>
      <c r="Q80" s="9"/>
    </row>
    <row r="81" spans="1:17" s="6" customFormat="1" ht="20.25" customHeight="1">
      <c r="A81" s="48"/>
      <c r="B81" s="9"/>
      <c r="C81" s="9"/>
      <c r="D81" s="9"/>
      <c r="F81" s="33"/>
      <c r="G81" s="51"/>
      <c r="H81" s="18"/>
      <c r="I81" s="51"/>
      <c r="J81" s="43"/>
      <c r="K81" s="47"/>
      <c r="L81" s="42"/>
      <c r="M81" s="34"/>
      <c r="O81" s="9"/>
      <c r="P81" s="9"/>
      <c r="Q81" s="9"/>
    </row>
    <row r="82" spans="1:17" s="6" customFormat="1" ht="20.25" customHeight="1">
      <c r="A82" s="48"/>
      <c r="B82" s="9"/>
      <c r="C82" s="9"/>
      <c r="D82" s="9"/>
      <c r="F82" s="33"/>
      <c r="G82" s="51"/>
      <c r="H82" s="18"/>
      <c r="I82" s="51"/>
      <c r="J82" s="43"/>
      <c r="K82" s="47"/>
      <c r="L82" s="42"/>
      <c r="M82" s="34"/>
      <c r="O82" s="9"/>
      <c r="P82" s="9"/>
      <c r="Q82" s="9"/>
    </row>
    <row r="83" spans="1:17" s="6" customFormat="1" ht="20.25" customHeight="1">
      <c r="A83" s="48"/>
      <c r="B83" s="9"/>
      <c r="C83" s="9"/>
      <c r="D83" s="9"/>
      <c r="F83" s="33"/>
      <c r="G83" s="51"/>
      <c r="H83" s="18"/>
      <c r="I83" s="51"/>
      <c r="J83" s="43"/>
      <c r="K83" s="47"/>
      <c r="L83" s="42"/>
      <c r="M83" s="34"/>
      <c r="O83" s="9"/>
      <c r="P83" s="9"/>
      <c r="Q83" s="9"/>
    </row>
    <row r="84" spans="1:17" s="6" customFormat="1" ht="20.25" customHeight="1">
      <c r="A84" s="48"/>
      <c r="B84" s="9"/>
      <c r="C84" s="9"/>
      <c r="D84" s="9"/>
      <c r="F84" s="33"/>
      <c r="G84" s="51"/>
      <c r="H84" s="18"/>
      <c r="I84" s="51"/>
      <c r="J84" s="43"/>
      <c r="K84" s="47"/>
      <c r="L84" s="42"/>
      <c r="M84" s="34"/>
      <c r="O84" s="9"/>
      <c r="P84" s="9"/>
      <c r="Q84" s="9"/>
    </row>
    <row r="85" spans="1:17" s="6" customFormat="1" ht="20.25" customHeight="1">
      <c r="A85" s="48"/>
      <c r="B85" s="9"/>
      <c r="C85" s="9"/>
      <c r="D85" s="9"/>
      <c r="F85" s="33"/>
      <c r="G85" s="51"/>
      <c r="H85" s="18"/>
      <c r="I85" s="51"/>
      <c r="J85" s="43"/>
      <c r="K85" s="47"/>
      <c r="L85" s="42"/>
      <c r="M85" s="34"/>
      <c r="O85" s="9"/>
      <c r="P85" s="9"/>
      <c r="Q85" s="9"/>
    </row>
    <row r="86" spans="1:17" s="6" customFormat="1" ht="20.25" customHeight="1">
      <c r="A86" s="48"/>
      <c r="B86" s="9"/>
      <c r="C86" s="9"/>
      <c r="D86" s="9"/>
      <c r="F86" s="33"/>
      <c r="G86" s="51"/>
      <c r="H86" s="18"/>
      <c r="I86" s="51"/>
      <c r="J86" s="43"/>
      <c r="K86" s="47"/>
      <c r="L86" s="42"/>
      <c r="M86" s="34"/>
      <c r="O86" s="9"/>
      <c r="P86" s="9"/>
      <c r="Q86" s="9"/>
    </row>
    <row r="87" spans="1:17" s="6" customFormat="1" ht="20.25" customHeight="1">
      <c r="A87" s="48"/>
      <c r="B87" s="9"/>
      <c r="C87" s="9"/>
      <c r="D87" s="9"/>
      <c r="F87" s="33"/>
      <c r="G87" s="51"/>
      <c r="H87" s="18"/>
      <c r="I87" s="51"/>
      <c r="J87" s="43"/>
      <c r="K87" s="47"/>
      <c r="L87" s="42"/>
      <c r="M87" s="34"/>
      <c r="O87" s="9"/>
      <c r="P87" s="9"/>
      <c r="Q87" s="9"/>
    </row>
    <row r="88" spans="1:17" s="6" customFormat="1" ht="20.25" customHeight="1">
      <c r="A88" s="48"/>
      <c r="B88" s="9"/>
      <c r="C88" s="9"/>
      <c r="D88" s="9"/>
      <c r="F88" s="33"/>
      <c r="G88" s="51"/>
      <c r="H88" s="18"/>
      <c r="I88" s="51"/>
      <c r="J88" s="43"/>
      <c r="K88" s="47"/>
      <c r="L88" s="42"/>
      <c r="M88" s="34"/>
      <c r="O88" s="9"/>
      <c r="P88" s="9"/>
      <c r="Q88" s="9"/>
    </row>
    <row r="89" spans="1:17" s="6" customFormat="1" ht="20.25" customHeight="1">
      <c r="A89" s="48"/>
      <c r="B89" s="9"/>
      <c r="C89" s="9"/>
      <c r="D89" s="9"/>
      <c r="F89" s="33"/>
      <c r="G89" s="51"/>
      <c r="H89" s="18"/>
      <c r="I89" s="51"/>
      <c r="J89" s="43"/>
      <c r="K89" s="47"/>
      <c r="L89" s="42"/>
      <c r="M89" s="34"/>
      <c r="O89" s="9"/>
      <c r="P89" s="9"/>
      <c r="Q89" s="9"/>
    </row>
    <row r="90" spans="1:17" s="6" customFormat="1" ht="20.25" customHeight="1">
      <c r="A90" s="48"/>
      <c r="B90" s="9"/>
      <c r="C90" s="9"/>
      <c r="D90" s="9"/>
      <c r="F90" s="33"/>
      <c r="G90" s="51"/>
      <c r="H90" s="18"/>
      <c r="I90" s="51"/>
      <c r="J90" s="43"/>
      <c r="K90" s="47"/>
      <c r="L90" s="42"/>
      <c r="M90" s="34"/>
      <c r="O90" s="9"/>
      <c r="P90" s="9"/>
      <c r="Q90" s="9"/>
    </row>
    <row r="91" spans="1:17" s="6" customFormat="1" ht="20.25" customHeight="1">
      <c r="A91" s="48"/>
      <c r="B91" s="9"/>
      <c r="C91" s="9"/>
      <c r="D91" s="9"/>
      <c r="F91" s="33"/>
      <c r="G91" s="51"/>
      <c r="H91" s="18"/>
      <c r="I91" s="51"/>
      <c r="J91" s="43"/>
      <c r="K91" s="47"/>
      <c r="L91" s="42"/>
      <c r="M91" s="34"/>
      <c r="O91" s="9"/>
      <c r="P91" s="9"/>
      <c r="Q91" s="9"/>
    </row>
    <row r="92" spans="1:17" s="6" customFormat="1" ht="20.25" customHeight="1">
      <c r="A92" s="48"/>
      <c r="B92" s="9"/>
      <c r="C92" s="9"/>
      <c r="D92" s="9"/>
      <c r="F92" s="33"/>
      <c r="G92" s="51"/>
      <c r="H92" s="18"/>
      <c r="I92" s="51"/>
      <c r="J92" s="43"/>
      <c r="K92" s="47"/>
      <c r="L92" s="42"/>
      <c r="M92" s="34"/>
      <c r="O92" s="9"/>
      <c r="P92" s="9"/>
      <c r="Q92" s="9"/>
    </row>
    <row r="93" spans="1:17" s="6" customFormat="1" ht="20.25" customHeight="1">
      <c r="A93" s="48"/>
      <c r="B93" s="9"/>
      <c r="C93" s="9"/>
      <c r="D93" s="9"/>
      <c r="F93" s="33"/>
      <c r="G93" s="51"/>
      <c r="H93" s="18"/>
      <c r="I93" s="51"/>
      <c r="J93" s="23"/>
      <c r="K93" s="8"/>
      <c r="L93" s="18"/>
      <c r="M93" s="34"/>
      <c r="O93" s="9"/>
      <c r="P93" s="9"/>
      <c r="Q93" s="9"/>
    </row>
    <row r="94" spans="1:17" s="6" customFormat="1" ht="20.25" customHeight="1">
      <c r="A94" s="48"/>
      <c r="B94" s="9"/>
      <c r="C94" s="9"/>
      <c r="D94" s="9"/>
      <c r="F94" s="33"/>
      <c r="G94" s="51"/>
      <c r="H94" s="18"/>
      <c r="I94" s="51"/>
      <c r="J94" s="23"/>
      <c r="K94" s="8"/>
      <c r="L94" s="18"/>
      <c r="M94" s="34"/>
      <c r="O94" s="9"/>
      <c r="P94" s="9"/>
      <c r="Q94" s="9"/>
    </row>
    <row r="95" spans="1:17" s="6" customFormat="1" ht="20.25" customHeight="1">
      <c r="A95" s="48"/>
      <c r="B95" s="9"/>
      <c r="C95" s="9"/>
      <c r="D95" s="9"/>
      <c r="F95" s="33"/>
      <c r="G95" s="51"/>
      <c r="H95" s="18"/>
      <c r="I95" s="51"/>
      <c r="J95" s="23"/>
      <c r="K95" s="8"/>
      <c r="L95" s="18"/>
      <c r="M95" s="34"/>
      <c r="O95" s="9"/>
      <c r="P95" s="9"/>
      <c r="Q95" s="9"/>
    </row>
    <row r="96" spans="1:17" s="6" customFormat="1">
      <c r="A96" s="9"/>
      <c r="B96" s="9"/>
      <c r="C96" s="9"/>
      <c r="D96" s="9"/>
      <c r="F96" s="25"/>
      <c r="G96" s="66"/>
      <c r="H96" s="18"/>
      <c r="I96" s="28"/>
      <c r="J96" s="23"/>
      <c r="K96" s="28"/>
      <c r="L96" s="18"/>
      <c r="M96" s="28"/>
      <c r="O96" s="9"/>
      <c r="P96" s="9"/>
      <c r="Q96" s="9"/>
    </row>
    <row r="97" spans="1:17" s="6" customFormat="1">
      <c r="A97" s="9"/>
      <c r="B97" s="9"/>
      <c r="C97" s="9"/>
      <c r="D97" s="9"/>
      <c r="F97" s="25"/>
      <c r="G97" s="7"/>
      <c r="H97" s="18"/>
      <c r="I97" s="28"/>
      <c r="J97" s="23"/>
      <c r="K97" s="8"/>
      <c r="L97" s="18"/>
      <c r="M97" s="34"/>
      <c r="O97" s="9"/>
      <c r="P97" s="9"/>
      <c r="Q97" s="9"/>
    </row>
    <row r="98" spans="1:17" s="6" customFormat="1">
      <c r="A98" s="9"/>
      <c r="B98" s="9"/>
      <c r="C98" s="9"/>
      <c r="D98" s="9"/>
      <c r="F98" s="25"/>
      <c r="G98" s="7"/>
      <c r="H98" s="18"/>
      <c r="I98" s="28"/>
      <c r="J98" s="23"/>
      <c r="K98" s="8"/>
      <c r="L98" s="18"/>
      <c r="M98" s="34"/>
      <c r="O98" s="9"/>
      <c r="P98" s="9"/>
      <c r="Q98" s="9"/>
    </row>
    <row r="99" spans="1:17" s="6" customFormat="1">
      <c r="A99" s="9"/>
      <c r="B99" s="9"/>
      <c r="C99" s="9"/>
      <c r="D99" s="9"/>
      <c r="F99" s="25"/>
      <c r="G99" s="7"/>
      <c r="H99" s="18"/>
      <c r="I99" s="28"/>
      <c r="J99" s="23"/>
      <c r="K99" s="8"/>
      <c r="L99" s="18"/>
      <c r="M99" s="34"/>
      <c r="O99" s="9"/>
      <c r="P99" s="9"/>
      <c r="Q99" s="9"/>
    </row>
    <row r="100" spans="1:17" s="6" customFormat="1">
      <c r="A100" s="9"/>
      <c r="B100" s="9"/>
      <c r="C100" s="9"/>
      <c r="D100" s="9"/>
      <c r="F100" s="25"/>
      <c r="G100" s="7"/>
      <c r="H100" s="18"/>
      <c r="I100" s="28"/>
      <c r="J100" s="23"/>
      <c r="K100" s="8"/>
      <c r="L100" s="18"/>
      <c r="M100" s="34"/>
      <c r="O100" s="9"/>
      <c r="P100" s="9"/>
      <c r="Q100" s="9"/>
    </row>
    <row r="101" spans="1:17" s="6" customFormat="1">
      <c r="A101" s="9"/>
      <c r="B101" s="9"/>
      <c r="C101" s="9"/>
      <c r="D101" s="9"/>
      <c r="F101" s="25"/>
      <c r="G101" s="7"/>
      <c r="H101" s="18"/>
      <c r="I101" s="28"/>
      <c r="J101" s="23"/>
      <c r="K101" s="8"/>
      <c r="L101" s="18"/>
      <c r="M101" s="34"/>
      <c r="O101" s="9"/>
      <c r="P101" s="9"/>
      <c r="Q101" s="9"/>
    </row>
    <row r="102" spans="1:17" s="6" customFormat="1">
      <c r="A102" s="9"/>
      <c r="B102" s="9"/>
      <c r="C102" s="9"/>
      <c r="D102" s="9"/>
      <c r="F102" s="25"/>
      <c r="G102" s="7"/>
      <c r="H102" s="18"/>
      <c r="I102" s="28"/>
      <c r="J102" s="23"/>
      <c r="K102" s="8"/>
      <c r="L102" s="18"/>
      <c r="M102" s="34"/>
      <c r="O102" s="9"/>
      <c r="P102" s="9"/>
      <c r="Q102" s="9"/>
    </row>
    <row r="103" spans="1:17" s="6" customFormat="1">
      <c r="A103" s="9"/>
      <c r="B103" s="9"/>
      <c r="C103" s="9"/>
      <c r="D103" s="9"/>
      <c r="F103" s="25"/>
      <c r="G103" s="7"/>
      <c r="H103" s="18"/>
      <c r="I103" s="28"/>
      <c r="J103" s="23"/>
      <c r="K103" s="8"/>
      <c r="L103" s="18"/>
      <c r="M103" s="34"/>
      <c r="O103" s="9"/>
      <c r="P103" s="9"/>
      <c r="Q103" s="9"/>
    </row>
    <row r="104" spans="1:17" s="6" customFormat="1">
      <c r="A104" s="9"/>
      <c r="B104" s="9"/>
      <c r="C104" s="9"/>
      <c r="D104" s="9"/>
      <c r="F104" s="25"/>
      <c r="G104" s="7"/>
      <c r="H104" s="18"/>
      <c r="I104" s="28"/>
      <c r="J104" s="23"/>
      <c r="K104" s="8"/>
      <c r="L104" s="18"/>
      <c r="M104" s="34"/>
      <c r="O104" s="9"/>
      <c r="P104" s="9"/>
      <c r="Q104" s="9"/>
    </row>
  </sheetData>
  <mergeCells count="7">
    <mergeCell ref="A9:D9"/>
    <mergeCell ref="A1:I1"/>
    <mergeCell ref="A2:I2"/>
    <mergeCell ref="A3:I3"/>
    <mergeCell ref="G4:M4"/>
    <mergeCell ref="G5:I5"/>
    <mergeCell ref="K5:M5"/>
  </mergeCells>
  <pageMargins left="0.98425196850393704" right="0.23622047244094499" top="0.78740157480314998" bottom="0.39370078740157499" header="0.59055118110236204" footer="0.196850393700787"/>
  <pageSetup paperSize="9" scale="76" firstPageNumber="2" fitToHeight="0" orientation="portrait" useFirstPageNumber="1" r:id="rId1"/>
  <headerFooter>
    <oddFooter>&amp;L&amp;"Angsana New,Regular"&amp;14The accompanying notes are an integral part of the financial statements.&amp;R&amp;P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7"/>
  <sheetViews>
    <sheetView view="pageBreakPreview" zoomScale="85" zoomScaleNormal="110" zoomScaleSheetLayoutView="85" workbookViewId="0">
      <selection sqref="A1:L1"/>
    </sheetView>
  </sheetViews>
  <sheetFormatPr defaultColWidth="6.6640625" defaultRowHeight="19.8"/>
  <cols>
    <col min="1" max="1" width="1" style="9" customWidth="1"/>
    <col min="2" max="2" width="45.5546875" style="9" customWidth="1"/>
    <col min="3" max="3" width="7.6640625" style="6" customWidth="1"/>
    <col min="4" max="4" width="0.6640625" style="25" customWidth="1"/>
    <col min="5" max="5" width="14.33203125" style="62" customWidth="1"/>
    <col min="6" max="6" width="0.6640625" style="62" customWidth="1"/>
    <col min="7" max="7" width="14.33203125" style="62" customWidth="1"/>
    <col min="8" max="8" width="0.6640625" style="61" customWidth="1"/>
    <col min="9" max="9" width="14" style="62" customWidth="1"/>
    <col min="10" max="10" width="0.6640625" style="62" customWidth="1"/>
    <col min="11" max="11" width="14.33203125" style="62" customWidth="1"/>
    <col min="12" max="12" width="0.44140625" style="9" customWidth="1"/>
    <col min="13" max="13" width="6.6640625" style="6"/>
    <col min="14" max="15" width="6.6640625" style="9"/>
    <col min="16" max="16" width="10.33203125" style="9" bestFit="1" customWidth="1"/>
    <col min="17" max="16384" width="6.6640625" style="9"/>
  </cols>
  <sheetData>
    <row r="1" spans="1:13" ht="20.399999999999999">
      <c r="A1" s="218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</row>
    <row r="2" spans="1:13" ht="20.399999999999999">
      <c r="A2" s="219" t="s">
        <v>62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67"/>
    </row>
    <row r="3" spans="1:13" ht="20.399999999999999">
      <c r="A3" s="215" t="s">
        <v>63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</row>
    <row r="4" spans="1:13" ht="18.600000000000001" customHeight="1">
      <c r="A4" s="5"/>
      <c r="B4" s="5"/>
      <c r="C4" s="5"/>
      <c r="D4" s="5"/>
      <c r="E4" s="5"/>
      <c r="F4" s="5"/>
      <c r="G4" s="5"/>
      <c r="H4" s="5"/>
      <c r="I4" s="5"/>
      <c r="J4" s="5"/>
      <c r="K4" s="68" t="s">
        <v>7</v>
      </c>
      <c r="L4" s="5"/>
    </row>
    <row r="5" spans="1:13" ht="2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68" t="s">
        <v>8</v>
      </c>
      <c r="L5" s="5"/>
    </row>
    <row r="6" spans="1:13" s="3" customFormat="1" ht="21" customHeight="1">
      <c r="A6" s="69"/>
      <c r="B6" s="69"/>
      <c r="C6" s="4"/>
      <c r="D6" s="70"/>
      <c r="E6" s="216" t="s">
        <v>3</v>
      </c>
      <c r="F6" s="216"/>
      <c r="G6" s="216"/>
      <c r="H6" s="216"/>
      <c r="I6" s="216"/>
      <c r="J6" s="216"/>
      <c r="K6" s="216"/>
      <c r="M6" s="6"/>
    </row>
    <row r="7" spans="1:13" s="3" customFormat="1" ht="21" customHeight="1">
      <c r="C7" s="4"/>
      <c r="D7" s="11"/>
      <c r="E7" s="220" t="s">
        <v>4</v>
      </c>
      <c r="F7" s="220"/>
      <c r="G7" s="220"/>
      <c r="H7" s="18"/>
      <c r="I7" s="220" t="s">
        <v>5</v>
      </c>
      <c r="J7" s="220"/>
      <c r="K7" s="220"/>
      <c r="M7" s="6"/>
    </row>
    <row r="8" spans="1:13" s="3" customFormat="1" ht="21" customHeight="1">
      <c r="C8" s="71" t="s">
        <v>6</v>
      </c>
      <c r="D8" s="72"/>
      <c r="E8" s="73">
        <v>2024</v>
      </c>
      <c r="F8" s="74"/>
      <c r="G8" s="73">
        <v>2023</v>
      </c>
      <c r="H8" s="75"/>
      <c r="I8" s="73">
        <v>2024</v>
      </c>
      <c r="J8" s="74"/>
      <c r="K8" s="73">
        <v>2023</v>
      </c>
      <c r="M8" s="6"/>
    </row>
    <row r="9" spans="1:13" s="3" customFormat="1" ht="20.399999999999999">
      <c r="C9" s="76" t="s">
        <v>189</v>
      </c>
      <c r="D9" s="72"/>
      <c r="E9" s="77"/>
      <c r="F9" s="78"/>
      <c r="G9" s="77"/>
      <c r="H9" s="79"/>
      <c r="I9" s="77"/>
      <c r="J9" s="78"/>
      <c r="K9" s="77"/>
      <c r="M9" s="6"/>
    </row>
    <row r="10" spans="1:13" s="3" customFormat="1" ht="21" customHeight="1">
      <c r="A10" s="3" t="s">
        <v>64</v>
      </c>
      <c r="C10" s="50"/>
      <c r="D10" s="72"/>
      <c r="E10" s="77"/>
      <c r="F10" s="12"/>
      <c r="G10" s="77"/>
      <c r="H10" s="80"/>
      <c r="I10" s="77"/>
      <c r="J10" s="12"/>
      <c r="K10" s="77"/>
      <c r="M10" s="6"/>
    </row>
    <row r="11" spans="1:13" ht="21" customHeight="1">
      <c r="B11" s="9" t="s">
        <v>65</v>
      </c>
      <c r="C11" s="50"/>
      <c r="D11" s="46"/>
      <c r="E11" s="81">
        <v>249628</v>
      </c>
      <c r="F11" s="81"/>
      <c r="G11" s="81">
        <v>235202</v>
      </c>
      <c r="H11" s="81"/>
      <c r="I11" s="81">
        <v>226105</v>
      </c>
      <c r="J11" s="81"/>
      <c r="K11" s="81">
        <v>219728</v>
      </c>
    </row>
    <row r="12" spans="1:13" ht="21" customHeight="1">
      <c r="B12" s="9" t="s">
        <v>66</v>
      </c>
      <c r="C12" s="50"/>
      <c r="D12" s="46"/>
      <c r="E12" s="81">
        <v>9683</v>
      </c>
      <c r="F12" s="81"/>
      <c r="G12" s="81">
        <v>5404</v>
      </c>
      <c r="H12" s="81"/>
      <c r="I12" s="81">
        <v>476</v>
      </c>
      <c r="J12" s="81"/>
      <c r="K12" s="81">
        <v>631</v>
      </c>
    </row>
    <row r="13" spans="1:13" ht="21" customHeight="1">
      <c r="B13" s="9" t="s">
        <v>67</v>
      </c>
      <c r="C13" s="50"/>
      <c r="D13" s="46"/>
      <c r="E13" s="81">
        <v>0</v>
      </c>
      <c r="F13" s="81"/>
      <c r="G13" s="81">
        <v>323</v>
      </c>
      <c r="H13" s="81"/>
      <c r="I13" s="81">
        <v>0</v>
      </c>
      <c r="J13" s="81"/>
      <c r="K13" s="81">
        <v>323</v>
      </c>
    </row>
    <row r="14" spans="1:13" s="3" customFormat="1" ht="21" customHeight="1">
      <c r="A14" s="3" t="s">
        <v>68</v>
      </c>
      <c r="B14" s="32"/>
      <c r="C14" s="23"/>
      <c r="D14" s="32"/>
      <c r="E14" s="82">
        <v>259311</v>
      </c>
      <c r="F14" s="64"/>
      <c r="G14" s="82">
        <v>240929</v>
      </c>
      <c r="H14" s="64"/>
      <c r="I14" s="82">
        <v>226581</v>
      </c>
      <c r="J14" s="64"/>
      <c r="K14" s="82">
        <v>220682</v>
      </c>
      <c r="M14" s="6"/>
    </row>
    <row r="15" spans="1:13" s="3" customFormat="1" ht="21" customHeight="1">
      <c r="A15" s="83" t="s">
        <v>69</v>
      </c>
      <c r="B15" s="32"/>
      <c r="C15" s="23"/>
      <c r="D15" s="32"/>
      <c r="E15" s="64"/>
      <c r="F15" s="84"/>
      <c r="G15" s="64"/>
      <c r="H15" s="84"/>
      <c r="I15" s="64"/>
      <c r="J15" s="84"/>
      <c r="K15" s="64"/>
      <c r="M15" s="6"/>
    </row>
    <row r="16" spans="1:13" ht="21" customHeight="1">
      <c r="A16" s="85"/>
      <c r="B16" s="48" t="s">
        <v>70</v>
      </c>
      <c r="C16" s="50"/>
      <c r="D16" s="48"/>
      <c r="E16" s="81">
        <v>-181218</v>
      </c>
      <c r="F16" s="81"/>
      <c r="G16" s="81">
        <v>-171048</v>
      </c>
      <c r="H16" s="81"/>
      <c r="I16" s="81">
        <v>-163126</v>
      </c>
      <c r="J16" s="81"/>
      <c r="K16" s="81">
        <v>-159819</v>
      </c>
    </row>
    <row r="17" spans="1:16" ht="21" customHeight="1">
      <c r="A17" s="85"/>
      <c r="B17" s="48" t="s">
        <v>71</v>
      </c>
      <c r="C17" s="50"/>
      <c r="D17" s="48"/>
      <c r="E17" s="81">
        <v>-8137</v>
      </c>
      <c r="F17" s="81"/>
      <c r="G17" s="81">
        <v>-4358</v>
      </c>
      <c r="H17" s="81"/>
      <c r="I17" s="81">
        <v>-267</v>
      </c>
      <c r="J17" s="81"/>
      <c r="K17" s="81">
        <v>-214</v>
      </c>
    </row>
    <row r="18" spans="1:16" ht="21" customHeight="1">
      <c r="A18" s="85"/>
      <c r="B18" s="48" t="s">
        <v>72</v>
      </c>
      <c r="C18" s="50"/>
      <c r="D18" s="48"/>
      <c r="E18" s="81">
        <v>0</v>
      </c>
      <c r="F18" s="81"/>
      <c r="G18" s="81">
        <v>-239</v>
      </c>
      <c r="H18" s="81"/>
      <c r="I18" s="81">
        <v>0</v>
      </c>
      <c r="J18" s="81"/>
      <c r="K18" s="81">
        <v>-314</v>
      </c>
    </row>
    <row r="19" spans="1:16" s="3" customFormat="1" ht="21" customHeight="1">
      <c r="A19" s="3" t="s">
        <v>73</v>
      </c>
      <c r="B19" s="32"/>
      <c r="C19" s="23"/>
      <c r="D19" s="32"/>
      <c r="E19" s="82">
        <v>-189355</v>
      </c>
      <c r="F19" s="84"/>
      <c r="G19" s="82">
        <v>-175645</v>
      </c>
      <c r="H19" s="84"/>
      <c r="I19" s="82">
        <v>-163393</v>
      </c>
      <c r="J19" s="84"/>
      <c r="K19" s="82">
        <v>-160347</v>
      </c>
      <c r="M19" s="6"/>
    </row>
    <row r="20" spans="1:16" s="3" customFormat="1" ht="21" customHeight="1">
      <c r="A20" s="86" t="s">
        <v>74</v>
      </c>
      <c r="B20" s="32"/>
      <c r="C20" s="23"/>
      <c r="D20" s="32"/>
      <c r="E20" s="84">
        <v>69956</v>
      </c>
      <c r="F20" s="84"/>
      <c r="G20" s="84">
        <v>65284</v>
      </c>
      <c r="H20" s="84"/>
      <c r="I20" s="84">
        <v>63188</v>
      </c>
      <c r="J20" s="84"/>
      <c r="K20" s="84">
        <v>60335</v>
      </c>
      <c r="M20" s="6"/>
    </row>
    <row r="21" spans="1:16" ht="21" customHeight="1">
      <c r="A21" s="9" t="s">
        <v>75</v>
      </c>
      <c r="C21" s="50"/>
      <c r="D21" s="48"/>
      <c r="E21" s="81">
        <v>1007</v>
      </c>
      <c r="F21" s="81"/>
      <c r="G21" s="81">
        <v>337</v>
      </c>
      <c r="H21" s="81"/>
      <c r="I21" s="81">
        <v>996</v>
      </c>
      <c r="J21" s="81"/>
      <c r="K21" s="81">
        <v>862</v>
      </c>
      <c r="L21" s="87">
        <v>0</v>
      </c>
    </row>
    <row r="22" spans="1:16" ht="21" customHeight="1">
      <c r="A22" s="88" t="s">
        <v>76</v>
      </c>
      <c r="C22" s="50"/>
      <c r="D22" s="48"/>
      <c r="E22" s="81">
        <v>-24665</v>
      </c>
      <c r="F22" s="81"/>
      <c r="G22" s="81">
        <v>-25862</v>
      </c>
      <c r="H22" s="81"/>
      <c r="I22" s="81">
        <v>-21998</v>
      </c>
      <c r="J22" s="81"/>
      <c r="K22" s="81">
        <v>-23674</v>
      </c>
    </row>
    <row r="23" spans="1:16">
      <c r="A23" s="88" t="s">
        <v>77</v>
      </c>
      <c r="C23" s="50">
        <v>21</v>
      </c>
      <c r="D23" s="48"/>
      <c r="E23" s="81">
        <v>-24730</v>
      </c>
      <c r="F23" s="81"/>
      <c r="G23" s="81">
        <v>-23685</v>
      </c>
      <c r="H23" s="81"/>
      <c r="I23" s="81">
        <v>-23970</v>
      </c>
      <c r="J23" s="81"/>
      <c r="K23" s="81">
        <v>-21973</v>
      </c>
    </row>
    <row r="24" spans="1:16" ht="21" customHeight="1">
      <c r="A24" s="88" t="s">
        <v>78</v>
      </c>
      <c r="C24" s="50"/>
      <c r="D24" s="48"/>
      <c r="E24" s="81">
        <v>-1961</v>
      </c>
      <c r="F24" s="81"/>
      <c r="G24" s="81">
        <v>359</v>
      </c>
      <c r="H24" s="81"/>
      <c r="I24" s="81">
        <v>-1926</v>
      </c>
      <c r="J24" s="81"/>
      <c r="K24" s="81">
        <v>321</v>
      </c>
    </row>
    <row r="25" spans="1:16" ht="20.399999999999999">
      <c r="A25" s="32" t="s">
        <v>79</v>
      </c>
      <c r="C25" s="50"/>
      <c r="D25" s="48"/>
      <c r="E25" s="89">
        <v>19607</v>
      </c>
      <c r="F25" s="90"/>
      <c r="G25" s="89">
        <v>16433</v>
      </c>
      <c r="H25" s="90"/>
      <c r="I25" s="89">
        <v>16290</v>
      </c>
      <c r="J25" s="90"/>
      <c r="K25" s="89">
        <v>15871</v>
      </c>
    </row>
    <row r="26" spans="1:16" ht="21" customHeight="1">
      <c r="A26" s="48" t="s">
        <v>80</v>
      </c>
      <c r="C26" s="50"/>
      <c r="D26" s="48"/>
      <c r="E26" s="81">
        <v>-758</v>
      </c>
      <c r="F26" s="81"/>
      <c r="G26" s="81">
        <v>-628</v>
      </c>
      <c r="H26" s="81"/>
      <c r="I26" s="81">
        <v>-711</v>
      </c>
      <c r="J26" s="81"/>
      <c r="K26" s="81">
        <v>-628</v>
      </c>
    </row>
    <row r="27" spans="1:16" ht="21" customHeight="1">
      <c r="A27" s="92" t="s">
        <v>81</v>
      </c>
      <c r="C27" s="50">
        <v>8</v>
      </c>
      <c r="D27" s="48"/>
      <c r="E27" s="81">
        <v>-190</v>
      </c>
      <c r="F27" s="81"/>
      <c r="G27" s="81">
        <v>194</v>
      </c>
      <c r="H27" s="81"/>
      <c r="I27" s="81">
        <v>0</v>
      </c>
      <c r="J27" s="81"/>
      <c r="K27" s="81">
        <v>0</v>
      </c>
      <c r="N27" s="48"/>
    </row>
    <row r="28" spans="1:16" s="3" customFormat="1" ht="21" customHeight="1">
      <c r="A28" s="86" t="s">
        <v>82</v>
      </c>
      <c r="B28" s="86"/>
      <c r="C28" s="23"/>
      <c r="D28" s="32"/>
      <c r="E28" s="89">
        <v>18659</v>
      </c>
      <c r="F28" s="90"/>
      <c r="G28" s="89">
        <v>15999</v>
      </c>
      <c r="H28" s="90"/>
      <c r="I28" s="89">
        <v>15579</v>
      </c>
      <c r="J28" s="90"/>
      <c r="K28" s="89">
        <v>15243</v>
      </c>
      <c r="M28" s="6"/>
    </row>
    <row r="29" spans="1:16" ht="21" customHeight="1">
      <c r="A29" s="48" t="s">
        <v>83</v>
      </c>
      <c r="B29" s="88"/>
      <c r="C29" s="50">
        <v>17</v>
      </c>
      <c r="D29" s="48"/>
      <c r="E29" s="81">
        <v>-3110</v>
      </c>
      <c r="F29" s="81"/>
      <c r="G29" s="81">
        <v>-3348</v>
      </c>
      <c r="H29" s="81"/>
      <c r="I29" s="81">
        <v>-3058</v>
      </c>
      <c r="J29" s="81"/>
      <c r="K29" s="81">
        <v>-2975</v>
      </c>
      <c r="P29" s="93"/>
    </row>
    <row r="30" spans="1:16" s="3" customFormat="1" ht="21" customHeight="1">
      <c r="A30" s="86" t="s">
        <v>84</v>
      </c>
      <c r="B30" s="86"/>
      <c r="C30" s="23"/>
      <c r="D30" s="32"/>
      <c r="E30" s="94">
        <v>15549</v>
      </c>
      <c r="F30" s="64"/>
      <c r="G30" s="94">
        <v>12651</v>
      </c>
      <c r="H30" s="64"/>
      <c r="I30" s="94">
        <v>12521</v>
      </c>
      <c r="J30" s="64"/>
      <c r="K30" s="94">
        <v>12268</v>
      </c>
      <c r="M30" s="6"/>
      <c r="P30" s="95"/>
    </row>
    <row r="31" spans="1:16" s="3" customFormat="1" ht="10.35" customHeight="1">
      <c r="A31" s="86"/>
      <c r="B31" s="86"/>
      <c r="C31" s="23"/>
      <c r="D31" s="32"/>
      <c r="E31" s="84"/>
      <c r="F31" s="64"/>
      <c r="G31" s="84"/>
      <c r="H31" s="64"/>
      <c r="I31" s="84"/>
      <c r="J31" s="64"/>
      <c r="K31" s="84"/>
      <c r="M31" s="6"/>
      <c r="P31" s="95"/>
    </row>
    <row r="32" spans="1:16" ht="21" customHeight="1">
      <c r="A32" s="86" t="s">
        <v>85</v>
      </c>
      <c r="B32" s="88"/>
      <c r="C32" s="50"/>
      <c r="D32" s="48"/>
      <c r="E32" s="96"/>
      <c r="F32" s="91"/>
      <c r="G32" s="91"/>
      <c r="H32" s="91"/>
      <c r="I32" s="91"/>
      <c r="J32" s="91"/>
      <c r="K32" s="91"/>
      <c r="P32" s="93"/>
    </row>
    <row r="33" spans="1:13" s="103" customFormat="1" ht="21" customHeight="1">
      <c r="A33" s="97" t="s">
        <v>86</v>
      </c>
      <c r="B33" s="98"/>
      <c r="C33" s="99"/>
      <c r="D33" s="100"/>
      <c r="E33" s="101"/>
      <c r="F33" s="102"/>
      <c r="G33" s="102"/>
      <c r="H33" s="102"/>
      <c r="I33" s="102"/>
      <c r="J33" s="102"/>
      <c r="K33" s="102"/>
      <c r="M33" s="104"/>
    </row>
    <row r="34" spans="1:13" ht="21" customHeight="1">
      <c r="A34" s="35" t="s">
        <v>87</v>
      </c>
      <c r="C34" s="50"/>
      <c r="D34" s="48"/>
      <c r="E34" s="91"/>
      <c r="F34" s="91"/>
      <c r="G34" s="91"/>
      <c r="H34" s="91"/>
      <c r="I34" s="91"/>
      <c r="J34" s="91"/>
      <c r="K34" s="91"/>
    </row>
    <row r="35" spans="1:13" ht="21" customHeight="1">
      <c r="A35" s="88"/>
      <c r="B35" s="35" t="s">
        <v>88</v>
      </c>
      <c r="C35" s="50"/>
      <c r="D35" s="48"/>
      <c r="E35" s="91">
        <v>-83</v>
      </c>
      <c r="F35" s="91"/>
      <c r="G35" s="91">
        <v>17</v>
      </c>
      <c r="H35" s="91"/>
      <c r="I35" s="91">
        <v>0</v>
      </c>
      <c r="J35" s="91"/>
      <c r="K35" s="91">
        <v>0</v>
      </c>
    </row>
    <row r="36" spans="1:13" s="103" customFormat="1" ht="21" customHeight="1">
      <c r="A36" s="97" t="s">
        <v>89</v>
      </c>
      <c r="B36" s="98"/>
      <c r="C36" s="99"/>
      <c r="D36" s="100"/>
      <c r="E36" s="101"/>
      <c r="F36" s="102"/>
      <c r="G36" s="102"/>
      <c r="H36" s="102"/>
      <c r="I36" s="102"/>
      <c r="J36" s="102"/>
      <c r="K36" s="102"/>
      <c r="M36" s="104"/>
    </row>
    <row r="37" spans="1:13" s="103" customFormat="1" ht="21" customHeight="1">
      <c r="A37" s="98"/>
      <c r="B37" s="105" t="s">
        <v>90</v>
      </c>
      <c r="C37" s="99"/>
      <c r="D37" s="100"/>
      <c r="E37" s="102"/>
      <c r="F37" s="102"/>
      <c r="G37" s="102"/>
      <c r="H37" s="102"/>
      <c r="I37" s="102"/>
      <c r="J37" s="102"/>
      <c r="K37" s="102"/>
      <c r="M37" s="104"/>
    </row>
    <row r="38" spans="1:13" ht="21" customHeight="1">
      <c r="A38" s="88" t="s">
        <v>91</v>
      </c>
      <c r="B38" s="35"/>
      <c r="C38" s="50"/>
      <c r="D38" s="48"/>
      <c r="E38" s="91">
        <v>0</v>
      </c>
      <c r="F38" s="91"/>
      <c r="G38" s="91">
        <v>3624</v>
      </c>
      <c r="H38" s="91"/>
      <c r="I38" s="91">
        <v>0</v>
      </c>
      <c r="J38" s="91"/>
      <c r="K38" s="91">
        <v>797</v>
      </c>
    </row>
    <row r="39" spans="1:13" ht="21" customHeight="1">
      <c r="A39" s="3" t="s">
        <v>92</v>
      </c>
      <c r="B39" s="35"/>
      <c r="C39" s="50"/>
      <c r="D39" s="48"/>
      <c r="E39" s="82">
        <v>-83</v>
      </c>
      <c r="F39" s="90"/>
      <c r="G39" s="82">
        <v>3641</v>
      </c>
      <c r="H39" s="90"/>
      <c r="I39" s="82">
        <v>0</v>
      </c>
      <c r="J39" s="90"/>
      <c r="K39" s="82">
        <v>797</v>
      </c>
    </row>
    <row r="40" spans="1:13" s="3" customFormat="1" ht="21" customHeight="1" thickBot="1">
      <c r="A40" s="86" t="s">
        <v>93</v>
      </c>
      <c r="B40" s="86"/>
      <c r="C40" s="23"/>
      <c r="D40" s="32"/>
      <c r="E40" s="106">
        <v>15466</v>
      </c>
      <c r="F40" s="64"/>
      <c r="G40" s="106">
        <v>16292</v>
      </c>
      <c r="H40" s="64"/>
      <c r="I40" s="106">
        <v>12521</v>
      </c>
      <c r="J40" s="64"/>
      <c r="K40" s="106">
        <v>13065</v>
      </c>
      <c r="M40" s="6"/>
    </row>
    <row r="41" spans="1:13" s="3" customFormat="1" ht="21" customHeight="1" thickTop="1">
      <c r="A41" s="86"/>
      <c r="B41" s="86"/>
      <c r="C41" s="23"/>
      <c r="D41" s="32"/>
      <c r="E41" s="90"/>
      <c r="F41" s="64"/>
      <c r="G41" s="90"/>
      <c r="H41" s="64"/>
      <c r="I41" s="90"/>
      <c r="J41" s="64"/>
      <c r="K41" s="90"/>
      <c r="M41" s="6"/>
    </row>
    <row r="42" spans="1:13" s="3" customFormat="1" ht="21" customHeight="1">
      <c r="A42" s="86"/>
      <c r="B42" s="86"/>
      <c r="C42" s="23"/>
      <c r="D42" s="32"/>
      <c r="E42" s="90"/>
      <c r="F42" s="64"/>
      <c r="G42" s="90"/>
      <c r="H42" s="64"/>
      <c r="I42" s="90"/>
      <c r="J42" s="64"/>
      <c r="K42" s="90"/>
      <c r="M42" s="6"/>
    </row>
    <row r="43" spans="1:13" s="3" customFormat="1" ht="21" customHeight="1">
      <c r="A43" s="86"/>
      <c r="B43" s="86"/>
      <c r="C43" s="23"/>
      <c r="D43" s="32"/>
      <c r="E43" s="90"/>
      <c r="F43" s="64"/>
      <c r="G43" s="90"/>
      <c r="H43" s="64"/>
      <c r="I43" s="90"/>
      <c r="J43" s="64"/>
      <c r="K43" s="90"/>
      <c r="M43" s="6"/>
    </row>
    <row r="44" spans="1:13" s="3" customFormat="1" ht="21" customHeight="1">
      <c r="A44" s="86"/>
      <c r="B44" s="86"/>
      <c r="C44" s="23"/>
      <c r="D44" s="32"/>
      <c r="E44" s="90"/>
      <c r="F44" s="64"/>
      <c r="G44" s="90"/>
      <c r="H44" s="64"/>
      <c r="I44" s="90"/>
      <c r="J44" s="64"/>
      <c r="K44" s="90"/>
      <c r="M44" s="6"/>
    </row>
    <row r="45" spans="1:13" s="3" customFormat="1" ht="21" customHeight="1">
      <c r="A45" s="86" t="s">
        <v>94</v>
      </c>
      <c r="B45" s="32"/>
      <c r="C45" s="23"/>
      <c r="D45" s="32"/>
      <c r="E45" s="64"/>
      <c r="F45" s="64"/>
      <c r="G45" s="64"/>
      <c r="H45" s="37"/>
      <c r="I45" s="64"/>
      <c r="J45" s="64"/>
      <c r="K45" s="64"/>
      <c r="M45" s="6"/>
    </row>
    <row r="46" spans="1:13" ht="21" customHeight="1">
      <c r="A46" s="48"/>
      <c r="B46" s="107" t="s">
        <v>95</v>
      </c>
      <c r="C46" s="50"/>
      <c r="D46" s="48"/>
      <c r="E46" s="91">
        <v>15549</v>
      </c>
      <c r="F46" s="91"/>
      <c r="G46" s="91">
        <v>12651</v>
      </c>
      <c r="H46" s="91"/>
      <c r="I46" s="91">
        <v>12521</v>
      </c>
      <c r="J46" s="91"/>
      <c r="K46" s="91">
        <v>12268</v>
      </c>
    </row>
    <row r="47" spans="1:13" ht="21" customHeight="1">
      <c r="A47" s="48"/>
      <c r="B47" s="88" t="s">
        <v>59</v>
      </c>
      <c r="C47" s="50"/>
      <c r="D47" s="48"/>
      <c r="E47" s="91">
        <v>0</v>
      </c>
      <c r="F47" s="91"/>
      <c r="G47" s="91">
        <v>0</v>
      </c>
      <c r="H47" s="91"/>
      <c r="I47" s="91">
        <v>0</v>
      </c>
      <c r="J47" s="91"/>
      <c r="K47" s="91">
        <v>0</v>
      </c>
      <c r="L47" s="87">
        <v>0</v>
      </c>
    </row>
    <row r="48" spans="1:13" s="3" customFormat="1" ht="21" customHeight="1" thickBot="1">
      <c r="A48" s="32"/>
      <c r="B48" s="32"/>
      <c r="C48" s="23"/>
      <c r="D48" s="32"/>
      <c r="E48" s="106">
        <v>15549</v>
      </c>
      <c r="F48" s="64"/>
      <c r="G48" s="106">
        <v>12651</v>
      </c>
      <c r="H48" s="37"/>
      <c r="I48" s="106">
        <v>12521</v>
      </c>
      <c r="J48" s="64"/>
      <c r="K48" s="106">
        <v>12268</v>
      </c>
      <c r="M48" s="6"/>
    </row>
    <row r="49" spans="1:13" ht="10.35" customHeight="1" thickTop="1">
      <c r="A49" s="48"/>
      <c r="B49" s="48"/>
      <c r="C49" s="50"/>
      <c r="D49" s="48"/>
      <c r="E49" s="91"/>
      <c r="F49" s="39"/>
      <c r="G49" s="91"/>
      <c r="H49" s="31"/>
      <c r="I49" s="91"/>
      <c r="J49" s="39"/>
      <c r="K49" s="91"/>
    </row>
    <row r="50" spans="1:13" ht="21" customHeight="1">
      <c r="A50" s="86" t="s">
        <v>96</v>
      </c>
      <c r="C50" s="50"/>
      <c r="E50" s="26"/>
      <c r="F50" s="26"/>
      <c r="G50" s="26"/>
      <c r="H50" s="31"/>
      <c r="I50" s="26"/>
      <c r="J50" s="26"/>
      <c r="K50" s="26"/>
    </row>
    <row r="51" spans="1:13" ht="21" customHeight="1">
      <c r="B51" s="107" t="s">
        <v>95</v>
      </c>
      <c r="C51" s="50"/>
      <c r="D51" s="48"/>
      <c r="E51" s="91">
        <v>15466</v>
      </c>
      <c r="F51" s="91"/>
      <c r="G51" s="91">
        <v>16292</v>
      </c>
      <c r="H51" s="91"/>
      <c r="I51" s="91">
        <v>12521</v>
      </c>
      <c r="J51" s="91"/>
      <c r="K51" s="91">
        <v>13065</v>
      </c>
      <c r="L51" s="87">
        <v>0</v>
      </c>
    </row>
    <row r="52" spans="1:13" ht="21" customHeight="1">
      <c r="A52" s="88"/>
      <c r="B52" s="88" t="s">
        <v>59</v>
      </c>
      <c r="C52" s="50"/>
      <c r="D52" s="48"/>
      <c r="E52" s="91">
        <v>0</v>
      </c>
      <c r="F52" s="91"/>
      <c r="G52" s="91">
        <v>0</v>
      </c>
      <c r="H52" s="91"/>
      <c r="I52" s="91">
        <v>0</v>
      </c>
      <c r="J52" s="91"/>
      <c r="K52" s="91">
        <v>0</v>
      </c>
    </row>
    <row r="53" spans="1:13" ht="21" thickBot="1">
      <c r="A53" s="88"/>
      <c r="C53" s="50"/>
      <c r="D53" s="48"/>
      <c r="E53" s="106">
        <v>15466</v>
      </c>
      <c r="F53" s="64"/>
      <c r="G53" s="106">
        <v>16292</v>
      </c>
      <c r="H53" s="37"/>
      <c r="I53" s="106">
        <v>12521</v>
      </c>
      <c r="J53" s="64"/>
      <c r="K53" s="106">
        <v>13065</v>
      </c>
    </row>
    <row r="54" spans="1:13" ht="5.25" customHeight="1" thickTop="1">
      <c r="A54" s="48"/>
      <c r="B54" s="48"/>
      <c r="C54" s="50"/>
      <c r="D54" s="48"/>
      <c r="E54" s="91"/>
      <c r="F54" s="39"/>
      <c r="G54" s="91"/>
      <c r="H54" s="31"/>
      <c r="I54" s="91"/>
      <c r="J54" s="39"/>
      <c r="K54" s="91"/>
    </row>
    <row r="55" spans="1:13" s="3" customFormat="1" ht="21" customHeight="1">
      <c r="A55" s="32" t="s">
        <v>97</v>
      </c>
      <c r="B55" s="32"/>
      <c r="C55" s="50"/>
      <c r="D55" s="32"/>
      <c r="E55" s="64"/>
      <c r="F55" s="64"/>
      <c r="G55" s="64"/>
      <c r="H55" s="37"/>
      <c r="I55" s="64"/>
      <c r="J55" s="64"/>
      <c r="K55" s="64"/>
      <c r="M55" s="6"/>
    </row>
    <row r="56" spans="1:13" ht="21" customHeight="1" thickBot="1">
      <c r="A56" s="48"/>
      <c r="B56" s="48" t="s">
        <v>98</v>
      </c>
      <c r="C56" s="50"/>
      <c r="D56" s="33"/>
      <c r="E56" s="108">
        <v>7.6785185185185179E-2</v>
      </c>
      <c r="F56" s="51"/>
      <c r="G56" s="108">
        <v>6.2474074074074071E-2</v>
      </c>
      <c r="H56" s="51"/>
      <c r="I56" s="108">
        <v>6.1832098765432102E-2</v>
      </c>
      <c r="J56" s="51"/>
      <c r="K56" s="108">
        <v>6.0582716049382715E-2</v>
      </c>
      <c r="L56" s="108">
        <v>0</v>
      </c>
    </row>
    <row r="57" spans="1:13" ht="21" customHeight="1" thickTop="1" thickBot="1">
      <c r="A57" s="48"/>
      <c r="B57" s="9" t="s">
        <v>99</v>
      </c>
      <c r="C57" s="50"/>
      <c r="D57" s="48"/>
      <c r="E57" s="109">
        <v>202500</v>
      </c>
      <c r="F57" s="39"/>
      <c r="G57" s="109">
        <v>202500</v>
      </c>
      <c r="H57" s="39"/>
      <c r="I57" s="109">
        <v>202500</v>
      </c>
      <c r="J57" s="39"/>
      <c r="K57" s="109">
        <v>202500</v>
      </c>
    </row>
    <row r="58" spans="1:13" ht="21" customHeight="1" thickTop="1">
      <c r="A58" s="48"/>
      <c r="C58" s="50"/>
      <c r="D58" s="48"/>
      <c r="E58" s="39"/>
      <c r="F58" s="39"/>
      <c r="G58" s="39"/>
      <c r="H58" s="39"/>
      <c r="I58" s="39"/>
      <c r="J58" s="39"/>
      <c r="K58" s="39"/>
    </row>
    <row r="59" spans="1:13" ht="21" customHeight="1">
      <c r="A59" s="48"/>
      <c r="C59" s="50"/>
      <c r="D59" s="48"/>
      <c r="E59" s="39"/>
      <c r="F59" s="39"/>
      <c r="G59" s="39"/>
      <c r="H59" s="39"/>
      <c r="I59" s="39"/>
      <c r="J59" s="39"/>
      <c r="K59" s="39"/>
    </row>
    <row r="60" spans="1:13" ht="21" customHeight="1">
      <c r="A60" s="48"/>
      <c r="C60" s="50"/>
      <c r="D60" s="48"/>
      <c r="E60" s="39"/>
      <c r="F60" s="39"/>
      <c r="G60" s="39"/>
      <c r="H60" s="39"/>
      <c r="I60" s="39"/>
      <c r="J60" s="39"/>
      <c r="K60" s="39"/>
    </row>
    <row r="61" spans="1:13" ht="21" customHeight="1">
      <c r="A61" s="48"/>
      <c r="C61" s="50"/>
      <c r="D61" s="48"/>
      <c r="E61" s="39"/>
      <c r="F61" s="39"/>
      <c r="G61" s="39"/>
      <c r="H61" s="39"/>
      <c r="I61" s="39"/>
      <c r="J61" s="39"/>
      <c r="K61" s="39"/>
    </row>
    <row r="62" spans="1:13" ht="21" customHeight="1">
      <c r="A62" s="48"/>
      <c r="C62" s="50"/>
      <c r="D62" s="48"/>
      <c r="E62" s="39"/>
      <c r="F62" s="39"/>
      <c r="G62" s="39"/>
      <c r="H62" s="39"/>
      <c r="I62" s="39"/>
      <c r="J62" s="39"/>
      <c r="K62" s="39"/>
    </row>
    <row r="63" spans="1:13" ht="21" customHeight="1">
      <c r="A63" s="48"/>
      <c r="C63" s="50"/>
      <c r="D63" s="48"/>
      <c r="E63" s="39"/>
      <c r="F63" s="39"/>
      <c r="G63" s="39"/>
      <c r="H63" s="39"/>
      <c r="I63" s="39"/>
      <c r="J63" s="39"/>
      <c r="K63" s="39"/>
    </row>
    <row r="64" spans="1:13" ht="21" customHeight="1">
      <c r="A64" s="48"/>
      <c r="C64" s="50"/>
      <c r="D64" s="48"/>
      <c r="E64" s="39"/>
      <c r="F64" s="39"/>
      <c r="G64" s="39"/>
      <c r="H64" s="39"/>
      <c r="I64" s="39"/>
      <c r="J64" s="39"/>
      <c r="K64" s="39"/>
    </row>
    <row r="65" spans="1:11" ht="21" customHeight="1">
      <c r="A65" s="48"/>
      <c r="C65" s="50"/>
      <c r="D65" s="48"/>
      <c r="E65" s="39"/>
      <c r="F65" s="39"/>
      <c r="G65" s="39"/>
      <c r="H65" s="39"/>
      <c r="I65" s="39"/>
      <c r="J65" s="39"/>
      <c r="K65" s="39"/>
    </row>
    <row r="66" spans="1:11" ht="21" customHeight="1">
      <c r="A66" s="48"/>
      <c r="C66" s="50"/>
      <c r="D66" s="48"/>
      <c r="E66" s="39"/>
      <c r="F66" s="39"/>
      <c r="G66" s="39"/>
      <c r="H66" s="39"/>
      <c r="I66" s="39"/>
      <c r="J66" s="39"/>
      <c r="K66" s="39"/>
    </row>
    <row r="67" spans="1:11" ht="21" customHeight="1">
      <c r="A67" s="48"/>
      <c r="C67" s="50"/>
      <c r="D67" s="48"/>
      <c r="E67" s="39"/>
      <c r="F67" s="39"/>
      <c r="G67" s="39"/>
      <c r="H67" s="39"/>
      <c r="I67" s="39"/>
      <c r="J67" s="39"/>
      <c r="K67" s="39"/>
    </row>
  </sheetData>
  <autoFilter ref="A1:M67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6">
    <mergeCell ref="A1:L1"/>
    <mergeCell ref="A2:K2"/>
    <mergeCell ref="A3:L3"/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82" firstPageNumber="4" fitToHeight="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"/>
  <sheetViews>
    <sheetView view="pageBreakPreview" zoomScale="85" zoomScaleNormal="100" zoomScaleSheetLayoutView="85" workbookViewId="0">
      <selection sqref="A1:Y1"/>
    </sheetView>
  </sheetViews>
  <sheetFormatPr defaultColWidth="8.6640625" defaultRowHeight="19.8"/>
  <cols>
    <col min="1" max="1" width="8.33203125" style="129" customWidth="1"/>
    <col min="2" max="2" width="6.33203125" style="129" customWidth="1"/>
    <col min="3" max="3" width="22.109375" style="129" customWidth="1"/>
    <col min="4" max="4" width="1" style="129" customWidth="1"/>
    <col min="5" max="5" width="15" style="144" customWidth="1"/>
    <col min="6" max="6" width="1.33203125" style="129" customWidth="1"/>
    <col min="7" max="7" width="12.33203125" style="144" customWidth="1"/>
    <col min="8" max="8" width="1.33203125" style="144" customWidth="1"/>
    <col min="9" max="9" width="20.5546875" style="144" customWidth="1"/>
    <col min="10" max="10" width="1.33203125" style="144" customWidth="1"/>
    <col min="11" max="11" width="14.33203125" style="144" customWidth="1"/>
    <col min="12" max="12" width="1.33203125" style="144" customWidth="1"/>
    <col min="13" max="13" width="13.6640625" style="144" customWidth="1"/>
    <col min="14" max="14" width="1.33203125" style="144" customWidth="1"/>
    <col min="15" max="15" width="15.6640625" style="144" customWidth="1"/>
    <col min="16" max="16" width="1.33203125" style="144" customWidth="1"/>
    <col min="17" max="17" width="10.6640625" style="144" customWidth="1"/>
    <col min="18" max="18" width="1.33203125" style="144" customWidth="1"/>
    <col min="19" max="19" width="16.5546875" style="144" customWidth="1"/>
    <col min="20" max="20" width="1.33203125" style="144" customWidth="1"/>
    <col min="21" max="21" width="12.88671875" style="144" customWidth="1"/>
    <col min="22" max="22" width="1.33203125" style="144" customWidth="1"/>
    <col min="23" max="23" width="14.6640625" style="144" customWidth="1"/>
    <col min="24" max="24" width="1.33203125" style="144" customWidth="1"/>
    <col min="25" max="25" width="14.33203125" style="144" customWidth="1"/>
    <col min="26" max="26" width="0.5546875" style="129" customWidth="1"/>
    <col min="27" max="27" width="14.44140625" style="132" bestFit="1" customWidth="1"/>
    <col min="28" max="28" width="10.5546875" style="129" bestFit="1" customWidth="1"/>
    <col min="29" max="16384" width="8.6640625" style="129"/>
  </cols>
  <sheetData>
    <row r="1" spans="1:27" s="110" customFormat="1" ht="22.5" customHeight="1">
      <c r="A1" s="222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AA1" s="111"/>
    </row>
    <row r="2" spans="1:27" s="110" customFormat="1" ht="22.5" customHeight="1">
      <c r="A2" s="224" t="s">
        <v>100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AA2" s="111"/>
    </row>
    <row r="3" spans="1:27" s="110" customFormat="1" ht="22.5" customHeight="1">
      <c r="A3" s="224" t="s">
        <v>101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AA3" s="111"/>
    </row>
    <row r="4" spans="1:27" s="110" customFormat="1" ht="22.5" customHeight="1">
      <c r="A4" s="112"/>
      <c r="B4" s="112"/>
      <c r="C4" s="112"/>
      <c r="D4" s="112"/>
      <c r="E4" s="113"/>
      <c r="F4" s="112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4" t="s">
        <v>7</v>
      </c>
      <c r="AA4" s="3"/>
    </row>
    <row r="5" spans="1:27" s="110" customFormat="1" ht="22.5" customHeight="1">
      <c r="A5" s="112"/>
      <c r="B5" s="112"/>
      <c r="C5" s="112"/>
      <c r="D5" s="112"/>
      <c r="E5" s="113"/>
      <c r="F5" s="112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4" t="s">
        <v>8</v>
      </c>
      <c r="AA5" s="3"/>
    </row>
    <row r="6" spans="1:27" s="110" customFormat="1" ht="20.25" customHeight="1">
      <c r="B6" s="115"/>
      <c r="C6" s="115"/>
      <c r="E6" s="225" t="s">
        <v>3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AA6" s="111"/>
    </row>
    <row r="7" spans="1:27" s="110" customFormat="1" ht="20.25" customHeight="1">
      <c r="A7" s="116"/>
      <c r="B7" s="116"/>
      <c r="C7" s="116"/>
      <c r="E7" s="221" t="s">
        <v>4</v>
      </c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AA7" s="111"/>
    </row>
    <row r="8" spans="1:27" s="110" customFormat="1" ht="20.25" customHeight="1">
      <c r="A8" s="116"/>
      <c r="B8" s="116"/>
      <c r="C8" s="116"/>
      <c r="E8" s="221" t="s">
        <v>102</v>
      </c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117"/>
      <c r="W8" s="118"/>
      <c r="X8" s="117"/>
      <c r="Y8" s="117"/>
      <c r="AA8" s="111"/>
    </row>
    <row r="9" spans="1:27" s="110" customFormat="1" ht="20.25" customHeight="1">
      <c r="A9" s="116"/>
      <c r="B9" s="116"/>
      <c r="C9" s="116"/>
      <c r="E9" s="117"/>
      <c r="F9" s="116"/>
      <c r="G9" s="117"/>
      <c r="H9" s="117"/>
      <c r="I9" s="117"/>
      <c r="J9" s="117"/>
      <c r="K9" s="226" t="s">
        <v>103</v>
      </c>
      <c r="L9" s="226"/>
      <c r="M9" s="226"/>
      <c r="N9" s="117"/>
      <c r="O9" s="227" t="s">
        <v>57</v>
      </c>
      <c r="P9" s="227"/>
      <c r="Q9" s="227"/>
      <c r="R9" s="227"/>
      <c r="S9" s="227"/>
      <c r="T9" s="117"/>
      <c r="U9" s="117"/>
      <c r="V9" s="117"/>
      <c r="W9" s="118"/>
      <c r="X9" s="117"/>
      <c r="Y9" s="117"/>
      <c r="AA9" s="111"/>
    </row>
    <row r="10" spans="1:27" s="120" customFormat="1" ht="21" customHeight="1">
      <c r="A10" s="119"/>
      <c r="E10" s="118" t="s">
        <v>104</v>
      </c>
      <c r="G10" s="118"/>
      <c r="H10" s="118"/>
      <c r="I10" s="118" t="s">
        <v>105</v>
      </c>
      <c r="J10" s="118"/>
      <c r="K10" s="121"/>
      <c r="L10" s="122"/>
      <c r="M10" s="121"/>
      <c r="N10" s="118"/>
      <c r="O10" s="121"/>
      <c r="P10" s="121"/>
      <c r="Q10" s="121"/>
      <c r="R10" s="118"/>
      <c r="S10" s="228" t="s">
        <v>106</v>
      </c>
      <c r="T10" s="118"/>
      <c r="U10" s="118"/>
      <c r="V10" s="118"/>
      <c r="W10" s="118"/>
      <c r="X10" s="118"/>
      <c r="Y10" s="42" t="s">
        <v>107</v>
      </c>
      <c r="AA10" s="123"/>
    </row>
    <row r="11" spans="1:27" s="120" customFormat="1" ht="21" customHeight="1">
      <c r="A11" s="116"/>
      <c r="E11" s="118" t="s">
        <v>108</v>
      </c>
      <c r="G11" s="118" t="s">
        <v>109</v>
      </c>
      <c r="H11" s="118"/>
      <c r="I11" s="118" t="s">
        <v>110</v>
      </c>
      <c r="J11" s="118"/>
      <c r="K11" s="118" t="s">
        <v>111</v>
      </c>
      <c r="L11" s="124"/>
      <c r="M11" s="118"/>
      <c r="N11" s="118"/>
      <c r="O11" s="230" t="s">
        <v>112</v>
      </c>
      <c r="P11" s="118"/>
      <c r="Q11" s="230" t="s">
        <v>113</v>
      </c>
      <c r="R11" s="118"/>
      <c r="S11" s="228"/>
      <c r="T11" s="118"/>
      <c r="U11" s="118"/>
      <c r="V11" s="118"/>
      <c r="W11" s="118" t="s">
        <v>114</v>
      </c>
      <c r="X11" s="118"/>
      <c r="Y11" s="42" t="s">
        <v>115</v>
      </c>
      <c r="AA11" s="123"/>
    </row>
    <row r="12" spans="1:27" s="120" customFormat="1" ht="21" customHeight="1">
      <c r="A12" s="116"/>
      <c r="E12" s="125" t="s">
        <v>116</v>
      </c>
      <c r="G12" s="125" t="s">
        <v>116</v>
      </c>
      <c r="H12" s="118"/>
      <c r="I12" s="125" t="s">
        <v>117</v>
      </c>
      <c r="J12" s="118"/>
      <c r="K12" s="125" t="s">
        <v>118</v>
      </c>
      <c r="L12" s="118"/>
      <c r="M12" s="125" t="s">
        <v>56</v>
      </c>
      <c r="N12" s="118"/>
      <c r="O12" s="231"/>
      <c r="P12" s="118"/>
      <c r="Q12" s="231"/>
      <c r="R12" s="118"/>
      <c r="S12" s="229"/>
      <c r="T12" s="118"/>
      <c r="U12" s="125" t="s">
        <v>107</v>
      </c>
      <c r="V12" s="118"/>
      <c r="W12" s="125" t="s">
        <v>119</v>
      </c>
      <c r="X12" s="118"/>
      <c r="Y12" s="126" t="s">
        <v>120</v>
      </c>
      <c r="AA12" s="123"/>
    </row>
    <row r="13" spans="1:27" ht="20.399999999999999">
      <c r="A13" s="127" t="s">
        <v>121</v>
      </c>
      <c r="B13" s="128"/>
      <c r="D13" s="120"/>
      <c r="E13" s="130">
        <v>202500</v>
      </c>
      <c r="F13" s="60"/>
      <c r="G13" s="130">
        <v>64785</v>
      </c>
      <c r="H13" s="60"/>
      <c r="I13" s="130">
        <v>-2187</v>
      </c>
      <c r="J13" s="60"/>
      <c r="K13" s="130">
        <v>14712</v>
      </c>
      <c r="L13" s="60"/>
      <c r="M13" s="130">
        <v>94094</v>
      </c>
      <c r="N13" s="60"/>
      <c r="O13" s="130">
        <v>371</v>
      </c>
      <c r="P13" s="60"/>
      <c r="Q13" s="130">
        <v>0</v>
      </c>
      <c r="R13" s="60"/>
      <c r="S13" s="130">
        <v>371</v>
      </c>
      <c r="T13" s="60"/>
      <c r="U13" s="130">
        <v>374275</v>
      </c>
      <c r="V13" s="60"/>
      <c r="W13" s="130">
        <v>120</v>
      </c>
      <c r="X13" s="60"/>
      <c r="Y13" s="130">
        <v>374395</v>
      </c>
      <c r="Z13" s="131"/>
    </row>
    <row r="14" spans="1:27" ht="20.399999999999999">
      <c r="A14" s="133" t="s">
        <v>122</v>
      </c>
      <c r="B14" s="128"/>
      <c r="D14" s="120"/>
      <c r="E14" s="60"/>
      <c r="F14" s="135"/>
      <c r="G14" s="60"/>
      <c r="H14" s="135"/>
      <c r="I14" s="60"/>
      <c r="J14" s="135"/>
      <c r="K14" s="60"/>
      <c r="L14" s="136"/>
      <c r="M14" s="60"/>
      <c r="N14" s="135"/>
      <c r="O14" s="60"/>
      <c r="P14" s="135"/>
      <c r="Q14" s="60"/>
      <c r="R14" s="135"/>
      <c r="S14" s="60"/>
      <c r="T14" s="135"/>
      <c r="U14" s="60"/>
      <c r="V14" s="135"/>
      <c r="W14" s="60"/>
      <c r="X14" s="135"/>
      <c r="Y14" s="60"/>
      <c r="Z14" s="131"/>
    </row>
    <row r="15" spans="1:27">
      <c r="A15" s="133" t="s">
        <v>124</v>
      </c>
      <c r="D15" s="134"/>
      <c r="E15" s="135">
        <v>0</v>
      </c>
      <c r="F15" s="137"/>
      <c r="G15" s="135">
        <v>0</v>
      </c>
      <c r="H15" s="137"/>
      <c r="I15" s="135">
        <v>0</v>
      </c>
      <c r="J15" s="137"/>
      <c r="K15" s="135">
        <v>0</v>
      </c>
      <c r="L15" s="91"/>
      <c r="M15" s="135">
        <v>15549</v>
      </c>
      <c r="N15" s="137"/>
      <c r="O15" s="135">
        <v>-83</v>
      </c>
      <c r="P15" s="137"/>
      <c r="Q15" s="135">
        <v>0</v>
      </c>
      <c r="R15" s="137"/>
      <c r="S15" s="135">
        <v>-83</v>
      </c>
      <c r="T15" s="137"/>
      <c r="U15" s="135">
        <v>15466</v>
      </c>
      <c r="V15" s="137"/>
      <c r="W15" s="135">
        <v>0</v>
      </c>
      <c r="X15" s="137"/>
      <c r="Y15" s="135">
        <v>15466</v>
      </c>
    </row>
    <row r="16" spans="1:27" s="110" customFormat="1" ht="21" thickBot="1">
      <c r="A16" s="127" t="s">
        <v>126</v>
      </c>
      <c r="D16" s="120"/>
      <c r="E16" s="138">
        <v>202500</v>
      </c>
      <c r="F16" s="60"/>
      <c r="G16" s="138">
        <v>64785</v>
      </c>
      <c r="H16" s="60"/>
      <c r="I16" s="138">
        <v>-2187</v>
      </c>
      <c r="J16" s="60"/>
      <c r="K16" s="138">
        <v>14712</v>
      </c>
      <c r="L16" s="60"/>
      <c r="M16" s="138">
        <v>109643</v>
      </c>
      <c r="N16" s="60"/>
      <c r="O16" s="138">
        <v>288</v>
      </c>
      <c r="P16" s="60"/>
      <c r="Q16" s="138">
        <v>0</v>
      </c>
      <c r="R16" s="60"/>
      <c r="S16" s="138">
        <v>288</v>
      </c>
      <c r="T16" s="139"/>
      <c r="U16" s="138">
        <v>389741</v>
      </c>
      <c r="V16" s="139"/>
      <c r="W16" s="138">
        <v>120</v>
      </c>
      <c r="X16" s="140"/>
      <c r="Y16" s="138">
        <v>389861</v>
      </c>
      <c r="AA16" s="111"/>
    </row>
    <row r="17" spans="1:27" ht="19.5" customHeight="1" thickTop="1">
      <c r="A17" s="133"/>
      <c r="D17" s="134"/>
      <c r="E17" s="134"/>
      <c r="F17" s="134"/>
      <c r="G17" s="134"/>
      <c r="H17" s="134"/>
      <c r="I17" s="134"/>
      <c r="J17" s="134"/>
      <c r="K17" s="134"/>
      <c r="L17" s="136"/>
      <c r="M17" s="135"/>
      <c r="N17" s="136"/>
      <c r="O17" s="136"/>
      <c r="P17" s="136"/>
      <c r="Q17" s="134"/>
      <c r="R17" s="136"/>
      <c r="S17" s="136"/>
      <c r="T17" s="136"/>
      <c r="U17" s="136"/>
      <c r="V17" s="136"/>
      <c r="W17" s="135"/>
      <c r="X17" s="129"/>
      <c r="Y17" s="135"/>
    </row>
    <row r="18" spans="1:27" s="110" customFormat="1" ht="22.5" customHeight="1">
      <c r="A18" s="127" t="s">
        <v>127</v>
      </c>
      <c r="D18" s="120"/>
      <c r="E18" s="139">
        <v>202500</v>
      </c>
      <c r="F18" s="139"/>
      <c r="G18" s="139">
        <v>64785</v>
      </c>
      <c r="H18" s="139"/>
      <c r="I18" s="139">
        <v>-2187</v>
      </c>
      <c r="J18" s="139"/>
      <c r="K18" s="139">
        <v>11912</v>
      </c>
      <c r="L18" s="60"/>
      <c r="M18" s="139">
        <v>77498</v>
      </c>
      <c r="N18" s="139"/>
      <c r="O18" s="139">
        <v>359</v>
      </c>
      <c r="P18" s="139"/>
      <c r="Q18" s="139">
        <v>0</v>
      </c>
      <c r="R18" s="139"/>
      <c r="S18" s="139">
        <v>359</v>
      </c>
      <c r="T18" s="139"/>
      <c r="U18" s="139">
        <v>354867</v>
      </c>
      <c r="V18" s="139"/>
      <c r="W18" s="139">
        <v>-1303</v>
      </c>
      <c r="X18" s="139"/>
      <c r="Y18" s="139">
        <v>353564</v>
      </c>
      <c r="AA18" s="111"/>
    </row>
    <row r="19" spans="1:27" ht="22.5" customHeight="1">
      <c r="A19" s="133" t="s">
        <v>128</v>
      </c>
      <c r="D19" s="134"/>
      <c r="E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</row>
    <row r="20" spans="1:27" ht="22.5" customHeight="1">
      <c r="A20" s="133" t="s">
        <v>129</v>
      </c>
      <c r="B20" s="110"/>
      <c r="C20" s="110"/>
      <c r="D20" s="120"/>
      <c r="E20" s="135">
        <v>0</v>
      </c>
      <c r="F20" s="135"/>
      <c r="G20" s="135">
        <v>0</v>
      </c>
      <c r="H20" s="135"/>
      <c r="I20" s="135">
        <v>0</v>
      </c>
      <c r="J20" s="135"/>
      <c r="K20" s="135">
        <v>0</v>
      </c>
      <c r="L20" s="136"/>
      <c r="M20" s="135">
        <v>12651</v>
      </c>
      <c r="N20" s="135"/>
      <c r="O20" s="135">
        <v>17</v>
      </c>
      <c r="P20" s="135"/>
      <c r="Q20" s="135">
        <v>3624</v>
      </c>
      <c r="R20" s="135"/>
      <c r="S20" s="135">
        <v>3641</v>
      </c>
      <c r="T20" s="135"/>
      <c r="U20" s="135">
        <v>16292</v>
      </c>
      <c r="V20" s="135"/>
      <c r="W20" s="135">
        <v>0</v>
      </c>
      <c r="X20" s="135"/>
      <c r="Y20" s="135">
        <v>16292</v>
      </c>
    </row>
    <row r="21" spans="1:27" ht="22.5" customHeight="1">
      <c r="A21" s="133" t="s">
        <v>125</v>
      </c>
      <c r="B21" s="110"/>
      <c r="C21" s="110"/>
      <c r="D21" s="120"/>
      <c r="E21" s="135">
        <v>0</v>
      </c>
      <c r="F21" s="135"/>
      <c r="G21" s="135">
        <v>0</v>
      </c>
      <c r="H21" s="135"/>
      <c r="I21" s="135">
        <v>0</v>
      </c>
      <c r="J21" s="135"/>
      <c r="K21" s="135">
        <v>0</v>
      </c>
      <c r="L21" s="136"/>
      <c r="M21" s="135">
        <v>3624</v>
      </c>
      <c r="N21" s="135">
        <v>0</v>
      </c>
      <c r="O21" s="135">
        <v>0</v>
      </c>
      <c r="P21" s="135"/>
      <c r="Q21" s="135">
        <v>-3624</v>
      </c>
      <c r="R21" s="135"/>
      <c r="S21" s="135">
        <v>-3624</v>
      </c>
      <c r="T21" s="135"/>
      <c r="U21" s="135">
        <v>0</v>
      </c>
      <c r="V21" s="135"/>
      <c r="W21" s="135">
        <v>0</v>
      </c>
      <c r="X21" s="135"/>
      <c r="Y21" s="135">
        <v>0</v>
      </c>
    </row>
    <row r="22" spans="1:27" s="110" customFormat="1" ht="22.5" customHeight="1" thickBot="1">
      <c r="A22" s="127" t="s">
        <v>130</v>
      </c>
      <c r="D22" s="120"/>
      <c r="E22" s="138">
        <v>202500</v>
      </c>
      <c r="F22" s="60"/>
      <c r="G22" s="138">
        <v>64785</v>
      </c>
      <c r="H22" s="60"/>
      <c r="I22" s="138">
        <v>-2187</v>
      </c>
      <c r="J22" s="60"/>
      <c r="K22" s="138">
        <v>11912</v>
      </c>
      <c r="L22" s="60">
        <v>0</v>
      </c>
      <c r="M22" s="138">
        <v>93773</v>
      </c>
      <c r="N22" s="60"/>
      <c r="O22" s="138">
        <v>376</v>
      </c>
      <c r="P22" s="60"/>
      <c r="Q22" s="138">
        <v>0</v>
      </c>
      <c r="R22" s="60"/>
      <c r="S22" s="138">
        <v>376</v>
      </c>
      <c r="T22" s="139"/>
      <c r="U22" s="138">
        <v>371159</v>
      </c>
      <c r="V22" s="139"/>
      <c r="W22" s="138">
        <v>-1303</v>
      </c>
      <c r="X22" s="139"/>
      <c r="Y22" s="138">
        <v>369856</v>
      </c>
      <c r="AA22" s="111"/>
    </row>
    <row r="23" spans="1:27" ht="20.399999999999999" thickTop="1">
      <c r="A23" s="133"/>
      <c r="D23" s="134"/>
      <c r="E23" s="141"/>
      <c r="F23" s="142"/>
      <c r="G23" s="141"/>
      <c r="H23" s="141"/>
      <c r="I23" s="141"/>
      <c r="J23" s="141"/>
      <c r="K23" s="143"/>
      <c r="L23" s="143"/>
      <c r="M23" s="143"/>
      <c r="N23" s="131"/>
      <c r="O23" s="131"/>
      <c r="P23" s="131"/>
      <c r="Q23" s="131"/>
      <c r="R23" s="131"/>
      <c r="S23" s="131"/>
      <c r="T23" s="131"/>
      <c r="U23" s="143"/>
      <c r="V23" s="131"/>
      <c r="W23" s="143"/>
    </row>
  </sheetData>
  <mergeCells count="11">
    <mergeCell ref="K9:M9"/>
    <mergeCell ref="O9:S9"/>
    <mergeCell ref="S10:S12"/>
    <mergeCell ref="O11:O12"/>
    <mergeCell ref="Q11:Q12"/>
    <mergeCell ref="E8:U8"/>
    <mergeCell ref="A1:Y1"/>
    <mergeCell ref="A2:Y2"/>
    <mergeCell ref="A3:Y3"/>
    <mergeCell ref="E6:Y6"/>
    <mergeCell ref="E7:Y7"/>
  </mergeCells>
  <pageMargins left="0.35433070866141703" right="0.27559055118110198" top="0.78740157480314998" bottom="0.39370078740157499" header="0.39370078740157499" footer="0.196850393700787"/>
  <pageSetup paperSize="9" scale="71" firstPageNumber="6" fitToHeight="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2"/>
  <sheetViews>
    <sheetView view="pageBreakPreview" zoomScale="85" zoomScaleNormal="100" zoomScaleSheetLayoutView="85" workbookViewId="0">
      <selection sqref="A1:Q1"/>
    </sheetView>
  </sheetViews>
  <sheetFormatPr defaultColWidth="8.6640625" defaultRowHeight="19.8"/>
  <cols>
    <col min="1" max="1" width="2" style="129" customWidth="1"/>
    <col min="2" max="2" width="24.44140625" style="129" customWidth="1"/>
    <col min="3" max="3" width="8.44140625" style="129" customWidth="1"/>
    <col min="4" max="4" width="1.33203125" style="129" customWidth="1"/>
    <col min="5" max="5" width="17.44140625" style="129" customWidth="1"/>
    <col min="6" max="6" width="1" style="129" customWidth="1"/>
    <col min="7" max="7" width="17.44140625" style="129" customWidth="1"/>
    <col min="8" max="8" width="1" style="129" customWidth="1"/>
    <col min="9" max="9" width="17.44140625" style="129" customWidth="1"/>
    <col min="10" max="10" width="1" style="129" customWidth="1"/>
    <col min="11" max="11" width="17.44140625" style="129" customWidth="1"/>
    <col min="12" max="12" width="1" style="129" customWidth="1"/>
    <col min="13" max="13" width="15.6640625" style="129" customWidth="1"/>
    <col min="14" max="14" width="1.33203125" style="129" customWidth="1"/>
    <col min="15" max="15" width="17.44140625" style="129" customWidth="1"/>
    <col min="16" max="16" width="1.33203125" style="129" customWidth="1"/>
    <col min="17" max="17" width="17.44140625" style="129" customWidth="1"/>
    <col min="18" max="18" width="1.33203125" style="129" customWidth="1"/>
    <col min="19" max="19" width="11" style="129" bestFit="1" customWidth="1"/>
    <col min="20" max="20" width="1.33203125" style="129" customWidth="1"/>
    <col min="21" max="21" width="9.5546875" style="129" customWidth="1"/>
    <col min="22" max="22" width="1.33203125" style="129" customWidth="1"/>
    <col min="23" max="23" width="9.5546875" style="129" customWidth="1"/>
    <col min="24" max="24" width="0.5546875" style="129" customWidth="1"/>
    <col min="25" max="25" width="7.33203125" style="129" bestFit="1" customWidth="1"/>
    <col min="26" max="16384" width="8.6640625" style="129"/>
  </cols>
  <sheetData>
    <row r="1" spans="1:23" s="110" customFormat="1" ht="22.5" customHeight="1">
      <c r="A1" s="222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145"/>
      <c r="S1" s="145"/>
      <c r="T1" s="145"/>
      <c r="U1" s="145"/>
      <c r="V1" s="145"/>
      <c r="W1" s="145"/>
    </row>
    <row r="2" spans="1:23" s="110" customFormat="1" ht="22.5" customHeight="1">
      <c r="A2" s="223" t="s">
        <v>100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146"/>
      <c r="S2" s="146"/>
      <c r="T2" s="146"/>
      <c r="U2" s="146"/>
      <c r="V2" s="146"/>
      <c r="W2" s="146"/>
    </row>
    <row r="3" spans="1:23" s="110" customFormat="1" ht="22.5" customHeight="1">
      <c r="A3" s="235" t="s">
        <v>101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146"/>
      <c r="S3" s="146"/>
      <c r="T3" s="146"/>
      <c r="U3" s="146"/>
      <c r="V3" s="146"/>
      <c r="W3" s="146"/>
    </row>
    <row r="4" spans="1:23" s="110" customFormat="1" ht="20.399999999999999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6"/>
      <c r="O4" s="148"/>
      <c r="P4" s="146"/>
      <c r="Q4" s="68" t="s">
        <v>7</v>
      </c>
      <c r="R4" s="146"/>
      <c r="S4" s="68"/>
      <c r="T4" s="146"/>
      <c r="U4" s="146"/>
      <c r="V4" s="146"/>
      <c r="W4" s="146"/>
    </row>
    <row r="5" spans="1:23" s="110" customFormat="1" ht="20.399999999999999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68"/>
      <c r="N5" s="146"/>
      <c r="O5" s="68"/>
      <c r="P5" s="146"/>
      <c r="Q5" s="68" t="s">
        <v>8</v>
      </c>
      <c r="R5" s="146"/>
      <c r="S5" s="68"/>
      <c r="T5" s="146"/>
      <c r="U5" s="146"/>
      <c r="V5" s="146"/>
      <c r="W5" s="146"/>
    </row>
    <row r="6" spans="1:23" s="110" customFormat="1" ht="22.5" customHeight="1">
      <c r="B6" s="115"/>
      <c r="C6" s="115"/>
      <c r="D6" s="115"/>
      <c r="E6" s="236" t="s">
        <v>3</v>
      </c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</row>
    <row r="7" spans="1:23" s="110" customFormat="1" ht="20.399999999999999">
      <c r="A7" s="116"/>
      <c r="B7" s="116"/>
      <c r="C7" s="116"/>
      <c r="D7" s="116"/>
      <c r="E7" s="237" t="s">
        <v>5</v>
      </c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</row>
    <row r="8" spans="1:23" s="110" customFormat="1" ht="20.399999999999999">
      <c r="A8" s="116"/>
      <c r="B8" s="120"/>
      <c r="C8" s="120"/>
      <c r="D8" s="120"/>
      <c r="E8" s="120"/>
      <c r="F8" s="120"/>
      <c r="G8" s="120"/>
      <c r="H8" s="120"/>
      <c r="I8" s="238" t="s">
        <v>54</v>
      </c>
      <c r="J8" s="238"/>
      <c r="K8" s="238"/>
      <c r="L8" s="120"/>
      <c r="M8" s="239" t="s">
        <v>57</v>
      </c>
      <c r="N8" s="239"/>
      <c r="O8" s="239"/>
      <c r="Q8" s="120"/>
    </row>
    <row r="9" spans="1:23" s="110" customFormat="1" ht="20.399999999999999">
      <c r="A9" s="116"/>
      <c r="B9" s="120"/>
      <c r="C9" s="120"/>
      <c r="D9" s="120"/>
      <c r="E9" s="120" t="s">
        <v>104</v>
      </c>
      <c r="F9" s="120"/>
      <c r="G9" s="120"/>
      <c r="H9" s="120"/>
      <c r="L9" s="120"/>
      <c r="M9" s="120"/>
      <c r="O9" s="232" t="s">
        <v>106</v>
      </c>
      <c r="Q9" s="120"/>
    </row>
    <row r="10" spans="1:23" s="110" customFormat="1" ht="23.25" customHeight="1">
      <c r="A10" s="116"/>
      <c r="B10" s="120"/>
      <c r="C10" s="120"/>
      <c r="D10" s="120"/>
      <c r="E10" s="120" t="s">
        <v>108</v>
      </c>
      <c r="F10" s="120"/>
      <c r="G10" s="120" t="s">
        <v>109</v>
      </c>
      <c r="H10" s="120"/>
      <c r="I10" s="120" t="s">
        <v>111</v>
      </c>
      <c r="J10" s="120"/>
      <c r="K10" s="120"/>
      <c r="L10" s="120"/>
      <c r="M10" s="233" t="s">
        <v>131</v>
      </c>
      <c r="O10" s="233"/>
      <c r="Q10" s="120"/>
    </row>
    <row r="11" spans="1:23" s="110" customFormat="1" ht="20.399999999999999">
      <c r="A11" s="116"/>
      <c r="B11" s="120"/>
      <c r="C11" s="120"/>
      <c r="D11" s="120"/>
      <c r="E11" s="149" t="s">
        <v>116</v>
      </c>
      <c r="F11" s="120"/>
      <c r="G11" s="149" t="s">
        <v>116</v>
      </c>
      <c r="H11" s="120"/>
      <c r="I11" s="149" t="s">
        <v>132</v>
      </c>
      <c r="J11" s="120"/>
      <c r="K11" s="149" t="s">
        <v>56</v>
      </c>
      <c r="L11" s="120"/>
      <c r="M11" s="234"/>
      <c r="O11" s="234"/>
      <c r="Q11" s="149" t="s">
        <v>107</v>
      </c>
    </row>
    <row r="12" spans="1:23" s="110" customFormat="1" ht="20.399999999999999">
      <c r="A12" s="127" t="s">
        <v>121</v>
      </c>
      <c r="D12" s="150"/>
      <c r="E12" s="139">
        <v>202500</v>
      </c>
      <c r="F12" s="139"/>
      <c r="G12" s="139">
        <v>64785</v>
      </c>
      <c r="H12" s="139"/>
      <c r="I12" s="139">
        <v>14712</v>
      </c>
      <c r="J12" s="139"/>
      <c r="K12" s="139">
        <v>68477</v>
      </c>
      <c r="L12" s="139"/>
      <c r="M12" s="139">
        <v>0</v>
      </c>
      <c r="N12" s="139"/>
      <c r="O12" s="139">
        <v>0</v>
      </c>
      <c r="P12" s="139"/>
      <c r="Q12" s="139">
        <v>350474</v>
      </c>
      <c r="R12" s="123"/>
    </row>
    <row r="13" spans="1:23">
      <c r="A13" s="133" t="s">
        <v>122</v>
      </c>
      <c r="D13" s="151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1"/>
    </row>
    <row r="14" spans="1:23">
      <c r="A14" s="133" t="s">
        <v>133</v>
      </c>
      <c r="B14" s="133" t="s">
        <v>129</v>
      </c>
      <c r="D14" s="151"/>
      <c r="E14" s="135">
        <v>0</v>
      </c>
      <c r="F14" s="91"/>
      <c r="G14" s="135">
        <v>0</v>
      </c>
      <c r="H14" s="91"/>
      <c r="I14" s="135">
        <v>0</v>
      </c>
      <c r="J14" s="91"/>
      <c r="K14" s="135">
        <v>12521</v>
      </c>
      <c r="L14" s="91"/>
      <c r="M14" s="135">
        <v>0</v>
      </c>
      <c r="N14" s="135"/>
      <c r="O14" s="135">
        <v>0</v>
      </c>
      <c r="P14" s="135"/>
      <c r="Q14" s="135">
        <v>12521</v>
      </c>
      <c r="R14" s="131"/>
    </row>
    <row r="15" spans="1:23" s="110" customFormat="1" ht="21" thickBot="1">
      <c r="A15" s="127" t="s">
        <v>126</v>
      </c>
      <c r="E15" s="138">
        <v>202500</v>
      </c>
      <c r="F15" s="60"/>
      <c r="G15" s="138">
        <v>64785</v>
      </c>
      <c r="H15" s="60"/>
      <c r="I15" s="138">
        <v>14712</v>
      </c>
      <c r="J15" s="60"/>
      <c r="K15" s="138">
        <v>80998</v>
      </c>
      <c r="L15" s="139"/>
      <c r="M15" s="138">
        <v>0</v>
      </c>
      <c r="O15" s="138">
        <v>0</v>
      </c>
      <c r="Q15" s="138">
        <v>362995</v>
      </c>
    </row>
    <row r="16" spans="1:23" ht="20.399999999999999" thickTop="1">
      <c r="A16" s="133"/>
      <c r="D16" s="151"/>
      <c r="E16" s="136"/>
      <c r="F16" s="136"/>
      <c r="G16" s="135"/>
      <c r="H16" s="136"/>
      <c r="I16" s="136"/>
      <c r="J16" s="136"/>
      <c r="K16" s="136"/>
      <c r="L16" s="135"/>
      <c r="M16" s="136"/>
      <c r="O16" s="136"/>
      <c r="Q16" s="136"/>
    </row>
    <row r="17" spans="1:18" s="110" customFormat="1" ht="20.399999999999999">
      <c r="A17" s="127" t="s">
        <v>127</v>
      </c>
      <c r="D17" s="150"/>
      <c r="E17" s="139">
        <v>202500</v>
      </c>
      <c r="F17" s="139"/>
      <c r="G17" s="139">
        <v>64785</v>
      </c>
      <c r="H17" s="139"/>
      <c r="I17" s="139">
        <v>11912</v>
      </c>
      <c r="J17" s="139"/>
      <c r="K17" s="139">
        <v>56558</v>
      </c>
      <c r="L17" s="139"/>
      <c r="M17" s="139">
        <v>0</v>
      </c>
      <c r="N17" s="139"/>
      <c r="O17" s="139">
        <v>0</v>
      </c>
      <c r="P17" s="139"/>
      <c r="Q17" s="139">
        <v>335755</v>
      </c>
      <c r="R17" s="123"/>
    </row>
    <row r="18" spans="1:18">
      <c r="A18" s="133" t="s">
        <v>122</v>
      </c>
      <c r="D18" s="151"/>
      <c r="E18" s="135"/>
      <c r="F18" s="135"/>
      <c r="G18" s="135"/>
      <c r="H18" s="135"/>
      <c r="I18" s="135"/>
      <c r="J18" s="135"/>
      <c r="K18" s="135"/>
      <c r="L18" s="135"/>
      <c r="M18" s="135"/>
      <c r="O18" s="135"/>
      <c r="Q18" s="135"/>
    </row>
    <row r="19" spans="1:18">
      <c r="B19" s="133" t="s">
        <v>129</v>
      </c>
      <c r="D19" s="151"/>
      <c r="E19" s="135">
        <v>0</v>
      </c>
      <c r="F19" s="135"/>
      <c r="G19" s="135">
        <v>0</v>
      </c>
      <c r="H19" s="135"/>
      <c r="I19" s="135">
        <v>0</v>
      </c>
      <c r="J19" s="135"/>
      <c r="K19" s="135">
        <v>12268</v>
      </c>
      <c r="L19" s="135"/>
      <c r="M19" s="135">
        <v>797</v>
      </c>
      <c r="O19" s="135">
        <v>797</v>
      </c>
      <c r="Q19" s="135">
        <v>13065</v>
      </c>
    </row>
    <row r="20" spans="1:18">
      <c r="A20" s="129" t="s">
        <v>133</v>
      </c>
      <c r="B20" s="133" t="s">
        <v>125</v>
      </c>
      <c r="D20" s="151"/>
      <c r="E20" s="135">
        <v>0</v>
      </c>
      <c r="F20" s="135"/>
      <c r="G20" s="135">
        <v>0</v>
      </c>
      <c r="H20" s="135"/>
      <c r="I20" s="135">
        <v>0</v>
      </c>
      <c r="J20" s="135"/>
      <c r="K20" s="135">
        <v>797</v>
      </c>
      <c r="L20" s="135"/>
      <c r="M20" s="135">
        <v>-797</v>
      </c>
      <c r="O20" s="135">
        <v>-797</v>
      </c>
      <c r="Q20" s="135">
        <v>0</v>
      </c>
    </row>
    <row r="21" spans="1:18" s="110" customFormat="1" ht="22.5" customHeight="1" thickBot="1">
      <c r="A21" s="127" t="s">
        <v>130</v>
      </c>
      <c r="D21" s="150"/>
      <c r="E21" s="138">
        <v>202500</v>
      </c>
      <c r="F21" s="60"/>
      <c r="G21" s="138">
        <v>64785</v>
      </c>
      <c r="H21" s="60"/>
      <c r="I21" s="138">
        <v>11912</v>
      </c>
      <c r="J21" s="60"/>
      <c r="K21" s="138">
        <v>69623</v>
      </c>
      <c r="L21" s="139"/>
      <c r="M21" s="138">
        <v>0</v>
      </c>
      <c r="O21" s="138">
        <v>0</v>
      </c>
      <c r="Q21" s="138">
        <v>348820</v>
      </c>
    </row>
    <row r="22" spans="1:18" ht="20.399999999999999" thickTop="1"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</row>
  </sheetData>
  <mergeCells count="9">
    <mergeCell ref="O9:O11"/>
    <mergeCell ref="M10:M11"/>
    <mergeCell ref="A1:Q1"/>
    <mergeCell ref="A2:Q2"/>
    <mergeCell ref="A3:Q3"/>
    <mergeCell ref="E6:Q6"/>
    <mergeCell ref="E7:Q7"/>
    <mergeCell ref="I8:K8"/>
    <mergeCell ref="M8:O8"/>
  </mergeCells>
  <pageMargins left="0.88" right="0.39370078740157499" top="0.78740157480314998" bottom="0.59055118110236204" header="0.59055118110236204" footer="0.39370078740157499"/>
  <pageSetup paperSize="9" scale="87" firstPageNumber="7" fitToHeight="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9"/>
  <sheetViews>
    <sheetView tabSelected="1" view="pageBreakPreview" zoomScaleNormal="100" zoomScaleSheetLayoutView="100" workbookViewId="0">
      <selection sqref="A1:M1"/>
    </sheetView>
  </sheetViews>
  <sheetFormatPr defaultColWidth="6.6640625" defaultRowHeight="23.4"/>
  <cols>
    <col min="1" max="1" width="1.6640625" style="9" customWidth="1"/>
    <col min="2" max="2" width="3.44140625" style="9" customWidth="1"/>
    <col min="3" max="3" width="26.33203125" style="9" customWidth="1"/>
    <col min="4" max="4" width="10.6640625" style="6" customWidth="1"/>
    <col min="5" max="5" width="14.33203125" style="25" customWidth="1"/>
    <col min="6" max="6" width="14.6640625" style="180" customWidth="1"/>
    <col min="7" max="7" width="0.6640625" style="62" customWidth="1"/>
    <col min="8" max="8" width="14.6640625" style="62" customWidth="1"/>
    <col min="9" max="9" width="0.6640625" style="61" customWidth="1"/>
    <col min="10" max="10" width="14.6640625" style="181" customWidth="1"/>
    <col min="11" max="11" width="0.6640625" style="62" customWidth="1"/>
    <col min="12" max="12" width="14.6640625" style="62" customWidth="1"/>
    <col min="13" max="13" width="0.44140625" style="9" customWidth="1"/>
    <col min="14" max="14" width="12" style="9" bestFit="1" customWidth="1"/>
    <col min="15" max="15" width="13.5546875" style="28" bestFit="1" customWidth="1"/>
    <col min="16" max="16" width="12.6640625" style="9" bestFit="1" customWidth="1"/>
    <col min="17" max="17" width="11.6640625" style="9" bestFit="1" customWidth="1"/>
    <col min="18" max="16384" width="6.6640625" style="9"/>
  </cols>
  <sheetData>
    <row r="1" spans="1:16" s="3" customFormat="1" ht="20.399999999999999">
      <c r="A1" s="218" t="str">
        <f>BSE!A1:I1</f>
        <v>PHOL DHANYA PUBLIC COMPANY LIMITED AND ITS SUBSIDIARIES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O1" s="53"/>
    </row>
    <row r="2" spans="1:16" s="3" customFormat="1" ht="20.399999999999999">
      <c r="A2" s="215" t="s">
        <v>134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O2" s="53"/>
    </row>
    <row r="3" spans="1:16" s="3" customFormat="1" ht="20.399999999999999">
      <c r="A3" s="240" t="str">
        <f>EQE_CONSO!A3</f>
        <v>FOR THE THREE-MONTH PERIOD ENDED MARCH 31,2024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O3" s="53"/>
    </row>
    <row r="4" spans="1:16" s="3" customFormat="1" ht="20.399999999999999">
      <c r="A4" s="152"/>
      <c r="B4" s="5"/>
      <c r="C4" s="5"/>
      <c r="D4" s="5"/>
      <c r="E4" s="5"/>
      <c r="F4" s="153"/>
      <c r="G4" s="153"/>
      <c r="H4" s="153"/>
      <c r="I4" s="153"/>
      <c r="J4" s="153"/>
      <c r="K4" s="5"/>
      <c r="L4" s="68" t="s">
        <v>7</v>
      </c>
      <c r="M4" s="5"/>
      <c r="N4" s="68"/>
      <c r="O4" s="53"/>
    </row>
    <row r="5" spans="1:16" s="3" customFormat="1" ht="20.399999999999999">
      <c r="A5" s="152"/>
      <c r="B5" s="5"/>
      <c r="C5" s="5"/>
      <c r="D5" s="5"/>
      <c r="E5" s="5"/>
      <c r="F5" s="153"/>
      <c r="G5" s="153"/>
      <c r="H5" s="153"/>
      <c r="I5" s="153"/>
      <c r="J5" s="153"/>
      <c r="K5" s="5"/>
      <c r="L5" s="68" t="s">
        <v>8</v>
      </c>
      <c r="M5" s="5"/>
      <c r="N5" s="68"/>
      <c r="O5" s="53"/>
    </row>
    <row r="6" spans="1:16" s="3" customFormat="1" ht="20.399999999999999">
      <c r="D6" s="4"/>
      <c r="E6" s="11"/>
      <c r="F6" s="241" t="s">
        <v>3</v>
      </c>
      <c r="G6" s="241"/>
      <c r="H6" s="241"/>
      <c r="I6" s="241"/>
      <c r="J6" s="241"/>
      <c r="K6" s="241"/>
      <c r="L6" s="241"/>
      <c r="O6" s="41"/>
    </row>
    <row r="7" spans="1:16" s="3" customFormat="1" ht="20.85" customHeight="1">
      <c r="D7" s="4"/>
      <c r="E7" s="11"/>
      <c r="F7" s="242" t="s">
        <v>4</v>
      </c>
      <c r="G7" s="242"/>
      <c r="H7" s="242"/>
      <c r="I7" s="154"/>
      <c r="J7" s="243" t="s">
        <v>5</v>
      </c>
      <c r="K7" s="243"/>
      <c r="L7" s="243"/>
      <c r="O7" s="41"/>
    </row>
    <row r="8" spans="1:16" s="3" customFormat="1" ht="20.85" customHeight="1">
      <c r="D8" s="4"/>
      <c r="E8" s="11"/>
      <c r="F8" s="73">
        <f>J8</f>
        <v>2024</v>
      </c>
      <c r="G8" s="74"/>
      <c r="H8" s="73">
        <f>L8</f>
        <v>2023</v>
      </c>
      <c r="I8" s="155"/>
      <c r="J8" s="73">
        <v>2024</v>
      </c>
      <c r="K8" s="74"/>
      <c r="L8" s="73">
        <v>2023</v>
      </c>
      <c r="O8" s="41"/>
    </row>
    <row r="9" spans="1:16" s="3" customFormat="1" ht="20.399999999999999">
      <c r="A9" s="86" t="s">
        <v>135</v>
      </c>
      <c r="D9" s="4"/>
      <c r="E9" s="37"/>
      <c r="F9" s="156"/>
      <c r="G9" s="156"/>
      <c r="H9" s="156"/>
      <c r="I9" s="156"/>
      <c r="J9" s="157"/>
      <c r="K9" s="156"/>
      <c r="L9" s="156"/>
      <c r="O9" s="53"/>
    </row>
    <row r="10" spans="1:16" ht="19.8">
      <c r="A10" s="88" t="s">
        <v>136</v>
      </c>
      <c r="E10" s="31"/>
      <c r="F10" s="39">
        <v>15549</v>
      </c>
      <c r="G10" s="57"/>
      <c r="H10" s="39">
        <v>12651</v>
      </c>
      <c r="I10" s="57"/>
      <c r="J10" s="137">
        <v>12521</v>
      </c>
      <c r="K10" s="57"/>
      <c r="L10" s="39">
        <v>12268</v>
      </c>
      <c r="P10" s="34"/>
    </row>
    <row r="11" spans="1:16" ht="19.8">
      <c r="A11" s="88" t="s">
        <v>137</v>
      </c>
      <c r="E11" s="31"/>
      <c r="F11" s="39"/>
      <c r="G11" s="57"/>
      <c r="H11" s="39"/>
      <c r="I11" s="57"/>
      <c r="J11" s="137"/>
      <c r="K11" s="26"/>
      <c r="L11" s="39"/>
    </row>
    <row r="12" spans="1:16" ht="19.8">
      <c r="B12" s="88" t="s">
        <v>138</v>
      </c>
      <c r="C12" s="88"/>
      <c r="E12" s="31"/>
      <c r="F12" s="39"/>
      <c r="G12" s="57"/>
      <c r="H12" s="39"/>
      <c r="I12" s="57"/>
      <c r="J12" s="137"/>
      <c r="K12" s="26"/>
      <c r="L12" s="39"/>
    </row>
    <row r="13" spans="1:16" ht="19.8">
      <c r="B13" s="158" t="s">
        <v>139</v>
      </c>
      <c r="C13" s="88"/>
      <c r="D13" s="88"/>
      <c r="E13" s="31"/>
      <c r="F13" s="39">
        <v>3110</v>
      </c>
      <c r="G13" s="57"/>
      <c r="H13" s="39">
        <v>3348</v>
      </c>
      <c r="I13" s="57"/>
      <c r="J13" s="137">
        <v>3058</v>
      </c>
      <c r="K13" s="26"/>
      <c r="L13" s="39">
        <v>2975</v>
      </c>
    </row>
    <row r="14" spans="1:16" ht="19.8">
      <c r="B14" s="158" t="s">
        <v>140</v>
      </c>
      <c r="C14" s="158"/>
      <c r="E14" s="31"/>
      <c r="F14" s="39">
        <v>0</v>
      </c>
      <c r="G14" s="57"/>
      <c r="H14" s="39">
        <v>8</v>
      </c>
      <c r="I14" s="57"/>
      <c r="J14" s="137">
        <v>0</v>
      </c>
      <c r="K14" s="57"/>
      <c r="L14" s="39">
        <v>8</v>
      </c>
      <c r="P14" s="34"/>
    </row>
    <row r="15" spans="1:16" ht="19.8">
      <c r="A15" s="35"/>
      <c r="B15" s="158" t="s">
        <v>141</v>
      </c>
      <c r="C15" s="88"/>
      <c r="E15" s="31"/>
      <c r="F15" s="39">
        <v>-17</v>
      </c>
      <c r="G15" s="57"/>
      <c r="H15" s="39">
        <v>-52</v>
      </c>
      <c r="I15" s="57"/>
      <c r="J15" s="137">
        <v>-17</v>
      </c>
      <c r="K15" s="57"/>
      <c r="L15" s="39">
        <v>-52</v>
      </c>
      <c r="P15" s="34"/>
    </row>
    <row r="16" spans="1:16" ht="19.8">
      <c r="A16" s="35"/>
      <c r="B16" s="158" t="s">
        <v>142</v>
      </c>
      <c r="C16" s="88"/>
      <c r="E16" s="31"/>
      <c r="F16" s="39">
        <v>197</v>
      </c>
      <c r="G16" s="57"/>
      <c r="H16" s="39">
        <v>711</v>
      </c>
      <c r="I16" s="57"/>
      <c r="J16" s="137">
        <v>236</v>
      </c>
      <c r="K16" s="57"/>
      <c r="L16" s="39">
        <v>710</v>
      </c>
      <c r="P16" s="34"/>
    </row>
    <row r="17" spans="1:17" ht="19.8">
      <c r="A17" s="35"/>
      <c r="B17" s="158" t="s">
        <v>143</v>
      </c>
      <c r="C17" s="158"/>
      <c r="E17" s="31"/>
      <c r="F17" s="39">
        <v>552</v>
      </c>
      <c r="G17" s="57"/>
      <c r="H17" s="39" t="s">
        <v>190</v>
      </c>
      <c r="I17" s="57"/>
      <c r="J17" s="39">
        <v>0</v>
      </c>
      <c r="K17" s="57"/>
      <c r="L17" s="39" t="s">
        <v>190</v>
      </c>
      <c r="P17" s="34"/>
    </row>
    <row r="18" spans="1:17" ht="19.8">
      <c r="B18" s="158" t="s">
        <v>144</v>
      </c>
      <c r="C18" s="158"/>
      <c r="E18" s="31"/>
      <c r="F18" s="39">
        <v>2443</v>
      </c>
      <c r="G18" s="57"/>
      <c r="H18" s="39">
        <v>2165</v>
      </c>
      <c r="I18" s="57"/>
      <c r="J18" s="137">
        <v>2309</v>
      </c>
      <c r="K18" s="57"/>
      <c r="L18" s="39">
        <v>2031</v>
      </c>
      <c r="O18" s="160"/>
      <c r="P18" s="34"/>
    </row>
    <row r="19" spans="1:17" ht="19.8">
      <c r="A19" s="35"/>
      <c r="B19" s="9" t="s">
        <v>145</v>
      </c>
      <c r="D19" s="161"/>
      <c r="E19" s="31"/>
      <c r="F19" s="39">
        <v>272</v>
      </c>
      <c r="G19" s="39"/>
      <c r="H19" s="39">
        <v>118</v>
      </c>
      <c r="I19" s="39"/>
      <c r="J19" s="39">
        <v>-33</v>
      </c>
      <c r="K19" s="39"/>
      <c r="L19" s="39">
        <v>0</v>
      </c>
      <c r="M19" s="51"/>
      <c r="P19" s="34"/>
    </row>
    <row r="20" spans="1:17" ht="19.8">
      <c r="A20" s="35"/>
      <c r="B20" s="9" t="s">
        <v>146</v>
      </c>
      <c r="D20" s="161"/>
      <c r="E20" s="31"/>
      <c r="F20" s="39">
        <v>190</v>
      </c>
      <c r="G20" s="39"/>
      <c r="H20" s="39">
        <v>-194</v>
      </c>
      <c r="I20" s="39"/>
      <c r="J20" s="39">
        <v>0</v>
      </c>
      <c r="K20" s="39"/>
      <c r="L20" s="39">
        <v>0</v>
      </c>
      <c r="M20" s="51"/>
      <c r="P20" s="34"/>
    </row>
    <row r="21" spans="1:17" ht="19.8">
      <c r="B21" s="9" t="s">
        <v>147</v>
      </c>
      <c r="E21" s="31"/>
      <c r="F21" s="39">
        <v>757</v>
      </c>
      <c r="G21" s="57"/>
      <c r="H21" s="39">
        <v>1161</v>
      </c>
      <c r="I21" s="57"/>
      <c r="J21" s="137">
        <v>722</v>
      </c>
      <c r="K21" s="57"/>
      <c r="L21" s="39">
        <v>1182</v>
      </c>
      <c r="P21" s="34"/>
    </row>
    <row r="22" spans="1:17" ht="19.8">
      <c r="A22" s="35"/>
      <c r="B22" s="9" t="s">
        <v>191</v>
      </c>
      <c r="E22" s="31"/>
      <c r="F22" s="39">
        <v>2724</v>
      </c>
      <c r="G22" s="57"/>
      <c r="H22" s="39">
        <v>677</v>
      </c>
      <c r="I22" s="57"/>
      <c r="J22" s="137">
        <v>2702</v>
      </c>
      <c r="K22" s="57"/>
      <c r="L22" s="39">
        <v>574</v>
      </c>
      <c r="P22" s="34"/>
    </row>
    <row r="23" spans="1:17" ht="19.8">
      <c r="A23" s="35"/>
      <c r="B23" s="9" t="s">
        <v>148</v>
      </c>
      <c r="E23" s="31"/>
      <c r="F23" s="39">
        <v>-133</v>
      </c>
      <c r="G23" s="57"/>
      <c r="H23" s="39">
        <v>-108</v>
      </c>
      <c r="I23" s="57"/>
      <c r="J23" s="137">
        <v>-133</v>
      </c>
      <c r="K23" s="57"/>
      <c r="L23" s="39">
        <v>-108</v>
      </c>
      <c r="P23" s="34"/>
    </row>
    <row r="24" spans="1:17" ht="19.8">
      <c r="A24" s="35"/>
      <c r="B24" s="35" t="s">
        <v>149</v>
      </c>
      <c r="C24" s="35"/>
      <c r="E24" s="31"/>
      <c r="F24" s="39">
        <v>-398</v>
      </c>
      <c r="G24" s="57"/>
      <c r="H24" s="39">
        <v>-192</v>
      </c>
      <c r="I24" s="57"/>
      <c r="J24" s="137">
        <v>-386</v>
      </c>
      <c r="K24" s="57"/>
      <c r="L24" s="39">
        <v>-330</v>
      </c>
      <c r="P24" s="34"/>
    </row>
    <row r="25" spans="1:17" ht="19.8">
      <c r="B25" s="9" t="s">
        <v>150</v>
      </c>
      <c r="E25" s="31"/>
      <c r="F25" s="162">
        <v>758</v>
      </c>
      <c r="G25" s="57"/>
      <c r="H25" s="162">
        <v>628</v>
      </c>
      <c r="I25" s="57"/>
      <c r="J25" s="163">
        <v>711</v>
      </c>
      <c r="K25" s="57"/>
      <c r="L25" s="162">
        <v>628</v>
      </c>
      <c r="P25" s="34"/>
    </row>
    <row r="26" spans="1:17" ht="21" customHeight="1">
      <c r="A26" s="9" t="s">
        <v>151</v>
      </c>
      <c r="E26" s="31"/>
      <c r="F26" s="159"/>
      <c r="G26" s="57"/>
      <c r="H26" s="159"/>
      <c r="I26" s="58"/>
      <c r="J26" s="137"/>
      <c r="K26" s="58"/>
      <c r="L26" s="159"/>
      <c r="P26" s="34"/>
    </row>
    <row r="27" spans="1:17" ht="19.8">
      <c r="B27" s="9" t="s">
        <v>152</v>
      </c>
      <c r="E27" s="31"/>
      <c r="F27" s="39">
        <v>26004</v>
      </c>
      <c r="G27" s="57"/>
      <c r="H27" s="39">
        <v>20921</v>
      </c>
      <c r="I27" s="57"/>
      <c r="J27" s="137">
        <v>21690</v>
      </c>
      <c r="K27" s="57"/>
      <c r="L27" s="39">
        <v>19886</v>
      </c>
      <c r="N27" s="164"/>
      <c r="P27" s="34"/>
      <c r="Q27" s="164"/>
    </row>
    <row r="28" spans="1:17" ht="19.8">
      <c r="B28" s="9" t="s">
        <v>153</v>
      </c>
      <c r="E28" s="31"/>
      <c r="F28" s="57"/>
      <c r="G28" s="57"/>
      <c r="H28" s="57"/>
      <c r="I28" s="57"/>
      <c r="J28" s="137"/>
      <c r="K28" s="57"/>
      <c r="L28" s="57"/>
      <c r="P28" s="34"/>
    </row>
    <row r="29" spans="1:17" ht="19.8">
      <c r="B29" s="9" t="s">
        <v>154</v>
      </c>
      <c r="E29" s="31"/>
      <c r="F29" s="39">
        <v>-20248</v>
      </c>
      <c r="G29" s="57"/>
      <c r="H29" s="39">
        <v>-11029</v>
      </c>
      <c r="I29" s="57"/>
      <c r="J29" s="137">
        <v>-16190</v>
      </c>
      <c r="K29" s="57"/>
      <c r="L29" s="39">
        <v>-10379</v>
      </c>
      <c r="P29" s="34"/>
    </row>
    <row r="30" spans="1:17" ht="20.399999999999999">
      <c r="B30" s="9" t="s">
        <v>155</v>
      </c>
      <c r="E30" s="31"/>
      <c r="F30" s="39">
        <v>5867</v>
      </c>
      <c r="G30" s="57"/>
      <c r="H30" s="39">
        <v>42270</v>
      </c>
      <c r="I30" s="57"/>
      <c r="J30" s="137">
        <v>2523</v>
      </c>
      <c r="K30" s="57"/>
      <c r="L30" s="39">
        <v>36968</v>
      </c>
      <c r="O30" s="53"/>
      <c r="P30" s="34"/>
    </row>
    <row r="31" spans="1:17" ht="20.399999999999999">
      <c r="B31" s="9" t="s">
        <v>156</v>
      </c>
      <c r="E31" s="31"/>
      <c r="F31" s="39">
        <v>0</v>
      </c>
      <c r="G31" s="57"/>
      <c r="H31" s="39">
        <v>22</v>
      </c>
      <c r="I31" s="57"/>
      <c r="J31" s="137">
        <v>0</v>
      </c>
      <c r="K31" s="57"/>
      <c r="L31" s="39">
        <v>22</v>
      </c>
      <c r="O31" s="53"/>
      <c r="P31" s="34"/>
    </row>
    <row r="32" spans="1:17" ht="19.8">
      <c r="B32" s="9" t="s">
        <v>157</v>
      </c>
      <c r="E32" s="31"/>
      <c r="F32" s="39"/>
      <c r="G32" s="57"/>
      <c r="H32" s="39"/>
      <c r="I32" s="26"/>
      <c r="J32" s="137"/>
      <c r="K32" s="57"/>
      <c r="L32" s="39"/>
      <c r="P32" s="34"/>
    </row>
    <row r="33" spans="1:17" ht="19.8">
      <c r="A33" s="35"/>
      <c r="B33" s="9" t="s">
        <v>158</v>
      </c>
      <c r="E33" s="31"/>
      <c r="F33" s="162">
        <v>-10397</v>
      </c>
      <c r="G33" s="57"/>
      <c r="H33" s="162">
        <v>-19938</v>
      </c>
      <c r="I33" s="57"/>
      <c r="J33" s="163">
        <v>-12287</v>
      </c>
      <c r="K33" s="57"/>
      <c r="L33" s="162">
        <v>-15072</v>
      </c>
      <c r="P33" s="34"/>
    </row>
    <row r="34" spans="1:17" ht="19.8">
      <c r="B34" s="9" t="s">
        <v>159</v>
      </c>
      <c r="E34" s="31"/>
      <c r="F34" s="58">
        <v>1226</v>
      </c>
      <c r="G34" s="58"/>
      <c r="H34" s="58">
        <v>32246</v>
      </c>
      <c r="I34" s="58"/>
      <c r="J34" s="137">
        <v>-4264</v>
      </c>
      <c r="K34" s="58"/>
      <c r="L34" s="58">
        <v>31425</v>
      </c>
      <c r="P34" s="34"/>
    </row>
    <row r="35" spans="1:17" ht="19.8">
      <c r="B35" s="9" t="s">
        <v>160</v>
      </c>
      <c r="E35" s="31"/>
      <c r="F35" s="58">
        <v>0</v>
      </c>
      <c r="G35" s="58"/>
      <c r="H35" s="58">
        <v>-452</v>
      </c>
      <c r="I35" s="58"/>
      <c r="J35" s="58">
        <v>0</v>
      </c>
      <c r="K35" s="58"/>
      <c r="L35" s="58">
        <v>-452</v>
      </c>
      <c r="P35" s="34"/>
    </row>
    <row r="36" spans="1:17" ht="19.8">
      <c r="B36" s="9" t="s">
        <v>161</v>
      </c>
      <c r="E36" s="31"/>
      <c r="F36" s="58">
        <v>606</v>
      </c>
      <c r="G36" s="58"/>
      <c r="H36" s="58" t="s">
        <v>190</v>
      </c>
      <c r="I36" s="58"/>
      <c r="J36" s="58">
        <v>0</v>
      </c>
      <c r="K36" s="58"/>
      <c r="L36" s="58" t="s">
        <v>190</v>
      </c>
      <c r="P36" s="34"/>
    </row>
    <row r="37" spans="1:17" ht="19.8">
      <c r="A37" s="35"/>
      <c r="B37" s="9" t="s">
        <v>162</v>
      </c>
      <c r="E37" s="31"/>
      <c r="F37" s="39">
        <v>-293</v>
      </c>
      <c r="G37" s="58"/>
      <c r="H37" s="39">
        <v>-247</v>
      </c>
      <c r="I37" s="39"/>
      <c r="J37" s="137">
        <v>-53</v>
      </c>
      <c r="K37" s="39"/>
      <c r="L37" s="39">
        <v>-48</v>
      </c>
      <c r="P37" s="34"/>
    </row>
    <row r="38" spans="1:17" s="3" customFormat="1" ht="20.399999999999999">
      <c r="C38" s="3" t="s">
        <v>163</v>
      </c>
      <c r="D38" s="4"/>
      <c r="E38" s="37"/>
      <c r="F38" s="94">
        <v>1539</v>
      </c>
      <c r="G38" s="58"/>
      <c r="H38" s="94">
        <v>31547</v>
      </c>
      <c r="I38" s="84"/>
      <c r="J38" s="82">
        <v>-4317</v>
      </c>
      <c r="K38" s="165"/>
      <c r="L38" s="94">
        <v>30925</v>
      </c>
      <c r="N38" s="53"/>
      <c r="O38" s="28"/>
      <c r="P38" s="34"/>
      <c r="Q38" s="55"/>
    </row>
    <row r="39" spans="1:17" s="3" customFormat="1" ht="20.399999999999999">
      <c r="D39" s="4"/>
      <c r="E39" s="37"/>
      <c r="F39" s="84"/>
      <c r="G39" s="58"/>
      <c r="H39" s="84"/>
      <c r="I39" s="84"/>
      <c r="J39" s="90"/>
      <c r="K39" s="165"/>
      <c r="L39" s="84"/>
      <c r="N39" s="55"/>
      <c r="O39" s="28"/>
      <c r="P39" s="34"/>
      <c r="Q39" s="55"/>
    </row>
    <row r="40" spans="1:17" s="3" customFormat="1" ht="20.399999999999999">
      <c r="D40" s="4"/>
      <c r="E40" s="37"/>
      <c r="F40" s="84"/>
      <c r="G40" s="58"/>
      <c r="H40" s="84"/>
      <c r="I40" s="84"/>
      <c r="J40" s="90"/>
      <c r="K40" s="165"/>
      <c r="L40" s="84"/>
      <c r="N40" s="55"/>
      <c r="O40" s="28"/>
      <c r="P40" s="34"/>
      <c r="Q40" s="55"/>
    </row>
    <row r="41" spans="1:17" s="3" customFormat="1" ht="20.399999999999999">
      <c r="D41" s="4"/>
      <c r="E41" s="37"/>
      <c r="F41" s="84"/>
      <c r="G41" s="58"/>
      <c r="H41" s="84"/>
      <c r="I41" s="84"/>
      <c r="J41" s="90"/>
      <c r="K41" s="165"/>
      <c r="L41" s="84"/>
      <c r="N41" s="55"/>
      <c r="O41" s="28"/>
      <c r="P41" s="34"/>
      <c r="Q41" s="55"/>
    </row>
    <row r="42" spans="1:17" s="3" customFormat="1" ht="20.399999999999999">
      <c r="D42" s="4"/>
      <c r="E42" s="37"/>
      <c r="F42" s="84"/>
      <c r="G42" s="58"/>
      <c r="H42" s="84"/>
      <c r="I42" s="84"/>
      <c r="J42" s="90"/>
      <c r="K42" s="165"/>
      <c r="L42" s="84"/>
      <c r="N42" s="55"/>
      <c r="O42" s="28"/>
      <c r="P42" s="34"/>
      <c r="Q42" s="55"/>
    </row>
    <row r="43" spans="1:17" s="3" customFormat="1" ht="20.399999999999999">
      <c r="D43" s="4"/>
      <c r="E43" s="37"/>
      <c r="F43" s="84"/>
      <c r="G43" s="58"/>
      <c r="H43" s="84"/>
      <c r="I43" s="84"/>
      <c r="J43" s="90"/>
      <c r="K43" s="165"/>
      <c r="L43" s="84"/>
      <c r="N43" s="55"/>
      <c r="O43" s="28"/>
      <c r="P43" s="34"/>
      <c r="Q43" s="55"/>
    </row>
    <row r="44" spans="1:17" s="3" customFormat="1" ht="20.399999999999999">
      <c r="D44" s="4"/>
      <c r="E44" s="37"/>
      <c r="F44" s="84"/>
      <c r="G44" s="58"/>
      <c r="H44" s="84"/>
      <c r="I44" s="84"/>
      <c r="J44" s="90"/>
      <c r="K44" s="165"/>
      <c r="L44" s="84"/>
      <c r="N44" s="55"/>
      <c r="O44" s="28"/>
      <c r="P44" s="34"/>
      <c r="Q44" s="55"/>
    </row>
    <row r="45" spans="1:17" s="3" customFormat="1" ht="20.399999999999999">
      <c r="D45" s="4"/>
      <c r="E45" s="37"/>
      <c r="F45" s="84"/>
      <c r="G45" s="58"/>
      <c r="H45" s="84"/>
      <c r="I45" s="84"/>
      <c r="J45" s="90"/>
      <c r="K45" s="165"/>
      <c r="L45" s="84"/>
      <c r="N45" s="55"/>
      <c r="O45" s="28"/>
      <c r="P45" s="34"/>
      <c r="Q45" s="55"/>
    </row>
    <row r="46" spans="1:17" s="3" customFormat="1" ht="20.399999999999999">
      <c r="A46" s="3" t="s">
        <v>164</v>
      </c>
      <c r="D46" s="4"/>
      <c r="E46" s="37"/>
      <c r="F46" s="84"/>
      <c r="G46" s="84"/>
      <c r="H46" s="84"/>
      <c r="I46" s="84"/>
      <c r="J46" s="137"/>
      <c r="K46" s="84"/>
      <c r="L46" s="84"/>
      <c r="P46" s="34"/>
    </row>
    <row r="47" spans="1:17" ht="20.399999999999999">
      <c r="B47" s="9" t="s">
        <v>165</v>
      </c>
      <c r="E47" s="31"/>
      <c r="F47" s="39">
        <v>-15</v>
      </c>
      <c r="G47" s="57"/>
      <c r="H47" s="39">
        <v>-7</v>
      </c>
      <c r="I47" s="57"/>
      <c r="J47" s="137">
        <v>-15</v>
      </c>
      <c r="K47" s="57"/>
      <c r="L47" s="39">
        <v>-7</v>
      </c>
      <c r="O47" s="53"/>
      <c r="P47" s="34"/>
    </row>
    <row r="48" spans="1:17" ht="20.399999999999999">
      <c r="B48" s="9" t="s">
        <v>166</v>
      </c>
      <c r="E48" s="31"/>
      <c r="F48" s="39">
        <v>0</v>
      </c>
      <c r="G48" s="57"/>
      <c r="H48" s="39">
        <v>-1500</v>
      </c>
      <c r="I48" s="57"/>
      <c r="J48" s="137">
        <v>0</v>
      </c>
      <c r="K48" s="57"/>
      <c r="L48" s="39">
        <v>-2000</v>
      </c>
      <c r="O48" s="53"/>
      <c r="P48" s="34"/>
    </row>
    <row r="49" spans="1:17" ht="20.399999999999999">
      <c r="B49" s="9" t="s">
        <v>167</v>
      </c>
      <c r="E49" s="31"/>
      <c r="F49" s="39">
        <v>0</v>
      </c>
      <c r="G49" s="57"/>
      <c r="H49" s="39" t="s">
        <v>190</v>
      </c>
      <c r="I49" s="57"/>
      <c r="J49" s="137">
        <v>3000</v>
      </c>
      <c r="K49" s="57"/>
      <c r="L49" s="39" t="s">
        <v>190</v>
      </c>
      <c r="O49" s="53"/>
      <c r="P49" s="34"/>
    </row>
    <row r="50" spans="1:17" ht="19.8">
      <c r="A50" s="35"/>
      <c r="B50" s="9" t="s">
        <v>168</v>
      </c>
      <c r="D50" s="9"/>
      <c r="E50" s="31"/>
      <c r="F50" s="39">
        <v>49</v>
      </c>
      <c r="G50" s="57"/>
      <c r="H50" s="39">
        <v>426</v>
      </c>
      <c r="I50" s="57"/>
      <c r="J50" s="137">
        <v>32</v>
      </c>
      <c r="K50" s="57"/>
      <c r="L50" s="39">
        <v>402</v>
      </c>
      <c r="P50" s="34"/>
    </row>
    <row r="51" spans="1:17" ht="19.8">
      <c r="A51" s="35"/>
      <c r="B51" s="9" t="s">
        <v>169</v>
      </c>
      <c r="E51" s="31"/>
      <c r="F51" s="39">
        <v>-792</v>
      </c>
      <c r="G51" s="57"/>
      <c r="H51" s="39">
        <v>-679</v>
      </c>
      <c r="I51" s="57"/>
      <c r="J51" s="137">
        <v>-792</v>
      </c>
      <c r="K51" s="57"/>
      <c r="L51" s="39">
        <v>-705</v>
      </c>
      <c r="P51" s="34"/>
    </row>
    <row r="52" spans="1:17" ht="19.8">
      <c r="A52" s="35"/>
      <c r="B52" s="9" t="s">
        <v>170</v>
      </c>
      <c r="E52" s="31"/>
      <c r="F52" s="39">
        <v>0</v>
      </c>
      <c r="G52" s="57"/>
      <c r="H52" s="39">
        <v>-451</v>
      </c>
      <c r="I52" s="57"/>
      <c r="J52" s="137">
        <v>0</v>
      </c>
      <c r="K52" s="57"/>
      <c r="L52" s="39">
        <v>-451</v>
      </c>
      <c r="P52" s="34"/>
    </row>
    <row r="53" spans="1:17" ht="19.8">
      <c r="A53" s="35"/>
      <c r="B53" s="35" t="s">
        <v>171</v>
      </c>
      <c r="C53" s="35"/>
      <c r="E53" s="31"/>
      <c r="F53" s="39">
        <v>398</v>
      </c>
      <c r="G53" s="57"/>
      <c r="H53" s="39">
        <v>107</v>
      </c>
      <c r="I53" s="57"/>
      <c r="J53" s="137">
        <v>390</v>
      </c>
      <c r="K53" s="57"/>
      <c r="L53" s="39">
        <v>330</v>
      </c>
      <c r="P53" s="34"/>
    </row>
    <row r="54" spans="1:17" s="3" customFormat="1" ht="20.399999999999999">
      <c r="C54" s="3" t="s">
        <v>172</v>
      </c>
      <c r="D54" s="4"/>
      <c r="E54" s="37"/>
      <c r="F54" s="94">
        <v>-360</v>
      </c>
      <c r="G54" s="165"/>
      <c r="H54" s="94">
        <v>-2104</v>
      </c>
      <c r="I54" s="84"/>
      <c r="J54" s="82">
        <v>2615</v>
      </c>
      <c r="K54" s="165"/>
      <c r="L54" s="94">
        <v>-2431</v>
      </c>
      <c r="N54" s="166"/>
      <c r="O54" s="53"/>
      <c r="P54" s="34"/>
      <c r="Q54" s="166"/>
    </row>
    <row r="55" spans="1:17" s="3" customFormat="1" ht="20.399999999999999">
      <c r="A55" s="3" t="s">
        <v>173</v>
      </c>
      <c r="D55" s="4"/>
      <c r="E55" s="37"/>
      <c r="F55" s="165"/>
      <c r="G55" s="165"/>
      <c r="H55" s="165"/>
      <c r="I55" s="165"/>
      <c r="J55" s="137"/>
      <c r="K55" s="165"/>
      <c r="L55" s="165"/>
      <c r="P55" s="34"/>
    </row>
    <row r="56" spans="1:17" ht="20.399999999999999">
      <c r="A56" s="35"/>
      <c r="B56" s="9" t="s">
        <v>174</v>
      </c>
      <c r="E56" s="31"/>
      <c r="F56" s="39">
        <v>-10824</v>
      </c>
      <c r="G56" s="57"/>
      <c r="H56" s="39">
        <v>-46309</v>
      </c>
      <c r="I56" s="39">
        <v>0</v>
      </c>
      <c r="J56" s="137">
        <v>-11824</v>
      </c>
      <c r="K56" s="39">
        <v>0</v>
      </c>
      <c r="L56" s="39">
        <v>-46309</v>
      </c>
      <c r="O56" s="53"/>
      <c r="P56" s="34"/>
    </row>
    <row r="57" spans="1:17" ht="19.8">
      <c r="A57" s="35"/>
      <c r="B57" s="9" t="s">
        <v>175</v>
      </c>
      <c r="E57" s="31"/>
      <c r="F57" s="39">
        <v>0</v>
      </c>
      <c r="G57" s="57"/>
      <c r="H57" s="39">
        <v>-615</v>
      </c>
      <c r="I57" s="39">
        <v>0</v>
      </c>
      <c r="J57" s="137">
        <v>0</v>
      </c>
      <c r="K57" s="39">
        <v>0</v>
      </c>
      <c r="L57" s="39">
        <v>-615</v>
      </c>
      <c r="P57" s="34"/>
    </row>
    <row r="58" spans="1:17" ht="20.399999999999999">
      <c r="A58" s="35"/>
      <c r="B58" s="9" t="s">
        <v>176</v>
      </c>
      <c r="E58" s="31"/>
      <c r="F58" s="39">
        <v>-609</v>
      </c>
      <c r="G58" s="57"/>
      <c r="H58" s="39">
        <v>-504</v>
      </c>
      <c r="I58" s="39">
        <v>0</v>
      </c>
      <c r="J58" s="137">
        <v>-609</v>
      </c>
      <c r="K58" s="39">
        <v>0</v>
      </c>
      <c r="L58" s="39">
        <v>-504</v>
      </c>
      <c r="O58" s="53"/>
      <c r="P58" s="34"/>
    </row>
    <row r="59" spans="1:17" ht="19.8">
      <c r="A59" s="35"/>
      <c r="B59" s="9" t="s">
        <v>177</v>
      </c>
      <c r="E59" s="31"/>
      <c r="F59" s="39">
        <v>-727</v>
      </c>
      <c r="G59" s="57"/>
      <c r="H59" s="39">
        <v>-600</v>
      </c>
      <c r="I59" s="39">
        <v>0</v>
      </c>
      <c r="J59" s="137">
        <v>-680</v>
      </c>
      <c r="K59" s="39">
        <v>0</v>
      </c>
      <c r="L59" s="39">
        <v>-600</v>
      </c>
      <c r="O59" s="9"/>
      <c r="P59" s="34"/>
    </row>
    <row r="60" spans="1:17" ht="19.8">
      <c r="A60" s="35"/>
      <c r="B60" s="9" t="s">
        <v>123</v>
      </c>
      <c r="E60" s="31"/>
      <c r="F60" s="39">
        <v>0</v>
      </c>
      <c r="G60" s="57"/>
      <c r="H60" s="39">
        <v>-1</v>
      </c>
      <c r="I60" s="39"/>
      <c r="J60" s="39">
        <v>0</v>
      </c>
      <c r="K60" s="39"/>
      <c r="L60" s="39">
        <v>-1</v>
      </c>
      <c r="O60" s="9"/>
      <c r="P60" s="34"/>
    </row>
    <row r="61" spans="1:17" s="3" customFormat="1" ht="20.399999999999999">
      <c r="C61" s="3" t="s">
        <v>178</v>
      </c>
      <c r="D61" s="4"/>
      <c r="E61" s="37"/>
      <c r="F61" s="94">
        <v>-12160</v>
      </c>
      <c r="G61" s="165"/>
      <c r="H61" s="94">
        <v>-48029</v>
      </c>
      <c r="I61" s="84"/>
      <c r="J61" s="94">
        <v>-13113</v>
      </c>
      <c r="K61" s="165"/>
      <c r="L61" s="94">
        <v>-48029</v>
      </c>
      <c r="N61" s="166"/>
      <c r="O61" s="53"/>
      <c r="P61" s="34"/>
      <c r="Q61" s="166"/>
    </row>
    <row r="62" spans="1:17" s="3" customFormat="1" ht="20.399999999999999">
      <c r="A62" s="3" t="s">
        <v>179</v>
      </c>
      <c r="D62" s="4"/>
      <c r="E62" s="37"/>
      <c r="F62" s="84">
        <v>-10981</v>
      </c>
      <c r="G62" s="165"/>
      <c r="H62" s="84">
        <v>-18586</v>
      </c>
      <c r="I62" s="84"/>
      <c r="J62" s="140">
        <v>-14815</v>
      </c>
      <c r="K62" s="165"/>
      <c r="L62" s="84">
        <v>-19535</v>
      </c>
      <c r="O62" s="28"/>
      <c r="P62" s="34"/>
    </row>
    <row r="63" spans="1:17" s="3" customFormat="1" ht="20.399999999999999">
      <c r="A63" s="9" t="s">
        <v>180</v>
      </c>
      <c r="D63" s="4"/>
      <c r="E63" s="37"/>
      <c r="F63" s="84"/>
      <c r="G63" s="165"/>
      <c r="H63" s="84"/>
      <c r="I63" s="84"/>
      <c r="J63" s="137"/>
      <c r="K63" s="165"/>
      <c r="L63" s="84"/>
      <c r="P63" s="34"/>
    </row>
    <row r="64" spans="1:17" s="3" customFormat="1" ht="20.399999999999999">
      <c r="A64" s="9"/>
      <c r="B64" s="9" t="s">
        <v>181</v>
      </c>
      <c r="C64" s="9"/>
      <c r="D64" s="4"/>
      <c r="E64" s="37"/>
      <c r="F64" s="39">
        <v>-83</v>
      </c>
      <c r="G64" s="165"/>
      <c r="H64" s="39">
        <v>17</v>
      </c>
      <c r="I64" s="58"/>
      <c r="J64" s="137">
        <v>0</v>
      </c>
      <c r="K64" s="57"/>
      <c r="L64" s="58">
        <v>0</v>
      </c>
      <c r="O64" s="28"/>
      <c r="P64" s="34"/>
    </row>
    <row r="65" spans="1:17" ht="20.399999999999999">
      <c r="A65" s="9" t="s">
        <v>182</v>
      </c>
      <c r="E65" s="31"/>
      <c r="F65" s="162">
        <v>61680</v>
      </c>
      <c r="G65" s="39">
        <v>0</v>
      </c>
      <c r="H65" s="162">
        <v>53554</v>
      </c>
      <c r="I65" s="39">
        <v>0</v>
      </c>
      <c r="J65" s="137">
        <v>55537</v>
      </c>
      <c r="K65" s="39">
        <v>0</v>
      </c>
      <c r="L65" s="162">
        <v>47990</v>
      </c>
      <c r="O65" s="3"/>
      <c r="P65" s="34"/>
    </row>
    <row r="66" spans="1:17" s="3" customFormat="1" ht="21" thickBot="1">
      <c r="A66" s="3" t="s">
        <v>183</v>
      </c>
      <c r="D66" s="4"/>
      <c r="E66" s="37"/>
      <c r="F66" s="167">
        <v>50616</v>
      </c>
      <c r="G66" s="165"/>
      <c r="H66" s="167">
        <v>34985</v>
      </c>
      <c r="I66" s="84"/>
      <c r="J66" s="106">
        <v>40722</v>
      </c>
      <c r="K66" s="165"/>
      <c r="L66" s="167">
        <v>28455</v>
      </c>
      <c r="N66" s="166"/>
      <c r="O66" s="28"/>
      <c r="P66" s="34"/>
      <c r="Q66" s="166"/>
    </row>
    <row r="67" spans="1:17" ht="11.25" customHeight="1" thickTop="1">
      <c r="A67" s="85"/>
      <c r="B67" s="83"/>
      <c r="C67" s="83"/>
      <c r="E67" s="31"/>
      <c r="F67" s="26"/>
      <c r="G67" s="26"/>
      <c r="H67" s="26"/>
      <c r="I67" s="26"/>
      <c r="J67" s="137"/>
      <c r="K67" s="26"/>
      <c r="L67" s="26"/>
      <c r="O67" s="9"/>
    </row>
    <row r="68" spans="1:17" s="3" customFormat="1" ht="21" customHeight="1">
      <c r="A68" s="5" t="s">
        <v>184</v>
      </c>
      <c r="B68" s="5"/>
      <c r="C68" s="5"/>
      <c r="D68" s="4"/>
      <c r="E68" s="37"/>
      <c r="F68" s="53"/>
      <c r="G68" s="53"/>
      <c r="H68" s="53"/>
      <c r="I68" s="53"/>
      <c r="J68" s="132"/>
      <c r="K68" s="53"/>
      <c r="L68" s="53"/>
    </row>
    <row r="69" spans="1:17" s="3" customFormat="1" ht="21" customHeight="1">
      <c r="A69" s="5" t="s">
        <v>185</v>
      </c>
      <c r="B69" s="5"/>
      <c r="C69" s="5"/>
      <c r="D69" s="4"/>
      <c r="E69" s="37"/>
      <c r="F69" s="168"/>
      <c r="G69" s="169"/>
      <c r="H69" s="168"/>
      <c r="I69" s="168"/>
      <c r="J69" s="132"/>
      <c r="K69" s="169"/>
      <c r="L69" s="168"/>
    </row>
    <row r="70" spans="1:17" ht="19.8">
      <c r="A70" s="35" t="s">
        <v>133</v>
      </c>
      <c r="B70" s="9" t="s">
        <v>186</v>
      </c>
      <c r="E70" s="33"/>
      <c r="F70" s="58">
        <v>1382</v>
      </c>
      <c r="G70" s="57"/>
      <c r="H70" s="57">
        <v>0</v>
      </c>
      <c r="I70" s="58"/>
      <c r="J70" s="137">
        <v>1382</v>
      </c>
      <c r="K70" s="170"/>
      <c r="L70" s="170">
        <v>0</v>
      </c>
    </row>
    <row r="71" spans="1:17">
      <c r="A71" s="182"/>
      <c r="B71" s="183"/>
      <c r="C71" s="184"/>
      <c r="D71" s="185"/>
      <c r="E71" s="185"/>
      <c r="F71" s="171"/>
      <c r="G71" s="186"/>
      <c r="H71" s="172"/>
      <c r="I71" s="172"/>
      <c r="J71" s="171"/>
      <c r="K71" s="186"/>
      <c r="L71" s="172"/>
      <c r="M71" s="183"/>
      <c r="N71" s="183"/>
      <c r="O71" s="51"/>
      <c r="P71" s="183"/>
      <c r="Q71" s="183"/>
    </row>
    <row r="72" spans="1:17">
      <c r="A72" s="182"/>
      <c r="B72" s="183"/>
      <c r="C72" s="184"/>
      <c r="D72" s="185"/>
      <c r="E72" s="185"/>
      <c r="F72" s="171"/>
      <c r="G72" s="187"/>
      <c r="H72" s="173"/>
      <c r="I72" s="172"/>
      <c r="J72" s="171"/>
      <c r="K72" s="187"/>
      <c r="L72" s="173"/>
      <c r="M72" s="183"/>
      <c r="N72" s="183"/>
      <c r="O72" s="51"/>
      <c r="P72" s="183"/>
      <c r="Q72" s="183"/>
    </row>
    <row r="73" spans="1:17">
      <c r="A73" s="182"/>
      <c r="B73" s="183"/>
      <c r="C73" s="184"/>
      <c r="D73" s="185"/>
      <c r="E73" s="185"/>
      <c r="F73" s="171"/>
      <c r="G73" s="185"/>
      <c r="H73" s="172"/>
      <c r="I73" s="172"/>
      <c r="J73" s="188"/>
      <c r="K73" s="185"/>
      <c r="L73" s="174"/>
      <c r="M73" s="183"/>
      <c r="N73" s="183"/>
      <c r="O73" s="51"/>
      <c r="P73" s="183"/>
      <c r="Q73" s="183"/>
    </row>
    <row r="74" spans="1:17">
      <c r="A74" s="182"/>
      <c r="B74" s="183"/>
      <c r="C74" s="184"/>
      <c r="D74" s="185"/>
      <c r="E74" s="185"/>
      <c r="F74" s="171"/>
      <c r="G74" s="185"/>
      <c r="H74" s="172"/>
      <c r="I74" s="172"/>
      <c r="J74" s="188"/>
      <c r="K74" s="185"/>
      <c r="L74" s="174"/>
      <c r="M74" s="183"/>
      <c r="N74" s="183"/>
      <c r="O74" s="51"/>
      <c r="P74" s="183"/>
      <c r="Q74" s="183"/>
    </row>
    <row r="75" spans="1:17">
      <c r="A75" s="182"/>
      <c r="B75" s="183"/>
      <c r="C75" s="184"/>
      <c r="D75" s="185"/>
      <c r="E75" s="185"/>
      <c r="F75" s="188"/>
      <c r="G75" s="185"/>
      <c r="H75" s="188"/>
      <c r="I75" s="172"/>
      <c r="J75" s="188"/>
      <c r="K75" s="185"/>
      <c r="L75" s="188"/>
      <c r="M75" s="183"/>
      <c r="N75" s="183"/>
      <c r="O75" s="51"/>
      <c r="P75" s="183"/>
      <c r="Q75" s="183"/>
    </row>
    <row r="76" spans="1:17">
      <c r="A76" s="182"/>
      <c r="B76" s="183"/>
      <c r="C76" s="184"/>
      <c r="D76" s="185"/>
      <c r="E76" s="185"/>
      <c r="F76" s="171"/>
      <c r="G76" s="185"/>
      <c r="H76" s="172"/>
      <c r="I76" s="172"/>
      <c r="J76" s="188"/>
      <c r="K76" s="185"/>
      <c r="L76" s="174"/>
      <c r="M76" s="183"/>
      <c r="N76" s="183"/>
      <c r="O76" s="51"/>
      <c r="P76" s="183"/>
      <c r="Q76" s="183"/>
    </row>
    <row r="77" spans="1:17">
      <c r="A77" s="182"/>
      <c r="B77" s="183"/>
      <c r="C77" s="184"/>
      <c r="D77" s="185"/>
      <c r="E77" s="185"/>
      <c r="F77" s="171"/>
      <c r="G77" s="187"/>
      <c r="H77" s="173"/>
      <c r="I77" s="172"/>
      <c r="J77" s="171"/>
      <c r="K77" s="187"/>
      <c r="L77" s="173"/>
      <c r="M77" s="183"/>
      <c r="N77" s="183"/>
      <c r="O77" s="51"/>
      <c r="P77" s="183"/>
      <c r="Q77" s="183"/>
    </row>
    <row r="78" spans="1:17">
      <c r="A78" s="182"/>
      <c r="B78" s="183"/>
      <c r="C78" s="184"/>
      <c r="D78" s="185"/>
      <c r="E78" s="185"/>
      <c r="F78" s="171"/>
      <c r="G78" s="187"/>
      <c r="H78" s="173"/>
      <c r="I78" s="172"/>
      <c r="J78" s="171"/>
      <c r="K78" s="187"/>
      <c r="L78" s="173"/>
      <c r="M78" s="183"/>
      <c r="N78" s="183"/>
      <c r="O78" s="51"/>
      <c r="P78" s="183"/>
      <c r="Q78" s="183"/>
    </row>
    <row r="79" spans="1:17">
      <c r="A79" s="182"/>
      <c r="B79" s="183"/>
      <c r="C79" s="184"/>
      <c r="D79" s="185"/>
      <c r="E79" s="185"/>
      <c r="F79" s="171"/>
      <c r="G79" s="172"/>
      <c r="H79" s="172"/>
      <c r="I79" s="172"/>
      <c r="J79" s="171"/>
      <c r="K79" s="172"/>
      <c r="L79" s="172"/>
      <c r="M79" s="183"/>
      <c r="N79" s="183"/>
      <c r="O79" s="51"/>
      <c r="P79" s="183"/>
      <c r="Q79" s="183"/>
    </row>
    <row r="80" spans="1:17" ht="21" customHeight="1">
      <c r="A80" s="182"/>
      <c r="B80" s="183"/>
      <c r="C80" s="183"/>
      <c r="D80" s="189"/>
      <c r="E80" s="190"/>
      <c r="F80" s="175"/>
      <c r="G80" s="174"/>
      <c r="H80" s="174"/>
      <c r="I80" s="174"/>
      <c r="J80" s="175"/>
      <c r="K80" s="174"/>
      <c r="L80" s="174"/>
      <c r="M80" s="183"/>
      <c r="N80" s="183"/>
      <c r="O80" s="51"/>
      <c r="P80" s="183"/>
      <c r="Q80" s="183"/>
    </row>
    <row r="81" spans="1:17" ht="21" customHeight="1">
      <c r="A81" s="182"/>
      <c r="B81" s="183"/>
      <c r="C81" s="183"/>
      <c r="D81" s="189"/>
      <c r="E81" s="190"/>
      <c r="F81" s="175"/>
      <c r="G81" s="51"/>
      <c r="H81" s="174"/>
      <c r="I81" s="51"/>
      <c r="J81" s="188"/>
      <c r="K81" s="51"/>
      <c r="L81" s="174"/>
      <c r="M81" s="183"/>
      <c r="N81" s="183"/>
      <c r="O81" s="51"/>
      <c r="P81" s="183"/>
      <c r="Q81" s="183"/>
    </row>
    <row r="82" spans="1:17" ht="21" customHeight="1">
      <c r="A82" s="182"/>
      <c r="B82" s="183"/>
      <c r="C82" s="183"/>
      <c r="D82" s="189"/>
      <c r="E82" s="190"/>
      <c r="F82" s="175"/>
      <c r="G82" s="174"/>
      <c r="H82" s="174"/>
      <c r="I82" s="174"/>
      <c r="J82" s="175"/>
      <c r="K82" s="174"/>
      <c r="L82" s="174"/>
      <c r="M82" s="183"/>
      <c r="N82" s="183"/>
      <c r="O82" s="51"/>
      <c r="P82" s="183"/>
      <c r="Q82" s="183"/>
    </row>
    <row r="83" spans="1:17" ht="21" customHeight="1">
      <c r="A83" s="182"/>
      <c r="B83" s="183"/>
      <c r="C83" s="183"/>
      <c r="D83" s="189"/>
      <c r="E83" s="190"/>
      <c r="F83" s="176"/>
      <c r="G83" s="51"/>
      <c r="H83" s="176"/>
      <c r="I83" s="191"/>
      <c r="J83" s="176"/>
      <c r="K83" s="174"/>
      <c r="L83" s="176"/>
      <c r="M83" s="183"/>
      <c r="N83" s="183"/>
      <c r="O83" s="51"/>
      <c r="P83" s="183"/>
      <c r="Q83" s="183"/>
    </row>
    <row r="84" spans="1:17" ht="21" customHeight="1">
      <c r="A84" s="183"/>
      <c r="B84" s="183"/>
      <c r="C84" s="183"/>
      <c r="D84" s="189"/>
      <c r="E84" s="190"/>
      <c r="F84" s="176"/>
      <c r="G84" s="174"/>
      <c r="H84" s="51"/>
      <c r="I84" s="174"/>
      <c r="J84" s="188"/>
      <c r="K84" s="174"/>
      <c r="L84" s="174"/>
      <c r="M84" s="183"/>
      <c r="N84" s="183"/>
      <c r="O84" s="51"/>
      <c r="P84" s="183"/>
      <c r="Q84" s="183"/>
    </row>
    <row r="85" spans="1:17" ht="19.8">
      <c r="A85" s="183"/>
      <c r="B85" s="192"/>
      <c r="C85" s="192"/>
      <c r="D85" s="189"/>
      <c r="E85" s="193"/>
      <c r="F85" s="176"/>
      <c r="G85" s="174"/>
      <c r="H85" s="51"/>
      <c r="I85" s="174"/>
      <c r="J85" s="188"/>
      <c r="K85" s="174"/>
      <c r="L85" s="51"/>
      <c r="M85" s="183"/>
      <c r="N85" s="183"/>
      <c r="O85" s="51"/>
      <c r="P85" s="194"/>
      <c r="Q85" s="183"/>
    </row>
    <row r="86" spans="1:17" s="177" customFormat="1" ht="19.8">
      <c r="A86" s="182"/>
      <c r="B86" s="183"/>
      <c r="C86" s="183"/>
      <c r="D86" s="182"/>
      <c r="E86" s="193"/>
      <c r="F86" s="176"/>
      <c r="G86" s="174"/>
      <c r="H86" s="51"/>
      <c r="I86" s="174"/>
      <c r="J86" s="188"/>
      <c r="K86" s="174"/>
      <c r="L86" s="51"/>
      <c r="M86" s="195"/>
      <c r="N86" s="195"/>
      <c r="O86" s="196"/>
      <c r="P86" s="194"/>
      <c r="Q86" s="195"/>
    </row>
    <row r="87" spans="1:17" s="177" customFormat="1" ht="19.8">
      <c r="A87" s="182"/>
      <c r="B87" s="183"/>
      <c r="C87" s="183"/>
      <c r="D87" s="182"/>
      <c r="E87" s="193"/>
      <c r="F87" s="176"/>
      <c r="G87" s="174"/>
      <c r="H87" s="51"/>
      <c r="I87" s="174"/>
      <c r="J87" s="188"/>
      <c r="K87" s="174"/>
      <c r="L87" s="51"/>
      <c r="M87" s="195"/>
      <c r="N87" s="195"/>
      <c r="O87" s="196"/>
      <c r="P87" s="194"/>
      <c r="Q87" s="195"/>
    </row>
    <row r="88" spans="1:17" ht="19.8">
      <c r="A88" s="182"/>
      <c r="B88" s="197"/>
      <c r="C88" s="198"/>
      <c r="D88" s="189"/>
      <c r="E88" s="193"/>
      <c r="F88" s="176"/>
      <c r="G88" s="174"/>
      <c r="H88" s="51"/>
      <c r="I88" s="174"/>
      <c r="J88" s="188"/>
      <c r="K88" s="174"/>
      <c r="L88" s="51"/>
      <c r="M88" s="183"/>
      <c r="N88" s="183"/>
      <c r="O88" s="51"/>
      <c r="P88" s="194"/>
      <c r="Q88" s="183"/>
    </row>
    <row r="89" spans="1:17" ht="19.8">
      <c r="A89" s="183"/>
      <c r="B89" s="192"/>
      <c r="C89" s="192"/>
      <c r="D89" s="189"/>
      <c r="E89" s="193"/>
      <c r="F89" s="176"/>
      <c r="G89" s="174"/>
      <c r="H89" s="51"/>
      <c r="I89" s="174"/>
      <c r="J89" s="188"/>
      <c r="K89" s="174"/>
      <c r="L89" s="51"/>
      <c r="M89" s="183"/>
      <c r="N89" s="183"/>
      <c r="O89" s="196"/>
      <c r="P89" s="194"/>
      <c r="Q89" s="183"/>
    </row>
    <row r="90" spans="1:17" s="177" customFormat="1" ht="20.25" customHeight="1">
      <c r="A90" s="199"/>
      <c r="B90" s="200"/>
      <c r="C90" s="200"/>
      <c r="D90" s="201"/>
      <c r="E90" s="202"/>
      <c r="F90" s="176"/>
      <c r="G90" s="51"/>
      <c r="H90" s="51"/>
      <c r="I90" s="51"/>
      <c r="J90" s="176"/>
      <c r="K90" s="51"/>
      <c r="L90" s="51"/>
      <c r="M90" s="51"/>
      <c r="N90" s="183"/>
      <c r="O90" s="51"/>
      <c r="P90" s="194"/>
      <c r="Q90" s="195"/>
    </row>
    <row r="91" spans="1:17" s="177" customFormat="1" ht="20.25" customHeight="1">
      <c r="A91" s="199"/>
      <c r="B91" s="200"/>
      <c r="C91" s="200"/>
      <c r="D91" s="201"/>
      <c r="E91" s="202"/>
      <c r="F91" s="176"/>
      <c r="G91" s="51"/>
      <c r="H91" s="51"/>
      <c r="I91" s="51"/>
      <c r="J91" s="176"/>
      <c r="K91" s="51"/>
      <c r="L91" s="51"/>
      <c r="M91" s="51"/>
      <c r="N91" s="195"/>
      <c r="O91" s="51"/>
      <c r="P91" s="194"/>
      <c r="Q91" s="195"/>
    </row>
    <row r="92" spans="1:17" s="177" customFormat="1" ht="20.25" customHeight="1">
      <c r="A92" s="199"/>
      <c r="B92" s="200"/>
      <c r="C92" s="200"/>
      <c r="D92" s="201"/>
      <c r="E92" s="202"/>
      <c r="F92" s="176"/>
      <c r="G92" s="51"/>
      <c r="H92" s="51"/>
      <c r="I92" s="51"/>
      <c r="J92" s="176"/>
      <c r="K92" s="51"/>
      <c r="L92" s="51"/>
      <c r="M92" s="51"/>
      <c r="N92" s="195"/>
      <c r="O92" s="51"/>
      <c r="P92" s="194"/>
      <c r="Q92" s="195"/>
    </row>
    <row r="93" spans="1:17" s="177" customFormat="1" ht="19.8">
      <c r="A93" s="199"/>
      <c r="B93" s="200"/>
      <c r="C93" s="200"/>
      <c r="D93" s="201"/>
      <c r="E93" s="202"/>
      <c r="F93" s="176"/>
      <c r="G93" s="51"/>
      <c r="H93" s="51"/>
      <c r="I93" s="51"/>
      <c r="J93" s="176"/>
      <c r="K93" s="51"/>
      <c r="L93" s="51"/>
      <c r="M93" s="51"/>
      <c r="N93" s="195"/>
      <c r="O93" s="51"/>
      <c r="P93" s="194"/>
      <c r="Q93" s="195"/>
    </row>
    <row r="94" spans="1:17" ht="20.399999999999999">
      <c r="A94" s="200"/>
      <c r="B94" s="200"/>
      <c r="C94" s="200"/>
      <c r="D94" s="203"/>
      <c r="E94" s="202"/>
      <c r="F94" s="176"/>
      <c r="G94" s="174"/>
      <c r="H94" s="51"/>
      <c r="I94" s="174"/>
      <c r="J94" s="188"/>
      <c r="K94" s="174"/>
      <c r="L94" s="51"/>
      <c r="M94" s="183"/>
      <c r="N94" s="183"/>
      <c r="O94" s="41"/>
      <c r="P94" s="194"/>
      <c r="Q94" s="183"/>
    </row>
    <row r="95" spans="1:17" ht="19.8">
      <c r="A95" s="200"/>
      <c r="B95" s="200"/>
      <c r="C95" s="200"/>
      <c r="D95" s="203"/>
      <c r="E95" s="202"/>
      <c r="F95" s="176"/>
      <c r="G95" s="174"/>
      <c r="H95" s="51"/>
      <c r="I95" s="174"/>
      <c r="J95" s="188"/>
      <c r="K95" s="174"/>
      <c r="L95" s="51"/>
      <c r="M95" s="183"/>
      <c r="N95" s="183"/>
      <c r="O95" s="51"/>
      <c r="P95" s="194"/>
      <c r="Q95" s="183"/>
    </row>
    <row r="96" spans="1:17" ht="21" customHeight="1">
      <c r="A96" s="200"/>
      <c r="B96" s="200"/>
      <c r="C96" s="200"/>
      <c r="D96" s="203"/>
      <c r="E96" s="202"/>
      <c r="F96" s="175"/>
      <c r="G96" s="174"/>
      <c r="H96" s="174"/>
      <c r="I96" s="174"/>
      <c r="J96" s="175"/>
      <c r="K96" s="174"/>
      <c r="L96" s="174"/>
      <c r="M96" s="183"/>
      <c r="N96" s="183"/>
      <c r="O96" s="51"/>
      <c r="P96" s="194"/>
      <c r="Q96" s="183"/>
    </row>
    <row r="97" spans="1:17" ht="19.8">
      <c r="A97" s="200"/>
      <c r="B97" s="200"/>
      <c r="C97" s="200"/>
      <c r="D97" s="203"/>
      <c r="E97" s="202"/>
      <c r="F97" s="175"/>
      <c r="G97" s="174"/>
      <c r="H97" s="174"/>
      <c r="I97" s="174"/>
      <c r="J97" s="175"/>
      <c r="K97" s="174"/>
      <c r="L97" s="174"/>
      <c r="M97" s="183"/>
      <c r="N97" s="183"/>
      <c r="O97" s="51"/>
      <c r="P97" s="194"/>
      <c r="Q97" s="183"/>
    </row>
    <row r="98" spans="1:17" ht="20.399999999999999">
      <c r="A98" s="200"/>
      <c r="B98" s="200"/>
      <c r="C98" s="200"/>
      <c r="D98" s="203"/>
      <c r="E98" s="202"/>
      <c r="F98" s="176"/>
      <c r="G98" s="174"/>
      <c r="H98" s="51"/>
      <c r="I98" s="174"/>
      <c r="J98" s="176"/>
      <c r="K98" s="174"/>
      <c r="L98" s="51"/>
      <c r="M98" s="183"/>
      <c r="N98" s="183"/>
      <c r="O98" s="41"/>
      <c r="P98" s="194"/>
      <c r="Q98" s="183"/>
    </row>
    <row r="99" spans="1:17" ht="20.399999999999999">
      <c r="A99" s="183"/>
      <c r="B99" s="183"/>
      <c r="C99" s="183"/>
      <c r="D99" s="189"/>
      <c r="E99" s="193"/>
      <c r="F99" s="178"/>
      <c r="G99" s="58"/>
      <c r="H99" s="39"/>
      <c r="I99" s="58"/>
      <c r="J99" s="204"/>
      <c r="K99" s="58"/>
      <c r="L99" s="39"/>
      <c r="M99" s="183"/>
      <c r="N99" s="183"/>
      <c r="O99" s="41"/>
      <c r="P99" s="194"/>
      <c r="Q99" s="183"/>
    </row>
    <row r="100" spans="1:17" ht="19.8">
      <c r="A100" s="199"/>
      <c r="B100" s="200"/>
      <c r="C100" s="200"/>
      <c r="D100" s="203"/>
      <c r="E100" s="202"/>
      <c r="F100" s="176"/>
      <c r="G100" s="174"/>
      <c r="H100" s="51"/>
      <c r="I100" s="174"/>
      <c r="J100" s="188"/>
      <c r="K100" s="174"/>
      <c r="L100" s="51"/>
      <c r="M100" s="183"/>
      <c r="N100" s="183"/>
      <c r="O100" s="51"/>
      <c r="P100" s="194"/>
      <c r="Q100" s="183"/>
    </row>
    <row r="101" spans="1:17" ht="19.8">
      <c r="A101" s="199"/>
      <c r="B101" s="200"/>
      <c r="C101" s="200"/>
      <c r="D101" s="203"/>
      <c r="E101" s="202"/>
      <c r="F101" s="176"/>
      <c r="G101" s="174"/>
      <c r="H101" s="51"/>
      <c r="I101" s="174"/>
      <c r="J101" s="188"/>
      <c r="K101" s="174"/>
      <c r="L101" s="51"/>
      <c r="M101" s="183"/>
      <c r="N101" s="183"/>
      <c r="O101" s="51"/>
      <c r="P101" s="194"/>
      <c r="Q101" s="183"/>
    </row>
    <row r="102" spans="1:17" ht="20.399999999999999">
      <c r="A102" s="182"/>
      <c r="B102" s="183"/>
      <c r="C102" s="183"/>
      <c r="D102" s="189"/>
      <c r="E102" s="193"/>
      <c r="F102" s="176"/>
      <c r="G102" s="174"/>
      <c r="H102" s="51"/>
      <c r="I102" s="51"/>
      <c r="J102" s="188"/>
      <c r="K102" s="51"/>
      <c r="L102" s="51"/>
      <c r="M102" s="183"/>
      <c r="N102" s="183"/>
      <c r="O102" s="41"/>
      <c r="P102" s="194"/>
      <c r="Q102" s="183"/>
    </row>
    <row r="103" spans="1:17" ht="19.8">
      <c r="A103" s="182"/>
      <c r="B103" s="183"/>
      <c r="C103" s="183"/>
      <c r="D103" s="189"/>
      <c r="E103" s="193"/>
      <c r="F103" s="176"/>
      <c r="G103" s="174"/>
      <c r="H103" s="51"/>
      <c r="I103" s="51"/>
      <c r="J103" s="188"/>
      <c r="K103" s="51"/>
      <c r="L103" s="51"/>
      <c r="M103" s="183"/>
      <c r="N103" s="183"/>
      <c r="O103" s="51"/>
      <c r="P103" s="194"/>
      <c r="Q103" s="183"/>
    </row>
    <row r="104" spans="1:17" ht="19.8">
      <c r="A104" s="182"/>
      <c r="B104" s="183"/>
      <c r="C104" s="183"/>
      <c r="D104" s="189"/>
      <c r="E104" s="193"/>
      <c r="F104" s="176"/>
      <c r="G104" s="174"/>
      <c r="H104" s="51"/>
      <c r="I104" s="51"/>
      <c r="J104" s="188"/>
      <c r="K104" s="51"/>
      <c r="L104" s="51"/>
      <c r="M104" s="183"/>
      <c r="N104" s="183"/>
      <c r="O104" s="51"/>
      <c r="P104" s="194"/>
      <c r="Q104" s="183"/>
    </row>
    <row r="105" spans="1:17" ht="20.399999999999999">
      <c r="A105" s="205"/>
      <c r="B105" s="205"/>
      <c r="C105" s="183"/>
      <c r="D105" s="189"/>
      <c r="E105" s="193"/>
      <c r="F105" s="176"/>
      <c r="G105" s="174"/>
      <c r="H105" s="51"/>
      <c r="I105" s="51"/>
      <c r="J105" s="188"/>
      <c r="K105" s="51"/>
      <c r="L105" s="51"/>
      <c r="M105" s="183"/>
      <c r="N105" s="183"/>
      <c r="O105" s="51"/>
      <c r="P105" s="194"/>
      <c r="Q105" s="183"/>
    </row>
    <row r="106" spans="1:17" ht="20.399999999999999">
      <c r="A106" s="205"/>
      <c r="B106" s="205"/>
      <c r="C106" s="183"/>
      <c r="D106" s="189"/>
      <c r="E106" s="193"/>
      <c r="F106" s="176"/>
      <c r="G106" s="174"/>
      <c r="H106" s="51"/>
      <c r="I106" s="51"/>
      <c r="J106" s="188"/>
      <c r="K106" s="51"/>
      <c r="L106" s="51"/>
      <c r="M106" s="183"/>
      <c r="N106" s="183"/>
      <c r="O106" s="51"/>
      <c r="P106" s="194"/>
      <c r="Q106" s="183"/>
    </row>
    <row r="107" spans="1:17">
      <c r="A107" s="182"/>
      <c r="B107" s="183"/>
      <c r="C107" s="184"/>
      <c r="D107" s="185"/>
      <c r="E107" s="185"/>
      <c r="F107" s="175"/>
      <c r="G107" s="185"/>
      <c r="H107" s="174"/>
      <c r="I107" s="174"/>
      <c r="J107" s="188"/>
      <c r="K107" s="174"/>
      <c r="L107" s="174"/>
      <c r="M107" s="183"/>
      <c r="N107" s="183"/>
      <c r="O107" s="51"/>
      <c r="P107" s="183"/>
      <c r="Q107" s="183"/>
    </row>
    <row r="108" spans="1:17">
      <c r="A108" s="182"/>
      <c r="B108" s="183"/>
      <c r="C108" s="184"/>
      <c r="D108" s="185"/>
      <c r="E108" s="185"/>
      <c r="F108" s="171"/>
      <c r="G108" s="185"/>
      <c r="H108" s="172"/>
      <c r="I108" s="172"/>
      <c r="J108" s="188"/>
      <c r="K108" s="185"/>
      <c r="L108" s="174"/>
      <c r="M108" s="183"/>
      <c r="N108" s="183"/>
      <c r="O108" s="51"/>
      <c r="P108" s="183"/>
      <c r="Q108" s="183"/>
    </row>
    <row r="109" spans="1:17">
      <c r="A109" s="182"/>
      <c r="B109" s="183"/>
      <c r="C109" s="184"/>
      <c r="D109" s="185"/>
      <c r="E109" s="185"/>
      <c r="F109" s="171"/>
      <c r="G109" s="185"/>
      <c r="H109" s="172"/>
      <c r="I109" s="172"/>
      <c r="J109" s="188"/>
      <c r="K109" s="185"/>
      <c r="L109" s="174"/>
      <c r="M109" s="183"/>
      <c r="N109" s="183"/>
      <c r="O109" s="51"/>
      <c r="P109" s="183"/>
      <c r="Q109" s="183"/>
    </row>
    <row r="110" spans="1:17">
      <c r="A110" s="182"/>
      <c r="B110" s="183"/>
      <c r="C110" s="184"/>
      <c r="D110" s="185"/>
      <c r="E110" s="185"/>
      <c r="F110" s="171"/>
      <c r="G110" s="185"/>
      <c r="H110" s="172"/>
      <c r="I110" s="172"/>
      <c r="J110" s="188"/>
      <c r="K110" s="185"/>
      <c r="L110" s="174"/>
      <c r="M110" s="183"/>
      <c r="N110" s="183"/>
      <c r="O110" s="51"/>
      <c r="P110" s="183"/>
      <c r="Q110" s="183"/>
    </row>
    <row r="111" spans="1:17" s="3" customFormat="1" ht="21" customHeight="1">
      <c r="A111" s="205"/>
      <c r="B111" s="183"/>
      <c r="C111" s="205"/>
      <c r="D111" s="206"/>
      <c r="E111" s="207"/>
      <c r="F111" s="179"/>
      <c r="G111" s="58"/>
      <c r="H111" s="58"/>
      <c r="I111" s="58"/>
      <c r="J111" s="179"/>
      <c r="K111" s="58"/>
      <c r="L111" s="58"/>
      <c r="M111" s="208"/>
      <c r="N111" s="208"/>
      <c r="O111" s="208"/>
      <c r="P111" s="208"/>
      <c r="Q111" s="208"/>
    </row>
    <row r="112" spans="1:17">
      <c r="A112" s="183"/>
      <c r="B112" s="183"/>
      <c r="C112" s="183"/>
      <c r="D112" s="189"/>
      <c r="E112" s="190"/>
      <c r="F112" s="209"/>
      <c r="G112" s="210"/>
      <c r="H112" s="210"/>
      <c r="I112" s="211"/>
      <c r="J112" s="212"/>
      <c r="K112" s="210"/>
      <c r="L112" s="210"/>
      <c r="M112" s="183"/>
      <c r="N112" s="183"/>
      <c r="O112" s="51"/>
      <c r="P112" s="183"/>
      <c r="Q112" s="183"/>
    </row>
    <row r="113" spans="1:17">
      <c r="A113" s="183"/>
      <c r="B113" s="183"/>
      <c r="C113" s="183"/>
      <c r="D113" s="189"/>
      <c r="E113" s="190"/>
      <c r="F113" s="209"/>
      <c r="G113" s="210"/>
      <c r="H113" s="210"/>
      <c r="I113" s="211"/>
      <c r="J113" s="212"/>
      <c r="K113" s="210"/>
      <c r="L113" s="210"/>
      <c r="M113" s="183"/>
      <c r="N113" s="183"/>
      <c r="O113" s="51"/>
      <c r="P113" s="183"/>
      <c r="Q113" s="183"/>
    </row>
    <row r="114" spans="1:17">
      <c r="A114" s="183"/>
      <c r="B114" s="183"/>
      <c r="C114" s="183"/>
      <c r="D114" s="189"/>
      <c r="E114" s="190"/>
      <c r="F114" s="209"/>
      <c r="G114" s="210"/>
      <c r="H114" s="210"/>
      <c r="I114" s="211"/>
      <c r="J114" s="212"/>
      <c r="K114" s="210"/>
      <c r="L114" s="210"/>
      <c r="M114" s="183"/>
      <c r="N114" s="183"/>
      <c r="O114" s="51"/>
      <c r="P114" s="183"/>
      <c r="Q114" s="183"/>
    </row>
    <row r="115" spans="1:17">
      <c r="A115" s="183"/>
      <c r="B115" s="183"/>
      <c r="C115" s="183"/>
      <c r="D115" s="189"/>
      <c r="E115" s="190"/>
      <c r="F115" s="209"/>
      <c r="G115" s="210"/>
      <c r="H115" s="210"/>
      <c r="I115" s="211"/>
      <c r="J115" s="212"/>
      <c r="K115" s="210"/>
      <c r="L115" s="210"/>
      <c r="M115" s="183"/>
      <c r="N115" s="183"/>
      <c r="O115" s="51"/>
      <c r="P115" s="183"/>
      <c r="Q115" s="183"/>
    </row>
    <row r="116" spans="1:17">
      <c r="A116" s="183"/>
      <c r="B116" s="183"/>
      <c r="C116" s="183"/>
      <c r="D116" s="189"/>
      <c r="E116" s="190"/>
      <c r="F116" s="209"/>
      <c r="G116" s="210"/>
      <c r="H116" s="210"/>
      <c r="I116" s="211"/>
      <c r="J116" s="212"/>
      <c r="K116" s="210"/>
      <c r="L116" s="210"/>
      <c r="M116" s="183"/>
      <c r="N116" s="183"/>
      <c r="O116" s="51"/>
      <c r="P116" s="183"/>
      <c r="Q116" s="183"/>
    </row>
    <row r="117" spans="1:17">
      <c r="A117" s="183"/>
      <c r="B117" s="183"/>
      <c r="C117" s="183"/>
      <c r="D117" s="189"/>
      <c r="E117" s="190"/>
      <c r="F117" s="209"/>
      <c r="G117" s="210"/>
      <c r="H117" s="210"/>
      <c r="I117" s="211"/>
      <c r="J117" s="212"/>
      <c r="K117" s="210"/>
      <c r="L117" s="210"/>
      <c r="M117" s="183"/>
      <c r="N117" s="183"/>
      <c r="O117" s="51"/>
      <c r="P117" s="183"/>
      <c r="Q117" s="183"/>
    </row>
    <row r="118" spans="1:17">
      <c r="A118" s="183"/>
      <c r="B118" s="183"/>
      <c r="C118" s="183"/>
      <c r="D118" s="189"/>
      <c r="E118" s="190"/>
      <c r="F118" s="209"/>
      <c r="G118" s="210"/>
      <c r="H118" s="210"/>
      <c r="I118" s="211"/>
      <c r="J118" s="212"/>
      <c r="K118" s="210"/>
      <c r="L118" s="210"/>
      <c r="M118" s="183"/>
      <c r="N118" s="183"/>
      <c r="O118" s="51"/>
      <c r="P118" s="183"/>
      <c r="Q118" s="183"/>
    </row>
    <row r="119" spans="1:17">
      <c r="A119" s="183"/>
      <c r="B119" s="183"/>
      <c r="C119" s="183"/>
      <c r="D119" s="189"/>
      <c r="E119" s="190"/>
      <c r="F119" s="209"/>
      <c r="G119" s="210"/>
      <c r="H119" s="210"/>
      <c r="I119" s="211"/>
      <c r="J119" s="212"/>
      <c r="K119" s="210"/>
      <c r="L119" s="210"/>
      <c r="M119" s="183"/>
      <c r="N119" s="183"/>
      <c r="O119" s="51"/>
      <c r="P119" s="183"/>
      <c r="Q119" s="183"/>
    </row>
    <row r="120" spans="1:17">
      <c r="A120" s="183"/>
      <c r="B120" s="183"/>
      <c r="C120" s="183"/>
      <c r="D120" s="189"/>
      <c r="E120" s="190"/>
      <c r="F120" s="209"/>
      <c r="G120" s="210"/>
      <c r="H120" s="210"/>
      <c r="I120" s="211"/>
      <c r="J120" s="212"/>
      <c r="K120" s="210"/>
      <c r="L120" s="210"/>
      <c r="M120" s="183"/>
      <c r="N120" s="183"/>
      <c r="O120" s="51"/>
      <c r="P120" s="183"/>
      <c r="Q120" s="183"/>
    </row>
    <row r="121" spans="1:17">
      <c r="A121" s="183"/>
      <c r="B121" s="183"/>
      <c r="C121" s="183"/>
      <c r="D121" s="189"/>
      <c r="E121" s="190"/>
      <c r="F121" s="209"/>
      <c r="G121" s="210"/>
      <c r="H121" s="210"/>
      <c r="I121" s="211"/>
      <c r="J121" s="212"/>
      <c r="K121" s="210"/>
      <c r="L121" s="210"/>
      <c r="M121" s="183"/>
      <c r="N121" s="183"/>
      <c r="O121" s="51"/>
      <c r="P121" s="183"/>
      <c r="Q121" s="183"/>
    </row>
    <row r="122" spans="1:17">
      <c r="A122" s="183"/>
      <c r="B122" s="183"/>
      <c r="C122" s="183"/>
      <c r="D122" s="189"/>
      <c r="E122" s="190"/>
      <c r="F122" s="209"/>
      <c r="G122" s="210"/>
      <c r="H122" s="210"/>
      <c r="I122" s="211"/>
      <c r="J122" s="212"/>
      <c r="K122" s="210"/>
      <c r="L122" s="210"/>
      <c r="M122" s="183"/>
      <c r="N122" s="183"/>
      <c r="O122" s="51"/>
      <c r="P122" s="183"/>
      <c r="Q122" s="183"/>
    </row>
    <row r="123" spans="1:17">
      <c r="A123" s="183"/>
      <c r="B123" s="183"/>
      <c r="C123" s="183"/>
      <c r="D123" s="189"/>
      <c r="E123" s="190"/>
      <c r="F123" s="209"/>
      <c r="G123" s="210"/>
      <c r="H123" s="210"/>
      <c r="I123" s="211"/>
      <c r="J123" s="212"/>
      <c r="K123" s="210"/>
      <c r="L123" s="210"/>
      <c r="M123" s="183"/>
      <c r="N123" s="183"/>
      <c r="O123" s="51"/>
      <c r="P123" s="183"/>
      <c r="Q123" s="183"/>
    </row>
    <row r="124" spans="1:17">
      <c r="A124" s="183"/>
      <c r="B124" s="183"/>
      <c r="C124" s="183"/>
      <c r="D124" s="189"/>
      <c r="E124" s="190"/>
      <c r="F124" s="209"/>
      <c r="G124" s="210"/>
      <c r="H124" s="210"/>
      <c r="I124" s="211"/>
      <c r="J124" s="212"/>
      <c r="K124" s="210"/>
      <c r="L124" s="210"/>
      <c r="M124" s="183"/>
      <c r="N124" s="183"/>
      <c r="O124" s="51"/>
      <c r="P124" s="183"/>
      <c r="Q124" s="183"/>
    </row>
    <row r="125" spans="1:17">
      <c r="A125" s="183"/>
      <c r="B125" s="183"/>
      <c r="C125" s="183"/>
      <c r="D125" s="189"/>
      <c r="E125" s="190"/>
      <c r="F125" s="209"/>
      <c r="G125" s="210"/>
      <c r="H125" s="210"/>
      <c r="I125" s="211"/>
      <c r="J125" s="212"/>
      <c r="K125" s="210"/>
      <c r="L125" s="210"/>
      <c r="M125" s="183"/>
      <c r="N125" s="183"/>
      <c r="O125" s="51"/>
      <c r="P125" s="183"/>
      <c r="Q125" s="183"/>
    </row>
    <row r="126" spans="1:17">
      <c r="A126" s="183"/>
      <c r="B126" s="183"/>
      <c r="C126" s="183"/>
      <c r="D126" s="189"/>
      <c r="E126" s="190"/>
      <c r="F126" s="209"/>
      <c r="G126" s="210"/>
      <c r="H126" s="210"/>
      <c r="I126" s="211"/>
      <c r="J126" s="212"/>
      <c r="K126" s="210"/>
      <c r="L126" s="210"/>
      <c r="M126" s="183"/>
      <c r="N126" s="183"/>
      <c r="O126" s="51"/>
      <c r="P126" s="183"/>
      <c r="Q126" s="183"/>
    </row>
    <row r="127" spans="1:17">
      <c r="A127" s="183"/>
      <c r="B127" s="183"/>
      <c r="C127" s="183"/>
      <c r="D127" s="189"/>
      <c r="E127" s="190"/>
      <c r="F127" s="209"/>
      <c r="G127" s="210"/>
      <c r="H127" s="210"/>
      <c r="I127" s="211"/>
      <c r="J127" s="212"/>
      <c r="K127" s="210"/>
      <c r="L127" s="210"/>
      <c r="M127" s="183"/>
      <c r="N127" s="183"/>
      <c r="O127" s="51"/>
      <c r="P127" s="183"/>
      <c r="Q127" s="183"/>
    </row>
    <row r="128" spans="1:17">
      <c r="A128" s="183"/>
      <c r="B128" s="183"/>
      <c r="C128" s="183"/>
      <c r="D128" s="189"/>
      <c r="E128" s="190"/>
      <c r="F128" s="209"/>
      <c r="G128" s="210"/>
      <c r="H128" s="210"/>
      <c r="I128" s="211"/>
      <c r="J128" s="212"/>
      <c r="K128" s="210"/>
      <c r="L128" s="210"/>
      <c r="M128" s="183"/>
      <c r="N128" s="183"/>
      <c r="O128" s="51"/>
      <c r="P128" s="183"/>
      <c r="Q128" s="183"/>
    </row>
    <row r="129" spans="1:17">
      <c r="A129" s="183"/>
      <c r="B129" s="183"/>
      <c r="C129" s="183"/>
      <c r="D129" s="189"/>
      <c r="E129" s="190"/>
      <c r="F129" s="209"/>
      <c r="G129" s="210"/>
      <c r="H129" s="210"/>
      <c r="I129" s="211"/>
      <c r="J129" s="212"/>
      <c r="K129" s="210"/>
      <c r="L129" s="210"/>
      <c r="M129" s="183"/>
      <c r="N129" s="183"/>
      <c r="O129" s="51"/>
      <c r="P129" s="183"/>
      <c r="Q129" s="183"/>
    </row>
    <row r="130" spans="1:17">
      <c r="A130" s="183"/>
      <c r="B130" s="183"/>
      <c r="C130" s="183"/>
      <c r="D130" s="189"/>
      <c r="E130" s="190"/>
      <c r="F130" s="209"/>
      <c r="G130" s="210"/>
      <c r="H130" s="210"/>
      <c r="I130" s="211"/>
      <c r="J130" s="212"/>
      <c r="K130" s="210"/>
      <c r="L130" s="210"/>
      <c r="M130" s="183"/>
      <c r="N130" s="183"/>
      <c r="O130" s="51"/>
      <c r="P130" s="183"/>
      <c r="Q130" s="183"/>
    </row>
    <row r="131" spans="1:17">
      <c r="A131" s="183"/>
      <c r="B131" s="183"/>
      <c r="C131" s="183"/>
      <c r="D131" s="189"/>
      <c r="E131" s="190"/>
      <c r="F131" s="209"/>
      <c r="G131" s="210"/>
      <c r="H131" s="210"/>
      <c r="I131" s="211"/>
      <c r="J131" s="212"/>
      <c r="K131" s="210"/>
      <c r="L131" s="210"/>
      <c r="M131" s="183"/>
      <c r="N131" s="183"/>
      <c r="O131" s="51"/>
      <c r="P131" s="183"/>
      <c r="Q131" s="183"/>
    </row>
    <row r="132" spans="1:17">
      <c r="A132" s="183"/>
      <c r="B132" s="183"/>
      <c r="C132" s="183"/>
      <c r="D132" s="189"/>
      <c r="E132" s="190"/>
      <c r="F132" s="209"/>
      <c r="G132" s="210"/>
      <c r="H132" s="210"/>
      <c r="I132" s="211"/>
      <c r="J132" s="212"/>
      <c r="K132" s="210"/>
      <c r="L132" s="210"/>
      <c r="M132" s="183"/>
      <c r="N132" s="183"/>
      <c r="O132" s="51"/>
      <c r="P132" s="183"/>
      <c r="Q132" s="183"/>
    </row>
    <row r="133" spans="1:17">
      <c r="A133" s="183"/>
      <c r="B133" s="183"/>
      <c r="C133" s="183"/>
      <c r="D133" s="189"/>
      <c r="E133" s="190"/>
      <c r="F133" s="209"/>
      <c r="G133" s="210"/>
      <c r="H133" s="210"/>
      <c r="I133" s="211"/>
      <c r="J133" s="212"/>
      <c r="K133" s="210"/>
      <c r="L133" s="210"/>
      <c r="M133" s="183"/>
      <c r="N133" s="183"/>
      <c r="O133" s="51"/>
      <c r="P133" s="183"/>
      <c r="Q133" s="183"/>
    </row>
    <row r="134" spans="1:17">
      <c r="A134" s="183"/>
      <c r="B134" s="183"/>
      <c r="C134" s="183"/>
      <c r="D134" s="189"/>
      <c r="E134" s="190"/>
      <c r="F134" s="209"/>
      <c r="G134" s="210"/>
      <c r="H134" s="210"/>
      <c r="I134" s="211"/>
      <c r="J134" s="212"/>
      <c r="K134" s="210"/>
      <c r="L134" s="210"/>
      <c r="M134" s="183"/>
      <c r="N134" s="183"/>
      <c r="O134" s="51"/>
      <c r="P134" s="183"/>
      <c r="Q134" s="183"/>
    </row>
    <row r="135" spans="1:17">
      <c r="A135" s="183"/>
      <c r="B135" s="183"/>
      <c r="C135" s="183"/>
      <c r="D135" s="189"/>
      <c r="E135" s="190"/>
      <c r="F135" s="209"/>
      <c r="G135" s="210"/>
      <c r="H135" s="210"/>
      <c r="I135" s="211"/>
      <c r="J135" s="212"/>
      <c r="K135" s="210"/>
      <c r="L135" s="210"/>
      <c r="M135" s="183"/>
      <c r="N135" s="183"/>
      <c r="O135" s="51"/>
      <c r="P135" s="183"/>
      <c r="Q135" s="183"/>
    </row>
    <row r="136" spans="1:17">
      <c r="A136" s="183"/>
      <c r="B136" s="183"/>
      <c r="C136" s="183"/>
      <c r="D136" s="189"/>
      <c r="E136" s="190"/>
      <c r="F136" s="209"/>
      <c r="G136" s="210"/>
      <c r="H136" s="210"/>
      <c r="I136" s="211"/>
      <c r="J136" s="212"/>
      <c r="K136" s="210"/>
      <c r="L136" s="210"/>
      <c r="M136" s="183"/>
      <c r="N136" s="183"/>
      <c r="O136" s="51"/>
      <c r="P136" s="183"/>
      <c r="Q136" s="183"/>
    </row>
    <row r="137" spans="1:17">
      <c r="A137" s="183"/>
      <c r="B137" s="183"/>
      <c r="C137" s="183"/>
      <c r="D137" s="189"/>
      <c r="E137" s="190"/>
      <c r="F137" s="209"/>
      <c r="G137" s="210"/>
      <c r="H137" s="210"/>
      <c r="I137" s="211"/>
      <c r="J137" s="212"/>
      <c r="K137" s="210"/>
      <c r="L137" s="210"/>
      <c r="M137" s="183"/>
      <c r="N137" s="183"/>
      <c r="O137" s="51"/>
      <c r="P137" s="183"/>
      <c r="Q137" s="183"/>
    </row>
    <row r="138" spans="1:17">
      <c r="A138" s="183"/>
      <c r="B138" s="183"/>
      <c r="C138" s="183"/>
      <c r="D138" s="189"/>
      <c r="E138" s="190"/>
      <c r="F138" s="209"/>
      <c r="G138" s="210"/>
      <c r="H138" s="210"/>
      <c r="I138" s="211"/>
      <c r="J138" s="212"/>
      <c r="K138" s="210"/>
      <c r="L138" s="210"/>
      <c r="M138" s="183"/>
      <c r="N138" s="183"/>
      <c r="O138" s="51"/>
      <c r="P138" s="183"/>
      <c r="Q138" s="183"/>
    </row>
    <row r="139" spans="1:17">
      <c r="A139" s="183"/>
      <c r="B139" s="183"/>
      <c r="C139" s="183"/>
      <c r="D139" s="189"/>
      <c r="E139" s="190"/>
      <c r="F139" s="209"/>
      <c r="G139" s="210"/>
      <c r="H139" s="210"/>
      <c r="I139" s="211"/>
      <c r="J139" s="212"/>
      <c r="K139" s="210"/>
      <c r="L139" s="210"/>
      <c r="M139" s="183"/>
      <c r="N139" s="183"/>
      <c r="O139" s="51"/>
      <c r="P139" s="183"/>
      <c r="Q139" s="183"/>
    </row>
    <row r="140" spans="1:17">
      <c r="A140" s="183"/>
      <c r="B140" s="183"/>
      <c r="C140" s="183"/>
      <c r="D140" s="189"/>
      <c r="E140" s="190"/>
      <c r="F140" s="209"/>
      <c r="G140" s="210"/>
      <c r="H140" s="210"/>
      <c r="I140" s="211"/>
      <c r="J140" s="212"/>
      <c r="K140" s="210"/>
      <c r="L140" s="210"/>
      <c r="M140" s="183"/>
      <c r="N140" s="183"/>
      <c r="O140" s="51"/>
      <c r="P140" s="183"/>
      <c r="Q140" s="183"/>
    </row>
    <row r="141" spans="1:17">
      <c r="A141" s="183"/>
      <c r="B141" s="183"/>
      <c r="C141" s="183"/>
      <c r="D141" s="189"/>
      <c r="E141" s="190"/>
      <c r="F141" s="209"/>
      <c r="G141" s="210"/>
      <c r="H141" s="210"/>
      <c r="I141" s="211"/>
      <c r="J141" s="212"/>
      <c r="K141" s="210"/>
      <c r="L141" s="210"/>
      <c r="M141" s="183"/>
      <c r="N141" s="183"/>
      <c r="O141" s="51"/>
      <c r="P141" s="183"/>
      <c r="Q141" s="183"/>
    </row>
    <row r="142" spans="1:17">
      <c r="A142" s="183"/>
      <c r="B142" s="183"/>
      <c r="C142" s="183"/>
      <c r="D142" s="189"/>
      <c r="E142" s="190"/>
      <c r="F142" s="209"/>
      <c r="G142" s="210"/>
      <c r="H142" s="210"/>
      <c r="I142" s="211"/>
      <c r="J142" s="212"/>
      <c r="K142" s="210"/>
      <c r="L142" s="210"/>
      <c r="M142" s="183"/>
      <c r="N142" s="183"/>
      <c r="O142" s="51"/>
      <c r="P142" s="183"/>
      <c r="Q142" s="183"/>
    </row>
    <row r="143" spans="1:17">
      <c r="A143" s="183"/>
      <c r="B143" s="183"/>
      <c r="C143" s="183"/>
      <c r="D143" s="189"/>
      <c r="E143" s="190"/>
      <c r="F143" s="209"/>
      <c r="G143" s="210"/>
      <c r="H143" s="210"/>
      <c r="I143" s="211"/>
      <c r="J143" s="212"/>
      <c r="K143" s="210"/>
      <c r="L143" s="210"/>
      <c r="M143" s="183"/>
      <c r="N143" s="183"/>
      <c r="O143" s="51"/>
      <c r="P143" s="183"/>
      <c r="Q143" s="183"/>
    </row>
    <row r="144" spans="1:17">
      <c r="A144" s="183"/>
      <c r="B144" s="183"/>
      <c r="C144" s="183"/>
      <c r="D144" s="189"/>
      <c r="E144" s="190"/>
      <c r="F144" s="209"/>
      <c r="G144" s="210"/>
      <c r="H144" s="210"/>
      <c r="I144" s="211"/>
      <c r="J144" s="212"/>
      <c r="K144" s="210"/>
      <c r="L144" s="210"/>
      <c r="M144" s="183"/>
      <c r="N144" s="183"/>
      <c r="O144" s="51"/>
      <c r="P144" s="183"/>
      <c r="Q144" s="183"/>
    </row>
    <row r="145" spans="1:17">
      <c r="A145" s="183"/>
      <c r="B145" s="183"/>
      <c r="C145" s="183"/>
      <c r="D145" s="189"/>
      <c r="E145" s="190"/>
      <c r="F145" s="209"/>
      <c r="G145" s="210"/>
      <c r="H145" s="210"/>
      <c r="I145" s="211"/>
      <c r="J145" s="212"/>
      <c r="K145" s="210"/>
      <c r="L145" s="210"/>
      <c r="M145" s="183"/>
      <c r="N145" s="183"/>
      <c r="O145" s="51"/>
      <c r="P145" s="183"/>
      <c r="Q145" s="183"/>
    </row>
    <row r="146" spans="1:17">
      <c r="A146" s="183"/>
      <c r="B146" s="183"/>
      <c r="C146" s="183"/>
      <c r="D146" s="189"/>
      <c r="E146" s="190"/>
      <c r="F146" s="209"/>
      <c r="G146" s="210"/>
      <c r="H146" s="210"/>
      <c r="I146" s="211"/>
      <c r="J146" s="212"/>
      <c r="K146" s="210"/>
      <c r="L146" s="210"/>
      <c r="M146" s="183"/>
      <c r="N146" s="183"/>
      <c r="O146" s="51"/>
      <c r="P146" s="183"/>
      <c r="Q146" s="183"/>
    </row>
    <row r="147" spans="1:17">
      <c r="A147" s="183"/>
      <c r="B147" s="183"/>
      <c r="C147" s="183"/>
      <c r="D147" s="189"/>
      <c r="E147" s="190"/>
      <c r="F147" s="209"/>
      <c r="G147" s="210"/>
      <c r="H147" s="210"/>
      <c r="I147" s="211"/>
      <c r="J147" s="212"/>
      <c r="K147" s="210"/>
      <c r="L147" s="210"/>
      <c r="M147" s="183"/>
      <c r="N147" s="183"/>
      <c r="O147" s="51"/>
      <c r="P147" s="183"/>
      <c r="Q147" s="183"/>
    </row>
    <row r="148" spans="1:17">
      <c r="A148" s="183"/>
      <c r="B148" s="183"/>
      <c r="C148" s="183"/>
      <c r="D148" s="189"/>
      <c r="E148" s="190"/>
      <c r="F148" s="209"/>
      <c r="G148" s="210"/>
      <c r="H148" s="210"/>
      <c r="I148" s="211"/>
      <c r="J148" s="212"/>
      <c r="K148" s="210"/>
      <c r="L148" s="210"/>
      <c r="M148" s="183"/>
      <c r="N148" s="183"/>
      <c r="O148" s="51"/>
      <c r="P148" s="183"/>
      <c r="Q148" s="183"/>
    </row>
    <row r="149" spans="1:17">
      <c r="A149" s="183"/>
      <c r="B149" s="183"/>
      <c r="C149" s="183"/>
      <c r="D149" s="189"/>
      <c r="E149" s="190"/>
      <c r="F149" s="209"/>
      <c r="G149" s="210"/>
      <c r="H149" s="210"/>
      <c r="I149" s="211"/>
      <c r="J149" s="212"/>
      <c r="K149" s="210"/>
      <c r="L149" s="210"/>
      <c r="M149" s="183"/>
      <c r="N149" s="183"/>
      <c r="O149" s="51"/>
      <c r="P149" s="183"/>
      <c r="Q149" s="183"/>
    </row>
    <row r="150" spans="1:17">
      <c r="A150" s="183"/>
      <c r="B150" s="183"/>
      <c r="C150" s="183"/>
      <c r="D150" s="189"/>
      <c r="E150" s="190"/>
      <c r="F150" s="209"/>
      <c r="G150" s="210"/>
      <c r="H150" s="210"/>
      <c r="I150" s="211"/>
      <c r="J150" s="212"/>
      <c r="K150" s="210"/>
      <c r="L150" s="210"/>
      <c r="M150" s="183"/>
      <c r="N150" s="183"/>
      <c r="O150" s="51"/>
      <c r="P150" s="183"/>
      <c r="Q150" s="183"/>
    </row>
    <row r="151" spans="1:17">
      <c r="A151" s="183"/>
      <c r="B151" s="183"/>
      <c r="C151" s="183"/>
      <c r="D151" s="189"/>
      <c r="E151" s="190"/>
      <c r="F151" s="209"/>
      <c r="G151" s="210"/>
      <c r="H151" s="210"/>
      <c r="I151" s="211"/>
      <c r="J151" s="212"/>
      <c r="K151" s="210"/>
      <c r="L151" s="210"/>
      <c r="M151" s="183"/>
      <c r="N151" s="183"/>
      <c r="O151" s="51"/>
      <c r="P151" s="183"/>
      <c r="Q151" s="183"/>
    </row>
    <row r="152" spans="1:17">
      <c r="A152" s="183"/>
      <c r="B152" s="183"/>
      <c r="C152" s="183"/>
      <c r="D152" s="189"/>
      <c r="E152" s="190"/>
      <c r="F152" s="209"/>
      <c r="G152" s="210"/>
      <c r="H152" s="210"/>
      <c r="I152" s="211"/>
      <c r="J152" s="212"/>
      <c r="K152" s="210"/>
      <c r="L152" s="210"/>
      <c r="M152" s="183"/>
      <c r="N152" s="183"/>
      <c r="O152" s="51"/>
      <c r="P152" s="183"/>
      <c r="Q152" s="183"/>
    </row>
    <row r="153" spans="1:17">
      <c r="A153" s="183"/>
      <c r="B153" s="183"/>
      <c r="C153" s="183"/>
      <c r="D153" s="189"/>
      <c r="E153" s="190"/>
      <c r="F153" s="209"/>
      <c r="G153" s="210"/>
      <c r="H153" s="210"/>
      <c r="I153" s="211"/>
      <c r="J153" s="212"/>
      <c r="K153" s="210"/>
      <c r="L153" s="210"/>
      <c r="M153" s="183"/>
      <c r="N153" s="183"/>
      <c r="O153" s="51"/>
      <c r="P153" s="183"/>
      <c r="Q153" s="183"/>
    </row>
    <row r="154" spans="1:17">
      <c r="A154" s="183"/>
      <c r="B154" s="183"/>
      <c r="C154" s="183"/>
      <c r="D154" s="189"/>
      <c r="E154" s="190"/>
      <c r="F154" s="209"/>
      <c r="G154" s="210"/>
      <c r="H154" s="210"/>
      <c r="I154" s="211"/>
      <c r="J154" s="212"/>
      <c r="K154" s="210"/>
      <c r="L154" s="210"/>
      <c r="M154" s="183"/>
      <c r="N154" s="183"/>
      <c r="O154" s="51"/>
      <c r="P154" s="183"/>
      <c r="Q154" s="183"/>
    </row>
    <row r="155" spans="1:17">
      <c r="A155" s="183"/>
      <c r="B155" s="183"/>
      <c r="C155" s="183"/>
      <c r="D155" s="189"/>
      <c r="E155" s="190"/>
      <c r="F155" s="209"/>
      <c r="G155" s="210"/>
      <c r="H155" s="210"/>
      <c r="I155" s="211"/>
      <c r="J155" s="212"/>
      <c r="K155" s="210"/>
      <c r="L155" s="210"/>
      <c r="M155" s="183"/>
      <c r="N155" s="183"/>
      <c r="O155" s="51"/>
      <c r="P155" s="183"/>
      <c r="Q155" s="183"/>
    </row>
    <row r="156" spans="1:17">
      <c r="A156" s="183"/>
      <c r="B156" s="183"/>
      <c r="C156" s="183"/>
      <c r="D156" s="189"/>
      <c r="E156" s="190"/>
      <c r="F156" s="209"/>
      <c r="G156" s="210"/>
      <c r="H156" s="210"/>
      <c r="I156" s="211"/>
      <c r="J156" s="212"/>
      <c r="K156" s="210"/>
      <c r="L156" s="210"/>
      <c r="M156" s="183"/>
      <c r="N156" s="183"/>
      <c r="O156" s="51"/>
      <c r="P156" s="183"/>
      <c r="Q156" s="183"/>
    </row>
    <row r="157" spans="1:17">
      <c r="A157" s="183"/>
      <c r="B157" s="183"/>
      <c r="C157" s="183"/>
      <c r="D157" s="189"/>
      <c r="E157" s="190"/>
      <c r="F157" s="209"/>
      <c r="G157" s="210"/>
      <c r="H157" s="210"/>
      <c r="I157" s="211"/>
      <c r="J157" s="212"/>
      <c r="K157" s="210"/>
      <c r="L157" s="210"/>
      <c r="M157" s="183"/>
      <c r="N157" s="183"/>
      <c r="O157" s="51"/>
      <c r="P157" s="183"/>
      <c r="Q157" s="183"/>
    </row>
    <row r="158" spans="1:17">
      <c r="A158" s="183"/>
      <c r="B158" s="183"/>
      <c r="C158" s="183"/>
      <c r="D158" s="189"/>
      <c r="E158" s="190"/>
      <c r="F158" s="209"/>
      <c r="G158" s="210"/>
      <c r="H158" s="210"/>
      <c r="I158" s="211"/>
      <c r="J158" s="212"/>
      <c r="K158" s="210"/>
      <c r="L158" s="210"/>
      <c r="M158" s="183"/>
      <c r="N158" s="183"/>
      <c r="O158" s="51"/>
      <c r="P158" s="183"/>
      <c r="Q158" s="183"/>
    </row>
    <row r="159" spans="1:17">
      <c r="A159" s="183"/>
      <c r="B159" s="183"/>
      <c r="C159" s="183"/>
      <c r="D159" s="189"/>
      <c r="E159" s="190"/>
      <c r="F159" s="209"/>
      <c r="G159" s="210"/>
      <c r="H159" s="210"/>
      <c r="I159" s="211"/>
      <c r="J159" s="212"/>
      <c r="K159" s="210"/>
      <c r="L159" s="210"/>
      <c r="M159" s="183"/>
      <c r="N159" s="183"/>
      <c r="O159" s="51"/>
      <c r="P159" s="183"/>
      <c r="Q159" s="183"/>
    </row>
    <row r="160" spans="1:17">
      <c r="A160" s="183"/>
      <c r="B160" s="183"/>
      <c r="C160" s="183"/>
      <c r="D160" s="189"/>
      <c r="E160" s="190"/>
      <c r="F160" s="209"/>
      <c r="G160" s="210"/>
      <c r="H160" s="210"/>
      <c r="I160" s="211"/>
      <c r="J160" s="212"/>
      <c r="K160" s="210"/>
      <c r="L160" s="210"/>
      <c r="M160" s="183"/>
      <c r="N160" s="183"/>
      <c r="O160" s="51"/>
      <c r="P160" s="183"/>
      <c r="Q160" s="183"/>
    </row>
    <row r="161" spans="1:17">
      <c r="A161" s="183"/>
      <c r="B161" s="183"/>
      <c r="C161" s="183"/>
      <c r="D161" s="189"/>
      <c r="E161" s="190"/>
      <c r="F161" s="209"/>
      <c r="G161" s="210"/>
      <c r="H161" s="210"/>
      <c r="I161" s="211"/>
      <c r="J161" s="212"/>
      <c r="K161" s="210"/>
      <c r="L161" s="210"/>
      <c r="M161" s="183"/>
      <c r="N161" s="183"/>
      <c r="O161" s="51"/>
      <c r="P161" s="183"/>
      <c r="Q161" s="183"/>
    </row>
    <row r="162" spans="1:17">
      <c r="A162" s="183"/>
      <c r="B162" s="183"/>
      <c r="C162" s="183"/>
      <c r="D162" s="189"/>
      <c r="E162" s="190"/>
      <c r="F162" s="209"/>
      <c r="G162" s="210"/>
      <c r="H162" s="210"/>
      <c r="I162" s="211"/>
      <c r="J162" s="212"/>
      <c r="K162" s="210"/>
      <c r="L162" s="210"/>
      <c r="M162" s="183"/>
      <c r="N162" s="183"/>
      <c r="O162" s="51"/>
      <c r="P162" s="183"/>
      <c r="Q162" s="183"/>
    </row>
    <row r="163" spans="1:17">
      <c r="A163" s="183"/>
      <c r="B163" s="183"/>
      <c r="C163" s="183"/>
      <c r="D163" s="189"/>
      <c r="E163" s="190"/>
      <c r="F163" s="209"/>
      <c r="G163" s="210"/>
      <c r="H163" s="210"/>
      <c r="I163" s="211"/>
      <c r="J163" s="212"/>
      <c r="K163" s="210"/>
      <c r="L163" s="210"/>
      <c r="M163" s="183"/>
      <c r="N163" s="183"/>
      <c r="O163" s="51"/>
      <c r="P163" s="183"/>
      <c r="Q163" s="183"/>
    </row>
    <row r="164" spans="1:17">
      <c r="A164" s="183"/>
      <c r="B164" s="183"/>
      <c r="C164" s="183"/>
      <c r="D164" s="189"/>
      <c r="E164" s="190"/>
      <c r="F164" s="209"/>
      <c r="G164" s="210"/>
      <c r="H164" s="210"/>
      <c r="I164" s="211"/>
      <c r="J164" s="212"/>
      <c r="K164" s="210"/>
      <c r="L164" s="210"/>
      <c r="M164" s="183"/>
      <c r="N164" s="183"/>
      <c r="O164" s="51"/>
      <c r="P164" s="183"/>
      <c r="Q164" s="183"/>
    </row>
    <row r="165" spans="1:17">
      <c r="A165" s="183"/>
      <c r="B165" s="183"/>
      <c r="C165" s="183"/>
      <c r="D165" s="189"/>
      <c r="E165" s="190"/>
      <c r="F165" s="209"/>
      <c r="G165" s="210"/>
      <c r="H165" s="210"/>
      <c r="I165" s="211"/>
      <c r="J165" s="212"/>
      <c r="K165" s="210"/>
      <c r="L165" s="210"/>
      <c r="M165" s="183"/>
      <c r="N165" s="183"/>
      <c r="O165" s="51"/>
      <c r="P165" s="183"/>
      <c r="Q165" s="183"/>
    </row>
    <row r="166" spans="1:17">
      <c r="A166" s="183"/>
      <c r="B166" s="183"/>
      <c r="C166" s="183"/>
      <c r="D166" s="189"/>
      <c r="E166" s="190"/>
      <c r="F166" s="209"/>
      <c r="G166" s="210"/>
      <c r="H166" s="210"/>
      <c r="I166" s="211"/>
      <c r="J166" s="212"/>
      <c r="K166" s="210"/>
      <c r="L166" s="210"/>
      <c r="M166" s="183"/>
      <c r="N166" s="183"/>
      <c r="O166" s="51"/>
      <c r="P166" s="183"/>
      <c r="Q166" s="183"/>
    </row>
    <row r="167" spans="1:17">
      <c r="A167" s="183"/>
      <c r="B167" s="183"/>
      <c r="C167" s="183"/>
      <c r="D167" s="189"/>
      <c r="E167" s="190"/>
      <c r="F167" s="209"/>
      <c r="G167" s="210"/>
      <c r="H167" s="210"/>
      <c r="I167" s="211"/>
      <c r="J167" s="212"/>
      <c r="K167" s="210"/>
      <c r="L167" s="210"/>
      <c r="M167" s="183"/>
      <c r="N167" s="183"/>
      <c r="O167" s="51"/>
      <c r="P167" s="183"/>
      <c r="Q167" s="183"/>
    </row>
    <row r="168" spans="1:17">
      <c r="A168" s="183"/>
      <c r="B168" s="183"/>
      <c r="C168" s="183"/>
      <c r="D168" s="189"/>
      <c r="E168" s="190"/>
      <c r="F168" s="209"/>
      <c r="G168" s="210"/>
      <c r="H168" s="210"/>
      <c r="I168" s="211"/>
      <c r="J168" s="212"/>
      <c r="K168" s="210"/>
      <c r="L168" s="210"/>
      <c r="M168" s="183"/>
      <c r="N168" s="183"/>
      <c r="O168" s="51"/>
      <c r="P168" s="183"/>
      <c r="Q168" s="183"/>
    </row>
    <row r="169" spans="1:17">
      <c r="A169" s="183"/>
      <c r="B169" s="183"/>
      <c r="C169" s="183"/>
      <c r="D169" s="189"/>
      <c r="E169" s="190"/>
      <c r="F169" s="209"/>
      <c r="G169" s="210"/>
      <c r="H169" s="210"/>
      <c r="I169" s="211"/>
      <c r="J169" s="212"/>
      <c r="K169" s="210"/>
      <c r="L169" s="210"/>
      <c r="M169" s="183"/>
      <c r="N169" s="183"/>
      <c r="O169" s="51"/>
      <c r="P169" s="183"/>
      <c r="Q169" s="183"/>
    </row>
    <row r="170" spans="1:17">
      <c r="A170" s="183"/>
      <c r="B170" s="183"/>
      <c r="C170" s="183"/>
      <c r="D170" s="189"/>
      <c r="E170" s="190"/>
      <c r="F170" s="209"/>
      <c r="G170" s="210"/>
      <c r="H170" s="210"/>
      <c r="I170" s="211"/>
      <c r="J170" s="212"/>
      <c r="K170" s="210"/>
      <c r="L170" s="210"/>
      <c r="M170" s="183"/>
      <c r="N170" s="183"/>
      <c r="O170" s="51"/>
      <c r="P170" s="183"/>
      <c r="Q170" s="183"/>
    </row>
    <row r="171" spans="1:17">
      <c r="A171" s="183"/>
      <c r="B171" s="183"/>
      <c r="C171" s="183"/>
      <c r="D171" s="189"/>
      <c r="E171" s="190"/>
      <c r="F171" s="209"/>
      <c r="G171" s="210"/>
      <c r="H171" s="210"/>
      <c r="I171" s="211"/>
      <c r="J171" s="212"/>
      <c r="K171" s="210"/>
      <c r="L171" s="210"/>
      <c r="M171" s="183"/>
      <c r="N171" s="183"/>
      <c r="O171" s="51"/>
      <c r="P171" s="183"/>
      <c r="Q171" s="183"/>
    </row>
    <row r="172" spans="1:17">
      <c r="A172" s="183"/>
      <c r="B172" s="183"/>
      <c r="C172" s="183"/>
      <c r="D172" s="189"/>
      <c r="E172" s="190"/>
      <c r="F172" s="209"/>
      <c r="G172" s="210"/>
      <c r="H172" s="210"/>
      <c r="I172" s="211"/>
      <c r="J172" s="212"/>
      <c r="K172" s="210"/>
      <c r="L172" s="210"/>
      <c r="M172" s="183"/>
      <c r="N172" s="183"/>
      <c r="O172" s="51"/>
      <c r="P172" s="183"/>
      <c r="Q172" s="183"/>
    </row>
    <row r="173" spans="1:17">
      <c r="A173" s="183"/>
      <c r="B173" s="183"/>
      <c r="C173" s="183"/>
      <c r="D173" s="189"/>
      <c r="E173" s="190"/>
      <c r="F173" s="209"/>
      <c r="G173" s="210"/>
      <c r="H173" s="210"/>
      <c r="I173" s="211"/>
      <c r="J173" s="212"/>
      <c r="K173" s="210"/>
      <c r="L173" s="210"/>
      <c r="M173" s="183"/>
      <c r="N173" s="183"/>
      <c r="O173" s="51"/>
      <c r="P173" s="183"/>
      <c r="Q173" s="183"/>
    </row>
    <row r="174" spans="1:17">
      <c r="A174" s="183"/>
      <c r="B174" s="183"/>
      <c r="C174" s="183"/>
      <c r="D174" s="189"/>
      <c r="E174" s="190"/>
      <c r="F174" s="209"/>
      <c r="G174" s="210"/>
      <c r="H174" s="210"/>
      <c r="I174" s="211"/>
      <c r="J174" s="212"/>
      <c r="K174" s="210"/>
      <c r="L174" s="210"/>
      <c r="M174" s="183"/>
      <c r="N174" s="183"/>
      <c r="O174" s="51"/>
      <c r="P174" s="183"/>
      <c r="Q174" s="183"/>
    </row>
    <row r="175" spans="1:17">
      <c r="A175" s="183"/>
      <c r="B175" s="183"/>
      <c r="C175" s="183"/>
      <c r="D175" s="189"/>
      <c r="E175" s="190"/>
      <c r="F175" s="209"/>
      <c r="G175" s="210"/>
      <c r="H175" s="210"/>
      <c r="I175" s="211"/>
      <c r="J175" s="212"/>
      <c r="K175" s="210"/>
      <c r="L175" s="210"/>
      <c r="M175" s="183"/>
      <c r="N175" s="183"/>
      <c r="O175" s="51"/>
      <c r="P175" s="183"/>
      <c r="Q175" s="183"/>
    </row>
    <row r="176" spans="1:17">
      <c r="A176" s="183"/>
      <c r="B176" s="183"/>
      <c r="C176" s="183"/>
      <c r="D176" s="189"/>
      <c r="E176" s="190"/>
      <c r="F176" s="209"/>
      <c r="G176" s="210"/>
      <c r="H176" s="210"/>
      <c r="I176" s="211"/>
      <c r="J176" s="212"/>
      <c r="K176" s="210"/>
      <c r="L176" s="210"/>
      <c r="M176" s="183"/>
      <c r="N176" s="183"/>
      <c r="O176" s="51"/>
      <c r="P176" s="183"/>
      <c r="Q176" s="183"/>
    </row>
    <row r="177" spans="1:17">
      <c r="A177" s="183"/>
      <c r="B177" s="183"/>
      <c r="C177" s="183"/>
      <c r="D177" s="189"/>
      <c r="E177" s="190"/>
      <c r="F177" s="209"/>
      <c r="G177" s="210"/>
      <c r="H177" s="210"/>
      <c r="I177" s="211"/>
      <c r="J177" s="212"/>
      <c r="K177" s="210"/>
      <c r="L177" s="210"/>
      <c r="M177" s="183"/>
      <c r="N177" s="183"/>
      <c r="O177" s="51"/>
      <c r="P177" s="183"/>
      <c r="Q177" s="183"/>
    </row>
    <row r="178" spans="1:17">
      <c r="A178" s="183"/>
      <c r="B178" s="183"/>
      <c r="C178" s="183"/>
      <c r="D178" s="189"/>
      <c r="E178" s="190"/>
      <c r="F178" s="209"/>
      <c r="G178" s="210"/>
      <c r="H178" s="210"/>
      <c r="I178" s="211"/>
      <c r="J178" s="212"/>
      <c r="K178" s="210"/>
      <c r="L178" s="210"/>
      <c r="M178" s="183"/>
      <c r="N178" s="183"/>
      <c r="O178" s="51"/>
      <c r="P178" s="183"/>
      <c r="Q178" s="183"/>
    </row>
    <row r="179" spans="1:17">
      <c r="A179" s="183"/>
      <c r="B179" s="183"/>
      <c r="C179" s="183"/>
      <c r="D179" s="189"/>
      <c r="E179" s="190"/>
      <c r="F179" s="209"/>
      <c r="G179" s="210"/>
      <c r="H179" s="210"/>
      <c r="I179" s="211"/>
      <c r="J179" s="212"/>
      <c r="K179" s="210"/>
      <c r="L179" s="210"/>
      <c r="M179" s="183"/>
      <c r="N179" s="183"/>
      <c r="O179" s="51"/>
      <c r="P179" s="183"/>
      <c r="Q179" s="183"/>
    </row>
    <row r="180" spans="1:17">
      <c r="A180" s="183"/>
      <c r="B180" s="183"/>
      <c r="C180" s="183"/>
      <c r="D180" s="189"/>
      <c r="E180" s="190"/>
      <c r="F180" s="209"/>
      <c r="G180" s="210"/>
      <c r="H180" s="210"/>
      <c r="I180" s="211"/>
      <c r="J180" s="212"/>
      <c r="K180" s="210"/>
      <c r="L180" s="210"/>
      <c r="M180" s="183"/>
      <c r="N180" s="183"/>
      <c r="O180" s="51"/>
      <c r="P180" s="183"/>
      <c r="Q180" s="183"/>
    </row>
    <row r="181" spans="1:17">
      <c r="A181" s="183"/>
      <c r="B181" s="183"/>
      <c r="C181" s="183"/>
      <c r="D181" s="189"/>
      <c r="E181" s="190"/>
      <c r="F181" s="209"/>
      <c r="G181" s="210"/>
      <c r="H181" s="210"/>
      <c r="I181" s="211"/>
      <c r="J181" s="212"/>
      <c r="K181" s="210"/>
      <c r="L181" s="210"/>
      <c r="M181" s="183"/>
      <c r="N181" s="183"/>
      <c r="O181" s="51"/>
      <c r="P181" s="183"/>
      <c r="Q181" s="183"/>
    </row>
    <row r="182" spans="1:17">
      <c r="A182" s="183"/>
      <c r="B182" s="183"/>
      <c r="C182" s="183"/>
      <c r="D182" s="189"/>
      <c r="E182" s="190"/>
      <c r="F182" s="209"/>
      <c r="G182" s="210"/>
      <c r="H182" s="210"/>
      <c r="I182" s="211"/>
      <c r="J182" s="212"/>
      <c r="K182" s="210"/>
      <c r="L182" s="210"/>
      <c r="M182" s="183"/>
      <c r="N182" s="183"/>
      <c r="O182" s="51"/>
      <c r="P182" s="183"/>
      <c r="Q182" s="183"/>
    </row>
    <row r="183" spans="1:17">
      <c r="A183" s="183"/>
      <c r="B183" s="183"/>
      <c r="C183" s="183"/>
      <c r="D183" s="189"/>
      <c r="E183" s="190"/>
      <c r="F183" s="209"/>
      <c r="G183" s="210"/>
      <c r="H183" s="210"/>
      <c r="I183" s="211"/>
      <c r="J183" s="212"/>
      <c r="K183" s="210"/>
      <c r="L183" s="210"/>
      <c r="M183" s="183"/>
      <c r="N183" s="183"/>
      <c r="O183" s="51"/>
      <c r="P183" s="183"/>
      <c r="Q183" s="183"/>
    </row>
    <row r="184" spans="1:17">
      <c r="A184" s="183"/>
      <c r="B184" s="183"/>
      <c r="C184" s="183"/>
      <c r="D184" s="189"/>
      <c r="E184" s="190"/>
      <c r="F184" s="209"/>
      <c r="G184" s="210"/>
      <c r="H184" s="210"/>
      <c r="I184" s="211"/>
      <c r="J184" s="212"/>
      <c r="K184" s="210"/>
      <c r="L184" s="210"/>
      <c r="M184" s="183"/>
      <c r="N184" s="183"/>
      <c r="O184" s="51"/>
      <c r="P184" s="183"/>
      <c r="Q184" s="183"/>
    </row>
    <row r="185" spans="1:17">
      <c r="A185" s="183"/>
      <c r="B185" s="183"/>
      <c r="C185" s="183"/>
      <c r="D185" s="189"/>
      <c r="E185" s="190"/>
      <c r="F185" s="209"/>
      <c r="G185" s="210"/>
      <c r="H185" s="210"/>
      <c r="I185" s="211"/>
      <c r="J185" s="212"/>
      <c r="K185" s="210"/>
      <c r="L185" s="210"/>
      <c r="M185" s="183"/>
      <c r="N185" s="183"/>
      <c r="O185" s="51"/>
      <c r="P185" s="183"/>
      <c r="Q185" s="183"/>
    </row>
    <row r="186" spans="1:17">
      <c r="A186" s="183"/>
      <c r="B186" s="183"/>
      <c r="C186" s="183"/>
      <c r="D186" s="189"/>
      <c r="E186" s="190"/>
      <c r="F186" s="209"/>
      <c r="G186" s="210"/>
      <c r="H186" s="210"/>
      <c r="I186" s="211"/>
      <c r="J186" s="212"/>
      <c r="K186" s="210"/>
      <c r="L186" s="210"/>
      <c r="M186" s="183"/>
      <c r="N186" s="183"/>
      <c r="O186" s="51"/>
      <c r="P186" s="183"/>
      <c r="Q186" s="183"/>
    </row>
    <row r="187" spans="1:17">
      <c r="A187" s="183"/>
      <c r="B187" s="183"/>
      <c r="C187" s="183"/>
      <c r="D187" s="189"/>
      <c r="E187" s="190"/>
      <c r="F187" s="209"/>
      <c r="G187" s="210"/>
      <c r="H187" s="210"/>
      <c r="I187" s="211"/>
      <c r="J187" s="212"/>
      <c r="K187" s="210"/>
      <c r="L187" s="210"/>
      <c r="M187" s="183"/>
      <c r="N187" s="183"/>
      <c r="O187" s="51"/>
      <c r="P187" s="183"/>
      <c r="Q187" s="183"/>
    </row>
    <row r="188" spans="1:17">
      <c r="A188" s="183"/>
      <c r="B188" s="183"/>
      <c r="C188" s="183"/>
      <c r="D188" s="189"/>
      <c r="E188" s="190"/>
      <c r="F188" s="209"/>
      <c r="G188" s="210"/>
      <c r="H188" s="210"/>
      <c r="I188" s="211"/>
      <c r="J188" s="212"/>
      <c r="K188" s="210"/>
      <c r="L188" s="210"/>
      <c r="M188" s="183"/>
      <c r="N188" s="183"/>
      <c r="O188" s="51"/>
      <c r="P188" s="183"/>
      <c r="Q188" s="183"/>
    </row>
    <row r="189" spans="1:17">
      <c r="A189" s="183"/>
      <c r="B189" s="183"/>
      <c r="C189" s="183"/>
      <c r="D189" s="189"/>
      <c r="E189" s="190"/>
      <c r="F189" s="209"/>
      <c r="G189" s="210"/>
      <c r="H189" s="210"/>
      <c r="I189" s="211"/>
      <c r="J189" s="212"/>
      <c r="K189" s="210"/>
      <c r="L189" s="210"/>
      <c r="M189" s="183"/>
      <c r="N189" s="183"/>
      <c r="O189" s="51"/>
      <c r="P189" s="183"/>
      <c r="Q189" s="183"/>
    </row>
    <row r="190" spans="1:17">
      <c r="A190" s="183"/>
      <c r="B190" s="183"/>
      <c r="C190" s="183"/>
      <c r="D190" s="189"/>
      <c r="E190" s="190"/>
      <c r="F190" s="209"/>
      <c r="G190" s="210"/>
      <c r="H190" s="210"/>
      <c r="I190" s="211"/>
      <c r="J190" s="212"/>
      <c r="K190" s="210"/>
      <c r="L190" s="210"/>
      <c r="M190" s="183"/>
      <c r="N190" s="183"/>
      <c r="O190" s="51"/>
      <c r="P190" s="183"/>
      <c r="Q190" s="183"/>
    </row>
    <row r="191" spans="1:17">
      <c r="A191" s="183"/>
      <c r="B191" s="183"/>
      <c r="C191" s="183"/>
      <c r="D191" s="189"/>
      <c r="E191" s="190"/>
      <c r="F191" s="209"/>
      <c r="G191" s="210"/>
      <c r="H191" s="210"/>
      <c r="I191" s="211"/>
      <c r="J191" s="212"/>
      <c r="K191" s="210"/>
      <c r="L191" s="210"/>
      <c r="M191" s="183"/>
      <c r="N191" s="183"/>
      <c r="O191" s="51"/>
      <c r="P191" s="183"/>
      <c r="Q191" s="183"/>
    </row>
    <row r="192" spans="1:17">
      <c r="A192" s="183"/>
      <c r="B192" s="183"/>
      <c r="C192" s="183"/>
      <c r="D192" s="189"/>
      <c r="E192" s="190"/>
      <c r="F192" s="209"/>
      <c r="G192" s="210"/>
      <c r="H192" s="210"/>
      <c r="I192" s="211"/>
      <c r="J192" s="212"/>
      <c r="K192" s="210"/>
      <c r="L192" s="210"/>
      <c r="M192" s="183"/>
      <c r="N192" s="183"/>
      <c r="O192" s="51"/>
      <c r="P192" s="183"/>
      <c r="Q192" s="183"/>
    </row>
    <row r="193" spans="1:17">
      <c r="A193" s="183"/>
      <c r="B193" s="183"/>
      <c r="C193" s="183"/>
      <c r="D193" s="189"/>
      <c r="E193" s="190"/>
      <c r="F193" s="209"/>
      <c r="G193" s="210"/>
      <c r="H193" s="210"/>
      <c r="I193" s="211"/>
      <c r="J193" s="212"/>
      <c r="K193" s="210"/>
      <c r="L193" s="210"/>
      <c r="M193" s="183"/>
      <c r="N193" s="183"/>
      <c r="O193" s="51"/>
      <c r="P193" s="183"/>
      <c r="Q193" s="183"/>
    </row>
    <row r="194" spans="1:17">
      <c r="A194" s="183"/>
      <c r="B194" s="183"/>
      <c r="C194" s="183"/>
      <c r="D194" s="189"/>
      <c r="E194" s="190"/>
      <c r="F194" s="209"/>
      <c r="G194" s="210"/>
      <c r="H194" s="210"/>
      <c r="I194" s="211"/>
      <c r="J194" s="212"/>
      <c r="K194" s="210"/>
      <c r="L194" s="210"/>
      <c r="M194" s="183"/>
      <c r="N194" s="183"/>
      <c r="O194" s="51"/>
      <c r="P194" s="183"/>
      <c r="Q194" s="183"/>
    </row>
    <row r="195" spans="1:17">
      <c r="A195" s="183"/>
      <c r="B195" s="183"/>
      <c r="C195" s="183"/>
      <c r="D195" s="189"/>
      <c r="E195" s="190"/>
      <c r="F195" s="209"/>
      <c r="G195" s="210"/>
      <c r="H195" s="210"/>
      <c r="I195" s="211"/>
      <c r="J195" s="212"/>
      <c r="K195" s="210"/>
      <c r="L195" s="210"/>
      <c r="M195" s="183"/>
      <c r="N195" s="183"/>
      <c r="O195" s="51"/>
      <c r="P195" s="183"/>
      <c r="Q195" s="183"/>
    </row>
    <row r="196" spans="1:17">
      <c r="A196" s="183"/>
      <c r="B196" s="183"/>
      <c r="C196" s="183"/>
      <c r="D196" s="189"/>
      <c r="E196" s="190"/>
      <c r="F196" s="209"/>
      <c r="G196" s="210"/>
      <c r="H196" s="210"/>
      <c r="I196" s="211"/>
      <c r="J196" s="212"/>
      <c r="K196" s="210"/>
      <c r="L196" s="210"/>
      <c r="M196" s="183"/>
      <c r="N196" s="183"/>
      <c r="O196" s="51"/>
      <c r="P196" s="183"/>
      <c r="Q196" s="183"/>
    </row>
    <row r="197" spans="1:17">
      <c r="A197" s="183"/>
      <c r="B197" s="183"/>
      <c r="C197" s="183"/>
      <c r="D197" s="189"/>
      <c r="E197" s="190"/>
      <c r="F197" s="209"/>
      <c r="G197" s="210"/>
      <c r="H197" s="210"/>
      <c r="I197" s="211"/>
      <c r="J197" s="212"/>
      <c r="K197" s="210"/>
      <c r="L197" s="210"/>
      <c r="M197" s="183"/>
      <c r="N197" s="183"/>
      <c r="O197" s="51"/>
      <c r="P197" s="183"/>
      <c r="Q197" s="183"/>
    </row>
    <row r="198" spans="1:17">
      <c r="A198" s="183"/>
      <c r="B198" s="183"/>
      <c r="C198" s="183"/>
      <c r="D198" s="189"/>
      <c r="E198" s="190"/>
      <c r="F198" s="209"/>
      <c r="G198" s="210"/>
      <c r="H198" s="210"/>
      <c r="I198" s="211"/>
      <c r="J198" s="212"/>
      <c r="K198" s="210"/>
      <c r="L198" s="210"/>
      <c r="M198" s="183"/>
      <c r="N198" s="183"/>
      <c r="O198" s="51"/>
      <c r="P198" s="183"/>
      <c r="Q198" s="183"/>
    </row>
    <row r="199" spans="1:17">
      <c r="A199" s="183"/>
      <c r="B199" s="183"/>
      <c r="C199" s="183"/>
      <c r="D199" s="189"/>
      <c r="E199" s="190"/>
      <c r="F199" s="209"/>
      <c r="G199" s="210"/>
      <c r="H199" s="210"/>
      <c r="I199" s="211"/>
      <c r="J199" s="212"/>
      <c r="K199" s="210"/>
      <c r="L199" s="210"/>
      <c r="M199" s="183"/>
      <c r="N199" s="183"/>
      <c r="O199" s="51"/>
      <c r="P199" s="183"/>
      <c r="Q199" s="183"/>
    </row>
    <row r="200" spans="1:17">
      <c r="A200" s="183"/>
      <c r="B200" s="183"/>
      <c r="C200" s="183"/>
      <c r="D200" s="189"/>
      <c r="E200" s="190"/>
      <c r="F200" s="209"/>
      <c r="G200" s="210"/>
      <c r="H200" s="210"/>
      <c r="I200" s="211"/>
      <c r="J200" s="212"/>
      <c r="K200" s="210"/>
      <c r="L200" s="210"/>
      <c r="M200" s="183"/>
      <c r="N200" s="183"/>
      <c r="O200" s="51"/>
      <c r="P200" s="183"/>
      <c r="Q200" s="183"/>
    </row>
    <row r="201" spans="1:17">
      <c r="A201" s="183"/>
      <c r="B201" s="183"/>
      <c r="C201" s="183"/>
      <c r="D201" s="189"/>
      <c r="E201" s="190"/>
      <c r="F201" s="209"/>
      <c r="G201" s="210"/>
      <c r="H201" s="210"/>
      <c r="I201" s="211"/>
      <c r="J201" s="212"/>
      <c r="K201" s="210"/>
      <c r="L201" s="210"/>
      <c r="M201" s="183"/>
      <c r="N201" s="183"/>
      <c r="O201" s="51"/>
      <c r="P201" s="183"/>
      <c r="Q201" s="183"/>
    </row>
    <row r="202" spans="1:17">
      <c r="A202" s="183"/>
      <c r="B202" s="183"/>
      <c r="C202" s="183"/>
      <c r="D202" s="189"/>
      <c r="E202" s="190"/>
      <c r="F202" s="209"/>
      <c r="G202" s="210"/>
      <c r="H202" s="210"/>
      <c r="I202" s="211"/>
      <c r="J202" s="212"/>
      <c r="K202" s="210"/>
      <c r="L202" s="210"/>
      <c r="M202" s="183"/>
      <c r="N202" s="183"/>
      <c r="O202" s="51"/>
      <c r="P202" s="183"/>
      <c r="Q202" s="183"/>
    </row>
    <row r="203" spans="1:17">
      <c r="A203" s="183"/>
      <c r="B203" s="183"/>
      <c r="C203" s="183"/>
      <c r="D203" s="189"/>
      <c r="E203" s="190"/>
      <c r="F203" s="209"/>
      <c r="G203" s="210"/>
      <c r="H203" s="210"/>
      <c r="I203" s="211"/>
      <c r="J203" s="212"/>
      <c r="K203" s="210"/>
      <c r="L203" s="210"/>
      <c r="M203" s="183"/>
      <c r="N203" s="183"/>
      <c r="O203" s="51"/>
      <c r="P203" s="183"/>
      <c r="Q203" s="183"/>
    </row>
    <row r="204" spans="1:17">
      <c r="A204" s="183"/>
      <c r="B204" s="183"/>
      <c r="C204" s="183"/>
      <c r="D204" s="189"/>
      <c r="E204" s="190"/>
      <c r="F204" s="209"/>
      <c r="G204" s="210"/>
      <c r="H204" s="210"/>
      <c r="I204" s="211"/>
      <c r="J204" s="212"/>
      <c r="K204" s="210"/>
      <c r="L204" s="210"/>
      <c r="M204" s="183"/>
      <c r="N204" s="183"/>
      <c r="O204" s="51"/>
      <c r="P204" s="183"/>
      <c r="Q204" s="183"/>
    </row>
    <row r="205" spans="1:17">
      <c r="A205" s="183"/>
      <c r="B205" s="183"/>
      <c r="C205" s="183"/>
      <c r="D205" s="189"/>
      <c r="E205" s="190"/>
      <c r="F205" s="209"/>
      <c r="G205" s="210"/>
      <c r="H205" s="210"/>
      <c r="I205" s="211"/>
      <c r="J205" s="212"/>
      <c r="K205" s="210"/>
      <c r="L205" s="210"/>
      <c r="M205" s="183"/>
      <c r="N205" s="183"/>
      <c r="O205" s="51"/>
      <c r="P205" s="183"/>
      <c r="Q205" s="183"/>
    </row>
    <row r="206" spans="1:17">
      <c r="A206" s="183"/>
      <c r="B206" s="183"/>
      <c r="C206" s="183"/>
      <c r="D206" s="189"/>
      <c r="E206" s="190"/>
      <c r="F206" s="209"/>
      <c r="G206" s="210"/>
      <c r="H206" s="210"/>
      <c r="I206" s="211"/>
      <c r="J206" s="212"/>
      <c r="K206" s="210"/>
      <c r="L206" s="210"/>
      <c r="M206" s="183"/>
      <c r="N206" s="183"/>
      <c r="O206" s="51"/>
      <c r="P206" s="183"/>
      <c r="Q206" s="183"/>
    </row>
    <row r="207" spans="1:17">
      <c r="A207" s="183"/>
      <c r="B207" s="183"/>
      <c r="C207" s="183"/>
      <c r="D207" s="189"/>
      <c r="E207" s="190"/>
      <c r="F207" s="209"/>
      <c r="G207" s="210"/>
      <c r="H207" s="210"/>
      <c r="I207" s="211"/>
      <c r="J207" s="212"/>
      <c r="K207" s="210"/>
      <c r="L207" s="210"/>
      <c r="M207" s="183"/>
      <c r="N207" s="183"/>
      <c r="O207" s="51"/>
      <c r="P207" s="183"/>
      <c r="Q207" s="183"/>
    </row>
    <row r="208" spans="1:17">
      <c r="A208" s="183"/>
      <c r="B208" s="183"/>
      <c r="C208" s="183"/>
      <c r="D208" s="189"/>
      <c r="E208" s="190"/>
      <c r="F208" s="209"/>
      <c r="G208" s="210"/>
      <c r="H208" s="210"/>
      <c r="I208" s="211"/>
      <c r="J208" s="212"/>
      <c r="K208" s="210"/>
      <c r="L208" s="210"/>
      <c r="M208" s="183"/>
      <c r="N208" s="183"/>
      <c r="O208" s="51"/>
      <c r="P208" s="183"/>
      <c r="Q208" s="183"/>
    </row>
    <row r="209" spans="1:17">
      <c r="A209" s="183"/>
      <c r="B209" s="183"/>
      <c r="C209" s="183"/>
      <c r="D209" s="189"/>
      <c r="E209" s="190"/>
      <c r="F209" s="209"/>
      <c r="G209" s="210"/>
      <c r="H209" s="210"/>
      <c r="I209" s="211"/>
      <c r="J209" s="212"/>
      <c r="K209" s="210"/>
      <c r="L209" s="210"/>
      <c r="M209" s="183"/>
      <c r="N209" s="183"/>
      <c r="O209" s="51"/>
      <c r="P209" s="183"/>
      <c r="Q209" s="183"/>
    </row>
    <row r="210" spans="1:17">
      <c r="A210" s="183"/>
      <c r="B210" s="183"/>
      <c r="C210" s="183"/>
      <c r="D210" s="189"/>
      <c r="E210" s="190"/>
      <c r="F210" s="209"/>
      <c r="G210" s="210"/>
      <c r="H210" s="210"/>
      <c r="I210" s="211"/>
      <c r="J210" s="212"/>
      <c r="K210" s="210"/>
      <c r="L210" s="210"/>
      <c r="M210" s="183"/>
      <c r="N210" s="183"/>
      <c r="O210" s="51"/>
      <c r="P210" s="183"/>
      <c r="Q210" s="183"/>
    </row>
    <row r="211" spans="1:17">
      <c r="A211" s="183"/>
      <c r="B211" s="183"/>
      <c r="C211" s="183"/>
      <c r="D211" s="189"/>
      <c r="E211" s="190"/>
      <c r="F211" s="209"/>
      <c r="G211" s="210"/>
      <c r="H211" s="210"/>
      <c r="I211" s="211"/>
      <c r="J211" s="212"/>
      <c r="K211" s="210"/>
      <c r="L211" s="210"/>
      <c r="M211" s="183"/>
      <c r="N211" s="183"/>
      <c r="O211" s="51"/>
      <c r="P211" s="183"/>
      <c r="Q211" s="183"/>
    </row>
    <row r="212" spans="1:17">
      <c r="A212" s="183"/>
      <c r="B212" s="183"/>
      <c r="C212" s="183"/>
      <c r="D212" s="189"/>
      <c r="E212" s="190"/>
      <c r="F212" s="209"/>
      <c r="G212" s="210"/>
      <c r="H212" s="210"/>
      <c r="I212" s="211"/>
      <c r="J212" s="212"/>
      <c r="K212" s="210"/>
      <c r="L212" s="210"/>
      <c r="M212" s="183"/>
      <c r="N212" s="183"/>
      <c r="O212" s="51"/>
      <c r="P212" s="183"/>
      <c r="Q212" s="183"/>
    </row>
    <row r="213" spans="1:17">
      <c r="A213" s="183"/>
      <c r="B213" s="183"/>
      <c r="C213" s="183"/>
      <c r="D213" s="189"/>
      <c r="E213" s="190"/>
      <c r="F213" s="209"/>
      <c r="G213" s="210"/>
      <c r="H213" s="210"/>
      <c r="I213" s="211"/>
      <c r="J213" s="212"/>
      <c r="K213" s="210"/>
      <c r="L213" s="210"/>
      <c r="M213" s="183"/>
      <c r="N213" s="183"/>
      <c r="O213" s="51"/>
      <c r="P213" s="183"/>
      <c r="Q213" s="183"/>
    </row>
    <row r="214" spans="1:17">
      <c r="A214" s="183"/>
      <c r="B214" s="183"/>
      <c r="C214" s="183"/>
      <c r="D214" s="189"/>
      <c r="E214" s="190"/>
      <c r="F214" s="209"/>
      <c r="G214" s="210"/>
      <c r="H214" s="210"/>
      <c r="I214" s="211"/>
      <c r="J214" s="212"/>
      <c r="K214" s="210"/>
      <c r="L214" s="210"/>
      <c r="M214" s="183"/>
      <c r="N214" s="183"/>
      <c r="O214" s="51"/>
      <c r="P214" s="183"/>
      <c r="Q214" s="183"/>
    </row>
    <row r="215" spans="1:17">
      <c r="A215" s="183"/>
      <c r="B215" s="183"/>
      <c r="C215" s="183"/>
      <c r="D215" s="189"/>
      <c r="E215" s="190"/>
      <c r="F215" s="209"/>
      <c r="G215" s="210"/>
      <c r="H215" s="210"/>
      <c r="I215" s="211"/>
      <c r="J215" s="212"/>
      <c r="K215" s="210"/>
      <c r="L215" s="210"/>
      <c r="M215" s="183"/>
      <c r="N215" s="183"/>
      <c r="O215" s="51"/>
      <c r="P215" s="183"/>
      <c r="Q215" s="183"/>
    </row>
    <row r="216" spans="1:17">
      <c r="A216" s="183"/>
      <c r="B216" s="183"/>
      <c r="C216" s="183"/>
      <c r="D216" s="189"/>
      <c r="E216" s="190"/>
      <c r="F216" s="209"/>
      <c r="G216" s="210"/>
      <c r="H216" s="210"/>
      <c r="I216" s="211"/>
      <c r="J216" s="212"/>
      <c r="K216" s="210"/>
      <c r="L216" s="210"/>
      <c r="M216" s="183"/>
      <c r="N216" s="183"/>
      <c r="O216" s="51"/>
      <c r="P216" s="183"/>
      <c r="Q216" s="183"/>
    </row>
    <row r="217" spans="1:17">
      <c r="A217" s="183"/>
      <c r="B217" s="183"/>
      <c r="C217" s="183"/>
      <c r="D217" s="189"/>
      <c r="E217" s="190"/>
      <c r="F217" s="209"/>
      <c r="G217" s="210"/>
      <c r="H217" s="210"/>
      <c r="I217" s="211"/>
      <c r="J217" s="212"/>
      <c r="K217" s="210"/>
      <c r="L217" s="210"/>
      <c r="M217" s="183"/>
      <c r="N217" s="183"/>
      <c r="O217" s="51"/>
      <c r="P217" s="183"/>
      <c r="Q217" s="183"/>
    </row>
    <row r="218" spans="1:17">
      <c r="A218" s="183"/>
      <c r="B218" s="183"/>
      <c r="C218" s="183"/>
      <c r="D218" s="189"/>
      <c r="E218" s="190"/>
      <c r="F218" s="209"/>
      <c r="G218" s="210"/>
      <c r="H218" s="210"/>
      <c r="I218" s="211"/>
      <c r="J218" s="212"/>
      <c r="K218" s="210"/>
      <c r="L218" s="210"/>
      <c r="M218" s="183"/>
      <c r="N218" s="183"/>
      <c r="O218" s="51"/>
      <c r="P218" s="183"/>
      <c r="Q218" s="183"/>
    </row>
    <row r="219" spans="1:17">
      <c r="A219" s="183"/>
      <c r="B219" s="183"/>
      <c r="C219" s="183"/>
      <c r="D219" s="189"/>
      <c r="E219" s="190"/>
      <c r="F219" s="209"/>
      <c r="G219" s="210"/>
      <c r="H219" s="210"/>
      <c r="I219" s="211"/>
      <c r="J219" s="212"/>
      <c r="K219" s="210"/>
      <c r="L219" s="210"/>
      <c r="M219" s="183"/>
      <c r="N219" s="183"/>
      <c r="O219" s="51"/>
      <c r="P219" s="183"/>
      <c r="Q219" s="183"/>
    </row>
    <row r="220" spans="1:17">
      <c r="A220" s="183"/>
      <c r="B220" s="183"/>
      <c r="C220" s="183"/>
      <c r="D220" s="189"/>
      <c r="E220" s="190"/>
      <c r="F220" s="209"/>
      <c r="G220" s="210"/>
      <c r="H220" s="210"/>
      <c r="I220" s="211"/>
      <c r="J220" s="212"/>
      <c r="K220" s="210"/>
      <c r="L220" s="210"/>
      <c r="M220" s="183"/>
      <c r="N220" s="183"/>
      <c r="O220" s="51"/>
      <c r="P220" s="183"/>
      <c r="Q220" s="183"/>
    </row>
    <row r="221" spans="1:17">
      <c r="A221" s="183"/>
      <c r="B221" s="183"/>
      <c r="C221" s="183"/>
      <c r="D221" s="189"/>
      <c r="E221" s="190"/>
      <c r="F221" s="209"/>
      <c r="G221" s="210"/>
      <c r="H221" s="210"/>
      <c r="I221" s="211"/>
      <c r="J221" s="212"/>
      <c r="K221" s="210"/>
      <c r="L221" s="210"/>
      <c r="M221" s="183"/>
      <c r="N221" s="183"/>
      <c r="O221" s="51"/>
      <c r="P221" s="183"/>
      <c r="Q221" s="183"/>
    </row>
    <row r="222" spans="1:17">
      <c r="A222" s="183"/>
      <c r="B222" s="183"/>
      <c r="C222" s="183"/>
      <c r="D222" s="189"/>
      <c r="E222" s="190"/>
      <c r="F222" s="209"/>
      <c r="G222" s="210"/>
      <c r="H222" s="210"/>
      <c r="I222" s="211"/>
      <c r="J222" s="212"/>
      <c r="K222" s="210"/>
      <c r="L222" s="210"/>
      <c r="M222" s="183"/>
      <c r="N222" s="183"/>
      <c r="O222" s="51"/>
      <c r="P222" s="183"/>
      <c r="Q222" s="183"/>
    </row>
    <row r="223" spans="1:17">
      <c r="A223" s="183"/>
      <c r="B223" s="183"/>
      <c r="C223" s="183"/>
      <c r="D223" s="189"/>
      <c r="E223" s="190"/>
      <c r="F223" s="209"/>
      <c r="G223" s="210"/>
      <c r="H223" s="210"/>
      <c r="I223" s="211"/>
      <c r="J223" s="212"/>
      <c r="K223" s="210"/>
      <c r="L223" s="210"/>
      <c r="M223" s="183"/>
      <c r="N223" s="183"/>
      <c r="O223" s="51"/>
      <c r="P223" s="183"/>
      <c r="Q223" s="183"/>
    </row>
    <row r="224" spans="1:17">
      <c r="A224" s="183"/>
      <c r="B224" s="183"/>
      <c r="C224" s="183"/>
      <c r="D224" s="189"/>
      <c r="E224" s="190"/>
      <c r="F224" s="209"/>
      <c r="G224" s="210"/>
      <c r="H224" s="210"/>
      <c r="I224" s="211"/>
      <c r="J224" s="212"/>
      <c r="K224" s="210"/>
      <c r="L224" s="210"/>
      <c r="M224" s="183"/>
      <c r="N224" s="183"/>
      <c r="O224" s="51"/>
      <c r="P224" s="183"/>
      <c r="Q224" s="183"/>
    </row>
    <row r="225" spans="1:17">
      <c r="A225" s="183"/>
      <c r="B225" s="183"/>
      <c r="C225" s="183"/>
      <c r="D225" s="189"/>
      <c r="E225" s="190"/>
      <c r="F225" s="209"/>
      <c r="G225" s="210"/>
      <c r="H225" s="210"/>
      <c r="I225" s="211"/>
      <c r="J225" s="212"/>
      <c r="K225" s="210"/>
      <c r="L225" s="210"/>
      <c r="M225" s="183"/>
      <c r="N225" s="183"/>
      <c r="O225" s="51"/>
      <c r="P225" s="183"/>
      <c r="Q225" s="183"/>
    </row>
    <row r="226" spans="1:17">
      <c r="A226" s="183"/>
      <c r="B226" s="183"/>
      <c r="C226" s="183"/>
      <c r="D226" s="189"/>
      <c r="E226" s="190"/>
      <c r="F226" s="209"/>
      <c r="G226" s="210"/>
      <c r="H226" s="210"/>
      <c r="I226" s="211"/>
      <c r="J226" s="212"/>
      <c r="K226" s="210"/>
      <c r="L226" s="210"/>
      <c r="M226" s="183"/>
      <c r="N226" s="183"/>
      <c r="O226" s="51"/>
      <c r="P226" s="183"/>
      <c r="Q226" s="183"/>
    </row>
    <row r="227" spans="1:17">
      <c r="A227" s="183"/>
      <c r="B227" s="183"/>
      <c r="C227" s="183"/>
      <c r="D227" s="189"/>
      <c r="E227" s="190"/>
      <c r="F227" s="209"/>
      <c r="G227" s="210"/>
      <c r="H227" s="210"/>
      <c r="I227" s="211"/>
      <c r="J227" s="212"/>
      <c r="K227" s="210"/>
      <c r="L227" s="210"/>
      <c r="M227" s="183"/>
      <c r="N227" s="183"/>
      <c r="O227" s="51"/>
      <c r="P227" s="183"/>
      <c r="Q227" s="183"/>
    </row>
    <row r="228" spans="1:17">
      <c r="A228" s="183"/>
      <c r="B228" s="183"/>
      <c r="C228" s="183"/>
      <c r="D228" s="189"/>
      <c r="E228" s="190"/>
      <c r="F228" s="209"/>
      <c r="G228" s="210"/>
      <c r="H228" s="210"/>
      <c r="I228" s="211"/>
      <c r="J228" s="212"/>
      <c r="K228" s="210"/>
      <c r="L228" s="210"/>
      <c r="M228" s="183"/>
      <c r="N228" s="183"/>
      <c r="O228" s="51"/>
      <c r="P228" s="183"/>
      <c r="Q228" s="183"/>
    </row>
    <row r="229" spans="1:17">
      <c r="A229" s="183"/>
      <c r="B229" s="183"/>
      <c r="C229" s="183"/>
      <c r="D229" s="189"/>
      <c r="E229" s="190"/>
      <c r="F229" s="209"/>
      <c r="G229" s="210"/>
      <c r="H229" s="210"/>
      <c r="I229" s="211"/>
      <c r="J229" s="212"/>
      <c r="K229" s="210"/>
      <c r="L229" s="210"/>
      <c r="M229" s="183"/>
      <c r="N229" s="183"/>
      <c r="O229" s="51"/>
      <c r="P229" s="183"/>
      <c r="Q229" s="183"/>
    </row>
    <row r="230" spans="1:17">
      <c r="A230" s="183"/>
      <c r="B230" s="183"/>
      <c r="C230" s="183"/>
      <c r="D230" s="189"/>
      <c r="E230" s="190"/>
      <c r="F230" s="209"/>
      <c r="G230" s="210"/>
      <c r="H230" s="210"/>
      <c r="I230" s="211"/>
      <c r="J230" s="212"/>
      <c r="K230" s="210"/>
      <c r="L230" s="210"/>
      <c r="M230" s="183"/>
      <c r="N230" s="183"/>
      <c r="O230" s="51"/>
      <c r="P230" s="183"/>
      <c r="Q230" s="183"/>
    </row>
    <row r="231" spans="1:17">
      <c r="A231" s="183"/>
      <c r="B231" s="183"/>
      <c r="C231" s="183"/>
      <c r="D231" s="189"/>
      <c r="E231" s="190"/>
      <c r="F231" s="209"/>
      <c r="G231" s="210"/>
      <c r="H231" s="210"/>
      <c r="I231" s="211"/>
      <c r="J231" s="212"/>
      <c r="K231" s="210"/>
      <c r="L231" s="210"/>
      <c r="M231" s="183"/>
      <c r="N231" s="183"/>
      <c r="O231" s="51"/>
      <c r="P231" s="183"/>
      <c r="Q231" s="183"/>
    </row>
    <row r="232" spans="1:17">
      <c r="A232" s="183"/>
      <c r="B232" s="183"/>
      <c r="C232" s="183"/>
      <c r="D232" s="189"/>
      <c r="E232" s="190"/>
      <c r="F232" s="209"/>
      <c r="G232" s="210"/>
      <c r="H232" s="210"/>
      <c r="I232" s="211"/>
      <c r="J232" s="212"/>
      <c r="K232" s="210"/>
      <c r="L232" s="210"/>
      <c r="M232" s="183"/>
      <c r="N232" s="183"/>
      <c r="O232" s="51"/>
      <c r="P232" s="183"/>
      <c r="Q232" s="183"/>
    </row>
    <row r="233" spans="1:17">
      <c r="A233" s="183"/>
      <c r="B233" s="183"/>
      <c r="C233" s="183"/>
      <c r="D233" s="189"/>
      <c r="E233" s="190"/>
      <c r="F233" s="209"/>
      <c r="G233" s="210"/>
      <c r="H233" s="210"/>
      <c r="I233" s="211"/>
      <c r="J233" s="212"/>
      <c r="K233" s="210"/>
      <c r="L233" s="210"/>
      <c r="M233" s="183"/>
      <c r="N233" s="183"/>
      <c r="O233" s="51"/>
      <c r="P233" s="183"/>
      <c r="Q233" s="183"/>
    </row>
    <row r="234" spans="1:17">
      <c r="A234" s="183"/>
      <c r="B234" s="183"/>
      <c r="C234" s="183"/>
      <c r="D234" s="189"/>
      <c r="E234" s="190"/>
      <c r="F234" s="209"/>
      <c r="G234" s="210"/>
      <c r="H234" s="210"/>
      <c r="I234" s="211"/>
      <c r="J234" s="212"/>
      <c r="K234" s="210"/>
      <c r="L234" s="210"/>
      <c r="M234" s="183"/>
      <c r="N234" s="183"/>
      <c r="O234" s="51"/>
      <c r="P234" s="183"/>
      <c r="Q234" s="183"/>
    </row>
    <row r="235" spans="1:17">
      <c r="A235" s="183"/>
      <c r="B235" s="183"/>
      <c r="C235" s="183"/>
      <c r="D235" s="189"/>
      <c r="E235" s="190"/>
      <c r="F235" s="209"/>
      <c r="G235" s="210"/>
      <c r="H235" s="210"/>
      <c r="I235" s="211"/>
      <c r="J235" s="212"/>
      <c r="K235" s="210"/>
      <c r="L235" s="210"/>
      <c r="M235" s="183"/>
      <c r="N235" s="183"/>
      <c r="O235" s="51"/>
      <c r="P235" s="183"/>
      <c r="Q235" s="183"/>
    </row>
    <row r="236" spans="1:17">
      <c r="A236" s="183"/>
      <c r="B236" s="183"/>
      <c r="C236" s="183"/>
      <c r="D236" s="189"/>
      <c r="E236" s="190"/>
      <c r="F236" s="209"/>
      <c r="G236" s="210"/>
      <c r="H236" s="210"/>
      <c r="I236" s="211"/>
      <c r="J236" s="212"/>
      <c r="K236" s="210"/>
      <c r="L236" s="210"/>
      <c r="M236" s="183"/>
      <c r="N236" s="183"/>
      <c r="O236" s="51"/>
      <c r="P236" s="183"/>
      <c r="Q236" s="183"/>
    </row>
    <row r="237" spans="1:17">
      <c r="A237" s="183"/>
      <c r="B237" s="183"/>
      <c r="C237" s="183"/>
      <c r="D237" s="189"/>
      <c r="E237" s="190"/>
      <c r="F237" s="209"/>
      <c r="G237" s="210"/>
      <c r="H237" s="210"/>
      <c r="I237" s="211"/>
      <c r="J237" s="212"/>
      <c r="K237" s="210"/>
      <c r="L237" s="210"/>
      <c r="M237" s="183"/>
      <c r="N237" s="183"/>
      <c r="O237" s="51"/>
      <c r="P237" s="183"/>
      <c r="Q237" s="183"/>
    </row>
    <row r="238" spans="1:17">
      <c r="A238" s="183"/>
      <c r="B238" s="183"/>
      <c r="C238" s="183"/>
      <c r="D238" s="189"/>
      <c r="E238" s="190"/>
      <c r="F238" s="209"/>
      <c r="G238" s="210"/>
      <c r="H238" s="210"/>
      <c r="I238" s="211"/>
      <c r="J238" s="212"/>
      <c r="K238" s="210"/>
      <c r="L238" s="210"/>
      <c r="M238" s="183"/>
      <c r="N238" s="183"/>
      <c r="O238" s="51"/>
      <c r="P238" s="183"/>
      <c r="Q238" s="183"/>
    </row>
    <row r="239" spans="1:17">
      <c r="A239" s="183"/>
      <c r="B239" s="183"/>
      <c r="C239" s="183"/>
      <c r="D239" s="189"/>
      <c r="E239" s="190"/>
      <c r="F239" s="209"/>
      <c r="G239" s="210"/>
      <c r="H239" s="210"/>
      <c r="I239" s="211"/>
      <c r="J239" s="212"/>
      <c r="K239" s="210"/>
      <c r="L239" s="210"/>
      <c r="M239" s="183"/>
      <c r="N239" s="183"/>
      <c r="O239" s="51"/>
      <c r="P239" s="183"/>
      <c r="Q239" s="183"/>
    </row>
    <row r="240" spans="1:17">
      <c r="A240" s="183"/>
      <c r="B240" s="183"/>
      <c r="C240" s="183"/>
      <c r="D240" s="189"/>
      <c r="E240" s="190"/>
      <c r="F240" s="209"/>
      <c r="G240" s="210"/>
      <c r="H240" s="210"/>
      <c r="I240" s="211"/>
      <c r="J240" s="212"/>
      <c r="K240" s="210"/>
      <c r="L240" s="210"/>
      <c r="M240" s="183"/>
      <c r="N240" s="183"/>
      <c r="O240" s="51"/>
      <c r="P240" s="183"/>
      <c r="Q240" s="183"/>
    </row>
    <row r="241" spans="1:17">
      <c r="A241" s="183"/>
      <c r="B241" s="183"/>
      <c r="C241" s="183"/>
      <c r="D241" s="189"/>
      <c r="E241" s="190"/>
      <c r="F241" s="209"/>
      <c r="G241" s="210"/>
      <c r="H241" s="210"/>
      <c r="I241" s="211"/>
      <c r="J241" s="212"/>
      <c r="K241" s="210"/>
      <c r="L241" s="210"/>
      <c r="M241" s="183"/>
      <c r="N241" s="183"/>
      <c r="O241" s="51"/>
      <c r="P241" s="183"/>
      <c r="Q241" s="183"/>
    </row>
    <row r="242" spans="1:17">
      <c r="A242" s="183"/>
      <c r="B242" s="183"/>
      <c r="C242" s="183"/>
      <c r="D242" s="189"/>
      <c r="E242" s="190"/>
      <c r="F242" s="209"/>
      <c r="G242" s="210"/>
      <c r="H242" s="210"/>
      <c r="I242" s="211"/>
      <c r="J242" s="212"/>
      <c r="K242" s="210"/>
      <c r="L242" s="210"/>
      <c r="M242" s="183"/>
      <c r="N242" s="183"/>
      <c r="O242" s="51"/>
      <c r="P242" s="183"/>
      <c r="Q242" s="183"/>
    </row>
    <row r="243" spans="1:17">
      <c r="A243" s="183"/>
      <c r="B243" s="183"/>
      <c r="C243" s="183"/>
      <c r="D243" s="189"/>
      <c r="E243" s="190"/>
      <c r="F243" s="209"/>
      <c r="G243" s="210"/>
      <c r="H243" s="210"/>
      <c r="I243" s="211"/>
      <c r="J243" s="212"/>
      <c r="K243" s="210"/>
      <c r="L243" s="210"/>
      <c r="M243" s="183"/>
      <c r="N243" s="183"/>
      <c r="O243" s="51"/>
      <c r="P243" s="183"/>
      <c r="Q243" s="183"/>
    </row>
    <row r="244" spans="1:17">
      <c r="A244" s="183"/>
      <c r="B244" s="183"/>
      <c r="C244" s="183"/>
      <c r="D244" s="189"/>
      <c r="E244" s="190"/>
      <c r="F244" s="209"/>
      <c r="G244" s="210"/>
      <c r="H244" s="210"/>
      <c r="I244" s="211"/>
      <c r="J244" s="212"/>
      <c r="K244" s="210"/>
      <c r="L244" s="210"/>
      <c r="M244" s="183"/>
      <c r="N244" s="183"/>
      <c r="O244" s="51"/>
      <c r="P244" s="183"/>
      <c r="Q244" s="183"/>
    </row>
    <row r="245" spans="1:17">
      <c r="A245" s="183"/>
      <c r="B245" s="183"/>
      <c r="C245" s="183"/>
      <c r="D245" s="189"/>
      <c r="E245" s="190"/>
      <c r="F245" s="209"/>
      <c r="G245" s="210"/>
      <c r="H245" s="210"/>
      <c r="I245" s="211"/>
      <c r="J245" s="212"/>
      <c r="K245" s="210"/>
      <c r="L245" s="210"/>
      <c r="M245" s="183"/>
      <c r="N245" s="183"/>
      <c r="O245" s="51"/>
      <c r="P245" s="183"/>
      <c r="Q245" s="183"/>
    </row>
    <row r="246" spans="1:17">
      <c r="A246" s="183"/>
      <c r="B246" s="183"/>
      <c r="C246" s="183"/>
      <c r="D246" s="189"/>
      <c r="E246" s="190"/>
      <c r="F246" s="209"/>
      <c r="G246" s="210"/>
      <c r="H246" s="210"/>
      <c r="I246" s="211"/>
      <c r="J246" s="212"/>
      <c r="K246" s="210"/>
      <c r="L246" s="210"/>
      <c r="M246" s="183"/>
      <c r="N246" s="183"/>
      <c r="O246" s="51"/>
      <c r="P246" s="183"/>
      <c r="Q246" s="183"/>
    </row>
    <row r="247" spans="1:17">
      <c r="A247" s="183"/>
      <c r="B247" s="183"/>
      <c r="C247" s="183"/>
      <c r="D247" s="189"/>
      <c r="E247" s="190"/>
      <c r="F247" s="209"/>
      <c r="G247" s="210"/>
      <c r="H247" s="210"/>
      <c r="I247" s="211"/>
      <c r="J247" s="212"/>
      <c r="K247" s="210"/>
      <c r="L247" s="210"/>
      <c r="M247" s="183"/>
      <c r="N247" s="183"/>
      <c r="O247" s="51"/>
      <c r="P247" s="183"/>
      <c r="Q247" s="183"/>
    </row>
    <row r="248" spans="1:17">
      <c r="A248" s="183"/>
      <c r="B248" s="183"/>
      <c r="C248" s="183"/>
      <c r="D248" s="189"/>
      <c r="E248" s="190"/>
      <c r="F248" s="209"/>
      <c r="G248" s="210"/>
      <c r="H248" s="210"/>
      <c r="I248" s="211"/>
      <c r="J248" s="212"/>
      <c r="K248" s="210"/>
      <c r="L248" s="210"/>
      <c r="M248" s="183"/>
      <c r="N248" s="183"/>
      <c r="O248" s="51"/>
      <c r="P248" s="183"/>
      <c r="Q248" s="183"/>
    </row>
    <row r="249" spans="1:17">
      <c r="A249" s="183"/>
      <c r="B249" s="183"/>
      <c r="C249" s="183"/>
      <c r="D249" s="189"/>
      <c r="E249" s="190"/>
      <c r="F249" s="209"/>
      <c r="G249" s="210"/>
      <c r="H249" s="210"/>
      <c r="I249" s="211"/>
      <c r="J249" s="212"/>
      <c r="K249" s="210"/>
      <c r="L249" s="210"/>
      <c r="M249" s="183"/>
      <c r="N249" s="183"/>
      <c r="O249" s="51"/>
      <c r="P249" s="183"/>
      <c r="Q249" s="183"/>
    </row>
    <row r="250" spans="1:17">
      <c r="A250" s="183"/>
      <c r="B250" s="183"/>
      <c r="C250" s="183"/>
      <c r="D250" s="189"/>
      <c r="E250" s="190"/>
      <c r="F250" s="209"/>
      <c r="G250" s="210"/>
      <c r="H250" s="210"/>
      <c r="I250" s="211"/>
      <c r="J250" s="212"/>
      <c r="K250" s="210"/>
      <c r="L250" s="210"/>
      <c r="M250" s="183"/>
      <c r="N250" s="183"/>
      <c r="O250" s="51"/>
      <c r="P250" s="183"/>
      <c r="Q250" s="183"/>
    </row>
    <row r="251" spans="1:17">
      <c r="A251" s="183"/>
      <c r="B251" s="183"/>
      <c r="C251" s="183"/>
      <c r="D251" s="189"/>
      <c r="E251" s="190"/>
      <c r="F251" s="209"/>
      <c r="G251" s="210"/>
      <c r="H251" s="210"/>
      <c r="I251" s="211"/>
      <c r="J251" s="212"/>
      <c r="K251" s="210"/>
      <c r="L251" s="210"/>
      <c r="M251" s="183"/>
      <c r="N251" s="183"/>
      <c r="O251" s="51"/>
      <c r="P251" s="183"/>
      <c r="Q251" s="183"/>
    </row>
    <row r="252" spans="1:17">
      <c r="A252" s="183"/>
      <c r="B252" s="183"/>
      <c r="C252" s="183"/>
      <c r="D252" s="189"/>
      <c r="E252" s="190"/>
      <c r="F252" s="209"/>
      <c r="G252" s="210"/>
      <c r="H252" s="210"/>
      <c r="I252" s="211"/>
      <c r="J252" s="212"/>
      <c r="K252" s="210"/>
      <c r="L252" s="210"/>
      <c r="M252" s="183"/>
      <c r="N252" s="183"/>
      <c r="O252" s="51"/>
      <c r="P252" s="183"/>
      <c r="Q252" s="183"/>
    </row>
    <row r="253" spans="1:17">
      <c r="A253" s="183"/>
      <c r="B253" s="183"/>
      <c r="C253" s="183"/>
      <c r="D253" s="189"/>
      <c r="E253" s="190"/>
      <c r="F253" s="209"/>
      <c r="G253" s="210"/>
      <c r="H253" s="210"/>
      <c r="I253" s="211"/>
      <c r="J253" s="212"/>
      <c r="K253" s="210"/>
      <c r="L253" s="210"/>
      <c r="M253" s="183"/>
      <c r="N253" s="183"/>
      <c r="O253" s="51"/>
      <c r="P253" s="183"/>
      <c r="Q253" s="183"/>
    </row>
    <row r="254" spans="1:17">
      <c r="A254" s="183"/>
      <c r="B254" s="183"/>
      <c r="C254" s="183"/>
      <c r="D254" s="189"/>
      <c r="E254" s="190"/>
      <c r="F254" s="209"/>
      <c r="G254" s="210"/>
      <c r="H254" s="210"/>
      <c r="I254" s="211"/>
      <c r="J254" s="212"/>
      <c r="K254" s="210"/>
      <c r="L254" s="210"/>
      <c r="M254" s="183"/>
      <c r="N254" s="183"/>
      <c r="O254" s="51"/>
      <c r="P254" s="183"/>
      <c r="Q254" s="183"/>
    </row>
    <row r="255" spans="1:17">
      <c r="A255" s="183"/>
      <c r="B255" s="183"/>
      <c r="C255" s="183"/>
      <c r="D255" s="189"/>
      <c r="E255" s="190"/>
      <c r="F255" s="209"/>
      <c r="G255" s="210"/>
      <c r="H255" s="210"/>
      <c r="I255" s="211"/>
      <c r="J255" s="212"/>
      <c r="K255" s="210"/>
      <c r="L255" s="210"/>
      <c r="M255" s="183"/>
      <c r="N255" s="183"/>
      <c r="O255" s="51"/>
      <c r="P255" s="183"/>
      <c r="Q255" s="183"/>
    </row>
    <row r="256" spans="1:17">
      <c r="A256" s="183"/>
      <c r="B256" s="183"/>
      <c r="C256" s="183"/>
      <c r="D256" s="189"/>
      <c r="E256" s="190"/>
      <c r="F256" s="209"/>
      <c r="G256" s="210"/>
      <c r="H256" s="210"/>
      <c r="I256" s="211"/>
      <c r="J256" s="212"/>
      <c r="K256" s="210"/>
      <c r="L256" s="210"/>
      <c r="M256" s="183"/>
      <c r="N256" s="183"/>
      <c r="O256" s="51"/>
      <c r="P256" s="183"/>
      <c r="Q256" s="183"/>
    </row>
    <row r="257" spans="1:17">
      <c r="A257" s="183"/>
      <c r="B257" s="183"/>
      <c r="C257" s="183"/>
      <c r="D257" s="189"/>
      <c r="E257" s="190"/>
      <c r="F257" s="209"/>
      <c r="G257" s="210"/>
      <c r="H257" s="210"/>
      <c r="I257" s="211"/>
      <c r="J257" s="212"/>
      <c r="K257" s="210"/>
      <c r="L257" s="210"/>
      <c r="M257" s="183"/>
      <c r="N257" s="183"/>
      <c r="O257" s="51"/>
      <c r="P257" s="183"/>
      <c r="Q257" s="183"/>
    </row>
    <row r="258" spans="1:17">
      <c r="A258" s="183"/>
      <c r="B258" s="183"/>
      <c r="C258" s="183"/>
      <c r="D258" s="189"/>
      <c r="E258" s="190"/>
      <c r="F258" s="209"/>
      <c r="G258" s="210"/>
      <c r="H258" s="210"/>
      <c r="I258" s="211"/>
      <c r="J258" s="212"/>
      <c r="K258" s="210"/>
      <c r="L258" s="210"/>
      <c r="M258" s="183"/>
      <c r="N258" s="183"/>
      <c r="O258" s="51"/>
      <c r="P258" s="183"/>
      <c r="Q258" s="183"/>
    </row>
    <row r="259" spans="1:17">
      <c r="A259" s="183"/>
      <c r="B259" s="183"/>
      <c r="C259" s="183"/>
      <c r="D259" s="189"/>
      <c r="E259" s="190"/>
      <c r="F259" s="209"/>
      <c r="G259" s="210"/>
      <c r="H259" s="210"/>
      <c r="I259" s="211"/>
      <c r="J259" s="212"/>
      <c r="K259" s="210"/>
      <c r="L259" s="210"/>
      <c r="M259" s="183"/>
      <c r="N259" s="183"/>
      <c r="O259" s="51"/>
      <c r="P259" s="183"/>
      <c r="Q259" s="183"/>
    </row>
    <row r="260" spans="1:17">
      <c r="A260" s="183"/>
      <c r="B260" s="183"/>
      <c r="C260" s="183"/>
      <c r="D260" s="189"/>
      <c r="E260" s="190"/>
      <c r="F260" s="209"/>
      <c r="G260" s="210"/>
      <c r="H260" s="210"/>
      <c r="I260" s="211"/>
      <c r="J260" s="212"/>
      <c r="K260" s="210"/>
      <c r="L260" s="210"/>
      <c r="M260" s="183"/>
      <c r="N260" s="183"/>
      <c r="O260" s="51"/>
      <c r="P260" s="183"/>
      <c r="Q260" s="183"/>
    </row>
    <row r="261" spans="1:17">
      <c r="A261" s="183"/>
      <c r="B261" s="183"/>
      <c r="C261" s="183"/>
      <c r="D261" s="189"/>
      <c r="E261" s="190"/>
      <c r="F261" s="209"/>
      <c r="G261" s="210"/>
      <c r="H261" s="210"/>
      <c r="I261" s="211"/>
      <c r="J261" s="212"/>
      <c r="K261" s="210"/>
      <c r="L261" s="210"/>
      <c r="M261" s="183"/>
      <c r="N261" s="183"/>
      <c r="O261" s="51"/>
      <c r="P261" s="183"/>
      <c r="Q261" s="183"/>
    </row>
    <row r="262" spans="1:17">
      <c r="A262" s="183"/>
      <c r="B262" s="183"/>
      <c r="C262" s="183"/>
      <c r="D262" s="189"/>
      <c r="E262" s="190"/>
      <c r="F262" s="209"/>
      <c r="G262" s="210"/>
      <c r="H262" s="210"/>
      <c r="I262" s="211"/>
      <c r="J262" s="212"/>
      <c r="K262" s="210"/>
      <c r="L262" s="210"/>
      <c r="M262" s="183"/>
      <c r="N262" s="183"/>
      <c r="O262" s="51"/>
      <c r="P262" s="183"/>
      <c r="Q262" s="183"/>
    </row>
    <row r="263" spans="1:17">
      <c r="A263" s="183"/>
      <c r="B263" s="183"/>
      <c r="C263" s="183"/>
      <c r="D263" s="189"/>
      <c r="E263" s="190"/>
      <c r="F263" s="209"/>
      <c r="G263" s="210"/>
      <c r="H263" s="210"/>
      <c r="I263" s="211"/>
      <c r="J263" s="212"/>
      <c r="K263" s="210"/>
      <c r="L263" s="210"/>
      <c r="M263" s="183"/>
      <c r="N263" s="183"/>
      <c r="O263" s="51"/>
      <c r="P263" s="183"/>
      <c r="Q263" s="183"/>
    </row>
    <row r="264" spans="1:17">
      <c r="A264" s="183"/>
      <c r="B264" s="183"/>
      <c r="C264" s="183"/>
      <c r="D264" s="189"/>
      <c r="E264" s="190"/>
      <c r="F264" s="209"/>
      <c r="G264" s="210"/>
      <c r="H264" s="210"/>
      <c r="I264" s="211"/>
      <c r="J264" s="212"/>
      <c r="K264" s="210"/>
      <c r="L264" s="210"/>
      <c r="M264" s="183"/>
      <c r="N264" s="183"/>
      <c r="O264" s="51"/>
      <c r="P264" s="183"/>
      <c r="Q264" s="183"/>
    </row>
    <row r="265" spans="1:17">
      <c r="A265" s="183"/>
      <c r="B265" s="183"/>
      <c r="C265" s="183"/>
      <c r="D265" s="189"/>
      <c r="E265" s="190"/>
      <c r="F265" s="209"/>
      <c r="G265" s="210"/>
      <c r="H265" s="210"/>
      <c r="I265" s="211"/>
      <c r="J265" s="212"/>
      <c r="K265" s="210"/>
      <c r="L265" s="210"/>
      <c r="M265" s="183"/>
      <c r="N265" s="183"/>
      <c r="O265" s="51"/>
      <c r="P265" s="183"/>
      <c r="Q265" s="183"/>
    </row>
    <row r="266" spans="1:17">
      <c r="A266" s="183"/>
      <c r="B266" s="183"/>
      <c r="C266" s="183"/>
      <c r="D266" s="189"/>
      <c r="E266" s="190"/>
      <c r="F266" s="209"/>
      <c r="G266" s="210"/>
      <c r="H266" s="210"/>
      <c r="I266" s="211"/>
      <c r="J266" s="212"/>
      <c r="K266" s="210"/>
      <c r="L266" s="210"/>
      <c r="M266" s="183"/>
      <c r="N266" s="183"/>
      <c r="O266" s="51"/>
      <c r="P266" s="183"/>
      <c r="Q266" s="183"/>
    </row>
    <row r="267" spans="1:17">
      <c r="A267" s="183"/>
      <c r="B267" s="183"/>
      <c r="C267" s="183"/>
      <c r="D267" s="189"/>
      <c r="E267" s="190"/>
      <c r="F267" s="209"/>
      <c r="G267" s="210"/>
      <c r="H267" s="210"/>
      <c r="I267" s="211"/>
      <c r="J267" s="212"/>
      <c r="K267" s="210"/>
      <c r="L267" s="210"/>
      <c r="M267" s="183"/>
      <c r="N267" s="183"/>
      <c r="O267" s="51"/>
      <c r="P267" s="183"/>
      <c r="Q267" s="183"/>
    </row>
    <row r="268" spans="1:17">
      <c r="A268" s="183"/>
      <c r="B268" s="183"/>
      <c r="C268" s="183"/>
      <c r="D268" s="189"/>
      <c r="E268" s="190"/>
      <c r="F268" s="209"/>
      <c r="G268" s="210"/>
      <c r="H268" s="210"/>
      <c r="I268" s="211"/>
      <c r="J268" s="212"/>
      <c r="K268" s="210"/>
      <c r="L268" s="210"/>
      <c r="M268" s="183"/>
      <c r="N268" s="183"/>
      <c r="O268" s="51"/>
      <c r="P268" s="183"/>
      <c r="Q268" s="183"/>
    </row>
    <row r="269" spans="1:17">
      <c r="A269" s="183"/>
      <c r="B269" s="183"/>
      <c r="C269" s="183"/>
      <c r="D269" s="189"/>
      <c r="E269" s="190"/>
      <c r="F269" s="209"/>
      <c r="G269" s="210"/>
      <c r="H269" s="210"/>
      <c r="I269" s="211"/>
      <c r="J269" s="212"/>
      <c r="K269" s="210"/>
      <c r="L269" s="210"/>
      <c r="M269" s="183"/>
      <c r="N269" s="183"/>
      <c r="O269" s="51"/>
      <c r="P269" s="183"/>
      <c r="Q269" s="183"/>
    </row>
    <row r="270" spans="1:17">
      <c r="A270" s="183"/>
      <c r="B270" s="183"/>
      <c r="C270" s="183"/>
      <c r="D270" s="189"/>
      <c r="E270" s="190"/>
      <c r="F270" s="209"/>
      <c r="G270" s="210"/>
      <c r="H270" s="210"/>
      <c r="I270" s="211"/>
      <c r="J270" s="212"/>
      <c r="K270" s="210"/>
      <c r="L270" s="210"/>
      <c r="M270" s="183"/>
      <c r="N270" s="183"/>
      <c r="O270" s="51"/>
      <c r="P270" s="183"/>
      <c r="Q270" s="183"/>
    </row>
    <row r="271" spans="1:17">
      <c r="A271" s="183"/>
      <c r="B271" s="183"/>
      <c r="C271" s="183"/>
      <c r="D271" s="189"/>
      <c r="E271" s="190"/>
      <c r="F271" s="209"/>
      <c r="G271" s="210"/>
      <c r="H271" s="210"/>
      <c r="I271" s="211"/>
      <c r="J271" s="212"/>
      <c r="K271" s="210"/>
      <c r="L271" s="210"/>
      <c r="M271" s="183"/>
      <c r="N271" s="183"/>
      <c r="O271" s="51"/>
      <c r="P271" s="183"/>
      <c r="Q271" s="183"/>
    </row>
    <row r="272" spans="1:17">
      <c r="A272" s="183"/>
      <c r="B272" s="183"/>
      <c r="C272" s="183"/>
      <c r="D272" s="189"/>
      <c r="E272" s="190"/>
      <c r="F272" s="209"/>
      <c r="G272" s="210"/>
      <c r="H272" s="210"/>
      <c r="I272" s="211"/>
      <c r="J272" s="212"/>
      <c r="K272" s="210"/>
      <c r="L272" s="210"/>
      <c r="M272" s="183"/>
      <c r="N272" s="183"/>
      <c r="O272" s="51"/>
      <c r="P272" s="183"/>
      <c r="Q272" s="183"/>
    </row>
    <row r="273" spans="1:17">
      <c r="A273" s="183"/>
      <c r="B273" s="183"/>
      <c r="C273" s="183"/>
      <c r="D273" s="189"/>
      <c r="E273" s="190"/>
      <c r="F273" s="209"/>
      <c r="G273" s="210"/>
      <c r="H273" s="210"/>
      <c r="I273" s="211"/>
      <c r="J273" s="212"/>
      <c r="K273" s="210"/>
      <c r="L273" s="210"/>
      <c r="M273" s="183"/>
      <c r="N273" s="183"/>
      <c r="O273" s="51"/>
      <c r="P273" s="183"/>
      <c r="Q273" s="183"/>
    </row>
    <row r="274" spans="1:17">
      <c r="A274" s="183"/>
      <c r="B274" s="183"/>
      <c r="C274" s="183"/>
      <c r="D274" s="189"/>
      <c r="E274" s="190"/>
      <c r="F274" s="209"/>
      <c r="G274" s="210"/>
      <c r="H274" s="210"/>
      <c r="I274" s="211"/>
      <c r="J274" s="212"/>
      <c r="K274" s="210"/>
      <c r="L274" s="210"/>
      <c r="M274" s="183"/>
      <c r="N274" s="183"/>
      <c r="O274" s="51"/>
      <c r="P274" s="183"/>
      <c r="Q274" s="183"/>
    </row>
    <row r="275" spans="1:17">
      <c r="A275" s="183"/>
      <c r="B275" s="183"/>
      <c r="C275" s="183"/>
      <c r="D275" s="189"/>
      <c r="E275" s="190"/>
      <c r="F275" s="209"/>
      <c r="G275" s="210"/>
      <c r="H275" s="210"/>
      <c r="I275" s="211"/>
      <c r="J275" s="212"/>
      <c r="K275" s="210"/>
      <c r="L275" s="210"/>
      <c r="M275" s="183"/>
      <c r="N275" s="183"/>
      <c r="O275" s="51"/>
      <c r="P275" s="183"/>
      <c r="Q275" s="183"/>
    </row>
    <row r="276" spans="1:17">
      <c r="A276" s="183"/>
      <c r="B276" s="183"/>
      <c r="C276" s="183"/>
      <c r="D276" s="189"/>
      <c r="E276" s="190"/>
      <c r="F276" s="209"/>
      <c r="G276" s="210"/>
      <c r="H276" s="210"/>
      <c r="I276" s="211"/>
      <c r="J276" s="212"/>
      <c r="K276" s="210"/>
      <c r="L276" s="210"/>
      <c r="M276" s="183"/>
      <c r="N276" s="183"/>
      <c r="O276" s="51"/>
      <c r="P276" s="183"/>
      <c r="Q276" s="183"/>
    </row>
    <row r="277" spans="1:17">
      <c r="A277" s="183"/>
      <c r="B277" s="183"/>
      <c r="C277" s="183"/>
      <c r="D277" s="189"/>
      <c r="E277" s="190"/>
      <c r="F277" s="209"/>
      <c r="G277" s="210"/>
      <c r="H277" s="210"/>
      <c r="I277" s="211"/>
      <c r="J277" s="212"/>
      <c r="K277" s="210"/>
      <c r="L277" s="210"/>
      <c r="M277" s="183"/>
      <c r="N277" s="183"/>
      <c r="O277" s="51"/>
      <c r="P277" s="183"/>
      <c r="Q277" s="183"/>
    </row>
    <row r="278" spans="1:17">
      <c r="A278" s="183"/>
      <c r="B278" s="183"/>
      <c r="C278" s="183"/>
      <c r="D278" s="189"/>
      <c r="E278" s="190"/>
      <c r="F278" s="209"/>
      <c r="G278" s="210"/>
      <c r="H278" s="210"/>
      <c r="I278" s="211"/>
      <c r="J278" s="212"/>
      <c r="K278" s="210"/>
      <c r="L278" s="210"/>
      <c r="M278" s="183"/>
      <c r="N278" s="183"/>
      <c r="O278" s="51"/>
      <c r="P278" s="183"/>
      <c r="Q278" s="183"/>
    </row>
    <row r="279" spans="1:17">
      <c r="A279" s="183"/>
      <c r="B279" s="183"/>
      <c r="C279" s="183"/>
      <c r="D279" s="189"/>
      <c r="E279" s="190"/>
      <c r="F279" s="209"/>
      <c r="G279" s="210"/>
      <c r="H279" s="210"/>
      <c r="I279" s="211"/>
      <c r="J279" s="212"/>
      <c r="K279" s="210"/>
      <c r="L279" s="210"/>
      <c r="M279" s="183"/>
      <c r="N279" s="183"/>
      <c r="O279" s="51"/>
      <c r="P279" s="183"/>
      <c r="Q279" s="183"/>
    </row>
    <row r="280" spans="1:17">
      <c r="A280" s="183"/>
      <c r="B280" s="183"/>
      <c r="C280" s="183"/>
      <c r="D280" s="189"/>
      <c r="E280" s="190"/>
      <c r="F280" s="209"/>
      <c r="G280" s="210"/>
      <c r="H280" s="210"/>
      <c r="I280" s="211"/>
      <c r="J280" s="212"/>
      <c r="K280" s="210"/>
      <c r="L280" s="210"/>
      <c r="M280" s="183"/>
      <c r="N280" s="183"/>
      <c r="O280" s="51"/>
      <c r="P280" s="183"/>
      <c r="Q280" s="183"/>
    </row>
    <row r="281" spans="1:17">
      <c r="A281" s="183"/>
      <c r="B281" s="183"/>
      <c r="C281" s="183"/>
      <c r="D281" s="189"/>
      <c r="E281" s="190"/>
      <c r="F281" s="209"/>
      <c r="G281" s="210"/>
      <c r="H281" s="210"/>
      <c r="I281" s="211"/>
      <c r="J281" s="212"/>
      <c r="K281" s="210"/>
      <c r="L281" s="210"/>
      <c r="M281" s="183"/>
      <c r="N281" s="183"/>
      <c r="O281" s="51"/>
      <c r="P281" s="183"/>
      <c r="Q281" s="183"/>
    </row>
    <row r="282" spans="1:17">
      <c r="A282" s="183"/>
      <c r="B282" s="183"/>
      <c r="C282" s="183"/>
      <c r="D282" s="189"/>
      <c r="E282" s="190"/>
      <c r="F282" s="209"/>
      <c r="G282" s="210"/>
      <c r="H282" s="210"/>
      <c r="I282" s="211"/>
      <c r="J282" s="212"/>
      <c r="K282" s="210"/>
      <c r="L282" s="210"/>
      <c r="M282" s="183"/>
      <c r="N282" s="183"/>
      <c r="O282" s="51"/>
      <c r="P282" s="183"/>
      <c r="Q282" s="183"/>
    </row>
    <row r="283" spans="1:17">
      <c r="A283" s="183"/>
      <c r="B283" s="183"/>
      <c r="C283" s="183"/>
      <c r="D283" s="189"/>
      <c r="E283" s="190"/>
      <c r="F283" s="209"/>
      <c r="G283" s="210"/>
      <c r="H283" s="210"/>
      <c r="I283" s="211"/>
      <c r="J283" s="212"/>
      <c r="K283" s="210"/>
      <c r="L283" s="210"/>
      <c r="M283" s="183"/>
      <c r="N283" s="183"/>
      <c r="O283" s="51"/>
      <c r="P283" s="183"/>
      <c r="Q283" s="183"/>
    </row>
    <row r="284" spans="1:17">
      <c r="A284" s="183"/>
      <c r="B284" s="183"/>
      <c r="C284" s="183"/>
      <c r="D284" s="189"/>
      <c r="E284" s="190"/>
      <c r="F284" s="209"/>
      <c r="G284" s="210"/>
      <c r="H284" s="210"/>
      <c r="I284" s="211"/>
      <c r="J284" s="212"/>
      <c r="K284" s="210"/>
      <c r="L284" s="210"/>
      <c r="M284" s="183"/>
      <c r="N284" s="183"/>
      <c r="O284" s="51"/>
      <c r="P284" s="183"/>
      <c r="Q284" s="183"/>
    </row>
    <row r="285" spans="1:17">
      <c r="A285" s="183"/>
      <c r="B285" s="183"/>
      <c r="C285" s="183"/>
      <c r="D285" s="189"/>
      <c r="E285" s="190"/>
      <c r="F285" s="209"/>
      <c r="G285" s="210"/>
      <c r="H285" s="210"/>
      <c r="I285" s="211"/>
      <c r="J285" s="212"/>
      <c r="K285" s="210"/>
      <c r="L285" s="210"/>
      <c r="M285" s="183"/>
      <c r="N285" s="183"/>
      <c r="O285" s="51"/>
      <c r="P285" s="183"/>
      <c r="Q285" s="183"/>
    </row>
    <row r="286" spans="1:17">
      <c r="A286" s="183"/>
      <c r="B286" s="183"/>
      <c r="C286" s="183"/>
      <c r="D286" s="189"/>
      <c r="E286" s="190"/>
      <c r="F286" s="209"/>
      <c r="G286" s="210"/>
      <c r="H286" s="210"/>
      <c r="I286" s="211"/>
      <c r="J286" s="212"/>
      <c r="K286" s="210"/>
      <c r="L286" s="210"/>
      <c r="M286" s="183"/>
      <c r="N286" s="183"/>
      <c r="O286" s="51"/>
      <c r="P286" s="183"/>
      <c r="Q286" s="183"/>
    </row>
    <row r="287" spans="1:17">
      <c r="A287" s="183"/>
      <c r="B287" s="183"/>
      <c r="C287" s="183"/>
      <c r="D287" s="189"/>
      <c r="E287" s="190"/>
      <c r="F287" s="209"/>
      <c r="G287" s="210"/>
      <c r="H287" s="210"/>
      <c r="I287" s="211"/>
      <c r="J287" s="212"/>
      <c r="K287" s="210"/>
      <c r="L287" s="210"/>
      <c r="M287" s="183"/>
      <c r="N287" s="183"/>
      <c r="O287" s="51"/>
      <c r="P287" s="183"/>
      <c r="Q287" s="183"/>
    </row>
    <row r="288" spans="1:17">
      <c r="A288" s="183"/>
      <c r="B288" s="183"/>
      <c r="C288" s="183"/>
      <c r="D288" s="189"/>
      <c r="E288" s="190"/>
      <c r="F288" s="209"/>
      <c r="G288" s="210"/>
      <c r="H288" s="210"/>
      <c r="I288" s="211"/>
      <c r="J288" s="212"/>
      <c r="K288" s="210"/>
      <c r="L288" s="210"/>
      <c r="M288" s="183"/>
      <c r="N288" s="183"/>
      <c r="O288" s="51"/>
      <c r="P288" s="183"/>
      <c r="Q288" s="183"/>
    </row>
    <row r="289" spans="1:17">
      <c r="A289" s="183"/>
      <c r="B289" s="183"/>
      <c r="C289" s="183"/>
      <c r="D289" s="189"/>
      <c r="E289" s="190"/>
      <c r="F289" s="209"/>
      <c r="G289" s="210"/>
      <c r="H289" s="210"/>
      <c r="I289" s="211"/>
      <c r="J289" s="212"/>
      <c r="K289" s="210"/>
      <c r="L289" s="210"/>
      <c r="M289" s="183"/>
      <c r="N289" s="183"/>
      <c r="O289" s="51"/>
      <c r="P289" s="183"/>
      <c r="Q289" s="183"/>
    </row>
    <row r="290" spans="1:17">
      <c r="A290" s="183"/>
      <c r="B290" s="183"/>
      <c r="C290" s="183"/>
      <c r="D290" s="189"/>
      <c r="E290" s="190"/>
      <c r="F290" s="209"/>
      <c r="G290" s="210"/>
      <c r="H290" s="210"/>
      <c r="I290" s="211"/>
      <c r="J290" s="212"/>
      <c r="K290" s="210"/>
      <c r="L290" s="210"/>
      <c r="M290" s="183"/>
      <c r="N290" s="183"/>
      <c r="O290" s="51"/>
      <c r="P290" s="183"/>
      <c r="Q290" s="183"/>
    </row>
    <row r="291" spans="1:17">
      <c r="A291" s="183"/>
      <c r="B291" s="183"/>
      <c r="C291" s="183"/>
      <c r="D291" s="189"/>
      <c r="E291" s="190"/>
      <c r="F291" s="209"/>
      <c r="G291" s="210"/>
      <c r="H291" s="210"/>
      <c r="I291" s="211"/>
      <c r="J291" s="212"/>
      <c r="K291" s="210"/>
      <c r="L291" s="210"/>
      <c r="M291" s="183"/>
      <c r="N291" s="183"/>
      <c r="O291" s="51"/>
      <c r="P291" s="183"/>
      <c r="Q291" s="183"/>
    </row>
    <row r="292" spans="1:17">
      <c r="A292" s="183"/>
      <c r="B292" s="183"/>
      <c r="C292" s="183"/>
      <c r="D292" s="189"/>
      <c r="E292" s="190"/>
      <c r="F292" s="209"/>
      <c r="G292" s="210"/>
      <c r="H292" s="210"/>
      <c r="I292" s="211"/>
      <c r="J292" s="212"/>
      <c r="K292" s="210"/>
      <c r="L292" s="210"/>
      <c r="M292" s="183"/>
      <c r="N292" s="183"/>
      <c r="O292" s="51"/>
      <c r="P292" s="183"/>
      <c r="Q292" s="183"/>
    </row>
    <row r="293" spans="1:17">
      <c r="A293" s="183"/>
      <c r="B293" s="183"/>
      <c r="C293" s="183"/>
      <c r="D293" s="189"/>
      <c r="E293" s="190"/>
      <c r="F293" s="209"/>
      <c r="G293" s="210"/>
      <c r="H293" s="210"/>
      <c r="I293" s="211"/>
      <c r="J293" s="212"/>
      <c r="K293" s="210"/>
      <c r="L293" s="210"/>
      <c r="M293" s="183"/>
      <c r="N293" s="183"/>
      <c r="O293" s="51"/>
      <c r="P293" s="183"/>
      <c r="Q293" s="183"/>
    </row>
    <row r="294" spans="1:17">
      <c r="A294" s="183"/>
      <c r="B294" s="183"/>
      <c r="C294" s="183"/>
      <c r="D294" s="189"/>
      <c r="E294" s="190"/>
      <c r="F294" s="209"/>
      <c r="G294" s="210"/>
      <c r="H294" s="210"/>
      <c r="I294" s="211"/>
      <c r="J294" s="212"/>
      <c r="K294" s="210"/>
      <c r="L294" s="210"/>
      <c r="M294" s="183"/>
      <c r="N294" s="183"/>
      <c r="O294" s="51"/>
      <c r="P294" s="183"/>
      <c r="Q294" s="183"/>
    </row>
    <row r="295" spans="1:17">
      <c r="A295" s="183"/>
      <c r="B295" s="183"/>
      <c r="C295" s="183"/>
      <c r="D295" s="189"/>
      <c r="E295" s="190"/>
      <c r="F295" s="209"/>
      <c r="G295" s="210"/>
      <c r="H295" s="210"/>
      <c r="I295" s="211"/>
      <c r="J295" s="212"/>
      <c r="K295" s="210"/>
      <c r="L295" s="210"/>
      <c r="M295" s="183"/>
      <c r="N295" s="183"/>
      <c r="O295" s="51"/>
      <c r="P295" s="183"/>
      <c r="Q295" s="183"/>
    </row>
    <row r="296" spans="1:17">
      <c r="A296" s="183"/>
      <c r="B296" s="183"/>
      <c r="C296" s="183"/>
      <c r="D296" s="189"/>
      <c r="E296" s="190"/>
      <c r="F296" s="209"/>
      <c r="G296" s="210"/>
      <c r="H296" s="210"/>
      <c r="I296" s="211"/>
      <c r="J296" s="212"/>
      <c r="K296" s="210"/>
      <c r="L296" s="210"/>
      <c r="M296" s="183"/>
      <c r="N296" s="183"/>
      <c r="O296" s="51"/>
      <c r="P296" s="183"/>
      <c r="Q296" s="183"/>
    </row>
    <row r="297" spans="1:17">
      <c r="A297" s="183"/>
      <c r="B297" s="183"/>
      <c r="C297" s="183"/>
      <c r="D297" s="189"/>
      <c r="E297" s="190"/>
      <c r="F297" s="209"/>
      <c r="G297" s="210"/>
      <c r="H297" s="210"/>
      <c r="I297" s="211"/>
      <c r="J297" s="212"/>
      <c r="K297" s="210"/>
      <c r="L297" s="210"/>
      <c r="M297" s="183"/>
      <c r="N297" s="183"/>
      <c r="O297" s="51"/>
      <c r="P297" s="183"/>
      <c r="Q297" s="183"/>
    </row>
    <row r="298" spans="1:17">
      <c r="A298" s="183"/>
      <c r="B298" s="183"/>
      <c r="C298" s="183"/>
      <c r="D298" s="189"/>
      <c r="E298" s="190"/>
      <c r="F298" s="209"/>
      <c r="G298" s="210"/>
      <c r="H298" s="210"/>
      <c r="I298" s="211"/>
      <c r="J298" s="212"/>
      <c r="K298" s="210"/>
      <c r="L298" s="210"/>
      <c r="M298" s="183"/>
      <c r="N298" s="183"/>
      <c r="O298" s="51"/>
      <c r="P298" s="183"/>
      <c r="Q298" s="183"/>
    </row>
    <row r="299" spans="1:17">
      <c r="A299" s="183"/>
      <c r="B299" s="183"/>
      <c r="C299" s="183"/>
      <c r="D299" s="189"/>
      <c r="E299" s="190"/>
      <c r="F299" s="209"/>
      <c r="G299" s="210"/>
      <c r="H299" s="210"/>
      <c r="I299" s="211"/>
      <c r="J299" s="212"/>
      <c r="K299" s="210"/>
      <c r="L299" s="210"/>
      <c r="M299" s="183"/>
      <c r="N299" s="183"/>
      <c r="O299" s="51"/>
      <c r="P299" s="183"/>
      <c r="Q299" s="183"/>
    </row>
    <row r="300" spans="1:17">
      <c r="A300" s="183"/>
      <c r="B300" s="183"/>
      <c r="C300" s="183"/>
      <c r="D300" s="189"/>
      <c r="E300" s="190"/>
      <c r="F300" s="209"/>
      <c r="G300" s="210"/>
      <c r="H300" s="210"/>
      <c r="I300" s="211"/>
      <c r="J300" s="212"/>
      <c r="K300" s="210"/>
      <c r="L300" s="210"/>
      <c r="M300" s="183"/>
      <c r="N300" s="183"/>
      <c r="O300" s="51"/>
      <c r="P300" s="183"/>
      <c r="Q300" s="183"/>
    </row>
    <row r="301" spans="1:17">
      <c r="A301" s="183"/>
      <c r="B301" s="183"/>
      <c r="C301" s="183"/>
      <c r="D301" s="189"/>
      <c r="E301" s="190"/>
      <c r="F301" s="209"/>
      <c r="G301" s="210"/>
      <c r="H301" s="210"/>
      <c r="I301" s="211"/>
      <c r="J301" s="212"/>
      <c r="K301" s="210"/>
      <c r="L301" s="210"/>
      <c r="M301" s="183"/>
      <c r="N301" s="183"/>
      <c r="O301" s="51"/>
      <c r="P301" s="183"/>
      <c r="Q301" s="183"/>
    </row>
    <row r="302" spans="1:17">
      <c r="A302" s="183"/>
      <c r="B302" s="183"/>
      <c r="C302" s="183"/>
      <c r="D302" s="189"/>
      <c r="E302" s="190"/>
      <c r="F302" s="209"/>
      <c r="G302" s="210"/>
      <c r="H302" s="210"/>
      <c r="I302" s="211"/>
      <c r="J302" s="212"/>
      <c r="K302" s="210"/>
      <c r="L302" s="210"/>
      <c r="M302" s="183"/>
      <c r="N302" s="183"/>
      <c r="O302" s="51"/>
      <c r="P302" s="183"/>
      <c r="Q302" s="183"/>
    </row>
    <row r="303" spans="1:17">
      <c r="A303" s="183"/>
      <c r="B303" s="183"/>
      <c r="C303" s="183"/>
      <c r="D303" s="189"/>
      <c r="E303" s="190"/>
      <c r="F303" s="209"/>
      <c r="G303" s="210"/>
      <c r="H303" s="210"/>
      <c r="I303" s="211"/>
      <c r="J303" s="212"/>
      <c r="K303" s="210"/>
      <c r="L303" s="210"/>
      <c r="M303" s="183"/>
      <c r="N303" s="183"/>
      <c r="O303" s="51"/>
      <c r="P303" s="183"/>
      <c r="Q303" s="183"/>
    </row>
    <row r="304" spans="1:17">
      <c r="A304" s="183"/>
      <c r="B304" s="183"/>
      <c r="C304" s="183"/>
      <c r="D304" s="189"/>
      <c r="E304" s="190"/>
      <c r="F304" s="209"/>
      <c r="G304" s="210"/>
      <c r="H304" s="210"/>
      <c r="I304" s="211"/>
      <c r="J304" s="212"/>
      <c r="K304" s="210"/>
      <c r="L304" s="210"/>
      <c r="M304" s="183"/>
      <c r="N304" s="183"/>
      <c r="O304" s="51"/>
      <c r="P304" s="183"/>
      <c r="Q304" s="183"/>
    </row>
    <row r="305" spans="1:17">
      <c r="A305" s="183"/>
      <c r="B305" s="183"/>
      <c r="C305" s="183"/>
      <c r="D305" s="189"/>
      <c r="E305" s="190"/>
      <c r="F305" s="209"/>
      <c r="G305" s="210"/>
      <c r="H305" s="210"/>
      <c r="I305" s="211"/>
      <c r="J305" s="212"/>
      <c r="K305" s="210"/>
      <c r="L305" s="210"/>
      <c r="M305" s="183"/>
      <c r="N305" s="183"/>
      <c r="O305" s="51"/>
      <c r="P305" s="183"/>
      <c r="Q305" s="183"/>
    </row>
    <row r="306" spans="1:17">
      <c r="A306" s="183"/>
      <c r="B306" s="183"/>
      <c r="C306" s="183"/>
      <c r="D306" s="189"/>
      <c r="E306" s="190"/>
      <c r="F306" s="209"/>
      <c r="G306" s="210"/>
      <c r="H306" s="210"/>
      <c r="I306" s="211"/>
      <c r="J306" s="212"/>
      <c r="K306" s="210"/>
      <c r="L306" s="210"/>
      <c r="M306" s="183"/>
      <c r="N306" s="183"/>
      <c r="O306" s="51"/>
      <c r="P306" s="183"/>
      <c r="Q306" s="183"/>
    </row>
    <row r="307" spans="1:17">
      <c r="A307" s="183"/>
      <c r="B307" s="183"/>
      <c r="C307" s="183"/>
      <c r="D307" s="189"/>
      <c r="E307" s="190"/>
      <c r="F307" s="209"/>
      <c r="G307" s="210"/>
      <c r="H307" s="210"/>
      <c r="I307" s="211"/>
      <c r="J307" s="212"/>
      <c r="K307" s="210"/>
      <c r="L307" s="210"/>
      <c r="M307" s="183"/>
      <c r="N307" s="183"/>
      <c r="O307" s="51"/>
      <c r="P307" s="183"/>
      <c r="Q307" s="183"/>
    </row>
    <row r="308" spans="1:17">
      <c r="A308" s="183"/>
      <c r="B308" s="183"/>
      <c r="C308" s="183"/>
      <c r="D308" s="189"/>
      <c r="E308" s="190"/>
      <c r="F308" s="209"/>
      <c r="G308" s="210"/>
      <c r="H308" s="210"/>
      <c r="I308" s="211"/>
      <c r="J308" s="212"/>
      <c r="K308" s="210"/>
      <c r="L308" s="210"/>
      <c r="M308" s="183"/>
      <c r="N308" s="183"/>
      <c r="O308" s="51"/>
      <c r="P308" s="183"/>
      <c r="Q308" s="183"/>
    </row>
    <row r="309" spans="1:17">
      <c r="A309" s="183"/>
      <c r="B309" s="183"/>
      <c r="C309" s="183"/>
      <c r="D309" s="189"/>
      <c r="E309" s="190"/>
      <c r="F309" s="209"/>
      <c r="G309" s="210"/>
      <c r="H309" s="210"/>
      <c r="I309" s="211"/>
      <c r="J309" s="212"/>
      <c r="K309" s="210"/>
      <c r="L309" s="210"/>
      <c r="M309" s="183"/>
      <c r="N309" s="183"/>
      <c r="O309" s="51"/>
      <c r="P309" s="183"/>
      <c r="Q309" s="183"/>
    </row>
    <row r="310" spans="1:17">
      <c r="A310" s="183"/>
      <c r="B310" s="183"/>
      <c r="C310" s="183"/>
      <c r="D310" s="189"/>
      <c r="E310" s="190"/>
      <c r="F310" s="209"/>
      <c r="G310" s="210"/>
      <c r="H310" s="210"/>
      <c r="I310" s="211"/>
      <c r="J310" s="212"/>
      <c r="K310" s="210"/>
      <c r="L310" s="210"/>
      <c r="M310" s="183"/>
      <c r="N310" s="183"/>
      <c r="O310" s="51"/>
      <c r="P310" s="183"/>
      <c r="Q310" s="183"/>
    </row>
    <row r="311" spans="1:17">
      <c r="A311" s="183"/>
      <c r="B311" s="183"/>
      <c r="C311" s="183"/>
      <c r="D311" s="189"/>
      <c r="E311" s="190"/>
      <c r="F311" s="209"/>
      <c r="G311" s="210"/>
      <c r="H311" s="210"/>
      <c r="I311" s="211"/>
      <c r="J311" s="212"/>
      <c r="K311" s="210"/>
      <c r="L311" s="210"/>
      <c r="M311" s="183"/>
      <c r="N311" s="183"/>
      <c r="O311" s="51"/>
      <c r="P311" s="183"/>
      <c r="Q311" s="183"/>
    </row>
    <row r="312" spans="1:17">
      <c r="A312" s="183"/>
      <c r="B312" s="183"/>
      <c r="C312" s="183"/>
      <c r="D312" s="189"/>
      <c r="E312" s="190"/>
      <c r="F312" s="209"/>
      <c r="G312" s="210"/>
      <c r="H312" s="210"/>
      <c r="I312" s="211"/>
      <c r="J312" s="212"/>
      <c r="K312" s="210"/>
      <c r="L312" s="210"/>
      <c r="M312" s="183"/>
      <c r="N312" s="183"/>
      <c r="O312" s="51"/>
      <c r="P312" s="183"/>
      <c r="Q312" s="183"/>
    </row>
    <row r="313" spans="1:17">
      <c r="A313" s="183"/>
      <c r="B313" s="183"/>
      <c r="C313" s="183"/>
      <c r="D313" s="189"/>
      <c r="E313" s="190"/>
      <c r="F313" s="209"/>
      <c r="G313" s="210"/>
      <c r="H313" s="210"/>
      <c r="I313" s="211"/>
      <c r="J313" s="212"/>
      <c r="K313" s="210"/>
      <c r="L313" s="210"/>
      <c r="M313" s="183"/>
      <c r="N313" s="183"/>
      <c r="O313" s="51"/>
      <c r="P313" s="183"/>
      <c r="Q313" s="183"/>
    </row>
    <row r="314" spans="1:17">
      <c r="A314" s="183"/>
      <c r="B314" s="183"/>
      <c r="C314" s="183"/>
      <c r="D314" s="189"/>
      <c r="E314" s="190"/>
      <c r="F314" s="209"/>
      <c r="G314" s="210"/>
      <c r="H314" s="210"/>
      <c r="I314" s="211"/>
      <c r="J314" s="212"/>
      <c r="K314" s="210"/>
      <c r="L314" s="210"/>
      <c r="M314" s="183"/>
      <c r="N314" s="183"/>
      <c r="O314" s="51"/>
      <c r="P314" s="183"/>
      <c r="Q314" s="183"/>
    </row>
    <row r="315" spans="1:17">
      <c r="A315" s="183"/>
      <c r="B315" s="183"/>
      <c r="C315" s="183"/>
      <c r="D315" s="189"/>
      <c r="E315" s="190"/>
      <c r="F315" s="209"/>
      <c r="G315" s="210"/>
      <c r="H315" s="210"/>
      <c r="I315" s="211"/>
      <c r="J315" s="212"/>
      <c r="K315" s="210"/>
      <c r="L315" s="210"/>
      <c r="M315" s="183"/>
      <c r="N315" s="183"/>
      <c r="O315" s="51"/>
      <c r="P315" s="183"/>
      <c r="Q315" s="183"/>
    </row>
    <row r="316" spans="1:17">
      <c r="A316" s="183"/>
      <c r="B316" s="183"/>
      <c r="C316" s="183"/>
      <c r="D316" s="189"/>
      <c r="E316" s="190"/>
      <c r="F316" s="209"/>
      <c r="G316" s="210"/>
      <c r="H316" s="210"/>
      <c r="I316" s="211"/>
      <c r="J316" s="212"/>
      <c r="K316" s="210"/>
      <c r="L316" s="210"/>
      <c r="M316" s="183"/>
      <c r="N316" s="183"/>
      <c r="O316" s="51"/>
      <c r="P316" s="183"/>
      <c r="Q316" s="183"/>
    </row>
    <row r="317" spans="1:17">
      <c r="A317" s="183"/>
      <c r="B317" s="183"/>
      <c r="C317" s="183"/>
      <c r="D317" s="189"/>
      <c r="E317" s="190"/>
      <c r="F317" s="209"/>
      <c r="G317" s="210"/>
      <c r="H317" s="210"/>
      <c r="I317" s="211"/>
      <c r="J317" s="212"/>
      <c r="K317" s="210"/>
      <c r="L317" s="210"/>
      <c r="M317" s="183"/>
      <c r="N317" s="183"/>
      <c r="O317" s="51"/>
      <c r="P317" s="183"/>
      <c r="Q317" s="183"/>
    </row>
    <row r="318" spans="1:17">
      <c r="A318" s="183"/>
      <c r="B318" s="183"/>
      <c r="C318" s="183"/>
      <c r="D318" s="189"/>
      <c r="E318" s="190"/>
      <c r="F318" s="209"/>
      <c r="G318" s="210"/>
      <c r="H318" s="210"/>
      <c r="I318" s="211"/>
      <c r="J318" s="212"/>
      <c r="K318" s="210"/>
      <c r="L318" s="210"/>
      <c r="M318" s="183"/>
      <c r="N318" s="183"/>
      <c r="O318" s="51"/>
      <c r="P318" s="183"/>
      <c r="Q318" s="183"/>
    </row>
    <row r="319" spans="1:17">
      <c r="A319" s="183"/>
      <c r="B319" s="183"/>
      <c r="C319" s="183"/>
      <c r="D319" s="189"/>
      <c r="E319" s="190"/>
      <c r="F319" s="209"/>
      <c r="G319" s="210"/>
      <c r="H319" s="210"/>
      <c r="I319" s="211"/>
      <c r="J319" s="212"/>
      <c r="K319" s="210"/>
      <c r="L319" s="210"/>
      <c r="M319" s="183"/>
      <c r="N319" s="183"/>
      <c r="O319" s="51"/>
      <c r="P319" s="183"/>
      <c r="Q319" s="183"/>
    </row>
    <row r="320" spans="1:17">
      <c r="A320" s="183"/>
      <c r="B320" s="183"/>
      <c r="C320" s="183"/>
      <c r="D320" s="189"/>
      <c r="E320" s="190"/>
      <c r="F320" s="209"/>
      <c r="G320" s="210"/>
      <c r="H320" s="210"/>
      <c r="I320" s="211"/>
      <c r="J320" s="212"/>
      <c r="K320" s="210"/>
      <c r="L320" s="210"/>
      <c r="M320" s="183"/>
      <c r="N320" s="183"/>
      <c r="O320" s="51"/>
      <c r="P320" s="183"/>
      <c r="Q320" s="183"/>
    </row>
    <row r="321" spans="1:17">
      <c r="A321" s="183"/>
      <c r="B321" s="183"/>
      <c r="C321" s="183"/>
      <c r="D321" s="189"/>
      <c r="E321" s="190"/>
      <c r="F321" s="209"/>
      <c r="G321" s="210"/>
      <c r="H321" s="210"/>
      <c r="I321" s="211"/>
      <c r="J321" s="212"/>
      <c r="K321" s="210"/>
      <c r="L321" s="210"/>
      <c r="M321" s="183"/>
      <c r="N321" s="183"/>
      <c r="O321" s="51"/>
      <c r="P321" s="183"/>
      <c r="Q321" s="183"/>
    </row>
    <row r="322" spans="1:17">
      <c r="A322" s="183"/>
      <c r="B322" s="183"/>
      <c r="C322" s="183"/>
      <c r="D322" s="189"/>
      <c r="E322" s="190"/>
      <c r="F322" s="209"/>
      <c r="G322" s="210"/>
      <c r="H322" s="210"/>
      <c r="I322" s="211"/>
      <c r="J322" s="212"/>
      <c r="K322" s="210"/>
      <c r="L322" s="210"/>
      <c r="M322" s="183"/>
      <c r="N322" s="183"/>
      <c r="O322" s="51"/>
      <c r="P322" s="183"/>
      <c r="Q322" s="183"/>
    </row>
    <row r="323" spans="1:17">
      <c r="A323" s="183"/>
      <c r="B323" s="183"/>
      <c r="C323" s="183"/>
      <c r="D323" s="189"/>
      <c r="E323" s="190"/>
      <c r="F323" s="209"/>
      <c r="G323" s="210"/>
      <c r="H323" s="210"/>
      <c r="I323" s="211"/>
      <c r="J323" s="212"/>
      <c r="K323" s="210"/>
      <c r="L323" s="210"/>
      <c r="M323" s="183"/>
      <c r="N323" s="183"/>
      <c r="O323" s="51"/>
      <c r="P323" s="183"/>
      <c r="Q323" s="183"/>
    </row>
    <row r="324" spans="1:17">
      <c r="A324" s="183"/>
      <c r="B324" s="183"/>
      <c r="C324" s="183"/>
      <c r="D324" s="189"/>
      <c r="E324" s="190"/>
      <c r="F324" s="209"/>
      <c r="G324" s="210"/>
      <c r="H324" s="210"/>
      <c r="I324" s="211"/>
      <c r="J324" s="212"/>
      <c r="K324" s="210"/>
      <c r="L324" s="210"/>
      <c r="M324" s="183"/>
      <c r="N324" s="183"/>
      <c r="O324" s="51"/>
      <c r="P324" s="183"/>
      <c r="Q324" s="183"/>
    </row>
    <row r="325" spans="1:17">
      <c r="A325" s="183"/>
      <c r="B325" s="183"/>
      <c r="C325" s="183"/>
      <c r="D325" s="189"/>
      <c r="E325" s="190"/>
      <c r="F325" s="209"/>
      <c r="G325" s="210"/>
      <c r="H325" s="210"/>
      <c r="I325" s="211"/>
      <c r="J325" s="212"/>
      <c r="K325" s="210"/>
      <c r="L325" s="210"/>
      <c r="M325" s="183"/>
      <c r="N325" s="183"/>
      <c r="O325" s="51"/>
      <c r="P325" s="183"/>
      <c r="Q325" s="183"/>
    </row>
    <row r="326" spans="1:17">
      <c r="A326" s="183"/>
      <c r="B326" s="183"/>
      <c r="C326" s="183"/>
      <c r="D326" s="189"/>
      <c r="E326" s="190"/>
      <c r="F326" s="209"/>
      <c r="G326" s="210"/>
      <c r="H326" s="210"/>
      <c r="I326" s="211"/>
      <c r="J326" s="212"/>
      <c r="K326" s="210"/>
      <c r="L326" s="210"/>
      <c r="M326" s="183"/>
      <c r="N326" s="183"/>
      <c r="O326" s="51"/>
      <c r="P326" s="183"/>
      <c r="Q326" s="183"/>
    </row>
    <row r="327" spans="1:17">
      <c r="A327" s="183"/>
      <c r="B327" s="183"/>
      <c r="C327" s="183"/>
      <c r="D327" s="189"/>
      <c r="E327" s="190"/>
      <c r="F327" s="209"/>
      <c r="G327" s="210"/>
      <c r="H327" s="210"/>
      <c r="I327" s="211"/>
      <c r="J327" s="212"/>
      <c r="K327" s="210"/>
      <c r="L327" s="210"/>
      <c r="M327" s="183"/>
      <c r="N327" s="183"/>
      <c r="O327" s="51"/>
      <c r="P327" s="183"/>
      <c r="Q327" s="183"/>
    </row>
    <row r="328" spans="1:17">
      <c r="A328" s="183"/>
      <c r="B328" s="183"/>
      <c r="C328" s="183"/>
      <c r="D328" s="189"/>
      <c r="E328" s="190"/>
      <c r="F328" s="209"/>
      <c r="G328" s="210"/>
      <c r="H328" s="210"/>
      <c r="I328" s="211"/>
      <c r="J328" s="212"/>
      <c r="K328" s="210"/>
      <c r="L328" s="210"/>
      <c r="M328" s="183"/>
      <c r="N328" s="183"/>
      <c r="O328" s="51"/>
      <c r="P328" s="183"/>
      <c r="Q328" s="183"/>
    </row>
    <row r="329" spans="1:17">
      <c r="A329" s="183"/>
      <c r="B329" s="183"/>
      <c r="C329" s="183"/>
      <c r="D329" s="189"/>
      <c r="E329" s="190"/>
      <c r="F329" s="209"/>
      <c r="G329" s="210"/>
      <c r="H329" s="210"/>
      <c r="I329" s="211"/>
      <c r="J329" s="212"/>
      <c r="K329" s="210"/>
      <c r="L329" s="210"/>
      <c r="M329" s="183"/>
      <c r="N329" s="183"/>
      <c r="O329" s="51"/>
      <c r="P329" s="183"/>
      <c r="Q329" s="183"/>
    </row>
    <row r="330" spans="1:17">
      <c r="A330" s="183"/>
      <c r="B330" s="183"/>
      <c r="C330" s="183"/>
      <c r="D330" s="189"/>
      <c r="E330" s="190"/>
      <c r="F330" s="209"/>
      <c r="G330" s="210"/>
      <c r="H330" s="210"/>
      <c r="I330" s="211"/>
      <c r="J330" s="212"/>
      <c r="K330" s="210"/>
      <c r="L330" s="210"/>
      <c r="M330" s="183"/>
      <c r="N330" s="183"/>
      <c r="O330" s="51"/>
      <c r="P330" s="183"/>
      <c r="Q330" s="183"/>
    </row>
    <row r="331" spans="1:17">
      <c r="A331" s="183"/>
      <c r="B331" s="183"/>
      <c r="C331" s="183"/>
      <c r="D331" s="189"/>
      <c r="E331" s="190"/>
      <c r="F331" s="209"/>
      <c r="G331" s="210"/>
      <c r="H331" s="210"/>
      <c r="I331" s="211"/>
      <c r="J331" s="212"/>
      <c r="K331" s="210"/>
      <c r="L331" s="210"/>
      <c r="M331" s="183"/>
      <c r="N331" s="183"/>
      <c r="O331" s="51"/>
      <c r="P331" s="183"/>
      <c r="Q331" s="183"/>
    </row>
    <row r="332" spans="1:17">
      <c r="A332" s="183"/>
      <c r="B332" s="183"/>
      <c r="C332" s="183"/>
      <c r="D332" s="189"/>
      <c r="E332" s="190"/>
      <c r="F332" s="209"/>
      <c r="G332" s="210"/>
      <c r="H332" s="210"/>
      <c r="I332" s="211"/>
      <c r="J332" s="212"/>
      <c r="K332" s="210"/>
      <c r="L332" s="210"/>
      <c r="M332" s="183"/>
      <c r="N332" s="183"/>
      <c r="O332" s="51"/>
      <c r="P332" s="183"/>
      <c r="Q332" s="183"/>
    </row>
    <row r="333" spans="1:17">
      <c r="A333" s="183"/>
      <c r="B333" s="183"/>
      <c r="C333" s="183"/>
      <c r="D333" s="189"/>
      <c r="E333" s="190"/>
      <c r="F333" s="209"/>
      <c r="G333" s="210"/>
      <c r="H333" s="210"/>
      <c r="I333" s="211"/>
      <c r="J333" s="212"/>
      <c r="K333" s="210"/>
      <c r="L333" s="210"/>
      <c r="M333" s="183"/>
      <c r="N333" s="183"/>
      <c r="O333" s="51"/>
      <c r="P333" s="183"/>
      <c r="Q333" s="183"/>
    </row>
    <row r="334" spans="1:17">
      <c r="A334" s="183"/>
      <c r="B334" s="183"/>
      <c r="C334" s="183"/>
      <c r="D334" s="189"/>
      <c r="E334" s="190"/>
      <c r="F334" s="209"/>
      <c r="G334" s="210"/>
      <c r="H334" s="210"/>
      <c r="I334" s="211"/>
      <c r="J334" s="212"/>
      <c r="K334" s="210"/>
      <c r="L334" s="210"/>
      <c r="M334" s="183"/>
      <c r="N334" s="183"/>
      <c r="O334" s="51"/>
      <c r="P334" s="183"/>
      <c r="Q334" s="183"/>
    </row>
    <row r="335" spans="1:17">
      <c r="A335" s="183"/>
      <c r="B335" s="183"/>
      <c r="C335" s="183"/>
      <c r="D335" s="189"/>
      <c r="E335" s="190"/>
      <c r="F335" s="209"/>
      <c r="G335" s="210"/>
      <c r="H335" s="210"/>
      <c r="I335" s="211"/>
      <c r="J335" s="212"/>
      <c r="K335" s="210"/>
      <c r="L335" s="210"/>
      <c r="M335" s="183"/>
      <c r="N335" s="183"/>
      <c r="O335" s="51"/>
      <c r="P335" s="183"/>
      <c r="Q335" s="183"/>
    </row>
    <row r="336" spans="1:17">
      <c r="A336" s="183"/>
      <c r="B336" s="183"/>
      <c r="C336" s="183"/>
      <c r="D336" s="189"/>
      <c r="E336" s="190"/>
      <c r="F336" s="209"/>
      <c r="G336" s="210"/>
      <c r="H336" s="210"/>
      <c r="I336" s="211"/>
      <c r="J336" s="212"/>
      <c r="K336" s="210"/>
      <c r="L336" s="210"/>
      <c r="M336" s="183"/>
      <c r="N336" s="183"/>
      <c r="O336" s="51"/>
      <c r="P336" s="183"/>
      <c r="Q336" s="183"/>
    </row>
    <row r="337" spans="1:17">
      <c r="A337" s="183"/>
      <c r="B337" s="183"/>
      <c r="C337" s="183"/>
      <c r="D337" s="189"/>
      <c r="E337" s="190"/>
      <c r="F337" s="209"/>
      <c r="G337" s="210"/>
      <c r="H337" s="210"/>
      <c r="I337" s="211"/>
      <c r="J337" s="212"/>
      <c r="K337" s="210"/>
      <c r="L337" s="210"/>
      <c r="M337" s="183"/>
      <c r="N337" s="183"/>
      <c r="O337" s="51"/>
      <c r="P337" s="183"/>
      <c r="Q337" s="183"/>
    </row>
    <row r="338" spans="1:17">
      <c r="A338" s="183"/>
      <c r="B338" s="183"/>
      <c r="C338" s="183"/>
      <c r="D338" s="189"/>
      <c r="E338" s="190"/>
      <c r="F338" s="209"/>
      <c r="G338" s="210"/>
      <c r="H338" s="210"/>
      <c r="I338" s="211"/>
      <c r="J338" s="212"/>
      <c r="K338" s="210"/>
      <c r="L338" s="210"/>
      <c r="M338" s="183"/>
      <c r="N338" s="183"/>
      <c r="O338" s="51"/>
      <c r="P338" s="183"/>
      <c r="Q338" s="183"/>
    </row>
    <row r="339" spans="1:17">
      <c r="A339" s="183"/>
      <c r="B339" s="183"/>
      <c r="C339" s="183"/>
      <c r="D339" s="189"/>
      <c r="E339" s="190"/>
      <c r="F339" s="209"/>
      <c r="G339" s="210"/>
      <c r="H339" s="210"/>
      <c r="I339" s="211"/>
      <c r="J339" s="212"/>
      <c r="K339" s="210"/>
      <c r="L339" s="210"/>
      <c r="M339" s="183"/>
      <c r="N339" s="183"/>
      <c r="O339" s="51"/>
      <c r="P339" s="183"/>
      <c r="Q339" s="183"/>
    </row>
    <row r="340" spans="1:17">
      <c r="A340" s="183"/>
      <c r="B340" s="183"/>
      <c r="C340" s="183"/>
      <c r="D340" s="189"/>
      <c r="E340" s="190"/>
      <c r="F340" s="209"/>
      <c r="G340" s="210"/>
      <c r="H340" s="210"/>
      <c r="I340" s="211"/>
      <c r="J340" s="212"/>
      <c r="K340" s="210"/>
      <c r="L340" s="210"/>
      <c r="M340" s="183"/>
      <c r="N340" s="183"/>
      <c r="O340" s="51"/>
      <c r="P340" s="183"/>
      <c r="Q340" s="183"/>
    </row>
    <row r="341" spans="1:17">
      <c r="A341" s="183"/>
      <c r="B341" s="183"/>
      <c r="C341" s="183"/>
      <c r="D341" s="189"/>
      <c r="E341" s="190"/>
      <c r="F341" s="209"/>
      <c r="G341" s="210"/>
      <c r="H341" s="210"/>
      <c r="I341" s="211"/>
      <c r="J341" s="212"/>
      <c r="K341" s="210"/>
      <c r="L341" s="210"/>
      <c r="M341" s="183"/>
      <c r="N341" s="183"/>
      <c r="O341" s="51"/>
      <c r="P341" s="183"/>
      <c r="Q341" s="183"/>
    </row>
    <row r="342" spans="1:17">
      <c r="A342" s="183"/>
      <c r="B342" s="183"/>
      <c r="C342" s="183"/>
      <c r="D342" s="189"/>
      <c r="E342" s="190"/>
      <c r="F342" s="209"/>
      <c r="G342" s="210"/>
      <c r="H342" s="210"/>
      <c r="I342" s="211"/>
      <c r="J342" s="212"/>
      <c r="K342" s="210"/>
      <c r="L342" s="210"/>
      <c r="M342" s="183"/>
      <c r="N342" s="183"/>
      <c r="O342" s="51"/>
      <c r="P342" s="183"/>
      <c r="Q342" s="183"/>
    </row>
    <row r="343" spans="1:17">
      <c r="A343" s="183"/>
      <c r="B343" s="183"/>
      <c r="C343" s="183"/>
      <c r="D343" s="189"/>
      <c r="E343" s="190"/>
      <c r="F343" s="209"/>
      <c r="G343" s="210"/>
      <c r="H343" s="210"/>
      <c r="I343" s="211"/>
      <c r="J343" s="212"/>
      <c r="K343" s="210"/>
      <c r="L343" s="210"/>
      <c r="M343" s="183"/>
      <c r="N343" s="183"/>
      <c r="O343" s="51"/>
      <c r="P343" s="183"/>
      <c r="Q343" s="183"/>
    </row>
    <row r="344" spans="1:17">
      <c r="A344" s="183"/>
      <c r="B344" s="183"/>
      <c r="C344" s="183"/>
      <c r="D344" s="189"/>
      <c r="E344" s="190"/>
      <c r="F344" s="209"/>
      <c r="G344" s="210"/>
      <c r="H344" s="210"/>
      <c r="I344" s="211"/>
      <c r="J344" s="212"/>
      <c r="K344" s="210"/>
      <c r="L344" s="210"/>
      <c r="M344" s="183"/>
      <c r="N344" s="183"/>
      <c r="O344" s="51"/>
      <c r="P344" s="183"/>
      <c r="Q344" s="183"/>
    </row>
    <row r="345" spans="1:17">
      <c r="A345" s="183"/>
      <c r="B345" s="183"/>
      <c r="C345" s="183"/>
      <c r="D345" s="189"/>
      <c r="E345" s="190"/>
      <c r="F345" s="209"/>
      <c r="G345" s="210"/>
      <c r="H345" s="210"/>
      <c r="I345" s="211"/>
      <c r="J345" s="212"/>
      <c r="K345" s="210"/>
      <c r="L345" s="210"/>
      <c r="M345" s="183"/>
      <c r="N345" s="183"/>
      <c r="O345" s="51"/>
      <c r="P345" s="183"/>
      <c r="Q345" s="183"/>
    </row>
    <row r="346" spans="1:17">
      <c r="A346" s="183"/>
      <c r="B346" s="183"/>
      <c r="C346" s="183"/>
      <c r="D346" s="189"/>
      <c r="E346" s="190"/>
      <c r="F346" s="209"/>
      <c r="G346" s="210"/>
      <c r="H346" s="210"/>
      <c r="I346" s="211"/>
      <c r="J346" s="212"/>
      <c r="K346" s="210"/>
      <c r="L346" s="210"/>
      <c r="M346" s="183"/>
      <c r="N346" s="183"/>
      <c r="O346" s="51"/>
      <c r="P346" s="183"/>
      <c r="Q346" s="183"/>
    </row>
    <row r="347" spans="1:17">
      <c r="A347" s="183"/>
      <c r="B347" s="183"/>
      <c r="C347" s="183"/>
      <c r="D347" s="189"/>
      <c r="E347" s="190"/>
      <c r="F347" s="209"/>
      <c r="G347" s="210"/>
      <c r="H347" s="210"/>
      <c r="I347" s="211"/>
      <c r="J347" s="212"/>
      <c r="K347" s="210"/>
      <c r="L347" s="210"/>
      <c r="M347" s="183"/>
      <c r="N347" s="183"/>
      <c r="O347" s="51"/>
      <c r="P347" s="183"/>
      <c r="Q347" s="183"/>
    </row>
    <row r="348" spans="1:17">
      <c r="A348" s="183"/>
      <c r="B348" s="183"/>
      <c r="C348" s="183"/>
      <c r="D348" s="189"/>
      <c r="E348" s="190"/>
      <c r="F348" s="209"/>
      <c r="G348" s="210"/>
      <c r="H348" s="210"/>
      <c r="I348" s="211"/>
      <c r="J348" s="212"/>
      <c r="K348" s="210"/>
      <c r="L348" s="210"/>
      <c r="M348" s="183"/>
      <c r="N348" s="183"/>
      <c r="O348" s="51"/>
      <c r="P348" s="183"/>
      <c r="Q348" s="183"/>
    </row>
    <row r="349" spans="1:17">
      <c r="A349" s="183"/>
      <c r="B349" s="183"/>
      <c r="C349" s="183"/>
      <c r="D349" s="189"/>
      <c r="E349" s="190"/>
      <c r="F349" s="209"/>
      <c r="G349" s="210"/>
      <c r="H349" s="210"/>
      <c r="I349" s="211"/>
      <c r="J349" s="212"/>
      <c r="K349" s="210"/>
      <c r="L349" s="210"/>
      <c r="M349" s="183"/>
      <c r="N349" s="183"/>
      <c r="O349" s="51"/>
      <c r="P349" s="183"/>
      <c r="Q349" s="183"/>
    </row>
    <row r="350" spans="1:17">
      <c r="A350" s="183"/>
      <c r="B350" s="183"/>
      <c r="C350" s="183"/>
      <c r="D350" s="189"/>
      <c r="E350" s="190"/>
      <c r="F350" s="209"/>
      <c r="G350" s="210"/>
      <c r="H350" s="210"/>
      <c r="I350" s="211"/>
      <c r="J350" s="212"/>
      <c r="K350" s="210"/>
      <c r="L350" s="210"/>
      <c r="M350" s="183"/>
      <c r="N350" s="183"/>
      <c r="O350" s="51"/>
      <c r="P350" s="183"/>
      <c r="Q350" s="183"/>
    </row>
    <row r="351" spans="1:17">
      <c r="A351" s="183"/>
      <c r="B351" s="183"/>
      <c r="C351" s="183"/>
      <c r="D351" s="189"/>
      <c r="E351" s="190"/>
      <c r="F351" s="209"/>
      <c r="G351" s="210"/>
      <c r="H351" s="210"/>
      <c r="I351" s="211"/>
      <c r="J351" s="212"/>
      <c r="K351" s="210"/>
      <c r="L351" s="210"/>
      <c r="M351" s="183"/>
      <c r="N351" s="183"/>
      <c r="O351" s="51"/>
      <c r="P351" s="183"/>
      <c r="Q351" s="183"/>
    </row>
    <row r="352" spans="1:17">
      <c r="A352" s="183"/>
      <c r="B352" s="183"/>
      <c r="C352" s="183"/>
      <c r="D352" s="189"/>
      <c r="E352" s="190"/>
      <c r="F352" s="209"/>
      <c r="G352" s="210"/>
      <c r="H352" s="210"/>
      <c r="I352" s="211"/>
      <c r="J352" s="212"/>
      <c r="K352" s="210"/>
      <c r="L352" s="210"/>
      <c r="M352" s="183"/>
      <c r="N352" s="183"/>
      <c r="O352" s="51"/>
      <c r="P352" s="183"/>
      <c r="Q352" s="183"/>
    </row>
    <row r="353" spans="1:17">
      <c r="A353" s="183"/>
      <c r="B353" s="183"/>
      <c r="C353" s="183"/>
      <c r="D353" s="189"/>
      <c r="E353" s="190"/>
      <c r="F353" s="209"/>
      <c r="G353" s="210"/>
      <c r="H353" s="210"/>
      <c r="I353" s="211"/>
      <c r="J353" s="212"/>
      <c r="K353" s="210"/>
      <c r="L353" s="210"/>
      <c r="M353" s="183"/>
      <c r="N353" s="183"/>
      <c r="O353" s="51"/>
      <c r="P353" s="183"/>
      <c r="Q353" s="183"/>
    </row>
    <row r="354" spans="1:17">
      <c r="A354" s="183"/>
      <c r="B354" s="183"/>
      <c r="C354" s="183"/>
      <c r="D354" s="189"/>
      <c r="E354" s="190"/>
      <c r="F354" s="209"/>
      <c r="G354" s="210"/>
      <c r="H354" s="210"/>
      <c r="I354" s="211"/>
      <c r="J354" s="212"/>
      <c r="K354" s="210"/>
      <c r="L354" s="210"/>
      <c r="M354" s="183"/>
      <c r="N354" s="183"/>
      <c r="O354" s="51"/>
      <c r="P354" s="183"/>
      <c r="Q354" s="183"/>
    </row>
    <row r="355" spans="1:17">
      <c r="A355" s="183"/>
      <c r="B355" s="183"/>
      <c r="C355" s="183"/>
      <c r="D355" s="189"/>
      <c r="E355" s="190"/>
      <c r="F355" s="209"/>
      <c r="G355" s="210"/>
      <c r="H355" s="210"/>
      <c r="I355" s="211"/>
      <c r="J355" s="212"/>
      <c r="K355" s="210"/>
      <c r="L355" s="210"/>
      <c r="M355" s="183"/>
      <c r="N355" s="183"/>
      <c r="O355" s="51"/>
      <c r="P355" s="183"/>
      <c r="Q355" s="183"/>
    </row>
    <row r="356" spans="1:17">
      <c r="A356" s="183"/>
      <c r="B356" s="183"/>
      <c r="C356" s="183"/>
      <c r="D356" s="189"/>
      <c r="E356" s="190"/>
      <c r="F356" s="209"/>
      <c r="G356" s="210"/>
      <c r="H356" s="210"/>
      <c r="I356" s="211"/>
      <c r="J356" s="212"/>
      <c r="K356" s="210"/>
      <c r="L356" s="210"/>
      <c r="M356" s="183"/>
      <c r="N356" s="183"/>
      <c r="O356" s="51"/>
      <c r="P356" s="183"/>
      <c r="Q356" s="183"/>
    </row>
    <row r="357" spans="1:17">
      <c r="A357" s="183"/>
      <c r="B357" s="183"/>
      <c r="C357" s="183"/>
      <c r="D357" s="189"/>
      <c r="E357" s="190"/>
      <c r="F357" s="209"/>
      <c r="G357" s="210"/>
      <c r="H357" s="210"/>
      <c r="I357" s="211"/>
      <c r="J357" s="212"/>
      <c r="K357" s="210"/>
      <c r="L357" s="210"/>
      <c r="M357" s="183"/>
      <c r="N357" s="183"/>
      <c r="O357" s="51"/>
      <c r="P357" s="183"/>
      <c r="Q357" s="183"/>
    </row>
    <row r="358" spans="1:17">
      <c r="A358" s="183"/>
      <c r="B358" s="183"/>
      <c r="C358" s="183"/>
      <c r="D358" s="189"/>
      <c r="E358" s="190"/>
      <c r="F358" s="209"/>
      <c r="G358" s="210"/>
      <c r="H358" s="210"/>
      <c r="I358" s="211"/>
      <c r="J358" s="212"/>
      <c r="K358" s="210"/>
      <c r="L358" s="210"/>
      <c r="M358" s="183"/>
      <c r="N358" s="183"/>
      <c r="O358" s="51"/>
      <c r="P358" s="183"/>
      <c r="Q358" s="183"/>
    </row>
    <row r="359" spans="1:17">
      <c r="A359" s="183"/>
      <c r="B359" s="183"/>
      <c r="C359" s="183"/>
      <c r="D359" s="189"/>
      <c r="E359" s="190"/>
      <c r="F359" s="209"/>
      <c r="G359" s="210"/>
      <c r="H359" s="210"/>
      <c r="I359" s="211"/>
      <c r="J359" s="212"/>
      <c r="K359" s="210"/>
      <c r="L359" s="210"/>
      <c r="M359" s="183"/>
      <c r="N359" s="183"/>
      <c r="O359" s="51"/>
      <c r="P359" s="183"/>
      <c r="Q359" s="183"/>
    </row>
    <row r="360" spans="1:17">
      <c r="A360" s="183"/>
      <c r="B360" s="183"/>
      <c r="C360" s="183"/>
      <c r="D360" s="189"/>
      <c r="E360" s="190"/>
      <c r="F360" s="209"/>
      <c r="G360" s="210"/>
      <c r="H360" s="210"/>
      <c r="I360" s="211"/>
      <c r="J360" s="212"/>
      <c r="K360" s="210"/>
      <c r="L360" s="210"/>
      <c r="M360" s="183"/>
      <c r="N360" s="183"/>
      <c r="O360" s="51"/>
      <c r="P360" s="183"/>
      <c r="Q360" s="183"/>
    </row>
    <row r="361" spans="1:17">
      <c r="A361" s="183"/>
      <c r="B361" s="183"/>
      <c r="C361" s="183"/>
      <c r="D361" s="189"/>
      <c r="E361" s="190"/>
      <c r="F361" s="209"/>
      <c r="G361" s="210"/>
      <c r="H361" s="210"/>
      <c r="I361" s="211"/>
      <c r="J361" s="212"/>
      <c r="K361" s="210"/>
      <c r="L361" s="210"/>
      <c r="M361" s="183"/>
      <c r="N361" s="183"/>
      <c r="O361" s="51"/>
      <c r="P361" s="183"/>
      <c r="Q361" s="183"/>
    </row>
    <row r="362" spans="1:17">
      <c r="A362" s="183"/>
      <c r="B362" s="183"/>
      <c r="C362" s="183"/>
      <c r="D362" s="189"/>
      <c r="E362" s="190"/>
      <c r="F362" s="209"/>
      <c r="G362" s="210"/>
      <c r="H362" s="210"/>
      <c r="I362" s="211"/>
      <c r="J362" s="212"/>
      <c r="K362" s="210"/>
      <c r="L362" s="210"/>
      <c r="M362" s="183"/>
      <c r="N362" s="183"/>
      <c r="O362" s="51"/>
      <c r="P362" s="183"/>
      <c r="Q362" s="183"/>
    </row>
    <row r="363" spans="1:17">
      <c r="A363" s="183"/>
      <c r="B363" s="183"/>
      <c r="C363" s="183"/>
      <c r="D363" s="189"/>
      <c r="E363" s="190"/>
      <c r="F363" s="209"/>
      <c r="G363" s="210"/>
      <c r="H363" s="210"/>
      <c r="I363" s="211"/>
      <c r="J363" s="212"/>
      <c r="K363" s="210"/>
      <c r="L363" s="210"/>
      <c r="M363" s="183"/>
      <c r="N363" s="183"/>
      <c r="O363" s="51"/>
      <c r="P363" s="183"/>
      <c r="Q363" s="183"/>
    </row>
    <row r="364" spans="1:17">
      <c r="A364" s="183"/>
      <c r="B364" s="183"/>
      <c r="C364" s="183"/>
      <c r="D364" s="189"/>
      <c r="E364" s="190"/>
      <c r="F364" s="209"/>
      <c r="G364" s="210"/>
      <c r="H364" s="210"/>
      <c r="I364" s="211"/>
      <c r="J364" s="212"/>
      <c r="K364" s="210"/>
      <c r="L364" s="210"/>
      <c r="M364" s="183"/>
      <c r="N364" s="183"/>
      <c r="O364" s="51"/>
      <c r="P364" s="183"/>
      <c r="Q364" s="183"/>
    </row>
    <row r="365" spans="1:17">
      <c r="A365" s="183"/>
      <c r="B365" s="183"/>
      <c r="C365" s="183"/>
      <c r="D365" s="189"/>
      <c r="E365" s="190"/>
      <c r="F365" s="209"/>
      <c r="G365" s="210"/>
      <c r="H365" s="210"/>
      <c r="I365" s="211"/>
      <c r="J365" s="212"/>
      <c r="K365" s="210"/>
      <c r="L365" s="210"/>
      <c r="M365" s="183"/>
      <c r="N365" s="183"/>
      <c r="O365" s="51"/>
      <c r="P365" s="183"/>
      <c r="Q365" s="183"/>
    </row>
    <row r="366" spans="1:17">
      <c r="A366" s="183"/>
      <c r="B366" s="183"/>
      <c r="C366" s="183"/>
      <c r="D366" s="189"/>
      <c r="E366" s="190"/>
      <c r="F366" s="209"/>
      <c r="G366" s="210"/>
      <c r="H366" s="210"/>
      <c r="I366" s="211"/>
      <c r="J366" s="212"/>
      <c r="K366" s="210"/>
      <c r="L366" s="210"/>
      <c r="M366" s="183"/>
      <c r="N366" s="183"/>
      <c r="O366" s="51"/>
      <c r="P366" s="183"/>
      <c r="Q366" s="183"/>
    </row>
    <row r="367" spans="1:17">
      <c r="A367" s="183"/>
      <c r="B367" s="183"/>
      <c r="C367" s="183"/>
      <c r="D367" s="189"/>
      <c r="E367" s="190"/>
      <c r="F367" s="209"/>
      <c r="G367" s="210"/>
      <c r="H367" s="210"/>
      <c r="I367" s="211"/>
      <c r="J367" s="212"/>
      <c r="K367" s="210"/>
      <c r="L367" s="210"/>
      <c r="M367" s="183"/>
      <c r="N367" s="183"/>
      <c r="O367" s="51"/>
      <c r="P367" s="183"/>
      <c r="Q367" s="183"/>
    </row>
    <row r="368" spans="1:17">
      <c r="A368" s="183"/>
      <c r="B368" s="183"/>
      <c r="C368" s="183"/>
      <c r="D368" s="189"/>
      <c r="E368" s="190"/>
      <c r="F368" s="209"/>
      <c r="G368" s="210"/>
      <c r="H368" s="210"/>
      <c r="I368" s="211"/>
      <c r="J368" s="212"/>
      <c r="K368" s="210"/>
      <c r="L368" s="210"/>
      <c r="M368" s="183"/>
      <c r="N368" s="183"/>
      <c r="O368" s="51"/>
      <c r="P368" s="183"/>
      <c r="Q368" s="183"/>
    </row>
    <row r="369" spans="1:17">
      <c r="A369" s="183"/>
      <c r="B369" s="183"/>
      <c r="C369" s="183"/>
      <c r="D369" s="189"/>
      <c r="E369" s="190"/>
      <c r="F369" s="209"/>
      <c r="G369" s="210"/>
      <c r="H369" s="210"/>
      <c r="I369" s="211"/>
      <c r="J369" s="212"/>
      <c r="K369" s="210"/>
      <c r="L369" s="210"/>
      <c r="M369" s="183"/>
      <c r="N369" s="183"/>
      <c r="O369" s="51"/>
      <c r="P369" s="183"/>
      <c r="Q369" s="183"/>
    </row>
    <row r="370" spans="1:17">
      <c r="A370" s="183"/>
      <c r="B370" s="183"/>
      <c r="C370" s="183"/>
      <c r="D370" s="189"/>
      <c r="E370" s="190"/>
      <c r="F370" s="209"/>
      <c r="G370" s="210"/>
      <c r="H370" s="210"/>
      <c r="I370" s="211"/>
      <c r="J370" s="212"/>
      <c r="K370" s="210"/>
      <c r="L370" s="210"/>
      <c r="M370" s="183"/>
      <c r="N370" s="183"/>
      <c r="O370" s="51"/>
      <c r="P370" s="183"/>
      <c r="Q370" s="183"/>
    </row>
    <row r="371" spans="1:17">
      <c r="A371" s="183"/>
      <c r="B371" s="183"/>
      <c r="C371" s="183"/>
      <c r="D371" s="189"/>
      <c r="E371" s="190"/>
      <c r="F371" s="209"/>
      <c r="G371" s="210"/>
      <c r="H371" s="210"/>
      <c r="I371" s="211"/>
      <c r="J371" s="212"/>
      <c r="K371" s="210"/>
      <c r="L371" s="210"/>
      <c r="M371" s="183"/>
      <c r="N371" s="183"/>
      <c r="O371" s="51"/>
      <c r="P371" s="183"/>
      <c r="Q371" s="183"/>
    </row>
    <row r="372" spans="1:17">
      <c r="A372" s="183"/>
      <c r="B372" s="183"/>
      <c r="C372" s="183"/>
      <c r="D372" s="189"/>
      <c r="E372" s="190"/>
      <c r="F372" s="209"/>
      <c r="G372" s="210"/>
      <c r="H372" s="210"/>
      <c r="I372" s="211"/>
      <c r="J372" s="212"/>
      <c r="K372" s="210"/>
      <c r="L372" s="210"/>
      <c r="M372" s="183"/>
      <c r="N372" s="183"/>
      <c r="O372" s="51"/>
      <c r="P372" s="183"/>
      <c r="Q372" s="183"/>
    </row>
    <row r="373" spans="1:17">
      <c r="A373" s="183"/>
      <c r="B373" s="183"/>
      <c r="C373" s="183"/>
      <c r="D373" s="189"/>
      <c r="E373" s="190"/>
      <c r="F373" s="209"/>
      <c r="G373" s="210"/>
      <c r="H373" s="210"/>
      <c r="I373" s="211"/>
      <c r="J373" s="212"/>
      <c r="K373" s="210"/>
      <c r="L373" s="210"/>
      <c r="M373" s="183"/>
      <c r="N373" s="183"/>
      <c r="O373" s="51"/>
      <c r="P373" s="183"/>
      <c r="Q373" s="183"/>
    </row>
    <row r="374" spans="1:17">
      <c r="A374" s="183"/>
      <c r="B374" s="183"/>
      <c r="C374" s="183"/>
      <c r="D374" s="189"/>
      <c r="E374" s="190"/>
      <c r="F374" s="209"/>
      <c r="G374" s="210"/>
      <c r="H374" s="210"/>
      <c r="I374" s="211"/>
      <c r="J374" s="212"/>
      <c r="K374" s="210"/>
      <c r="L374" s="210"/>
      <c r="M374" s="183"/>
      <c r="N374" s="183"/>
      <c r="O374" s="51"/>
      <c r="P374" s="183"/>
      <c r="Q374" s="183"/>
    </row>
    <row r="375" spans="1:17">
      <c r="A375" s="183"/>
      <c r="B375" s="183"/>
      <c r="C375" s="183"/>
      <c r="D375" s="189"/>
      <c r="E375" s="190"/>
      <c r="F375" s="209"/>
      <c r="G375" s="210"/>
      <c r="H375" s="210"/>
      <c r="I375" s="211"/>
      <c r="J375" s="212"/>
      <c r="K375" s="210"/>
      <c r="L375" s="210"/>
      <c r="M375" s="183"/>
      <c r="N375" s="183"/>
      <c r="O375" s="51"/>
      <c r="P375" s="183"/>
      <c r="Q375" s="183"/>
    </row>
    <row r="376" spans="1:17">
      <c r="A376" s="183"/>
      <c r="B376" s="183"/>
      <c r="C376" s="183"/>
      <c r="D376" s="189"/>
      <c r="E376" s="190"/>
      <c r="F376" s="209"/>
      <c r="G376" s="210"/>
      <c r="H376" s="210"/>
      <c r="I376" s="211"/>
      <c r="J376" s="212"/>
      <c r="K376" s="210"/>
      <c r="L376" s="210"/>
      <c r="M376" s="183"/>
      <c r="N376" s="183"/>
      <c r="O376" s="51"/>
      <c r="P376" s="183"/>
      <c r="Q376" s="183"/>
    </row>
    <row r="377" spans="1:17">
      <c r="A377" s="183"/>
      <c r="B377" s="183"/>
      <c r="C377" s="183"/>
      <c r="D377" s="189"/>
      <c r="E377" s="190"/>
      <c r="F377" s="209"/>
      <c r="G377" s="210"/>
      <c r="H377" s="210"/>
      <c r="I377" s="211"/>
      <c r="J377" s="212"/>
      <c r="K377" s="210"/>
      <c r="L377" s="210"/>
      <c r="M377" s="183"/>
      <c r="N377" s="183"/>
      <c r="O377" s="51"/>
      <c r="P377" s="183"/>
      <c r="Q377" s="183"/>
    </row>
    <row r="378" spans="1:17">
      <c r="A378" s="183"/>
      <c r="B378" s="183"/>
      <c r="C378" s="183"/>
      <c r="D378" s="189"/>
      <c r="E378" s="190"/>
      <c r="F378" s="209"/>
      <c r="G378" s="210"/>
      <c r="H378" s="210"/>
      <c r="I378" s="211"/>
      <c r="J378" s="212"/>
      <c r="K378" s="210"/>
      <c r="L378" s="210"/>
      <c r="M378" s="183"/>
      <c r="N378" s="183"/>
      <c r="O378" s="51"/>
      <c r="P378" s="183"/>
      <c r="Q378" s="183"/>
    </row>
    <row r="379" spans="1:17">
      <c r="A379" s="183"/>
      <c r="B379" s="183"/>
      <c r="C379" s="183"/>
      <c r="D379" s="189"/>
      <c r="E379" s="190"/>
      <c r="F379" s="209"/>
      <c r="G379" s="210"/>
      <c r="H379" s="210"/>
      <c r="I379" s="211"/>
      <c r="J379" s="212"/>
      <c r="K379" s="210"/>
      <c r="L379" s="210"/>
      <c r="M379" s="183"/>
      <c r="N379" s="183"/>
      <c r="O379" s="51"/>
      <c r="P379" s="183"/>
      <c r="Q379" s="183"/>
    </row>
    <row r="380" spans="1:17">
      <c r="A380" s="183"/>
      <c r="B380" s="183"/>
      <c r="C380" s="183"/>
      <c r="D380" s="189"/>
      <c r="E380" s="190"/>
      <c r="F380" s="209"/>
      <c r="G380" s="210"/>
      <c r="H380" s="210"/>
      <c r="I380" s="211"/>
      <c r="J380" s="212"/>
      <c r="K380" s="210"/>
      <c r="L380" s="210"/>
      <c r="M380" s="183"/>
      <c r="N380" s="183"/>
      <c r="O380" s="51"/>
      <c r="P380" s="183"/>
      <c r="Q380" s="183"/>
    </row>
    <row r="381" spans="1:17">
      <c r="A381" s="183"/>
      <c r="B381" s="183"/>
      <c r="C381" s="183"/>
      <c r="D381" s="189"/>
      <c r="E381" s="190"/>
      <c r="F381" s="209"/>
      <c r="G381" s="210"/>
      <c r="H381" s="210"/>
      <c r="I381" s="211"/>
      <c r="J381" s="212"/>
      <c r="K381" s="210"/>
      <c r="L381" s="210"/>
      <c r="M381" s="183"/>
      <c r="N381" s="183"/>
      <c r="O381" s="51"/>
      <c r="P381" s="183"/>
      <c r="Q381" s="183"/>
    </row>
    <row r="382" spans="1:17">
      <c r="A382" s="183"/>
      <c r="B382" s="183"/>
      <c r="C382" s="183"/>
      <c r="D382" s="189"/>
      <c r="E382" s="190"/>
      <c r="F382" s="209"/>
      <c r="G382" s="210"/>
      <c r="H382" s="210"/>
      <c r="I382" s="211"/>
      <c r="J382" s="212"/>
      <c r="K382" s="210"/>
      <c r="L382" s="210"/>
      <c r="M382" s="183"/>
      <c r="N382" s="183"/>
      <c r="O382" s="51"/>
      <c r="P382" s="183"/>
      <c r="Q382" s="183"/>
    </row>
    <row r="383" spans="1:17">
      <c r="A383" s="183"/>
      <c r="B383" s="183"/>
      <c r="C383" s="183"/>
      <c r="D383" s="189"/>
      <c r="E383" s="190"/>
      <c r="F383" s="209"/>
      <c r="G383" s="210"/>
      <c r="H383" s="210"/>
      <c r="I383" s="211"/>
      <c r="J383" s="212"/>
      <c r="K383" s="210"/>
      <c r="L383" s="210"/>
      <c r="M383" s="183"/>
      <c r="N383" s="183"/>
      <c r="O383" s="51"/>
      <c r="P383" s="183"/>
      <c r="Q383" s="183"/>
    </row>
    <row r="384" spans="1:17">
      <c r="A384" s="183"/>
      <c r="B384" s="183"/>
      <c r="C384" s="183"/>
      <c r="D384" s="189"/>
      <c r="E384" s="190"/>
      <c r="F384" s="209"/>
      <c r="G384" s="210"/>
      <c r="H384" s="210"/>
      <c r="I384" s="211"/>
      <c r="J384" s="212"/>
      <c r="K384" s="210"/>
      <c r="L384" s="210"/>
      <c r="M384" s="183"/>
      <c r="N384" s="183"/>
      <c r="O384" s="51"/>
      <c r="P384" s="183"/>
      <c r="Q384" s="183"/>
    </row>
    <row r="385" spans="1:17">
      <c r="A385" s="183"/>
      <c r="B385" s="183"/>
      <c r="C385" s="183"/>
      <c r="D385" s="189"/>
      <c r="E385" s="190"/>
      <c r="F385" s="209"/>
      <c r="G385" s="210"/>
      <c r="H385" s="210"/>
      <c r="I385" s="211"/>
      <c r="J385" s="212"/>
      <c r="K385" s="210"/>
      <c r="L385" s="210"/>
      <c r="M385" s="183"/>
      <c r="N385" s="183"/>
      <c r="O385" s="51"/>
      <c r="P385" s="183"/>
      <c r="Q385" s="183"/>
    </row>
    <row r="386" spans="1:17">
      <c r="A386" s="183"/>
      <c r="B386" s="183"/>
      <c r="C386" s="183"/>
      <c r="D386" s="189"/>
      <c r="E386" s="190"/>
      <c r="F386" s="209"/>
      <c r="G386" s="210"/>
      <c r="H386" s="210"/>
      <c r="I386" s="211"/>
      <c r="J386" s="212"/>
      <c r="K386" s="210"/>
      <c r="L386" s="210"/>
      <c r="M386" s="183"/>
      <c r="N386" s="183"/>
      <c r="O386" s="51"/>
      <c r="P386" s="183"/>
      <c r="Q386" s="183"/>
    </row>
    <row r="387" spans="1:17">
      <c r="A387" s="183"/>
      <c r="B387" s="183"/>
      <c r="C387" s="183"/>
      <c r="D387" s="189"/>
      <c r="E387" s="190"/>
      <c r="F387" s="209"/>
      <c r="G387" s="210"/>
      <c r="H387" s="210"/>
      <c r="I387" s="211"/>
      <c r="J387" s="212"/>
      <c r="K387" s="210"/>
      <c r="L387" s="210"/>
      <c r="M387" s="183"/>
      <c r="N387" s="183"/>
      <c r="O387" s="51"/>
      <c r="P387" s="183"/>
      <c r="Q387" s="183"/>
    </row>
    <row r="388" spans="1:17">
      <c r="A388" s="183"/>
      <c r="B388" s="183"/>
      <c r="C388" s="183"/>
      <c r="D388" s="189"/>
      <c r="E388" s="190"/>
      <c r="F388" s="209"/>
      <c r="G388" s="210"/>
      <c r="H388" s="210"/>
      <c r="I388" s="211"/>
      <c r="J388" s="212"/>
      <c r="K388" s="210"/>
      <c r="L388" s="210"/>
      <c r="M388" s="183"/>
      <c r="N388" s="183"/>
      <c r="O388" s="51"/>
      <c r="P388" s="183"/>
      <c r="Q388" s="183"/>
    </row>
    <row r="389" spans="1:17">
      <c r="A389" s="183"/>
      <c r="B389" s="183"/>
      <c r="C389" s="183"/>
      <c r="D389" s="189"/>
      <c r="E389" s="190"/>
      <c r="F389" s="209"/>
      <c r="G389" s="210"/>
      <c r="H389" s="210"/>
      <c r="I389" s="211"/>
      <c r="J389" s="212"/>
      <c r="K389" s="210"/>
      <c r="L389" s="210"/>
      <c r="M389" s="183"/>
      <c r="N389" s="183"/>
      <c r="O389" s="51"/>
      <c r="P389" s="183"/>
      <c r="Q389" s="183"/>
    </row>
    <row r="390" spans="1:17">
      <c r="A390" s="183"/>
      <c r="B390" s="183"/>
      <c r="C390" s="183"/>
      <c r="D390" s="189"/>
      <c r="E390" s="190"/>
      <c r="F390" s="209"/>
      <c r="G390" s="210"/>
      <c r="H390" s="210"/>
      <c r="I390" s="211"/>
      <c r="J390" s="212"/>
      <c r="K390" s="210"/>
      <c r="L390" s="210"/>
      <c r="M390" s="183"/>
      <c r="N390" s="183"/>
      <c r="O390" s="51"/>
      <c r="P390" s="183"/>
      <c r="Q390" s="183"/>
    </row>
    <row r="391" spans="1:17">
      <c r="A391" s="183"/>
      <c r="B391" s="183"/>
      <c r="C391" s="183"/>
      <c r="D391" s="189"/>
      <c r="E391" s="190"/>
      <c r="F391" s="209"/>
      <c r="G391" s="210"/>
      <c r="H391" s="210"/>
      <c r="I391" s="211"/>
      <c r="J391" s="212"/>
      <c r="K391" s="210"/>
      <c r="L391" s="210"/>
      <c r="M391" s="183"/>
      <c r="N391" s="183"/>
      <c r="O391" s="51"/>
      <c r="P391" s="183"/>
      <c r="Q391" s="183"/>
    </row>
    <row r="392" spans="1:17">
      <c r="A392" s="183"/>
      <c r="B392" s="183"/>
      <c r="C392" s="183"/>
      <c r="D392" s="189"/>
      <c r="E392" s="190"/>
      <c r="F392" s="209"/>
      <c r="G392" s="210"/>
      <c r="H392" s="210"/>
      <c r="I392" s="211"/>
      <c r="J392" s="212"/>
      <c r="K392" s="210"/>
      <c r="L392" s="210"/>
      <c r="M392" s="183"/>
      <c r="N392" s="183"/>
      <c r="O392" s="51"/>
      <c r="P392" s="183"/>
      <c r="Q392" s="183"/>
    </row>
    <row r="393" spans="1:17">
      <c r="A393" s="183"/>
      <c r="B393" s="183"/>
      <c r="C393" s="183"/>
      <c r="D393" s="189"/>
      <c r="E393" s="190"/>
      <c r="F393" s="209"/>
      <c r="G393" s="210"/>
      <c r="H393" s="210"/>
      <c r="I393" s="211"/>
      <c r="J393" s="212"/>
      <c r="K393" s="210"/>
      <c r="L393" s="210"/>
      <c r="M393" s="183"/>
      <c r="N393" s="183"/>
      <c r="O393" s="51"/>
      <c r="P393" s="183"/>
      <c r="Q393" s="183"/>
    </row>
    <row r="394" spans="1:17">
      <c r="A394" s="183"/>
      <c r="B394" s="183"/>
      <c r="C394" s="183"/>
      <c r="D394" s="189"/>
      <c r="E394" s="190"/>
      <c r="F394" s="209"/>
      <c r="G394" s="210"/>
      <c r="H394" s="210"/>
      <c r="I394" s="211"/>
      <c r="J394" s="212"/>
      <c r="K394" s="210"/>
      <c r="L394" s="210"/>
      <c r="M394" s="183"/>
      <c r="N394" s="183"/>
      <c r="O394" s="51"/>
      <c r="P394" s="183"/>
      <c r="Q394" s="183"/>
    </row>
    <row r="395" spans="1:17">
      <c r="A395" s="183"/>
      <c r="B395" s="183"/>
      <c r="C395" s="183"/>
      <c r="D395" s="189"/>
      <c r="E395" s="190"/>
      <c r="F395" s="209"/>
      <c r="G395" s="210"/>
      <c r="H395" s="210"/>
      <c r="I395" s="211"/>
      <c r="J395" s="212"/>
      <c r="K395" s="210"/>
      <c r="L395" s="210"/>
      <c r="M395" s="183"/>
      <c r="N395" s="183"/>
      <c r="O395" s="51"/>
      <c r="P395" s="183"/>
      <c r="Q395" s="183"/>
    </row>
    <row r="396" spans="1:17">
      <c r="A396" s="183"/>
      <c r="B396" s="183"/>
      <c r="C396" s="183"/>
      <c r="D396" s="189"/>
      <c r="E396" s="190"/>
      <c r="F396" s="209"/>
      <c r="G396" s="210"/>
      <c r="H396" s="210"/>
      <c r="I396" s="211"/>
      <c r="J396" s="212"/>
      <c r="K396" s="210"/>
      <c r="L396" s="210"/>
      <c r="M396" s="183"/>
      <c r="N396" s="183"/>
      <c r="O396" s="51"/>
      <c r="P396" s="183"/>
      <c r="Q396" s="183"/>
    </row>
    <row r="397" spans="1:17">
      <c r="A397" s="183"/>
      <c r="B397" s="183"/>
      <c r="C397" s="183"/>
      <c r="D397" s="189"/>
      <c r="E397" s="190"/>
      <c r="F397" s="209"/>
      <c r="G397" s="210"/>
      <c r="H397" s="210"/>
      <c r="I397" s="211"/>
      <c r="J397" s="212"/>
      <c r="K397" s="210"/>
      <c r="L397" s="210"/>
      <c r="M397" s="183"/>
      <c r="N397" s="183"/>
      <c r="O397" s="51"/>
      <c r="P397" s="183"/>
      <c r="Q397" s="183"/>
    </row>
    <row r="398" spans="1:17">
      <c r="A398" s="183"/>
      <c r="B398" s="183"/>
      <c r="C398" s="183"/>
      <c r="D398" s="189"/>
      <c r="E398" s="190"/>
      <c r="F398" s="209"/>
      <c r="G398" s="210"/>
      <c r="H398" s="210"/>
      <c r="I398" s="211"/>
      <c r="J398" s="212"/>
      <c r="K398" s="210"/>
      <c r="L398" s="210"/>
      <c r="M398" s="183"/>
      <c r="N398" s="183"/>
      <c r="O398" s="51"/>
      <c r="P398" s="183"/>
      <c r="Q398" s="183"/>
    </row>
    <row r="399" spans="1:17">
      <c r="A399" s="183"/>
      <c r="B399" s="183"/>
      <c r="C399" s="183"/>
      <c r="D399" s="189"/>
      <c r="E399" s="190"/>
      <c r="F399" s="209"/>
      <c r="G399" s="210"/>
      <c r="H399" s="210"/>
      <c r="I399" s="211"/>
      <c r="J399" s="212"/>
      <c r="K399" s="210"/>
      <c r="L399" s="210"/>
      <c r="M399" s="183"/>
      <c r="N399" s="183"/>
      <c r="O399" s="51"/>
      <c r="P399" s="183"/>
      <c r="Q399" s="183"/>
    </row>
    <row r="400" spans="1:17">
      <c r="A400" s="183"/>
      <c r="B400" s="183"/>
      <c r="C400" s="183"/>
      <c r="D400" s="189"/>
      <c r="E400" s="190"/>
      <c r="F400" s="209"/>
      <c r="G400" s="210"/>
      <c r="H400" s="210"/>
      <c r="I400" s="211"/>
      <c r="J400" s="212"/>
      <c r="K400" s="210"/>
      <c r="L400" s="210"/>
      <c r="M400" s="183"/>
      <c r="N400" s="183"/>
      <c r="O400" s="51"/>
      <c r="P400" s="183"/>
      <c r="Q400" s="183"/>
    </row>
    <row r="401" spans="1:17">
      <c r="A401" s="183"/>
      <c r="B401" s="183"/>
      <c r="C401" s="183"/>
      <c r="D401" s="189"/>
      <c r="E401" s="190"/>
      <c r="F401" s="209"/>
      <c r="G401" s="210"/>
      <c r="H401" s="210"/>
      <c r="I401" s="211"/>
      <c r="J401" s="212"/>
      <c r="K401" s="210"/>
      <c r="L401" s="210"/>
      <c r="M401" s="183"/>
      <c r="N401" s="183"/>
      <c r="O401" s="51"/>
      <c r="P401" s="183"/>
      <c r="Q401" s="183"/>
    </row>
    <row r="402" spans="1:17">
      <c r="A402" s="183"/>
      <c r="B402" s="183"/>
      <c r="C402" s="183"/>
      <c r="D402" s="189"/>
      <c r="E402" s="190"/>
      <c r="F402" s="209"/>
      <c r="G402" s="210"/>
      <c r="H402" s="210"/>
      <c r="I402" s="211"/>
      <c r="J402" s="212"/>
      <c r="K402" s="210"/>
      <c r="L402" s="210"/>
      <c r="M402" s="183"/>
      <c r="N402" s="183"/>
      <c r="O402" s="51"/>
      <c r="P402" s="183"/>
      <c r="Q402" s="183"/>
    </row>
    <row r="403" spans="1:17">
      <c r="A403" s="183"/>
      <c r="B403" s="183"/>
      <c r="C403" s="183"/>
      <c r="D403" s="189"/>
      <c r="E403" s="190"/>
      <c r="F403" s="209"/>
      <c r="G403" s="210"/>
      <c r="H403" s="210"/>
      <c r="I403" s="211"/>
      <c r="J403" s="212"/>
      <c r="K403" s="210"/>
      <c r="L403" s="210"/>
      <c r="M403" s="183"/>
      <c r="N403" s="183"/>
      <c r="O403" s="51"/>
      <c r="P403" s="183"/>
      <c r="Q403" s="183"/>
    </row>
    <row r="404" spans="1:17">
      <c r="A404" s="183"/>
      <c r="B404" s="183"/>
      <c r="C404" s="183"/>
      <c r="D404" s="189"/>
      <c r="E404" s="190"/>
      <c r="F404" s="209"/>
      <c r="G404" s="210"/>
      <c r="H404" s="210"/>
      <c r="I404" s="211"/>
      <c r="J404" s="212"/>
      <c r="K404" s="210"/>
      <c r="L404" s="210"/>
      <c r="M404" s="183"/>
      <c r="N404" s="183"/>
      <c r="O404" s="51"/>
      <c r="P404" s="183"/>
      <c r="Q404" s="183"/>
    </row>
    <row r="405" spans="1:17">
      <c r="A405" s="183"/>
      <c r="B405" s="183"/>
      <c r="C405" s="183"/>
      <c r="D405" s="189"/>
      <c r="E405" s="190"/>
      <c r="F405" s="209"/>
      <c r="G405" s="210"/>
      <c r="H405" s="210"/>
      <c r="I405" s="211"/>
      <c r="J405" s="212"/>
      <c r="K405" s="210"/>
      <c r="L405" s="210"/>
      <c r="M405" s="183"/>
      <c r="N405" s="183"/>
      <c r="O405" s="51"/>
      <c r="P405" s="183"/>
      <c r="Q405" s="183"/>
    </row>
    <row r="406" spans="1:17">
      <c r="A406" s="183"/>
      <c r="B406" s="183"/>
      <c r="C406" s="183"/>
      <c r="D406" s="189"/>
      <c r="E406" s="190"/>
      <c r="F406" s="209"/>
      <c r="G406" s="210"/>
      <c r="H406" s="210"/>
      <c r="I406" s="211"/>
      <c r="J406" s="212"/>
      <c r="K406" s="210"/>
      <c r="L406" s="210"/>
      <c r="M406" s="183"/>
      <c r="N406" s="183"/>
      <c r="O406" s="51"/>
      <c r="P406" s="183"/>
      <c r="Q406" s="183"/>
    </row>
    <row r="407" spans="1:17">
      <c r="A407" s="183"/>
      <c r="B407" s="183"/>
      <c r="C407" s="183"/>
      <c r="D407" s="189"/>
      <c r="E407" s="190"/>
      <c r="F407" s="209"/>
      <c r="G407" s="210"/>
      <c r="H407" s="210"/>
      <c r="I407" s="211"/>
      <c r="J407" s="212"/>
      <c r="K407" s="210"/>
      <c r="L407" s="210"/>
      <c r="M407" s="183"/>
      <c r="N407" s="183"/>
      <c r="O407" s="51"/>
      <c r="P407" s="183"/>
      <c r="Q407" s="183"/>
    </row>
    <row r="408" spans="1:17">
      <c r="A408" s="183"/>
      <c r="B408" s="183"/>
      <c r="C408" s="183"/>
      <c r="D408" s="189"/>
      <c r="E408" s="190"/>
      <c r="F408" s="209"/>
      <c r="G408" s="210"/>
      <c r="H408" s="210"/>
      <c r="I408" s="211"/>
      <c r="J408" s="212"/>
      <c r="K408" s="210"/>
      <c r="L408" s="210"/>
      <c r="M408" s="183"/>
      <c r="N408" s="183"/>
      <c r="O408" s="51"/>
      <c r="P408" s="183"/>
      <c r="Q408" s="183"/>
    </row>
    <row r="409" spans="1:17">
      <c r="A409" s="183"/>
      <c r="B409" s="183"/>
      <c r="C409" s="183"/>
      <c r="D409" s="189"/>
      <c r="E409" s="190"/>
      <c r="F409" s="209"/>
      <c r="G409" s="210"/>
      <c r="H409" s="210"/>
      <c r="I409" s="211"/>
      <c r="J409" s="212"/>
      <c r="K409" s="210"/>
      <c r="L409" s="210"/>
      <c r="M409" s="183"/>
      <c r="N409" s="183"/>
      <c r="O409" s="51"/>
      <c r="P409" s="183"/>
      <c r="Q409" s="183"/>
    </row>
    <row r="410" spans="1:17">
      <c r="A410" s="183"/>
      <c r="B410" s="183"/>
      <c r="C410" s="183"/>
      <c r="D410" s="189"/>
      <c r="E410" s="190"/>
      <c r="F410" s="209"/>
      <c r="G410" s="210"/>
      <c r="H410" s="210"/>
      <c r="I410" s="211"/>
      <c r="J410" s="212"/>
      <c r="K410" s="210"/>
      <c r="L410" s="210"/>
      <c r="M410" s="183"/>
      <c r="N410" s="183"/>
      <c r="O410" s="51"/>
      <c r="P410" s="183"/>
      <c r="Q410" s="183"/>
    </row>
    <row r="411" spans="1:17">
      <c r="A411" s="183"/>
      <c r="B411" s="183"/>
      <c r="C411" s="183"/>
      <c r="D411" s="189"/>
      <c r="E411" s="190"/>
      <c r="F411" s="209"/>
      <c r="G411" s="210"/>
      <c r="H411" s="210"/>
      <c r="I411" s="211"/>
      <c r="J411" s="212"/>
      <c r="K411" s="210"/>
      <c r="L411" s="210"/>
      <c r="M411" s="183"/>
      <c r="N411" s="183"/>
      <c r="O411" s="51"/>
      <c r="P411" s="183"/>
      <c r="Q411" s="183"/>
    </row>
    <row r="412" spans="1:17">
      <c r="A412" s="183"/>
      <c r="B412" s="183"/>
      <c r="C412" s="183"/>
      <c r="D412" s="189"/>
      <c r="E412" s="190"/>
      <c r="F412" s="209"/>
      <c r="G412" s="210"/>
      <c r="H412" s="210"/>
      <c r="I412" s="211"/>
      <c r="J412" s="212"/>
      <c r="K412" s="210"/>
      <c r="L412" s="210"/>
      <c r="M412" s="183"/>
      <c r="N412" s="183"/>
      <c r="O412" s="51"/>
      <c r="P412" s="183"/>
      <c r="Q412" s="183"/>
    </row>
    <row r="413" spans="1:17">
      <c r="A413" s="183"/>
      <c r="B413" s="183"/>
      <c r="C413" s="183"/>
      <c r="D413" s="189"/>
      <c r="E413" s="190"/>
      <c r="F413" s="209"/>
      <c r="G413" s="210"/>
      <c r="H413" s="210"/>
      <c r="I413" s="211"/>
      <c r="J413" s="212"/>
      <c r="K413" s="210"/>
      <c r="L413" s="210"/>
      <c r="M413" s="183"/>
      <c r="N413" s="183"/>
      <c r="O413" s="51"/>
      <c r="P413" s="183"/>
      <c r="Q413" s="183"/>
    </row>
    <row r="414" spans="1:17">
      <c r="A414" s="183"/>
      <c r="B414" s="183"/>
      <c r="C414" s="183"/>
      <c r="D414" s="189"/>
      <c r="E414" s="190"/>
      <c r="F414" s="209"/>
      <c r="G414" s="210"/>
      <c r="H414" s="210"/>
      <c r="I414" s="211"/>
      <c r="J414" s="212"/>
      <c r="K414" s="210"/>
      <c r="L414" s="210"/>
      <c r="M414" s="183"/>
      <c r="N414" s="183"/>
      <c r="O414" s="51"/>
      <c r="P414" s="183"/>
      <c r="Q414" s="183"/>
    </row>
    <row r="415" spans="1:17">
      <c r="A415" s="183"/>
      <c r="B415" s="183"/>
      <c r="C415" s="183"/>
      <c r="D415" s="189"/>
      <c r="E415" s="190"/>
      <c r="F415" s="209"/>
      <c r="G415" s="210"/>
      <c r="H415" s="210"/>
      <c r="I415" s="211"/>
      <c r="J415" s="212"/>
      <c r="K415" s="210"/>
      <c r="L415" s="210"/>
      <c r="M415" s="183"/>
      <c r="N415" s="183"/>
      <c r="O415" s="51"/>
      <c r="P415" s="183"/>
      <c r="Q415" s="183"/>
    </row>
    <row r="416" spans="1:17">
      <c r="A416" s="183"/>
      <c r="B416" s="183"/>
      <c r="C416" s="183"/>
      <c r="D416" s="189"/>
      <c r="E416" s="190"/>
      <c r="F416" s="209"/>
      <c r="G416" s="210"/>
      <c r="H416" s="210"/>
      <c r="I416" s="211"/>
      <c r="J416" s="212"/>
      <c r="K416" s="210"/>
      <c r="L416" s="210"/>
      <c r="M416" s="183"/>
      <c r="N416" s="183"/>
      <c r="O416" s="51"/>
      <c r="P416" s="183"/>
      <c r="Q416" s="183"/>
    </row>
    <row r="417" spans="1:17">
      <c r="A417" s="183"/>
      <c r="B417" s="183"/>
      <c r="C417" s="183"/>
      <c r="D417" s="189"/>
      <c r="E417" s="190"/>
      <c r="F417" s="209"/>
      <c r="G417" s="210"/>
      <c r="H417" s="210"/>
      <c r="I417" s="211"/>
      <c r="J417" s="212"/>
      <c r="K417" s="210"/>
      <c r="L417" s="210"/>
      <c r="M417" s="183"/>
      <c r="N417" s="183"/>
      <c r="O417" s="51"/>
      <c r="P417" s="183"/>
      <c r="Q417" s="183"/>
    </row>
    <row r="418" spans="1:17">
      <c r="A418" s="183"/>
      <c r="B418" s="183"/>
      <c r="C418" s="183"/>
      <c r="D418" s="189"/>
      <c r="E418" s="190"/>
      <c r="F418" s="209"/>
      <c r="G418" s="210"/>
      <c r="H418" s="210"/>
      <c r="I418" s="211"/>
      <c r="J418" s="212"/>
      <c r="K418" s="210"/>
      <c r="L418" s="210"/>
      <c r="M418" s="183"/>
      <c r="N418" s="183"/>
      <c r="O418" s="51"/>
      <c r="P418" s="183"/>
      <c r="Q418" s="183"/>
    </row>
    <row r="419" spans="1:17">
      <c r="A419" s="183"/>
      <c r="B419" s="183"/>
      <c r="C419" s="183"/>
      <c r="D419" s="189"/>
      <c r="E419" s="190"/>
      <c r="F419" s="209"/>
      <c r="G419" s="210"/>
      <c r="H419" s="210"/>
      <c r="I419" s="211"/>
      <c r="J419" s="212"/>
      <c r="K419" s="210"/>
      <c r="L419" s="210"/>
      <c r="M419" s="183"/>
      <c r="N419" s="183"/>
      <c r="O419" s="51"/>
      <c r="P419" s="183"/>
      <c r="Q419" s="183"/>
    </row>
    <row r="420" spans="1:17">
      <c r="A420" s="183"/>
      <c r="B420" s="183"/>
      <c r="C420" s="183"/>
      <c r="D420" s="189"/>
      <c r="E420" s="190"/>
      <c r="F420" s="209"/>
      <c r="G420" s="210"/>
      <c r="H420" s="210"/>
      <c r="I420" s="211"/>
      <c r="J420" s="212"/>
      <c r="K420" s="210"/>
      <c r="L420" s="210"/>
      <c r="M420" s="183"/>
      <c r="N420" s="183"/>
      <c r="O420" s="51"/>
      <c r="P420" s="183"/>
      <c r="Q420" s="183"/>
    </row>
    <row r="421" spans="1:17">
      <c r="A421" s="183"/>
      <c r="B421" s="183"/>
      <c r="C421" s="183"/>
      <c r="D421" s="189"/>
      <c r="E421" s="190"/>
      <c r="F421" s="209"/>
      <c r="G421" s="210"/>
      <c r="H421" s="210"/>
      <c r="I421" s="211"/>
      <c r="J421" s="212"/>
      <c r="K421" s="210"/>
      <c r="L421" s="210"/>
      <c r="M421" s="183"/>
      <c r="N421" s="183"/>
      <c r="O421" s="51"/>
      <c r="P421" s="183"/>
      <c r="Q421" s="183"/>
    </row>
    <row r="422" spans="1:17">
      <c r="A422" s="183"/>
      <c r="B422" s="183"/>
      <c r="C422" s="183"/>
      <c r="D422" s="189"/>
      <c r="E422" s="190"/>
      <c r="F422" s="209"/>
      <c r="G422" s="210"/>
      <c r="H422" s="210"/>
      <c r="I422" s="211"/>
      <c r="J422" s="212"/>
      <c r="K422" s="210"/>
      <c r="L422" s="210"/>
      <c r="M422" s="183"/>
      <c r="N422" s="183"/>
      <c r="O422" s="51"/>
      <c r="P422" s="183"/>
      <c r="Q422" s="183"/>
    </row>
    <row r="423" spans="1:17">
      <c r="A423" s="183"/>
      <c r="B423" s="183"/>
      <c r="C423" s="183"/>
      <c r="D423" s="189"/>
      <c r="E423" s="190"/>
      <c r="F423" s="209"/>
      <c r="G423" s="210"/>
      <c r="H423" s="210"/>
      <c r="I423" s="211"/>
      <c r="J423" s="212"/>
      <c r="K423" s="210"/>
      <c r="L423" s="210"/>
      <c r="M423" s="183"/>
      <c r="N423" s="183"/>
      <c r="O423" s="51"/>
      <c r="P423" s="183"/>
      <c r="Q423" s="183"/>
    </row>
    <row r="424" spans="1:17">
      <c r="A424" s="183"/>
      <c r="B424" s="183"/>
      <c r="C424" s="183"/>
      <c r="D424" s="189"/>
      <c r="E424" s="190"/>
      <c r="F424" s="209"/>
      <c r="G424" s="210"/>
      <c r="H424" s="210"/>
      <c r="I424" s="211"/>
      <c r="J424" s="212"/>
      <c r="K424" s="210"/>
      <c r="L424" s="210"/>
      <c r="M424" s="183"/>
      <c r="N424" s="183"/>
      <c r="O424" s="51"/>
      <c r="P424" s="183"/>
      <c r="Q424" s="183"/>
    </row>
    <row r="425" spans="1:17">
      <c r="A425" s="183"/>
      <c r="B425" s="183"/>
      <c r="C425" s="183"/>
      <c r="D425" s="189"/>
      <c r="E425" s="190"/>
      <c r="F425" s="209"/>
      <c r="G425" s="210"/>
      <c r="H425" s="210"/>
      <c r="I425" s="211"/>
      <c r="J425" s="212"/>
      <c r="K425" s="210"/>
      <c r="L425" s="210"/>
      <c r="M425" s="183"/>
      <c r="N425" s="183"/>
      <c r="O425" s="51"/>
      <c r="P425" s="183"/>
      <c r="Q425" s="183"/>
    </row>
    <row r="426" spans="1:17">
      <c r="A426" s="183"/>
      <c r="B426" s="183"/>
      <c r="C426" s="183"/>
      <c r="D426" s="189"/>
      <c r="E426" s="190"/>
      <c r="F426" s="209"/>
      <c r="G426" s="210"/>
      <c r="H426" s="210"/>
      <c r="I426" s="211"/>
      <c r="J426" s="212"/>
      <c r="K426" s="210"/>
      <c r="L426" s="210"/>
      <c r="M426" s="183"/>
      <c r="N426" s="183"/>
      <c r="O426" s="51"/>
      <c r="P426" s="183"/>
      <c r="Q426" s="183"/>
    </row>
    <row r="427" spans="1:17">
      <c r="A427" s="183"/>
      <c r="B427" s="183"/>
      <c r="C427" s="183"/>
      <c r="D427" s="189"/>
      <c r="E427" s="190"/>
      <c r="F427" s="209"/>
      <c r="G427" s="210"/>
      <c r="H427" s="210"/>
      <c r="I427" s="211"/>
      <c r="J427" s="212"/>
      <c r="K427" s="210"/>
      <c r="L427" s="210"/>
      <c r="M427" s="183"/>
      <c r="N427" s="183"/>
      <c r="O427" s="51"/>
      <c r="P427" s="183"/>
      <c r="Q427" s="183"/>
    </row>
    <row r="428" spans="1:17">
      <c r="A428" s="183"/>
      <c r="B428" s="183"/>
      <c r="C428" s="183"/>
      <c r="D428" s="189"/>
      <c r="E428" s="190"/>
      <c r="F428" s="209"/>
      <c r="G428" s="210"/>
      <c r="H428" s="210"/>
      <c r="I428" s="211"/>
      <c r="J428" s="212"/>
      <c r="K428" s="210"/>
      <c r="L428" s="210"/>
      <c r="M428" s="183"/>
      <c r="N428" s="183"/>
      <c r="O428" s="51"/>
      <c r="P428" s="183"/>
      <c r="Q428" s="183"/>
    </row>
    <row r="429" spans="1:17" s="62" customFormat="1">
      <c r="A429" s="210"/>
      <c r="B429" s="210"/>
      <c r="C429" s="210"/>
      <c r="D429" s="210"/>
      <c r="E429" s="190"/>
      <c r="F429" s="209"/>
      <c r="G429" s="210"/>
      <c r="H429" s="210"/>
      <c r="I429" s="210"/>
      <c r="J429" s="212"/>
      <c r="K429" s="210"/>
      <c r="L429" s="210"/>
      <c r="M429" s="210"/>
      <c r="N429" s="210"/>
      <c r="O429" s="51"/>
      <c r="P429" s="210"/>
      <c r="Q429" s="210"/>
    </row>
  </sheetData>
  <mergeCells count="6">
    <mergeCell ref="A1:M1"/>
    <mergeCell ref="A2:M2"/>
    <mergeCell ref="A3:M3"/>
    <mergeCell ref="F6:L6"/>
    <mergeCell ref="F7:H7"/>
    <mergeCell ref="J7:L7"/>
  </mergeCells>
  <pageMargins left="0.98425196850393704" right="0.39370078740157499" top="0.78740157480314998" bottom="0.39370078740157499" header="0.59055118110236204" footer="0.196850393700787"/>
  <pageSetup paperSize="9" scale="80" firstPageNumber="8" fitToHeight="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BSE</vt:lpstr>
      <vt:lpstr>PLE 3M</vt:lpstr>
      <vt:lpstr>EQE_CONSO</vt:lpstr>
      <vt:lpstr>EQE_COMPANY</vt:lpstr>
      <vt:lpstr>CFE</vt:lpstr>
      <vt:lpstr>BSE!Print_Area</vt:lpstr>
      <vt:lpstr>CFE!Print_Area</vt:lpstr>
      <vt:lpstr>EQE_COMPANY!Print_Area</vt:lpstr>
      <vt:lpstr>EQE_CONSO!Print_Area</vt:lpstr>
      <vt:lpstr>'PLE 3M'!Print_Area</vt:lpstr>
      <vt:lpstr>BSE!Print_Titles</vt:lpstr>
      <vt:lpstr>CFE!Print_Titles</vt:lpstr>
      <vt:lpstr>'PLE 3M'!Print_Titles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Hattaya Waisanit</dc:creator>
  <cp:lastModifiedBy>siriporn</cp:lastModifiedBy>
  <dcterms:created xsi:type="dcterms:W3CDTF">2024-05-08T01:35:33Z</dcterms:created>
  <dcterms:modified xsi:type="dcterms:W3CDTF">2024-05-13T10:17:15Z</dcterms:modified>
</cp:coreProperties>
</file>