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361A939A-E21B-4709-A40C-5A2CE857855A}" xr6:coauthVersionLast="47" xr6:coauthVersionMax="47" xr10:uidLastSave="{00000000-0000-0000-0000-000000000000}"/>
  <bookViews>
    <workbookView xWindow="-110" yWindow="-110" windowWidth="19420" windowHeight="10300" tabRatio="821" activeTab="5" xr2:uid="{00000000-000D-0000-FFFF-FFFF00000000}"/>
  </bookViews>
  <sheets>
    <sheet name="BS5-7" sheetId="1" r:id="rId1"/>
    <sheet name="PL3M 8-9" sheetId="6" r:id="rId2"/>
    <sheet name="SH24 10(Consol)" sheetId="17" r:id="rId3"/>
    <sheet name="SH23 11" sheetId="14" r:id="rId4"/>
    <sheet name="SH23 12(Sep)" sheetId="18" r:id="rId5"/>
    <sheet name="CF 13-14" sheetId="3" r:id="rId6"/>
  </sheets>
  <definedNames>
    <definedName name="_xlnm.Print_Area" localSheetId="0">'BS5-7'!$A$1:$I$85</definedName>
    <definedName name="_xlnm.Print_Area" localSheetId="5">'CF 13-14'!$A$1:$F$73</definedName>
    <definedName name="_xlnm.Print_Area" localSheetId="1">'PL3M 8-9'!$A$1:$H$58</definedName>
    <definedName name="_xlnm.Print_Area" localSheetId="3">'SH23 11'!$A$1:$M$24</definedName>
    <definedName name="_xlnm.Print_Area" localSheetId="4">'SH23 12(Sep)'!$A$1:$M$26</definedName>
    <definedName name="_xlnm.Print_Area" localSheetId="2">'SH24 10(Consol)'!$A$1:$Q$27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I16" i="1"/>
  <c r="B62" i="3"/>
  <c r="F73" i="3"/>
  <c r="D73" i="3"/>
  <c r="B73" i="3"/>
  <c r="F30" i="3"/>
  <c r="D30" i="3"/>
  <c r="B30" i="3"/>
  <c r="B21" i="3"/>
  <c r="I40" i="1" l="1"/>
  <c r="G40" i="1"/>
  <c r="E40" i="1"/>
  <c r="C40" i="1"/>
  <c r="E52" i="1"/>
  <c r="G22" i="1"/>
  <c r="C22" i="1"/>
  <c r="B64" i="3"/>
  <c r="B63" i="3"/>
  <c r="B54" i="3"/>
  <c r="B53" i="3"/>
  <c r="B51" i="3"/>
  <c r="B52" i="3"/>
  <c r="B26" i="3"/>
  <c r="B22" i="3"/>
  <c r="F32" i="3" l="1"/>
  <c r="F25" i="3"/>
  <c r="D28" i="3" l="1"/>
  <c r="D21" i="3" l="1"/>
  <c r="F26" i="6"/>
  <c r="G44" i="1"/>
  <c r="G49" i="1" s="1"/>
  <c r="F32" i="6" l="1"/>
  <c r="D32" i="6"/>
  <c r="F16" i="6" l="1"/>
  <c r="D16" i="6"/>
  <c r="F11" i="6"/>
  <c r="F14" i="6" s="1"/>
  <c r="D11" i="6"/>
  <c r="D14" i="6" s="1"/>
  <c r="H11" i="6"/>
  <c r="H14" i="6" s="1"/>
  <c r="F20" i="6" l="1"/>
  <c r="F25" i="6" s="1"/>
  <c r="F27" i="6" s="1"/>
  <c r="D20" i="6"/>
  <c r="D25" i="6" s="1"/>
  <c r="D27" i="6" s="1"/>
  <c r="D51" i="6" s="1"/>
  <c r="D49" i="6" s="1"/>
  <c r="I25" i="17" l="1"/>
  <c r="I23" i="18" s="1"/>
  <c r="K25" i="17"/>
  <c r="K23" i="18" s="1"/>
  <c r="D36" i="6"/>
  <c r="D37" i="6" s="1"/>
  <c r="M25" i="17" l="1"/>
  <c r="B68" i="3"/>
  <c r="D68" i="3"/>
  <c r="O21" i="17"/>
  <c r="Q25" i="17" l="1"/>
  <c r="M23" i="18" l="1"/>
  <c r="G21" i="18"/>
  <c r="E21" i="18"/>
  <c r="C21" i="18"/>
  <c r="K16" i="18"/>
  <c r="I16" i="18"/>
  <c r="G16" i="18"/>
  <c r="E16" i="18"/>
  <c r="C16" i="18"/>
  <c r="M15" i="18"/>
  <c r="M16" i="18" s="1"/>
  <c r="M15" i="14"/>
  <c r="M12" i="17"/>
  <c r="I79" i="1"/>
  <c r="I27" i="1"/>
  <c r="C26" i="18" l="1"/>
  <c r="E26" i="18"/>
  <c r="G26" i="18"/>
  <c r="F18" i="3" l="1"/>
  <c r="D18" i="3"/>
  <c r="B18" i="3"/>
  <c r="F13" i="3"/>
  <c r="D13" i="3"/>
  <c r="B13" i="3"/>
  <c r="F12" i="3"/>
  <c r="D12" i="3"/>
  <c r="B12" i="3"/>
  <c r="C16" i="14"/>
  <c r="E16" i="14"/>
  <c r="G16" i="14"/>
  <c r="I16" i="14"/>
  <c r="K16" i="14"/>
  <c r="M16" i="14"/>
  <c r="M12" i="14"/>
  <c r="O23" i="17"/>
  <c r="G23" i="17"/>
  <c r="E23" i="17"/>
  <c r="C23" i="17"/>
  <c r="O18" i="17"/>
  <c r="K18" i="17"/>
  <c r="I18" i="17"/>
  <c r="G18" i="17"/>
  <c r="E18" i="17"/>
  <c r="C18" i="17"/>
  <c r="M16" i="17"/>
  <c r="Q16" i="17" s="1"/>
  <c r="M15" i="17"/>
  <c r="Q15" i="17" s="1"/>
  <c r="G75" i="1"/>
  <c r="C75" i="1"/>
  <c r="I75" i="1"/>
  <c r="E75" i="1"/>
  <c r="E28" i="1"/>
  <c r="C28" i="1"/>
  <c r="O27" i="17" l="1"/>
  <c r="C82" i="1" s="1"/>
  <c r="C27" i="17"/>
  <c r="E27" i="17"/>
  <c r="G27" i="17"/>
  <c r="M18" i="17"/>
  <c r="Q18" i="17" s="1"/>
  <c r="Q12" i="17"/>
  <c r="C58" i="1" l="1"/>
  <c r="C49" i="1"/>
  <c r="C17" i="1"/>
  <c r="I22" i="14"/>
  <c r="M22" i="14" s="1"/>
  <c r="E58" i="1"/>
  <c r="G58" i="1"/>
  <c r="C59" i="1" l="1"/>
  <c r="C30" i="1"/>
  <c r="H20" i="6" l="1"/>
  <c r="H25" i="6" s="1"/>
  <c r="H27" i="6" s="1"/>
  <c r="H51" i="6" s="1"/>
  <c r="F10" i="3" s="1"/>
  <c r="H36" i="6"/>
  <c r="H37" i="6" s="1"/>
  <c r="K20" i="14" s="1"/>
  <c r="M20" i="14" s="1"/>
  <c r="H58" i="6" l="1"/>
  <c r="H38" i="6"/>
  <c r="H56" i="6" s="1"/>
  <c r="H54" i="6" l="1"/>
  <c r="D65" i="3"/>
  <c r="F65" i="3"/>
  <c r="B65" i="3"/>
  <c r="D57" i="3" l="1"/>
  <c r="B57" i="3"/>
  <c r="G28" i="1"/>
  <c r="I28" i="1" l="1"/>
  <c r="F57" i="3"/>
  <c r="G21" i="14"/>
  <c r="E21" i="14"/>
  <c r="E24" i="14" s="1"/>
  <c r="C21" i="14"/>
  <c r="C24" i="14" s="1"/>
  <c r="K21" i="14"/>
  <c r="K24" i="14" s="1"/>
  <c r="G24" i="14" l="1"/>
  <c r="K22" i="17" l="1"/>
  <c r="M22" i="17" l="1"/>
  <c r="Q22" i="17" s="1"/>
  <c r="K23" i="17"/>
  <c r="E49" i="1"/>
  <c r="E59" i="1" s="1"/>
  <c r="E17" i="1"/>
  <c r="F36" i="6"/>
  <c r="D38" i="6" l="1"/>
  <c r="D56" i="6" s="1"/>
  <c r="D58" i="6"/>
  <c r="F37" i="6"/>
  <c r="K20" i="18" s="1"/>
  <c r="K27" i="17"/>
  <c r="C80" i="1" s="1"/>
  <c r="E30" i="1"/>
  <c r="I21" i="17" l="1"/>
  <c r="B10" i="3"/>
  <c r="B23" i="3" s="1"/>
  <c r="B36" i="3" s="1"/>
  <c r="B38" i="3" s="1"/>
  <c r="B67" i="3" s="1"/>
  <c r="B69" i="3" s="1"/>
  <c r="K21" i="18"/>
  <c r="K26" i="18" s="1"/>
  <c r="G80" i="1" s="1"/>
  <c r="M20" i="18"/>
  <c r="D54" i="6"/>
  <c r="F23" i="3"/>
  <c r="F38" i="3" s="1"/>
  <c r="I23" i="17" l="1"/>
  <c r="I27" i="17" s="1"/>
  <c r="M21" i="17"/>
  <c r="F67" i="3"/>
  <c r="F69" i="3" s="1"/>
  <c r="Q21" i="17" l="1"/>
  <c r="M23" i="17"/>
  <c r="C79" i="1"/>
  <c r="C81" i="1" s="1"/>
  <c r="C83" i="1" s="1"/>
  <c r="C85" i="1" s="1"/>
  <c r="I58" i="1"/>
  <c r="I49" i="1"/>
  <c r="I17" i="1"/>
  <c r="M27" i="17" l="1"/>
  <c r="Q23" i="17"/>
  <c r="Q27" i="17" s="1"/>
  <c r="I59" i="1"/>
  <c r="I30" i="1"/>
  <c r="I81" i="1" l="1"/>
  <c r="I83" i="1" l="1"/>
  <c r="I85" i="1" s="1"/>
  <c r="G17" i="1" l="1"/>
  <c r="G59" i="1" l="1"/>
  <c r="G30" i="1" l="1"/>
  <c r="I19" i="18" l="1"/>
  <c r="M19" i="18" l="1"/>
  <c r="M21" i="18" s="1"/>
  <c r="M26" i="18" s="1"/>
  <c r="I21" i="18"/>
  <c r="I26" i="18" s="1"/>
  <c r="G79" i="1" s="1"/>
  <c r="G81" i="1" s="1"/>
  <c r="G83" i="1" s="1"/>
  <c r="G85" i="1" s="1"/>
  <c r="F38" i="6"/>
  <c r="F49" i="6"/>
  <c r="F58" i="6"/>
  <c r="F51" i="6" l="1"/>
  <c r="D10" i="3" s="1"/>
  <c r="F56" i="6"/>
  <c r="F54" i="6" s="1"/>
  <c r="D23" i="3" l="1"/>
  <c r="D36" i="3" s="1"/>
  <c r="D38" i="3" s="1"/>
  <c r="D67" i="3" s="1"/>
  <c r="D69" i="3" s="1"/>
  <c r="E81" i="1"/>
  <c r="H49" i="6"/>
  <c r="I19" i="14" s="1"/>
  <c r="E83" i="1" l="1"/>
  <c r="M19" i="14"/>
  <c r="M21" i="14" s="1"/>
  <c r="M24" i="14" s="1"/>
  <c r="I21" i="14"/>
  <c r="I24" i="14" s="1"/>
  <c r="E8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  <author>Natthacha, Apinyarat</author>
  </authors>
  <commentList>
    <comment ref="E16" authorId="0" shapeId="0" xr:uid="{2AA79E85-4D9B-4BB1-9866-33A2D7AC749F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6" authorId="1" shapeId="0" xr:uid="{FCE9F1F7-7911-4A72-99ED-829C53CE6BD4}">
      <text>
        <r>
          <rPr>
            <b/>
            <sz val="9"/>
            <color indexed="81"/>
            <rFont val="Tahoma"/>
            <family val="2"/>
          </rPr>
          <t>Natthacha, Apinyarat: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<sst xmlns="http://schemas.openxmlformats.org/spreadsheetml/2006/main" count="316" uniqueCount="179">
  <si>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</si>
  <si>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</si>
  <si>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</si>
  <si>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</si>
  <si>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</si>
  <si>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</si>
  <si>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</si>
  <si>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</si>
  <si>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</si>
  <si>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</si>
  <si>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</si>
  <si>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</si>
  <si>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</si>
  <si>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</si>
  <si>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</si>
  <si>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</si>
  <si>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</si>
  <si>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</si>
  <si>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</si>
  <si>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</si>
  <si>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</si>
  <si>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</si>
  <si>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</si>
  <si>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</si>
  <si>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</si>
  <si>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</si>
  <si>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</si>
  <si>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</si>
  <si>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</si>
  <si>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</si>
  <si>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</si>
  <si>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</si>
  <si>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</si>
  <si>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</si>
  <si>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</si>
  <si>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</si>
  <si>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</si>
  <si>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ภาษีมูลค่าเพิ่มค้างจ่าย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</si>
  <si>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</si>
  <si>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</si>
  <si>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</si>
  <si>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</si>
  <si>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</si>
  <si>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</si>
  <si>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</si>
  <si>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</si>
  <si>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</si>
  <si>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</si>
  <si>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</si>
  <si>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</si>
  <si>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</si>
  <si>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</si>
  <si>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1,181,232,800 หุ้น </t>
  </si>
  <si>
    <t xml:space="preserve">      มูลค่า 5.2 บาทต่อหุ้น)</t>
  </si>
  <si>
    <t xml:space="preserve">   ทุนที่ออกและชำระแล้ว</t>
  </si>
  <si>
    <t xml:space="preserve">      (หุ้นสามัญจำนวน 1,181,232,800 หุ้น 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</si>
  <si>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</si>
  <si>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</si>
  <si>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</si>
  <si>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</si>
  <si>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</si>
  <si>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</si>
  <si>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</si>
  <si>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</si>
  <si>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</si>
  <si>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</si>
  <si>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</si>
  <si>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รายได้ค่าผ่านทาง</t>
  </si>
  <si>
    <t>รายได้จากการให้บริการซ่อมโครงสร้างพื้นฐาน</t>
  </si>
  <si>
    <t>ต้นทุนการให้บริการทางยกระดับ</t>
  </si>
  <si>
    <t>ต้นทุนการให้บริการซ่อมโครงสร้างพื้นฐาน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</si>
  <si>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</si>
  <si>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</si>
  <si>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</si>
  <si>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</si>
  <si>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</si>
  <si>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</si>
  <si>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</si>
  <si>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</si>
  <si>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</si>
  <si>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</si>
  <si>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</si>
  <si>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</si>
  <si>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</si>
  <si>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</si>
  <si>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</si>
  <si>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</si>
  <si>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</si>
  <si>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</si>
  <si>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</si>
  <si>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</si>
  <si>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</si>
  <si>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</si>
  <si>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</si>
  <si>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</si>
  <si>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</si>
  <si>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</si>
  <si>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</si>
  <si>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</si>
  <si>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</si>
  <si>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</si>
  <si>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</si>
  <si>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</si>
  <si>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</si>
  <si>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</si>
  <si>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</si>
  <si>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</si>
  <si>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</t>
  </si>
  <si>
    <t>ส่วนได้เสียที่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</si>
  <si>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</si>
  <si>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</si>
  <si>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</si>
  <si>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</si>
  <si>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</si>
  <si>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ของบริษัทใหญ่</t>
  </si>
  <si>
    <t>ไม่มีอำนาจควบคุม</t>
  </si>
  <si>
    <t>ของผู้ถือหุ้น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</si>
  <si>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</si>
  <si>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</si>
  <si>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</si>
  <si>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</si>
  <si>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</si>
  <si>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</t>
  </si>
  <si>
    <t xml:space="preserve">   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</si>
  <si>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</si>
  <si>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</si>
  <si>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กำไรขาดทุนเบ็ดเสร็จอื่น</t>
  </si>
  <si>
    <t>รวมกำไร (ขาดทุน) เบ็ดเสร็จสำหรับงวด</t>
  </si>
  <si>
    <t>ขายเงินลงทุนในตราสารทุน</t>
  </si>
  <si>
    <t>ยอดคงเหลือ ณ วันที่ 31 มีนาคม 2567</t>
  </si>
  <si>
    <t>รวม</t>
  </si>
  <si>
    <t>สำหรับงวดสามเดือนสิ้นสุดวันที่ 31 มีนาคม 2566</t>
  </si>
  <si>
    <t>ยอดคงเหลือ ณ วันที่ 1 มกราคม 2566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</si>
  <si>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</si>
  <si>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</si>
  <si>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</si>
  <si>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</si>
  <si>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</si>
  <si>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</si>
  <si>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</si>
  <si>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</si>
  <si>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</si>
  <si>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</si>
  <si>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</si>
  <si>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</si>
  <si>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</si>
  <si>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</si>
  <si>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</si>
  <si>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ขาดทุนจากการจำหน่ายเงินลงทุน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</si>
  <si>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</si>
  <si>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</si>
  <si>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เงินจ่ายล่วงหน้าสำหรับบำรุงรักษาทางยกระดับ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</si>
  <si>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</si>
  <si>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</si>
  <si>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</si>
  <si>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</si>
  <si>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</si>
  <si>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</si>
  <si>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</si>
  <si>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</si>
  <si>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</si>
  <si>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</si>
  <si>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</si>
  <si>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</si>
  <si>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</si>
  <si>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</si>
  <si>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</si>
  <si>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</si>
  <si>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</si>
  <si>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</si>
  <si>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</si>
  <si>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</si>
  <si>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</si>
  <si>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</si>
  <si>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</si>
  <si>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</si>
  <si>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</si>
  <si>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เจ้าหนี้ค่าซื้อสินทรัพย์ภายใต้สัญญาสัมปทาน</t>
  </si>
  <si>
    <t>จ่ายประมาณการหนี้สินสำหรับการบำรุงรักษาทางยกระดับ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</si>
</sst>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(* #,##0.0_);_(* \(#,##0.0\);_(* &quot;-&quot;??_);_(@_)"/>
    <numFmt numFmtId="168" formatCode="_([$€-2]* #,##0.00_);_([$€-2]* \(#,##0.00\);_([$€-2]* &quot;-&quot;??_)"/>
    <numFmt numFmtId="169" formatCode="_(&quot;฿&quot;* #,##0.00_);_(&quot;฿&quot;* \(#,##0.00\);_(&quot;฿&quot;* &quot;-&quot;??_);_(@_)"/>
    <numFmt numFmtId="170" formatCode="0.00000"/>
    <numFmt numFmtId="171" formatCode="[$-409]mmmm\,\ yy"/>
    <numFmt numFmtId="172" formatCode="_-* #,##0.00_-;_-* #,##0.00\-;_-* &quot;-&quot;??_-;_-@_-"/>
  </numFmts>
  <fonts count="4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Tahoma"/>
      <family val="2"/>
    </font>
    <font>
      <sz val="9"/>
      <color indexed="8"/>
      <name val="Calibri"/>
      <family val="2"/>
    </font>
    <font>
      <sz val="10"/>
      <color theme="1"/>
      <name val="Arial"/>
      <family val="2"/>
    </font>
    <font>
      <sz val="8"/>
      <name val="Century Gothic"/>
      <family val="2"/>
    </font>
    <font>
      <sz val="10"/>
      <color theme="1"/>
      <name val="Leelawadee"/>
      <family val="2"/>
    </font>
    <font>
      <sz val="10"/>
      <color indexed="8"/>
      <name val="MS Sans Serif"/>
      <family val="2"/>
    </font>
    <font>
      <sz val="9"/>
      <name val="Microsoft Sans Serif"/>
      <family val="2"/>
    </font>
    <font>
      <sz val="12"/>
      <color indexed="8"/>
      <name val="CordiaUPC"/>
      <family val="2"/>
      <charset val="222"/>
    </font>
    <font>
      <sz val="11"/>
      <color rgb="FF0000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theme="1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19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0" fontId="2" fillId="0" borderId="0"/>
    <xf numFmtId="0" fontId="36" fillId="0" borderId="0"/>
    <xf numFmtId="0" fontId="11" fillId="0" borderId="0"/>
    <xf numFmtId="0" fontId="1" fillId="0" borderId="0"/>
    <xf numFmtId="0" fontId="28" fillId="0" borderId="0"/>
    <xf numFmtId="0" fontId="11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2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2" fillId="0" borderId="0"/>
    <xf numFmtId="164" fontId="37" fillId="0" borderId="0" applyFont="0" applyFill="0" applyBorder="0" applyAlignment="0" applyProtection="0"/>
    <xf numFmtId="0" fontId="29" fillId="0" borderId="0"/>
    <xf numFmtId="0" fontId="40" fillId="0" borderId="0"/>
    <xf numFmtId="168" fontId="2" fillId="0" borderId="0"/>
    <xf numFmtId="43" fontId="2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41" fillId="0" borderId="0"/>
    <xf numFmtId="0" fontId="1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35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42" fillId="0" borderId="0"/>
    <xf numFmtId="0" fontId="43" fillId="0" borderId="0">
      <protection locked="0"/>
    </xf>
    <xf numFmtId="0" fontId="1" fillId="0" borderId="0"/>
    <xf numFmtId="171" fontId="11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164" fontId="35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3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6" fillId="0" borderId="0"/>
    <xf numFmtId="0" fontId="2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20" fillId="0" borderId="0"/>
    <xf numFmtId="40" fontId="11" fillId="0" borderId="0" applyFont="0" applyFill="0" applyBorder="0" applyAlignment="0" applyProtection="0"/>
    <xf numFmtId="0" fontId="11" fillId="0" borderId="0"/>
    <xf numFmtId="39" fontId="11" fillId="0" borderId="0" applyFont="0" applyFill="0" applyBorder="0" applyAlignment="0" applyProtection="0"/>
    <xf numFmtId="0" fontId="1" fillId="0" borderId="0"/>
    <xf numFmtId="172" fontId="11" fillId="0" borderId="0" applyFont="0" applyFill="0" applyBorder="0" applyAlignment="0" applyProtection="0"/>
    <xf numFmtId="0" fontId="47" fillId="0" borderId="0"/>
    <xf numFmtId="43" fontId="33" fillId="0" borderId="0" applyFont="0" applyFill="0" applyBorder="0" applyAlignment="0" applyProtection="0"/>
    <xf numFmtId="0" fontId="36" fillId="0" borderId="0"/>
    <xf numFmtId="43" fontId="3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00">
    <xf numFmtId="0" fontId="0" fillId="0" borderId="0" xfId="0"/>
    <xf numFmtId="0" fontId="8" fillId="0" borderId="0" xfId="0" applyFont="1" applyAlignment="1">
      <alignment horizontal="center"/>
    </xf>
    <xf numFmtId="49" fontId="3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37" fontId="5" fillId="0" borderId="1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/>
    <xf numFmtId="0" fontId="12" fillId="0" borderId="0" xfId="0" applyFont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0" fontId="13" fillId="0" borderId="0" xfId="0" applyFont="1"/>
    <xf numFmtId="37" fontId="5" fillId="0" borderId="0" xfId="1" applyNumberFormat="1" applyFont="1" applyFill="1" applyAlignment="1"/>
    <xf numFmtId="37" fontId="5" fillId="0" borderId="0" xfId="0" applyNumberFormat="1" applyFont="1"/>
    <xf numFmtId="37" fontId="5" fillId="0" borderId="0" xfId="1" applyNumberFormat="1" applyFont="1" applyFill="1" applyBorder="1" applyAlignment="1"/>
    <xf numFmtId="37" fontId="5" fillId="0" borderId="4" xfId="0" applyNumberFormat="1" applyFont="1" applyBorder="1" applyAlignment="1">
      <alignment horizontal="right"/>
    </xf>
    <xf numFmtId="49" fontId="10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37" fontId="5" fillId="0" borderId="2" xfId="1" applyNumberFormat="1" applyFont="1" applyFill="1" applyBorder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/>
    <xf numFmtId="37" fontId="0" fillId="0" borderId="0" xfId="0" applyNumberFormat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37" fontId="5" fillId="0" borderId="1" xfId="1" applyNumberFormat="1" applyFont="1" applyFill="1" applyBorder="1" applyAlignment="1"/>
    <xf numFmtId="0" fontId="18" fillId="0" borderId="0" xfId="0" applyFont="1" applyAlignment="1">
      <alignment horizontal="left"/>
    </xf>
    <xf numFmtId="43" fontId="12" fillId="0" borderId="2" xfId="1" applyFont="1" applyFill="1" applyBorder="1" applyAlignment="1"/>
    <xf numFmtId="165" fontId="5" fillId="0" borderId="0" xfId="1" applyNumberFormat="1" applyFont="1" applyFill="1" applyBorder="1" applyAlignment="1" applyProtection="1"/>
    <xf numFmtId="165" fontId="0" fillId="0" borderId="0" xfId="1" applyNumberFormat="1" applyFont="1" applyFill="1" applyAlignment="1">
      <alignment horizontal="right"/>
    </xf>
    <xf numFmtId="3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37" fontId="5" fillId="0" borderId="4" xfId="1" applyNumberFormat="1" applyFont="1" applyFill="1" applyBorder="1" applyAlignment="1"/>
    <xf numFmtId="37" fontId="5" fillId="0" borderId="1" xfId="0" applyNumberFormat="1" applyFont="1" applyBorder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0" fillId="0" borderId="0" xfId="0" applyNumberFormat="1"/>
    <xf numFmtId="49" fontId="20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37" fontId="20" fillId="0" borderId="0" xfId="0" applyNumberFormat="1" applyFont="1"/>
    <xf numFmtId="0" fontId="20" fillId="0" borderId="0" xfId="0" applyFont="1"/>
    <xf numFmtId="49" fontId="22" fillId="0" borderId="0" xfId="0" applyNumberFormat="1" applyFont="1" applyAlignment="1">
      <alignment wrapText="1"/>
    </xf>
    <xf numFmtId="165" fontId="5" fillId="0" borderId="3" xfId="1" applyNumberFormat="1" applyFont="1" applyFill="1" applyBorder="1" applyAlignment="1"/>
    <xf numFmtId="0" fontId="19" fillId="0" borderId="0" xfId="0" applyFont="1"/>
    <xf numFmtId="43" fontId="5" fillId="0" borderId="0" xfId="1" applyFont="1" applyFill="1" applyAlignment="1">
      <alignment horizontal="left"/>
    </xf>
    <xf numFmtId="0" fontId="4" fillId="0" borderId="0" xfId="0" applyFont="1"/>
    <xf numFmtId="165" fontId="4" fillId="0" borderId="0" xfId="0" applyNumberFormat="1" applyFont="1"/>
    <xf numFmtId="0" fontId="3" fillId="0" borderId="0" xfId="2" applyFont="1"/>
    <xf numFmtId="165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left" vertical="center"/>
    </xf>
    <xf numFmtId="165" fontId="0" fillId="2" borderId="0" xfId="1" applyNumberFormat="1" applyFont="1" applyFill="1" applyAlignment="1">
      <alignment horizontal="center"/>
    </xf>
    <xf numFmtId="37" fontId="5" fillId="2" borderId="1" xfId="0" applyNumberFormat="1" applyFont="1" applyFill="1" applyBorder="1" applyAlignment="1">
      <alignment horizontal="right"/>
    </xf>
    <xf numFmtId="165" fontId="0" fillId="2" borderId="0" xfId="1" applyNumberFormat="1" applyFont="1" applyFill="1" applyAlignment="1">
      <alignment horizontal="right"/>
    </xf>
    <xf numFmtId="43" fontId="0" fillId="0" borderId="0" xfId="1" applyFont="1" applyFill="1" applyAlignment="1"/>
    <xf numFmtId="49" fontId="0" fillId="0" borderId="0" xfId="0" applyNumberFormat="1"/>
    <xf numFmtId="165" fontId="0" fillId="0" borderId="0" xfId="1" applyNumberFormat="1" applyFont="1" applyFill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165" fontId="5" fillId="0" borderId="3" xfId="1" applyNumberFormat="1" applyFont="1" applyFill="1" applyBorder="1" applyAlignment="1" applyProtection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3" xfId="1" applyNumberFormat="1" applyFont="1" applyFill="1" applyBorder="1" applyAlignment="1"/>
    <xf numFmtId="165" fontId="0" fillId="0" borderId="0" xfId="1" applyNumberFormat="1" applyFont="1" applyFill="1" applyBorder="1" applyAlignment="1" applyProtection="1"/>
    <xf numFmtId="165" fontId="0" fillId="0" borderId="3" xfId="1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0" xfId="0" applyAlignment="1">
      <alignment vertical="top" wrapText="1"/>
    </xf>
    <xf numFmtId="165" fontId="0" fillId="0" borderId="3" xfId="1" applyNumberFormat="1" applyFont="1" applyFill="1" applyBorder="1" applyAlignment="1">
      <alignment horizontal="right"/>
    </xf>
    <xf numFmtId="165" fontId="0" fillId="2" borderId="3" xfId="1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5" fontId="5" fillId="0" borderId="0" xfId="0" applyNumberFormat="1" applyFont="1"/>
    <xf numFmtId="43" fontId="4" fillId="0" borderId="0" xfId="1" applyFont="1"/>
    <xf numFmtId="165" fontId="5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37" fontId="0" fillId="2" borderId="0" xfId="0" applyNumberFormat="1" applyFill="1" applyAlignment="1">
      <alignment horizontal="right"/>
    </xf>
    <xf numFmtId="43" fontId="0" fillId="2" borderId="0" xfId="1" applyFont="1" applyFill="1" applyBorder="1" applyAlignment="1"/>
    <xf numFmtId="0" fontId="0" fillId="2" borderId="0" xfId="0" applyFill="1" applyAlignment="1">
      <alignment horizontal="left"/>
    </xf>
    <xf numFmtId="165" fontId="0" fillId="2" borderId="0" xfId="1" applyNumberFormat="1" applyFont="1" applyFill="1" applyAlignment="1"/>
    <xf numFmtId="0" fontId="0" fillId="2" borderId="0" xfId="0" applyFill="1"/>
    <xf numFmtId="37" fontId="0" fillId="0" borderId="2" xfId="0" applyNumberFormat="1" applyBorder="1" applyAlignment="1">
      <alignment horizontal="right"/>
    </xf>
    <xf numFmtId="165" fontId="0" fillId="0" borderId="0" xfId="0" applyNumberFormat="1"/>
    <xf numFmtId="165" fontId="4" fillId="0" borderId="0" xfId="1" applyNumberFormat="1" applyFont="1" applyFill="1" applyAlignment="1">
      <alignment wrapText="1"/>
    </xf>
    <xf numFmtId="49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37" fontId="5" fillId="2" borderId="0" xfId="0" applyNumberFormat="1" applyFont="1" applyFill="1"/>
    <xf numFmtId="43" fontId="4" fillId="0" borderId="0" xfId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2" borderId="3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center"/>
    </xf>
    <xf numFmtId="43" fontId="0" fillId="2" borderId="0" xfId="1" applyFont="1" applyFill="1" applyAlignment="1">
      <alignment horizontal="right"/>
    </xf>
    <xf numFmtId="165" fontId="0" fillId="2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5" fillId="2" borderId="0" xfId="1" applyNumberFormat="1" applyFont="1" applyFill="1" applyAlignment="1">
      <alignment horizontal="right"/>
    </xf>
    <xf numFmtId="165" fontId="25" fillId="2" borderId="0" xfId="1" applyNumberFormat="1" applyFont="1" applyFill="1"/>
    <xf numFmtId="165" fontId="20" fillId="0" borderId="0" xfId="1" applyNumberFormat="1" applyFont="1" applyFill="1" applyAlignment="1"/>
    <xf numFmtId="165" fontId="5" fillId="0" borderId="4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Alignment="1"/>
    <xf numFmtId="37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165" fontId="12" fillId="0" borderId="3" xfId="1" applyNumberFormat="1" applyFont="1" applyFill="1" applyBorder="1" applyAlignment="1"/>
    <xf numFmtId="165" fontId="5" fillId="0" borderId="0" xfId="1" applyNumberFormat="1" applyFont="1" applyFill="1" applyAlignment="1"/>
    <xf numFmtId="165" fontId="0" fillId="0" borderId="3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0" fillId="0" borderId="0" xfId="1" applyNumberFormat="1" applyFont="1" applyFill="1" applyAlignment="1" applyProtection="1"/>
    <xf numFmtId="165" fontId="5" fillId="0" borderId="0" xfId="1" applyNumberFormat="1" applyFont="1" applyFill="1" applyAlignment="1" applyProtection="1"/>
    <xf numFmtId="165" fontId="12" fillId="0" borderId="0" xfId="1" applyNumberFormat="1" applyFont="1" applyFill="1" applyAlignment="1"/>
    <xf numFmtId="43" fontId="12" fillId="0" borderId="2" xfId="1" applyFont="1" applyFill="1" applyBorder="1" applyAlignment="1">
      <alignment horizontal="left"/>
    </xf>
    <xf numFmtId="165" fontId="12" fillId="0" borderId="0" xfId="1" applyNumberFormat="1" applyFont="1" applyFill="1" applyBorder="1" applyAlignment="1"/>
    <xf numFmtId="43" fontId="0" fillId="0" borderId="0" xfId="1" applyFont="1" applyAlignment="1"/>
    <xf numFmtId="43" fontId="4" fillId="0" borderId="0" xfId="0" applyNumberFormat="1" applyFont="1"/>
    <xf numFmtId="3" fontId="4" fillId="0" borderId="0" xfId="0" applyNumberFormat="1" applyFont="1"/>
    <xf numFmtId="49" fontId="4" fillId="0" borderId="0" xfId="0" applyNumberFormat="1" applyFont="1"/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 wrapText="1"/>
    </xf>
    <xf numFmtId="0" fontId="0" fillId="2" borderId="0" xfId="0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165" fontId="5" fillId="2" borderId="1" xfId="1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Border="1" applyAlignment="1"/>
    <xf numFmtId="37" fontId="5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3" fillId="0" borderId="0" xfId="0" applyNumberFormat="1" applyFont="1" applyFill="1"/>
    <xf numFmtId="0" fontId="0" fillId="0" borderId="0" xfId="0" applyFill="1"/>
    <xf numFmtId="0" fontId="4" fillId="0" borderId="0" xfId="0" applyFont="1" applyFill="1"/>
    <xf numFmtId="0" fontId="16" fillId="0" borderId="0" xfId="0" applyFont="1" applyFill="1"/>
    <xf numFmtId="0" fontId="14" fillId="0" borderId="0" xfId="0" applyFont="1" applyFill="1"/>
    <xf numFmtId="0" fontId="1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left"/>
    </xf>
    <xf numFmtId="37" fontId="0" fillId="0" borderId="0" xfId="0" applyNumberFormat="1" applyFill="1" applyAlignment="1">
      <alignment horizontal="right"/>
    </xf>
    <xf numFmtId="0" fontId="8" fillId="0" borderId="0" xfId="0" applyFont="1" applyFill="1"/>
    <xf numFmtId="167" fontId="0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37" fontId="0" fillId="0" borderId="4" xfId="0" applyNumberForma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0" fontId="13" fillId="0" borderId="0" xfId="0" applyFont="1" applyFill="1"/>
    <xf numFmtId="165" fontId="13" fillId="0" borderId="0" xfId="1" applyNumberFormat="1" applyFont="1" applyFill="1" applyAlignment="1"/>
    <xf numFmtId="0" fontId="5" fillId="0" borderId="0" xfId="0" applyFont="1" applyFill="1"/>
    <xf numFmtId="37" fontId="5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/>
    <xf numFmtId="49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165" fontId="5" fillId="0" borderId="0" xfId="1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wrapText="1"/>
    </xf>
    <xf numFmtId="37" fontId="0" fillId="0" borderId="3" xfId="0" applyNumberForma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0" fillId="0" borderId="0" xfId="0" applyNumberFormat="1" applyFill="1"/>
    <xf numFmtId="37" fontId="0" fillId="0" borderId="0" xfId="0" applyNumberFormat="1" applyFill="1"/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49" fontId="10" fillId="0" borderId="0" xfId="0" applyNumberFormat="1" applyFont="1" applyFill="1"/>
  </cellXfs>
  <cellStyles count="819">
    <cellStyle name="_x0005_0&gt;឴Ǵ" xfId="8" xr:uid="{E8B11034-202D-421C-B218-7A32B9E0DBE2}"/>
    <cellStyle name="_x0005_0&gt;឴Ǵ 2" xfId="9" xr:uid="{439C421A-A3B1-4995-81B7-0CAB6C7D619B}"/>
    <cellStyle name="Comma" xfId="1" builtinId="3"/>
    <cellStyle name="Comma 10" xfId="60" xr:uid="{B8BD824B-D999-49DB-8143-C7C78D44DBFD}"/>
    <cellStyle name="Comma 10 2" xfId="90" xr:uid="{A8AF8D00-1FB0-4E51-8C1E-BEAC05BD7CA3}"/>
    <cellStyle name="Comma 10 2 2" xfId="276" xr:uid="{0F3E8C65-0FD7-4A88-A790-6A242FF1310E}"/>
    <cellStyle name="Comma 10 2 2 2" xfId="434" xr:uid="{DD687971-CA82-4E58-9CA7-62E3F7346F49}"/>
    <cellStyle name="Comma 10 2 2 2 2" xfId="771" xr:uid="{EA8783BC-8612-41FD-8AB5-F2A090E5D3FE}"/>
    <cellStyle name="Comma 10 2 2 3" xfId="501" xr:uid="{252AE0BF-DC3C-4B23-BCBA-A521BFAC2B91}"/>
    <cellStyle name="Comma 10 2 2 4" xfId="627" xr:uid="{C42DB11A-93C6-409A-91E2-47D87121C3F7}"/>
    <cellStyle name="Comma 10 2 3" xfId="353" xr:uid="{22BD5345-535F-4FEB-A5B8-9FBC7B9077CD}"/>
    <cellStyle name="Comma 10 2 3 2" xfId="690" xr:uid="{3EB9DA5A-B074-47B6-8765-26626B474314}"/>
    <cellStyle name="Comma 10 2 4" xfId="546" xr:uid="{281998C2-737F-4981-8BC9-3265981BD62B}"/>
    <cellStyle name="Comma 10 3" xfId="114" xr:uid="{25B2634C-5493-4CDB-8096-C92420C60B28}"/>
    <cellStyle name="Comma 10 4" xfId="229" xr:uid="{4CDDA54C-4168-46B6-ACA3-3832B850DFEA}"/>
    <cellStyle name="Comma 10 4 2" xfId="391" xr:uid="{3E57E794-8A21-49E9-AF9D-F4ADE86DA403}"/>
    <cellStyle name="Comma 10 4 2 2" xfId="728" xr:uid="{6A82DE39-BEB7-4D71-97F9-EB59BBCBE726}"/>
    <cellStyle name="Comma 10 4 3" xfId="584" xr:uid="{76ED61F5-3EF9-4BD6-A3E5-CEA9C1F4C258}"/>
    <cellStyle name="Comma 10 5" xfId="330" xr:uid="{0CB167A3-69CB-412E-BC1C-D9BB5DEEA8C7}"/>
    <cellStyle name="Comma 10 5 2" xfId="667" xr:uid="{A767D381-615B-47D8-9727-3F5D995DDD2D}"/>
    <cellStyle name="Comma 10 6" xfId="497" xr:uid="{D7799203-636A-42A0-A86A-B95CEE7FDE11}"/>
    <cellStyle name="Comma 10 7" xfId="523" xr:uid="{B1E943CF-21C0-41F7-91D5-1DBC61FE53C5}"/>
    <cellStyle name="Comma 104" xfId="475" xr:uid="{FD4F97A1-FEF7-47EB-9D42-C93950C5431E}"/>
    <cellStyle name="Comma 104 2" xfId="487" xr:uid="{FEA29D50-ADE1-4938-9DD2-AFC6D5688EAB}"/>
    <cellStyle name="Comma 104 2 2" xfId="811" xr:uid="{00423A1A-3A39-4C35-91B2-99409AF932BE}"/>
    <cellStyle name="Comma 104 3" xfId="807" xr:uid="{25AA9AB0-4431-4AC0-A564-228D2E721572}"/>
    <cellStyle name="Comma 11" xfId="10" xr:uid="{0BBBFBD7-CE02-42B7-A3DE-3DE966CF6D33}"/>
    <cellStyle name="Comma 11 2 2" xfId="109" xr:uid="{BE760AC1-D107-45E3-81E5-F46A334CEC5B}"/>
    <cellStyle name="Comma 11 2 2 2" xfId="297" xr:uid="{754B6042-38BF-4E97-A7F1-9250E3761F96}"/>
    <cellStyle name="Comma 11 2 2 2 2" xfId="450" xr:uid="{1AA8A882-1743-4B27-8EDD-BADB8EEDAAE2}"/>
    <cellStyle name="Comma 11 2 2 2 2 2" xfId="787" xr:uid="{70BE3848-27F0-4518-BC78-A22AD7AB70C8}"/>
    <cellStyle name="Comma 11 2 2 2 3" xfId="643" xr:uid="{C6225357-7A67-49E9-8944-C7B1B7E755ED}"/>
    <cellStyle name="Comma 11 2 2 3" xfId="361" xr:uid="{0C446610-E208-473D-A03E-0304D62619B8}"/>
    <cellStyle name="Comma 11 2 2 3 2" xfId="698" xr:uid="{9C8B3980-1D69-42FA-AE3C-A7979346B313}"/>
    <cellStyle name="Comma 11 2 2 4" xfId="467" xr:uid="{41EFEB40-FB31-44DE-8F44-482201653A23}"/>
    <cellStyle name="Comma 11 2 2 4 2" xfId="803" xr:uid="{EE8D369B-4358-4100-A0FE-31896BCBF912}"/>
    <cellStyle name="Comma 11 2 2 5" xfId="554" xr:uid="{13590BC2-CF25-4EEC-B83C-C3AA83C39D8C}"/>
    <cellStyle name="Comma 112" xfId="489" xr:uid="{6A341B99-12C2-41E2-8239-7108FABB6E54}"/>
    <cellStyle name="Comma 112 2" xfId="813" xr:uid="{EFF5B266-4FA7-4CF6-97AD-0F06831F2490}"/>
    <cellStyle name="Comma 12" xfId="157" xr:uid="{7BE06A1E-96C7-4182-9F28-9C9400632B6D}"/>
    <cellStyle name="Comma 13" xfId="470" xr:uid="{17D44712-ED5E-4904-A970-A7E2802822F6}"/>
    <cellStyle name="Comma 13 2" xfId="805" xr:uid="{AC44C7F1-EDC9-4D41-A72A-00FC3AD011C9}"/>
    <cellStyle name="Comma 14" xfId="219" xr:uid="{AA6807D0-D86E-41D9-8D6A-4A9BECCD6F7A}"/>
    <cellStyle name="Comma 14 2" xfId="243" xr:uid="{32633557-11BE-45EC-B320-7360EC274912}"/>
    <cellStyle name="Comma 14 2 2" xfId="309" xr:uid="{AF7A766C-8200-4750-8401-53FC8F9361B6}"/>
    <cellStyle name="Comma 14 2 3" xfId="405" xr:uid="{93B9861D-425A-4F50-9948-4AA6EEE43271}"/>
    <cellStyle name="Comma 14 2 3 2" xfId="742" xr:uid="{C90F093A-821B-4948-9943-B3A8575044E5}"/>
    <cellStyle name="Comma 14 2 4" xfId="490" xr:uid="{BFEB9870-C1D3-49D4-B925-2285FB58DD5C}"/>
    <cellStyle name="Comma 14 2 5" xfId="598" xr:uid="{B6BFD829-2BE6-44D1-9907-EE8023CCFC1C}"/>
    <cellStyle name="Comma 14 3" xfId="389" xr:uid="{47D0987C-1113-46D1-A1CD-DA41EA271B14}"/>
    <cellStyle name="Comma 14 3 2" xfId="726" xr:uid="{BCC1FE2B-1B68-41BC-B322-65A410EB7D44}"/>
    <cellStyle name="Comma 14 4" xfId="582" xr:uid="{4AF0440A-7A29-4950-A7EE-A8A2C6099519}"/>
    <cellStyle name="Comma 15" xfId="42" xr:uid="{1D65714D-9195-441D-99DD-1D747C020A9D}"/>
    <cellStyle name="Comma 15 2" xfId="126" xr:uid="{DBA03422-D9B5-44E5-93F7-DE1D0751996B}"/>
    <cellStyle name="Comma 16" xfId="505" xr:uid="{163D0EE8-FB8B-408E-8BF2-CB2C18E06986}"/>
    <cellStyle name="Comma 18 2" xfId="50" xr:uid="{17EA50A7-92F5-4C99-8F76-054DAA7E815F}"/>
    <cellStyle name="Comma 2" xfId="11" xr:uid="{19D36BE4-EDC2-4922-80DE-49856ED3A43B}"/>
    <cellStyle name="Comma 2 2" xfId="12" xr:uid="{A1504528-2586-4AD1-9A6A-F35E202C3D40}"/>
    <cellStyle name="Comma 2 2 2" xfId="127" xr:uid="{11A10D78-E165-48F4-94D4-2E86D826AD73}"/>
    <cellStyle name="Comma 2 2 2 2" xfId="201" xr:uid="{42EF9F79-0C71-45BB-BA80-B5B05A19690A}"/>
    <cellStyle name="Comma 2 2 2 3" xfId="226" xr:uid="{988864BC-524F-4D9E-BD59-1A68A6CEC41F}"/>
    <cellStyle name="Comma 2 2 2 4" xfId="228" xr:uid="{98E733C3-2BFF-41B5-B995-75B2C94395A8}"/>
    <cellStyle name="Comma 2 2 3" xfId="45" xr:uid="{F917EDDD-8A36-419E-A4DE-1A0D6949FA2D}"/>
    <cellStyle name="Comma 2 2 3 2" xfId="82" xr:uid="{EC8DB646-12F1-40B9-BB4B-AC3987F8D091}"/>
    <cellStyle name="Comma 2 2 3 2 2" xfId="269" xr:uid="{FF4B82C4-BB49-48E9-9DA9-68FC56CEFF3B}"/>
    <cellStyle name="Comma 2 2 3 2 2 2" xfId="427" xr:uid="{E8BD6776-EBE6-4E60-AEB7-D5AFEADEDE0A}"/>
    <cellStyle name="Comma 2 2 3 2 2 2 2" xfId="764" xr:uid="{5CEBEDC3-0C57-4799-8A22-E42FA0F107F6}"/>
    <cellStyle name="Comma 2 2 3 2 2 3" xfId="620" xr:uid="{F8DDF75E-CB21-498D-9992-A17FA8A0D725}"/>
    <cellStyle name="Comma 2 2 3 2 3" xfId="345" xr:uid="{9293B194-B7B7-438C-AF09-48F799B730C2}"/>
    <cellStyle name="Comma 2 2 3 2 3 2" xfId="682" xr:uid="{B6698D7F-59F7-4A82-92A0-3DAFEA9798D3}"/>
    <cellStyle name="Comma 2 2 3 2 4" xfId="538" xr:uid="{3FE7645F-EE04-4898-AA5F-86E8E7A54F78}"/>
    <cellStyle name="Comma 2 2 3 3" xfId="139" xr:uid="{B465E64A-D499-4343-9082-EDF3B2FF7FCB}"/>
    <cellStyle name="Comma 2 2 3 4" xfId="225" xr:uid="{8BD9E22F-3B5A-463D-9667-30839E63A927}"/>
    <cellStyle name="Comma 2 2 3 5" xfId="252" xr:uid="{D765FD33-35E7-4CA4-8328-6314553766AA}"/>
    <cellStyle name="Comma 2 2 3 5 2" xfId="411" xr:uid="{2722EA28-D40B-4EED-9EA6-9DB7705CE525}"/>
    <cellStyle name="Comma 2 2 3 5 2 2" xfId="748" xr:uid="{E969B609-0E97-4970-AB19-88B6ABC7D46F}"/>
    <cellStyle name="Comma 2 2 3 5 3" xfId="604" xr:uid="{289B8C6B-5DFC-4971-9BF7-AAD6E2A73C89}"/>
    <cellStyle name="Comma 2 2 3 6" xfId="322" xr:uid="{9383F1E2-3D7F-45D5-83CC-19D7BCD75E8E}"/>
    <cellStyle name="Comma 2 2 3 6 2" xfId="659" xr:uid="{1A389C19-8CFF-4FB6-B142-3E7E18E18F2B}"/>
    <cellStyle name="Comma 2 2 3 7" xfId="515" xr:uid="{43B283C0-82D8-4724-B054-5BB38556BAE6}"/>
    <cellStyle name="Comma 2 2 4" xfId="131" xr:uid="{A386DB1E-7AF3-4298-B874-4306D92741B2}"/>
    <cellStyle name="Comma 2 2 5" xfId="301" xr:uid="{302E648F-B8CC-491F-B8C4-F36FAFC5AB69}"/>
    <cellStyle name="Comma 2 2 5 2" xfId="454" xr:uid="{F85B8B2C-8E29-4153-BD77-12D8232157CB}"/>
    <cellStyle name="Comma 2 2 5 2 2" xfId="791" xr:uid="{940BB165-072C-4994-A4C5-4AA36825BFCC}"/>
    <cellStyle name="Comma 2 2 5 3" xfId="647" xr:uid="{3F58AD20-BB71-42ED-9591-B1D70EB4B372}"/>
    <cellStyle name="Comma 2 2 6" xfId="465" xr:uid="{8796EFD4-A577-4438-8C8A-985948EFE83A}"/>
    <cellStyle name="Comma 2 2 6 2" xfId="801" xr:uid="{669B973F-15BF-448B-B39C-16CBA98FC7BA}"/>
    <cellStyle name="Comma 2 3" xfId="96" xr:uid="{56518391-7082-414F-8933-FDF0A7E13EF6}"/>
    <cellStyle name="Comma 2 3 2" xfId="145" xr:uid="{AF7DED5A-616F-4D2E-B18B-9794D28BF3B7}"/>
    <cellStyle name="Comma 2 3 2 2" xfId="102" xr:uid="{EC395F76-C5E9-4DD1-8B13-AEE2395C7867}"/>
    <cellStyle name="Comma 2 3 2 3" xfId="202" xr:uid="{B20B01C3-4895-492F-BC48-27A1EEC93E67}"/>
    <cellStyle name="Comma 2 3 2 4" xfId="375" xr:uid="{7887BBCD-C912-418E-ACCF-B57ADFE8D56A}"/>
    <cellStyle name="Comma 2 3 2 4 2" xfId="712" xr:uid="{0030C0CC-3445-48D8-9B6E-CCAB2403FBF0}"/>
    <cellStyle name="Comma 2 3 2 5" xfId="568" xr:uid="{F8B067FC-D47B-4A53-B833-6715D16EFD9B}"/>
    <cellStyle name="Comma 2 3 3" xfId="174" xr:uid="{979537A8-9006-4DF7-B69D-85E54F2606F5}"/>
    <cellStyle name="Comma 2 3 4" xfId="151" xr:uid="{E6E8FCE8-828D-4840-B3FD-7C0BC397D116}"/>
    <cellStyle name="Comma 2 3 5" xfId="356" xr:uid="{B03A6239-B9FF-49DC-800D-B2902312F91F}"/>
    <cellStyle name="Comma 2 3 5 2" xfId="693" xr:uid="{77EF1BDA-DC2C-4CE3-A208-2F32509DFEE2}"/>
    <cellStyle name="Comma 2 3 6" xfId="484" xr:uid="{FAA2F1E6-5F54-4667-A7F5-17F6E65A893E}"/>
    <cellStyle name="Comma 2 3 7" xfId="549" xr:uid="{6F88E4A9-A445-426C-9A7C-3CCBED67BC02}"/>
    <cellStyle name="Comma 2 4" xfId="121" xr:uid="{D3D1BC85-BBF2-46BB-9694-3D38A0114F6D}"/>
    <cellStyle name="Comma 2 4 2" xfId="46" xr:uid="{72F1C164-F188-4FB6-971E-E5941F23B022}"/>
    <cellStyle name="Comma 2 4 2 2" xfId="136" xr:uid="{9E794365-EADD-42DC-89DF-8EEE6A723B4C}"/>
    <cellStyle name="Comma 2 4 3" xfId="224" xr:uid="{F3FE68ED-D184-4D67-9440-7D444A1E09AA}"/>
    <cellStyle name="Comma 2 4 4" xfId="366" xr:uid="{9AB62B36-D446-4653-B95C-536C63AF34C3}"/>
    <cellStyle name="Comma 2 4 4 2" xfId="703" xr:uid="{0B9B5561-C11B-4356-85DD-5E07C990D2B0}"/>
    <cellStyle name="Comma 2 4 5" xfId="559" xr:uid="{D8D50F22-FAED-4F22-8AF5-097E9B1840F4}"/>
    <cellStyle name="Comma 2 5" xfId="292" xr:uid="{47871905-DA4A-4199-962B-251AC787BFBB}"/>
    <cellStyle name="Comma 2 5 2" xfId="445" xr:uid="{2597A94B-6FB7-4590-AEB5-10E4E4F8BDFD}"/>
    <cellStyle name="Comma 2 5 2 2" xfId="782" xr:uid="{E14DB7E2-D3A5-46E6-BFCE-9D9708E7C3A2}"/>
    <cellStyle name="Comma 2 5 2 3" xfId="108" xr:uid="{41091A4E-EE69-4EB5-BC3F-0EB6A8CCFA5C}"/>
    <cellStyle name="Comma 2 5 3" xfId="638" xr:uid="{AD2C5E97-F6B1-434A-BC9E-E47EC8015DA9}"/>
    <cellStyle name="Comma 2 6" xfId="312" xr:uid="{3A40843D-04F6-4AAD-B01C-C822C949DB47}"/>
    <cellStyle name="Comma 2 7" xfId="462" xr:uid="{946C976D-CC7F-43BC-8442-F41FFB29F008}"/>
    <cellStyle name="Comma 2 7 2" xfId="798" xr:uid="{C02379C6-9B01-46AE-A656-31A7F572EF49}"/>
    <cellStyle name="Comma 21" xfId="51" xr:uid="{C3BF23CB-E522-4CA1-A02D-7F278C9834FB}"/>
    <cellStyle name="Comma 21 4 3" xfId="13" xr:uid="{8256F272-15CE-40AC-96AA-74A71B02D342}"/>
    <cellStyle name="Comma 21 4 3 2" xfId="74" xr:uid="{932A4D14-797F-4EFD-AB78-3FFDC0E78DEC}"/>
    <cellStyle name="Comma 21 4 3 2 2" xfId="263" xr:uid="{7A5E1170-8A5A-461C-8A08-D0BBCC352434}"/>
    <cellStyle name="Comma 21 4 3 2 2 2" xfId="422" xr:uid="{1A037F1E-3330-4807-8C1B-6931F08418A6}"/>
    <cellStyle name="Comma 21 4 3 2 2 2 2" xfId="759" xr:uid="{A9A57808-939A-4E77-89DD-AB3BD9CA0FBC}"/>
    <cellStyle name="Comma 21 4 3 2 2 3" xfId="615" xr:uid="{C1D9EEE8-FF7B-4A5B-ACC2-360804A32A6F}"/>
    <cellStyle name="Comma 21 4 3 2 3" xfId="339" xr:uid="{195922B3-B861-4AC5-B64C-27FCADAA8A20}"/>
    <cellStyle name="Comma 21 4 3 2 3 2" xfId="676" xr:uid="{881209FD-8EA1-42C8-9E3A-A3B68AFC2AD2}"/>
    <cellStyle name="Comma 21 4 3 2 4" xfId="532" xr:uid="{C3CE1188-A11E-450C-97E2-6F57CEB7D216}"/>
    <cellStyle name="Comma 21 4 3 3" xfId="245" xr:uid="{9F0AAF8D-56A2-4BFB-8EED-4587D69183AF}"/>
    <cellStyle name="Comma 21 4 3 3 2" xfId="407" xr:uid="{88EE0D49-FE84-4607-968B-F31877D46A8A}"/>
    <cellStyle name="Comma 21 4 3 3 2 2" xfId="744" xr:uid="{07973CAE-62BB-4A09-8601-8F0BF8A61E60}"/>
    <cellStyle name="Comma 21 4 3 3 3" xfId="600" xr:uid="{C4C5733A-8E60-45D8-BC5E-957FBCF8B3A5}"/>
    <cellStyle name="Comma 21 4 3 4" xfId="316" xr:uid="{8A10B6F3-51B9-4F0B-A60D-DD5ACAE46AC5}"/>
    <cellStyle name="Comma 21 4 3 4 2" xfId="653" xr:uid="{DEEBA9CC-C858-4FF7-A914-138EA87E9451}"/>
    <cellStyle name="Comma 21 4 3 5" xfId="509" xr:uid="{B015D83C-6D2C-47E9-9E60-32F835316F55}"/>
    <cellStyle name="Comma 22" xfId="52" xr:uid="{059992EE-335D-49E4-A799-B95D409BB11F}"/>
    <cellStyle name="Comma 23" xfId="120" xr:uid="{D539D3F2-2EDB-41D6-BDDF-134D49E2A10E}"/>
    <cellStyle name="Comma 23 2" xfId="231" xr:uid="{33F86FC8-3AC2-4248-8922-657D89464D13}"/>
    <cellStyle name="Comma 23 2 2" xfId="393" xr:uid="{E355A795-8906-470F-9AF2-085E008857EB}"/>
    <cellStyle name="Comma 23 2 2 2" xfId="730" xr:uid="{249A5667-4A42-4EAA-86B1-26CC95299154}"/>
    <cellStyle name="Comma 23 2 3" xfId="586" xr:uid="{ADBFA5AF-D17C-409A-A61B-FC6CE200CB75}"/>
    <cellStyle name="Comma 23 3" xfId="365" xr:uid="{1D8CFF1C-DA19-41AA-9716-BBB9E564A170}"/>
    <cellStyle name="Comma 23 3 2" xfId="702" xr:uid="{5D8E585B-DEA6-4985-860E-AA3A03055EE9}"/>
    <cellStyle name="Comma 23 4" xfId="558" xr:uid="{432AE010-425E-4690-8C3F-365C25233933}"/>
    <cellStyle name="Comma 24" xfId="499" xr:uid="{3AA32F10-B2A8-457D-A2E8-7373ED7DE717}"/>
    <cellStyle name="Comma 25" xfId="53" xr:uid="{1D5C8EDC-3F44-474D-8ECD-51C4D20F1755}"/>
    <cellStyle name="Comma 3" xfId="14" xr:uid="{2BEBA59D-57D9-44DB-9D62-334F2BFCEF92}"/>
    <cellStyle name="Comma 3 2" xfId="15" xr:uid="{EAE02694-EA56-49BD-950C-D8E3BEA260F7}"/>
    <cellStyle name="Comma 3 2 2" xfId="203" xr:uid="{EB0C1AFC-F201-4168-8086-82CAE617FB36}"/>
    <cellStyle name="Comma 3 2 3" xfId="165" xr:uid="{58592431-3CE0-41D7-8D28-B7A0BDFBCE0C}"/>
    <cellStyle name="Comma 3 2 3 2" xfId="169" xr:uid="{CBA483C7-A6AC-4605-91E4-B9D4FE02F146}"/>
    <cellStyle name="Comma 3 2 3 2 2" xfId="186" xr:uid="{336BFAF2-2B8F-4C89-8280-3EE763A58207}"/>
    <cellStyle name="Comma 3 2 3 2 3" xfId="197" xr:uid="{DD780944-1145-4DD8-855D-5BBCACE6A3FF}"/>
    <cellStyle name="Comma 3 2 3 3" xfId="182" xr:uid="{F76640A1-2AA3-4401-BF4D-0573A3CD14C7}"/>
    <cellStyle name="Comma 3 2 4" xfId="175" xr:uid="{B2F20DF0-B318-4966-8B35-2F30930B2934}"/>
    <cellStyle name="Comma 3 3" xfId="16" xr:uid="{545B4A3B-E48C-4DF8-919D-2781249F2AA1}"/>
    <cellStyle name="Comma 3 3 2" xfId="204" xr:uid="{B430F484-4224-4F97-B2CA-BEEA1660AD39}"/>
    <cellStyle name="Comma 3 3 3" xfId="162" xr:uid="{62423DAE-0145-4DAF-AF0E-A9FAB2014E94}"/>
    <cellStyle name="Comma 3 3 3 2" xfId="168" xr:uid="{0869127D-BE69-4023-803F-A2065B6FAE8C}"/>
    <cellStyle name="Comma 3 3 3 2 2" xfId="185" xr:uid="{52B4097A-0189-4AE8-8E41-DC5AF0C38C66}"/>
    <cellStyle name="Comma 3 3 3 2 3" xfId="194" xr:uid="{D6C82C34-3E6B-4580-97A4-687980B6093E}"/>
    <cellStyle name="Comma 3 3 3 3" xfId="179" xr:uid="{9A47EAC8-94A5-4F15-8C80-837FD46D8461}"/>
    <cellStyle name="Comma 3 3 4" xfId="191" xr:uid="{F5C6DCA1-1383-4CD7-A227-28D60140D7A0}"/>
    <cellStyle name="Comma 3 4" xfId="141" xr:uid="{1114387A-2F08-474E-A61C-1EC95D85121F}"/>
    <cellStyle name="Comma 3 4 2" xfId="215" xr:uid="{18AE1A2F-BE70-4BC5-9B33-42C7C57AC781}"/>
    <cellStyle name="Comma 3 4 3" xfId="163" xr:uid="{CAEB27D7-49B0-4856-A01A-ACD0A47FA343}"/>
    <cellStyle name="Comma 3 4 3 2" xfId="172" xr:uid="{6A622DAD-4073-4390-A4E5-10DBD8B2EF19}"/>
    <cellStyle name="Comma 3 4 3 2 2" xfId="189" xr:uid="{17B37BF0-0B4F-4326-96BC-67A3EA21076A}"/>
    <cellStyle name="Comma 3 4 3 2 3" xfId="195" xr:uid="{42F905BA-123D-43BC-8705-D493A9685D0D}"/>
    <cellStyle name="Comma 3 4 3 3" xfId="180" xr:uid="{D4827463-46A8-462E-9870-78053A3693EA}"/>
    <cellStyle name="Comma 3 4 4" xfId="372" xr:uid="{5B9F36D9-ABD8-4604-BDC7-DDE191C9668A}"/>
    <cellStyle name="Comma 3 4 4 2" xfId="709" xr:uid="{C70087FE-76EC-48CA-B707-8FD8B48F61FB}"/>
    <cellStyle name="Comma 3 4 5" xfId="565" xr:uid="{26BA1F64-3103-4242-9364-B0809C21AE1D}"/>
    <cellStyle name="Comma 3 5" xfId="223" xr:uid="{05519A3E-2556-4B58-BCD1-9175F9D23841}"/>
    <cellStyle name="Comma 3 5 3" xfId="164" xr:uid="{D8D03C79-5550-4B71-AFD1-4BA766CA5387}"/>
    <cellStyle name="Comma 3 5 3 2" xfId="171" xr:uid="{EEE18F15-C20B-467B-B2DA-994515902E59}"/>
    <cellStyle name="Comma 3 5 3 2 2" xfId="188" xr:uid="{063489A7-6204-43E0-A3C2-92C6F70090C9}"/>
    <cellStyle name="Comma 3 5 3 2 3" xfId="196" xr:uid="{06F996F2-6F0D-4ABF-A85B-ACAC14B4DF72}"/>
    <cellStyle name="Comma 3 5 3 3" xfId="181" xr:uid="{581B3465-CBF0-4ADD-9B0B-C80F0863821B}"/>
    <cellStyle name="Comma 3 6" xfId="158" xr:uid="{7FA92110-6C82-4951-8405-AE49CB4D24E2}"/>
    <cellStyle name="Comma 3 6 3" xfId="161" xr:uid="{AE0C04E1-C88B-462C-8332-011414F85986}"/>
    <cellStyle name="Comma 3 6 3 2" xfId="170" xr:uid="{D752D1D1-9275-48A7-9382-3116EAFBFF6D}"/>
    <cellStyle name="Comma 3 6 3 2 2" xfId="187" xr:uid="{5F00C729-43F8-495F-8568-E878E76AB4AF}"/>
    <cellStyle name="Comma 3 6 3 2 3" xfId="193" xr:uid="{A4C74C48-B8EA-4340-9222-15B22ECF0C2B}"/>
    <cellStyle name="Comma 3 6 3 3" xfId="178" xr:uid="{804897EA-FB38-4077-B80B-D7A6F68AB622}"/>
    <cellStyle name="Comma 31" xfId="17" xr:uid="{B145CAEA-0C03-48DE-8495-63F1C2FA273E}"/>
    <cellStyle name="Comma 35 2" xfId="313" xr:uid="{99DD225F-81B1-4E8B-A0F5-4BC928F1E316}"/>
    <cellStyle name="Comma 35 2 2" xfId="458" xr:uid="{1D136376-AB58-42C2-ACD3-5368E129D1F0}"/>
    <cellStyle name="Comma 35 2 2 2" xfId="795" xr:uid="{1FC39D3A-3167-4C5C-B589-77E07B1ABDF9}"/>
    <cellStyle name="Comma 35 2 3" xfId="651" xr:uid="{EFA198AB-5B9A-4BEF-BC91-63809FD6D043}"/>
    <cellStyle name="Comma 4" xfId="18" xr:uid="{D0F19B3A-AF9E-4335-8E44-29E3D823539C}"/>
    <cellStyle name="Comma 4 2" xfId="144" xr:uid="{95D5267E-5EEA-4CB9-BFC7-7BB68E965835}"/>
    <cellStyle name="Comma 4 2 2" xfId="183" xr:uid="{11B4B10D-51B7-4731-88B9-B75DE958695F}"/>
    <cellStyle name="Comma 4 2 2 2" xfId="207" xr:uid="{B2C94956-8BE3-4647-97D8-D9774FE1FE34}"/>
    <cellStyle name="Comma 4 2 2 3 2" xfId="479" xr:uid="{686FBC41-D7EC-471B-A2FF-40D015313E9F}"/>
    <cellStyle name="Comma 4 2 3" xfId="206" xr:uid="{FFF08F24-9938-48FA-835B-A051FBFCCD90}"/>
    <cellStyle name="Comma 4 2 4" xfId="166" xr:uid="{A1F8652A-7963-4E09-9CF2-93C1ECFBD5AC}"/>
    <cellStyle name="Comma 4 2 5" xfId="374" xr:uid="{3F05E14F-1137-4BEB-B610-40BD35E6E358}"/>
    <cellStyle name="Comma 4 2 5 2" xfId="711" xr:uid="{48343B84-59FC-46CB-9FF7-0553EE65D7F9}"/>
    <cellStyle name="Comma 4 2 6" xfId="567" xr:uid="{8BB65BC8-4D66-4AE9-9C2D-A879571CDE3B}"/>
    <cellStyle name="Comma 4 3" xfId="167" xr:uid="{BAF4CB3B-4A5B-41E7-BB3D-7C4BBB21B2C3}"/>
    <cellStyle name="Comma 4 3 2" xfId="184" xr:uid="{F1AFE3BB-4BD6-4538-832A-59AF6C2D034A}"/>
    <cellStyle name="Comma 4 3 2 2" xfId="209" xr:uid="{0CBB6203-3215-4681-B012-FB905F3970F0}"/>
    <cellStyle name="Comma 4 3 3" xfId="198" xr:uid="{24449377-4850-4B5A-A9A6-4510B711EC6C}"/>
    <cellStyle name="Comma 4 3 4" xfId="208" xr:uid="{767CC070-2196-46BD-821F-727CE3CC3B26}"/>
    <cellStyle name="Comma 4 4" xfId="176" xr:uid="{B007C1E8-3124-4036-8317-B6EFBC805512}"/>
    <cellStyle name="Comma 4 4 2" xfId="210" xr:uid="{B7BC9FC0-2FD6-43DF-B031-46D8B6698BC9}"/>
    <cellStyle name="Comma 4 5" xfId="205" xr:uid="{1381A732-34B5-42E0-AEE6-B57A6BF9FF58}"/>
    <cellStyle name="Comma 4 6" xfId="159" xr:uid="{56E04675-D6EE-495C-B650-E54C400301B8}"/>
    <cellStyle name="Comma 4 7" xfId="148" xr:uid="{194B7D40-8B62-4B7D-A9BD-B12CB3DD0428}"/>
    <cellStyle name="Comma 43" xfId="19" xr:uid="{117B427D-9C3E-411B-B4CD-B0BEF38B4345}"/>
    <cellStyle name="Comma 49" xfId="495" xr:uid="{9B9FAE1A-0638-40F7-8FD3-51F45752A47F}"/>
    <cellStyle name="Comma 5" xfId="20" xr:uid="{D8B7A37D-2697-4351-9F2A-BB455868481E}"/>
    <cellStyle name="Comma 5 2" xfId="75" xr:uid="{2E88F8D5-86D7-46DB-A15A-5D178F007D75}"/>
    <cellStyle name="Comma 5 2 2" xfId="211" xr:uid="{A9EEA8E8-0BCF-4305-8782-903F042B13B1}"/>
    <cellStyle name="Comma 5 2 3" xfId="264" xr:uid="{108F5775-0D50-49A6-BA8C-CFAE46BB2E37}"/>
    <cellStyle name="Comma 5 2 3 2" xfId="423" xr:uid="{29AB1914-8722-4901-9694-3B609DF61079}"/>
    <cellStyle name="Comma 5 2 3 2 2" xfId="760" xr:uid="{3E1954F3-B1CE-41B9-9797-4CC9496F7FDA}"/>
    <cellStyle name="Comma 5 2 3 3" xfId="616" xr:uid="{3A2A0657-2081-4194-9EA6-3D032B8D7F61}"/>
    <cellStyle name="Comma 5 2 4" xfId="340" xr:uid="{94910930-87B9-4D87-AC9A-7B427A36D437}"/>
    <cellStyle name="Comma 5 2 4 2" xfId="677" xr:uid="{22A43331-3D0D-4FC7-994F-F340F2FABD60}"/>
    <cellStyle name="Comma 5 2 5" xfId="533" xr:uid="{C08140C4-51CA-4A14-8F48-99E5FDA9B13D}"/>
    <cellStyle name="Comma 5 3" xfId="173" xr:uid="{34442343-2508-4033-B5F9-1E6BF2F00C69}"/>
    <cellStyle name="Comma 5 4" xfId="246" xr:uid="{4E1CFD6F-083E-4EE7-9975-C5296F77C7DA}"/>
    <cellStyle name="Comma 5 4 2" xfId="408" xr:uid="{B2136F95-0162-49C5-9E30-0C688FAC9093}"/>
    <cellStyle name="Comma 5 4 2 2" xfId="745" xr:uid="{3FB6BFB1-017B-42BF-92CF-543F54C59E40}"/>
    <cellStyle name="Comma 5 4 3" xfId="601" xr:uid="{5CE1599E-CCD6-4083-905E-AFFB67AB1E74}"/>
    <cellStyle name="Comma 5 5" xfId="280" xr:uid="{3578AA29-4FC8-4FC1-9491-FB49A2C527F4}"/>
    <cellStyle name="Comma 5 6" xfId="317" xr:uid="{127F8882-0CD2-4A41-9722-79647684B887}"/>
    <cellStyle name="Comma 5 6 2" xfId="654" xr:uid="{6FC23EC6-9806-4896-85F8-719A9C1000BC}"/>
    <cellStyle name="Comma 5 7" xfId="510" xr:uid="{11F24535-2F60-48B3-BA44-0A45D6EEFD8F}"/>
    <cellStyle name="Comma 6" xfId="21" xr:uid="{38300AE8-8D5F-442E-851A-3F8A987D0DB2}"/>
    <cellStyle name="Comma 6 2" xfId="98" xr:uid="{A611132F-3306-4FF8-9025-6799313E2AAA}"/>
    <cellStyle name="Comma 6 2 2" xfId="212" xr:uid="{0C383224-8C21-4790-9D06-C63598D2E21B}"/>
    <cellStyle name="Comma 6 3" xfId="156" xr:uid="{9970B848-41CF-4356-A968-F33440EB20EF}"/>
    <cellStyle name="Comma 6 4" xfId="190" xr:uid="{429A444A-BC91-4C18-99DF-C458611951D5}"/>
    <cellStyle name="Comma 6 5" xfId="284" xr:uid="{727E5298-6334-42EB-A4F4-073697480B4C}"/>
    <cellStyle name="Comma 6 5 2" xfId="439" xr:uid="{A64CAFCC-018B-4D4E-BCF7-DCC7A098034C}"/>
    <cellStyle name="Comma 6 5 2 2" xfId="776" xr:uid="{A29501F5-F714-48F6-9E44-52455832AB86}"/>
    <cellStyle name="Comma 6 5 3" xfId="632" xr:uid="{0A687F4E-648F-4C5C-A6D0-5870CBD8E4C2}"/>
    <cellStyle name="Comma 7" xfId="22" xr:uid="{1A5F20FF-2FD3-40B0-B344-DBDFCDD0BCC1}"/>
    <cellStyle name="Comma 7 2" xfId="214" xr:uid="{B598C6F2-4EAD-4597-AC75-65A244FC2379}"/>
    <cellStyle name="Comma 7 2 2" xfId="227" xr:uid="{A13A751A-89A7-40F8-9002-D4A105ACD8A1}"/>
    <cellStyle name="Comma 7 2 2 2" xfId="244" xr:uid="{7B772850-B759-4FAA-A50A-B5AC9732490D}"/>
    <cellStyle name="Comma 7 2 2 2 2" xfId="406" xr:uid="{DBF4AD39-410E-45C7-990B-11FE86B36394}"/>
    <cellStyle name="Comma 7 2 2 2 2 2" xfId="743" xr:uid="{DCBB8639-E95C-403C-8927-6A71DD4B0EB5}"/>
    <cellStyle name="Comma 7 2 2 2 3" xfId="599" xr:uid="{C19A2B74-3399-40E0-ADAF-C7ADAD6857DB}"/>
    <cellStyle name="Comma 7 2 2 3" xfId="286" xr:uid="{D7E0F15A-855B-4AEE-BE41-D77423F4F792}"/>
    <cellStyle name="Comma 7 2 2 3 2" xfId="441" xr:uid="{D1CB8296-51F1-40D7-89B9-77340122A386}"/>
    <cellStyle name="Comma 7 2 2 3 2 2" xfId="778" xr:uid="{6C192D69-166D-421E-A41D-FBE127AE8D2F}"/>
    <cellStyle name="Comma 7 2 2 3 3" xfId="634" xr:uid="{55151992-97AB-40DD-8871-6C9114F034CB}"/>
    <cellStyle name="Comma 7 2 2 4" xfId="390" xr:uid="{6F828F23-1DA6-4EC0-9873-496EAB98AB5B}"/>
    <cellStyle name="Comma 7 2 2 4 2" xfId="727" xr:uid="{94111C4F-C40A-4EEB-AAA3-B641B9598A56}"/>
    <cellStyle name="Comma 7 2 2 5" xfId="583" xr:uid="{A8FE5CA0-7DE3-4A30-BBE5-120CABD67EF8}"/>
    <cellStyle name="Comma 7 2 3" xfId="240" xr:uid="{A7B4F21B-DA50-4A96-B4A3-0F37D87B89E6}"/>
    <cellStyle name="Comma 7 2 3 2" xfId="290" xr:uid="{29245AC8-ACE2-4EF2-9D3A-68E3DFCBEA1C}"/>
    <cellStyle name="Comma 7 2 3 2 2" xfId="444" xr:uid="{31BC9D43-2B46-46B9-871F-B7DBC07FC320}"/>
    <cellStyle name="Comma 7 2 3 2 2 2" xfId="781" xr:uid="{EE8F2A70-56B6-4E06-8EA9-0654BCEAD03F}"/>
    <cellStyle name="Comma 7 2 3 2 3" xfId="637" xr:uid="{AF50C010-2935-4C3A-93D0-B1BD2D2FE036}"/>
    <cellStyle name="Comma 7 2 3 3" xfId="402" xr:uid="{F4BA1080-081B-4C73-8DFE-477538675074}"/>
    <cellStyle name="Comma 7 2 3 3 2" xfId="739" xr:uid="{736BEF50-6D79-48B6-83FD-0EF9540C3A55}"/>
    <cellStyle name="Comma 7 2 3 4" xfId="595" xr:uid="{AF31EE85-F3C7-4E55-8CA1-80F684F3A95B}"/>
    <cellStyle name="Comma 7 2 4" xfId="386" xr:uid="{DDFED7F7-1A93-43BF-BCB4-F7D476581D65}"/>
    <cellStyle name="Comma 7 2 4 2" xfId="723" xr:uid="{154BA96B-1069-4BDE-B683-E4E7DC8613E7}"/>
    <cellStyle name="Comma 7 2 5" xfId="579" xr:uid="{7DEC92D9-2E10-4F97-99FA-82C413920C1E}"/>
    <cellStyle name="Comma 7 3" xfId="237" xr:uid="{AA449DBA-B7EA-48F9-9346-8D95CDB9BE14}"/>
    <cellStyle name="Comma 7 3 2" xfId="399" xr:uid="{4379D8F8-27C6-4A7F-AA7A-294128139DA1}"/>
    <cellStyle name="Comma 7 3 2 2" xfId="736" xr:uid="{12492680-1C04-4A3C-9747-788E7A738A3B}"/>
    <cellStyle name="Comma 7 3 3" xfId="592" xr:uid="{922320FD-D5EB-4242-8DC0-1738AC65EE71}"/>
    <cellStyle name="Comma 7 4" xfId="199" xr:uid="{D68760BD-9A90-4F6B-B8E4-EC443D9F8A6D}"/>
    <cellStyle name="Comma 7 4 2" xfId="383" xr:uid="{6BEDA34E-59EB-4F4C-ABA8-358750A90129}"/>
    <cellStyle name="Comma 7 4 2 2" xfId="720" xr:uid="{27EB8A0C-7FEB-4128-910C-0225EC13D7F9}"/>
    <cellStyle name="Comma 7 4 3" xfId="576" xr:uid="{CB297707-BF88-49FE-ABAC-0EF456406AB8}"/>
    <cellStyle name="Comma 8" xfId="55" xr:uid="{422E6510-FBFE-4F7C-8AB2-41C0B4C8FBED}"/>
    <cellStyle name="Comma 8 2" xfId="49" xr:uid="{06B5D766-EECE-4891-A31F-4BB13BBDF4F6}"/>
    <cellStyle name="Comma 8 3" xfId="85" xr:uid="{DF7A1F89-EDB5-414D-AE24-94F273847190}"/>
    <cellStyle name="Comma 8 3 2" xfId="271" xr:uid="{3093174C-47A2-4D62-9437-7A6FCBAE70E9}"/>
    <cellStyle name="Comma 8 3 2 2" xfId="429" xr:uid="{3BA6A367-FCE5-40C5-9B4D-54EF0138E390}"/>
    <cellStyle name="Comma 8 3 2 2 2" xfId="766" xr:uid="{934FC0F0-4B82-4708-AC9D-E725680493F4}"/>
    <cellStyle name="Comma 8 3 2 3" xfId="493" xr:uid="{91A605B1-66D8-4FA5-88F9-75AF8A40F7D2}"/>
    <cellStyle name="Comma 8 3 2 4" xfId="622" xr:uid="{623360CB-16DB-4B49-B589-2007FC08D249}"/>
    <cellStyle name="Comma 8 3 3" xfId="348" xr:uid="{82D5E2F9-65AD-4188-B6D3-42C9EAC7D51D}"/>
    <cellStyle name="Comma 8 3 3 2" xfId="685" xr:uid="{8C30EF35-AC58-4534-B88D-9C823D628B76}"/>
    <cellStyle name="Comma 8 3 4" xfId="541" xr:uid="{AA22D8E2-9982-433D-95E7-A70354F0191C}"/>
    <cellStyle name="Comma 8 4" xfId="122" xr:uid="{6F4CB264-C37C-4AD8-B5B6-482A042B589E}"/>
    <cellStyle name="Comma 8 4 2" xfId="367" xr:uid="{58463DB8-C632-4C85-BC51-F3C04797E9F5}"/>
    <cellStyle name="Comma 8 4 2 2" xfId="704" xr:uid="{DDB24ED0-58AA-4839-A930-DBCF0743A566}"/>
    <cellStyle name="Comma 8 4 3" xfId="560" xr:uid="{A6E55DF3-B378-41FB-8F60-9B4B3C26F249}"/>
    <cellStyle name="Comma 8 5" xfId="222" xr:uid="{9ED97679-E5D7-4195-9249-E88766A07747}"/>
    <cellStyle name="Comma 8 6" xfId="325" xr:uid="{95A5F440-E803-49AD-BB29-38AAD6CE4FB3}"/>
    <cellStyle name="Comma 8 6 2" xfId="662" xr:uid="{524D9E0A-23D5-4231-B6F1-55A9450507CD}"/>
    <cellStyle name="Comma 8 7" xfId="518" xr:uid="{C484AA2E-F370-4B85-976F-199EF1BCDA12}"/>
    <cellStyle name="Comma 9" xfId="69" xr:uid="{85E4E953-1225-4BD8-881B-E9BF578FF576}"/>
    <cellStyle name="Comma 9 2" xfId="58" xr:uid="{2584D807-C3AA-47B2-A106-6AE5EC2505EF}"/>
    <cellStyle name="Comma 9 2 2" xfId="70" xr:uid="{D2BD5239-66EB-4461-AE83-3F220CBC7F67}"/>
    <cellStyle name="Comma 9 2 2 2" xfId="259" xr:uid="{B10B16FA-96B2-4F73-85EA-40324D919A00}"/>
    <cellStyle name="Comma 9 2 2 2 2" xfId="418" xr:uid="{8A3226C1-893D-4223-A31A-2261AA95B950}"/>
    <cellStyle name="Comma 9 2 2 2 2 2" xfId="755" xr:uid="{9B731224-4C99-4F67-92D0-E73E91C8B054}"/>
    <cellStyle name="Comma 9 2 2 2 3" xfId="611" xr:uid="{5E66A6BC-9404-494C-886C-EDBA90A0BDAF}"/>
    <cellStyle name="Comma 9 2 2 3" xfId="335" xr:uid="{7D41900D-9D01-4516-8DE0-07549FC2544A}"/>
    <cellStyle name="Comma 9 2 2 3 2" xfId="672" xr:uid="{424D5ED9-C7AC-4AC8-AAD1-4D5BE1AA9898}"/>
    <cellStyle name="Comma 9 2 2 4" xfId="528" xr:uid="{B3E1123A-9E5B-4A31-A3E6-B1CC51EDE9AE}"/>
    <cellStyle name="Comma 9 2 3" xfId="73" xr:uid="{26CB8CE3-5627-4B81-BC83-396D59111689}"/>
    <cellStyle name="Comma 9 2 3 2" xfId="262" xr:uid="{C80FE24D-33EA-4593-9248-150E6A7131A1}"/>
    <cellStyle name="Comma 9 2 3 2 2" xfId="421" xr:uid="{6A718F0A-EB00-4455-B5A6-6D70FF950AD9}"/>
    <cellStyle name="Comma 9 2 3 2 2 2" xfId="758" xr:uid="{7E85E1F3-E742-4745-9EA7-D596A99FC798}"/>
    <cellStyle name="Comma 9 2 3 2 3" xfId="614" xr:uid="{ACCB33EC-7DE4-4FAF-AB48-6B5B6F3E5E36}"/>
    <cellStyle name="Comma 9 2 3 3" xfId="338" xr:uid="{086E460F-374B-446F-BCFE-CA5836096E68}"/>
    <cellStyle name="Comma 9 2 3 3 2" xfId="675" xr:uid="{A8593774-2E81-4951-937B-58ABA992F47B}"/>
    <cellStyle name="Comma 9 2 3 4" xfId="531" xr:uid="{2E4F6E32-3321-44F5-A448-317563018AF7}"/>
    <cellStyle name="Comma 9 2 4" xfId="88" xr:uid="{D576616F-653B-4FBA-8844-90CA9F850B08}"/>
    <cellStyle name="Comma 9 2 4 2" xfId="274" xr:uid="{BC8AFDA5-B1D9-4BA8-97B4-65EDFED20AD2}"/>
    <cellStyle name="Comma 9 2 4 2 2" xfId="432" xr:uid="{07BCF48A-55DB-4460-A71D-5B40B2299AED}"/>
    <cellStyle name="Comma 9 2 4 2 2 2" xfId="769" xr:uid="{B81E88DF-EB58-4A74-8526-DAED0C13F846}"/>
    <cellStyle name="Comma 9 2 4 2 3" xfId="625" xr:uid="{6A7E1134-B12A-43D0-B58E-460C4E6BDCFA}"/>
    <cellStyle name="Comma 9 2 4 3" xfId="351" xr:uid="{FC4D5B2B-5E78-47C7-AA95-93BE1CDF6933}"/>
    <cellStyle name="Comma 9 2 4 3 2" xfId="688" xr:uid="{533C8D62-F4E9-44E3-9773-6BA5636DACA1}"/>
    <cellStyle name="Comma 9 2 4 4" xfId="544" xr:uid="{B8F862C9-796F-4693-86B4-21AC125473B4}"/>
    <cellStyle name="Comma 9 2 5" xfId="233" xr:uid="{E20D5097-E59D-4A4C-9CE2-29EAF4736513}"/>
    <cellStyle name="Comma 9 2 5 2" xfId="395" xr:uid="{79D02462-C2E6-4D80-AE5A-C44120CCAAAE}"/>
    <cellStyle name="Comma 9 2 5 2 2" xfId="732" xr:uid="{325432C7-DFEA-4CDC-9916-8CC544B2AA32}"/>
    <cellStyle name="Comma 9 2 5 3" xfId="588" xr:uid="{675E03E2-31AD-4A27-9D20-2BF6A22008D7}"/>
    <cellStyle name="Comma 9 2 6" xfId="328" xr:uid="{523E68A6-AE9D-4F92-8E95-FD62C9B688CA}"/>
    <cellStyle name="Comma 9 2 6 2" xfId="665" xr:uid="{0D13709D-50D1-4964-BFA4-FB7943BD6341}"/>
    <cellStyle name="Comma 9 2 7" xfId="521" xr:uid="{03C80015-7DF7-435C-8E0A-3E1D5C77F23F}"/>
    <cellStyle name="Comma 9 3" xfId="153" xr:uid="{FE5D5CE9-73F1-4E30-9291-4815051F8F67}"/>
    <cellStyle name="Comma 9 3 2" xfId="379" xr:uid="{8D5B46A0-ACE9-40F7-9DF4-28C63D9B560E}"/>
    <cellStyle name="Comma 9 3 2 2" xfId="716" xr:uid="{7C4B345D-B7A3-40E9-8B6F-EA6A532AE1C9}"/>
    <cellStyle name="Comma 9 3 3" xfId="572" xr:uid="{A0A34D97-CC44-4F29-8FAC-4A4C41FEA883}"/>
    <cellStyle name="Comma 9 4" xfId="334" xr:uid="{1290ABEF-7CBA-4768-B351-2BED2778499D}"/>
    <cellStyle name="Comma 9 4 2" xfId="671" xr:uid="{1D9E0E57-AABB-4E2A-AFE6-B05FBDCA39CC}"/>
    <cellStyle name="Comma 9 5" xfId="478" xr:uid="{CC0D11A7-99F3-4F03-B582-1AA2A2BB879E}"/>
    <cellStyle name="Comma 9 6" xfId="527" xr:uid="{7EF763DD-E686-486C-A79E-62FD2A00E716}"/>
    <cellStyle name="Currency 2" xfId="23" xr:uid="{C3AC1A56-61EF-473E-BE6E-887930278EEB}"/>
    <cellStyle name="Currency 2 2" xfId="76" xr:uid="{CA62364C-312D-41E8-9E62-B295F04F3148}"/>
    <cellStyle name="Currency 2 2 2" xfId="239" xr:uid="{6074BF1A-FF2E-4F1B-B719-094F94FEAB2E}"/>
    <cellStyle name="Currency 2 2 2 2" xfId="401" xr:uid="{86603AB3-A570-4915-80CE-C4B4E6D6B7CA}"/>
    <cellStyle name="Currency 2 2 2 2 2" xfId="738" xr:uid="{585802C5-547D-4B46-8C06-0249CB7AD0EB}"/>
    <cellStyle name="Currency 2 2 2 3" xfId="594" xr:uid="{1C62DF82-DEF5-43DF-A041-2C0D5F53E88B}"/>
    <cellStyle name="Currency 2 2 3" xfId="213" xr:uid="{0FB17690-7B73-487D-A9BE-BF63C02AC4B5}"/>
    <cellStyle name="Currency 2 2 3 2" xfId="385" xr:uid="{B1A7249F-BF77-415A-BDCF-69D358969BB3}"/>
    <cellStyle name="Currency 2 2 3 2 2" xfId="722" xr:uid="{A4BEE4BD-8113-47B9-9A8A-6421A23E312A}"/>
    <cellStyle name="Currency 2 2 3 3" xfId="578" xr:uid="{B4C44481-774B-4803-8F16-77D227916122}"/>
    <cellStyle name="Currency 2 2 4" xfId="265" xr:uid="{B888BABD-C742-4AB9-B9CC-B52F08FD2A30}"/>
    <cellStyle name="Currency 2 2 4 2" xfId="424" xr:uid="{4594D203-00CD-4DB2-815C-B7F77E9BFE18}"/>
    <cellStyle name="Currency 2 2 4 2 2" xfId="761" xr:uid="{AF212BE6-4C97-43EC-8B86-C4FA7A78B8A0}"/>
    <cellStyle name="Currency 2 2 4 3" xfId="617" xr:uid="{3866ADA1-80FA-4940-8420-D9A357146A66}"/>
    <cellStyle name="Currency 2 2 5" xfId="341" xr:uid="{2AC41411-5924-4BC8-B673-D2F54C0DCC8E}"/>
    <cellStyle name="Currency 2 2 5 2" xfId="678" xr:uid="{6E887FE9-AB6F-41B3-95E7-664A4C2F3000}"/>
    <cellStyle name="Currency 2 2 6" xfId="534" xr:uid="{6B65E84A-99C2-4368-8990-111F4E1E4E61}"/>
    <cellStyle name="Currency 2 3" xfId="236" xr:uid="{43680C35-1CAF-46F7-BE59-B49A37C387A8}"/>
    <cellStyle name="Currency 2 3 2" xfId="398" xr:uid="{ABFD3077-EB86-4A19-9E4C-042AB9B0144C}"/>
    <cellStyle name="Currency 2 3 2 2" xfId="735" xr:uid="{0BA5D5E6-7A5C-4919-9DB2-23865E1DF656}"/>
    <cellStyle name="Currency 2 3 3" xfId="591" xr:uid="{1E831143-8326-47C1-9CD9-FEE10990F49F}"/>
    <cellStyle name="Currency 2 4" xfId="177" xr:uid="{9BCB055E-DD76-4430-AE4B-795263F7D64C}"/>
    <cellStyle name="Currency 2 4 2" xfId="382" xr:uid="{59D40512-97E4-40FD-8D3A-F23F8F04DBA9}"/>
    <cellStyle name="Currency 2 4 2 2" xfId="719" xr:uid="{13254ACC-FC16-4E4E-8F03-5BE455908E85}"/>
    <cellStyle name="Currency 2 4 3" xfId="575" xr:uid="{C6AA89DB-35BC-4F88-9A75-41AE829DE3C7}"/>
    <cellStyle name="Currency 2 5" xfId="247" xr:uid="{4F7FEF9F-CE3B-4152-B80B-8002EFC846ED}"/>
    <cellStyle name="Currency 2 5 2" xfId="409" xr:uid="{D786C301-0AA1-4A00-A0EA-74437086CBDC}"/>
    <cellStyle name="Currency 2 5 2 2" xfId="746" xr:uid="{FF99A1E3-9A90-4E93-BAFF-66B489C63AF6}"/>
    <cellStyle name="Currency 2 5 3" xfId="602" xr:uid="{FC14CC27-52FA-4490-9B9E-C2F4AEE925F2}"/>
    <cellStyle name="Currency 2 6" xfId="318" xr:uid="{7ECDBE82-7C6E-493F-A016-D45BA4875B04}"/>
    <cellStyle name="Currency 2 6 2" xfId="655" xr:uid="{CEC97F31-878C-47D8-B300-AA927933E5CB}"/>
    <cellStyle name="Currency 2 7" xfId="511" xr:uid="{EAD08CEE-3F1C-4417-ABDC-1DF1C374CE33}"/>
    <cellStyle name="Currency 3" xfId="160" xr:uid="{DA66C3A4-7E42-4790-AE0B-862024B8E7E3}"/>
    <cellStyle name="Currency 3 2" xfId="235" xr:uid="{614635D6-5005-4CC3-B702-2F57D79D03ED}"/>
    <cellStyle name="Currency 3 2 2" xfId="397" xr:uid="{E2D0C036-A034-464E-95A2-E84FDD3CE62A}"/>
    <cellStyle name="Currency 3 2 2 2" xfId="734" xr:uid="{A045F8F2-4F8E-489E-B67C-3DF4257516B2}"/>
    <cellStyle name="Currency 3 2 3" xfId="590" xr:uid="{A50EDB6B-A273-4E46-9FBB-AEF0A18F822E}"/>
    <cellStyle name="Currency 3 3" xfId="381" xr:uid="{9B372475-13C6-4D7F-B105-00EDEC77FF1F}"/>
    <cellStyle name="Currency 3 3 2" xfId="718" xr:uid="{5A084AFB-646A-4646-BD68-3873017A540A}"/>
    <cellStyle name="Currency 3 4" xfId="574" xr:uid="{22528362-5F66-4DBF-BF10-B0F2FA3D8455}"/>
    <cellStyle name="Normal" xfId="0" builtinId="0"/>
    <cellStyle name="Normal - Style2 2" xfId="113" xr:uid="{28BD091D-D8ED-4E14-BB3D-77D6B8FE6798}"/>
    <cellStyle name="Normal 10" xfId="61" xr:uid="{E26FCFE2-54D8-4D6B-AE76-C2307BA86EE6}"/>
    <cellStyle name="Normal 10 10" xfId="135" xr:uid="{07878464-5D3B-493D-92A4-505E76A7CCF4}"/>
    <cellStyle name="Normal 10 2" xfId="41" xr:uid="{01660AC1-29A7-4582-8476-6B252D27ADF4}"/>
    <cellStyle name="Normal 10 2 2" xfId="81" xr:uid="{4B331526-EC57-4BC6-BD9E-6388FDA59D92}"/>
    <cellStyle name="Normal 10 2 2 2" xfId="268" xr:uid="{7FFD5C6D-D7E7-4DCE-925A-A9307B78D597}"/>
    <cellStyle name="Normal 10 2 2 2 2" xfId="426" xr:uid="{6B44F2E7-9EF0-477C-A63E-CF7CFA36CEFC}"/>
    <cellStyle name="Normal 10 2 2 2 2 2" xfId="763" xr:uid="{4FF34EA5-B6D0-43B5-BA9A-65790466194E}"/>
    <cellStyle name="Normal 10 2 2 2 3" xfId="619" xr:uid="{6138DE25-A69E-4060-8B38-47907E5B8A35}"/>
    <cellStyle name="Normal 10 2 2 3" xfId="344" xr:uid="{DC3DAEF5-3681-4385-B8DA-96D8AAE8E8B5}"/>
    <cellStyle name="Normal 10 2 2 3 2" xfId="681" xr:uid="{7C34DB43-C8A8-4D13-8521-010EDD9D1258}"/>
    <cellStyle name="Normal 10 2 2 4" xfId="537" xr:uid="{E3C65A15-1C91-4A72-98DA-D42C12FDA59B}"/>
    <cellStyle name="Normal 10 2 3" xfId="93" xr:uid="{9E8299EA-1DB4-4594-9300-090DC197B530}"/>
    <cellStyle name="Normal 10 2 4" xfId="140" xr:uid="{7C59131F-985D-4C0F-AF7E-76938104635F}"/>
    <cellStyle name="Normal 10 2 4 2" xfId="371" xr:uid="{C94525A7-3F2C-4A40-944B-BF209F4FE497}"/>
    <cellStyle name="Normal 10 2 4 2 2" xfId="708" xr:uid="{9C1208D9-B827-4C2B-B147-A380E4538AFB}"/>
    <cellStyle name="Normal 10 2 4 3" xfId="564" xr:uid="{30B34708-E22C-4B0D-8B0D-1353CB624AEE}"/>
    <cellStyle name="Normal 10 2 5" xfId="321" xr:uid="{C8B44024-FFC2-4A6A-BB64-8653ADD62A84}"/>
    <cellStyle name="Normal 10 2 5 2" xfId="658" xr:uid="{228EB8F9-AC4C-4CFB-9C78-6682EB95BA0B}"/>
    <cellStyle name="Normal 10 2 6" xfId="514" xr:uid="{4996D727-423F-459D-8E28-716360567545}"/>
    <cellStyle name="Normal 10 3" xfId="91" xr:uid="{FC70FF55-E263-400E-9C93-77526ED2997C}"/>
    <cellStyle name="Normal 10 3 2" xfId="277" xr:uid="{2FF934B7-C575-4844-8320-5FEB729CD55E}"/>
    <cellStyle name="Normal 10 3 2 2" xfId="435" xr:uid="{3248B4EC-2DA9-45A5-9329-DF50BAC67397}"/>
    <cellStyle name="Normal 10 3 2 2 2" xfId="772" xr:uid="{D958D277-2F00-4C78-97B8-64F25C15E54D}"/>
    <cellStyle name="Normal 10 3 2 3" xfId="628" xr:uid="{A9224176-3675-400E-B8F5-C5D8F86110E4}"/>
    <cellStyle name="Normal 10 3 3" xfId="354" xr:uid="{A4CF3A00-888E-4770-BF4B-B5004273A1CB}"/>
    <cellStyle name="Normal 10 3 3 2" xfId="691" xr:uid="{057EA39E-2ACF-4FCD-AD1E-39B7BDCF9CDC}"/>
    <cellStyle name="Normal 10 3 4" xfId="547" xr:uid="{77D09D92-A071-4ECA-BD2A-AC1FA541817E}"/>
    <cellStyle name="Normal 10 4" xfId="95" xr:uid="{869B5E4A-F1B7-48BB-89B4-B0DFCB9A5892}"/>
    <cellStyle name="Normal 10 4 2" xfId="305" xr:uid="{448F735D-8212-4B7F-8F37-226F6FF3CBD6}"/>
    <cellStyle name="Normal 10 5" xfId="331" xr:uid="{7A042D83-BFF3-4294-BB44-B7949489C79E}"/>
    <cellStyle name="Normal 10 5 2" xfId="668" xr:uid="{2B939A2A-5E2A-4B66-B632-CA8292432C60}"/>
    <cellStyle name="Normal 10 6" xfId="524" xr:uid="{17D0FAB6-A22A-49CA-816D-BC0D9E49697F}"/>
    <cellStyle name="Normal 11" xfId="68" xr:uid="{73ECBEEB-AC60-405A-A870-60A8835CEA63}"/>
    <cellStyle name="Normal 11 2" xfId="99" xr:uid="{5D54CC66-EB31-4AD9-9AD5-E56226949BCC}"/>
    <cellStyle name="Normal 11 2 3" xfId="101" xr:uid="{F1ECA46C-1D2F-4891-BEFC-64D0C57A4310}"/>
    <cellStyle name="Normal 11 2 3 2" xfId="481" xr:uid="{71E59560-2D91-4878-9D87-CC1BB395D996}"/>
    <cellStyle name="Normal 11 2 8" xfId="500" xr:uid="{EAC47F67-B67E-4E9B-A2DF-A1EC3D5FDD88}"/>
    <cellStyle name="Normal 11 3" xfId="128" xr:uid="{7AC4C2A2-854B-4AA1-8314-47F8A9E67538}"/>
    <cellStyle name="Normal 11 4" xfId="258" xr:uid="{DD0BD611-2A0B-4F68-8BED-348D4FC43FEB}"/>
    <cellStyle name="Normal 11 4 2" xfId="417" xr:uid="{609409F2-8156-4884-8876-8D7D771829E9}"/>
    <cellStyle name="Normal 11 4 2 2" xfId="754" xr:uid="{39A34C4A-018B-4239-A5E0-924B3E071B4A}"/>
    <cellStyle name="Normal 11 4 3" xfId="610" xr:uid="{68C46892-5F0C-4E57-BB77-A26C7ED2C8CE}"/>
    <cellStyle name="Normal 11 5" xfId="333" xr:uid="{ADB8FB51-D59A-43B8-BA5F-60AB01A8D49D}"/>
    <cellStyle name="Normal 11 5 2" xfId="670" xr:uid="{E8C7F1CB-DEE4-43EA-9AFA-2B3BFD5B8449}"/>
    <cellStyle name="Normal 11 6" xfId="526" xr:uid="{6F635013-03FD-4A52-BA72-F834786FDF8F}"/>
    <cellStyle name="Normal 12" xfId="115" xr:uid="{CD159A52-2A09-4EBB-A9A3-CDD8A737A96B}"/>
    <cellStyle name="Normal 13" xfId="24" xr:uid="{1D5AD4AE-6817-43D8-83A6-4949BF284701}"/>
    <cellStyle name="Normal 14" xfId="62" xr:uid="{B0BFAD81-6812-4DBF-91FC-3D5A29826B15}"/>
    <cellStyle name="Normal 15" xfId="63" xr:uid="{E4CC5EF4-5055-494C-942E-A49711DCB88F}"/>
    <cellStyle name="Normal 15 2" xfId="92" xr:uid="{310DE166-F781-4A5D-B88F-53359DCFFCAA}"/>
    <cellStyle name="Normal 15 2 2" xfId="278" xr:uid="{AF374A3F-F2F6-4A67-B448-FDCC15A2B8D6}"/>
    <cellStyle name="Normal 15 2 2 2" xfId="436" xr:uid="{310E5E01-AB79-4620-964B-DB7A4DC613C6}"/>
    <cellStyle name="Normal 15 2 2 2 2" xfId="773" xr:uid="{6EDCD0CF-740D-4692-B13B-42DF3C490A0E}"/>
    <cellStyle name="Normal 15 2 2 3" xfId="629" xr:uid="{A2614D1D-733C-433E-8A44-1D66339B9465}"/>
    <cellStyle name="Normal 15 2 3" xfId="355" xr:uid="{A5408BE3-536E-4C19-A0D9-E48B53DFE996}"/>
    <cellStyle name="Normal 15 2 3 2" xfId="692" xr:uid="{FAFAFA69-9943-4546-9E23-F8B02014882E}"/>
    <cellStyle name="Normal 15 2 4" xfId="548" xr:uid="{54930572-3A4E-4D41-A678-2C7E72712373}"/>
    <cellStyle name="Normal 15 3" xfId="257" xr:uid="{56493AF7-353A-4BC5-85D9-ABCB646AF5E8}"/>
    <cellStyle name="Normal 15 3 2" xfId="416" xr:uid="{0C31B4F2-FE57-4DC0-A998-EEE66DF39429}"/>
    <cellStyle name="Normal 15 3 2 2" xfId="753" xr:uid="{26F2EF72-D2C5-4C88-9BE9-C347D55D589A}"/>
    <cellStyle name="Normal 15 3 3" xfId="609" xr:uid="{4DA111B0-8B90-4AEA-893B-77C15AF5D9D7}"/>
    <cellStyle name="Normal 15 4" xfId="332" xr:uid="{B98980E2-E2FD-4C09-BCCD-B6F437711D0F}"/>
    <cellStyle name="Normal 15 4 2" xfId="669" xr:uid="{2CA296EC-92ED-4F2E-9D83-B21F0AE20EF4}"/>
    <cellStyle name="Normal 15 5" xfId="482" xr:uid="{070E79A8-09F8-40AD-88F5-423A89D851B6}"/>
    <cellStyle name="Normal 15 6" xfId="525" xr:uid="{E085505D-F608-4519-9E87-03487AE3573D}"/>
    <cellStyle name="Normal 16" xfId="44" xr:uid="{E99B69AC-AC79-4A61-8F65-73675B416BBD}"/>
    <cellStyle name="Normal 16 2" xfId="64" xr:uid="{3350B778-2B6D-455A-B56B-A8F3230B3FD8}"/>
    <cellStyle name="Normal 17" xfId="65" xr:uid="{2FEC5A06-B84A-42E5-9082-8AD62961C1C6}"/>
    <cellStyle name="Normal 17 2" xfId="117" xr:uid="{3229C7BC-2513-4967-8CB4-34FDC3AEE827}"/>
    <cellStyle name="Normal 17 2 2" xfId="363" xr:uid="{56E35EE3-BB4A-467D-BB00-EB2C3B6CAB8C}"/>
    <cellStyle name="Normal 17 2 2 2" xfId="700" xr:uid="{4B097B26-E906-44A2-89E1-B4570F06A723}"/>
    <cellStyle name="Normal 17 2 3" xfId="556" xr:uid="{37B5ABDC-0872-4868-BF58-78A9FDAE2299}"/>
    <cellStyle name="Normal 18" xfId="25" xr:uid="{D88924A0-F343-4D55-AE8D-C167621A8A8F}"/>
    <cellStyle name="Normal 18 2" xfId="110" xr:uid="{1CB95014-F320-4EC6-8E9F-0E5641905AFD}"/>
    <cellStyle name="Normal 18 2 2" xfId="506" xr:uid="{BC69410A-F181-46A5-8098-75AABAB333F1}"/>
    <cellStyle name="Normal 19" xfId="66" xr:uid="{2D3EE0D7-A027-40C8-A17B-CF0DC57F2731}"/>
    <cellStyle name="Normal 193" xfId="26" xr:uid="{679E9857-148E-4BC2-9034-240843E400F8}"/>
    <cellStyle name="Normal 2" xfId="5" xr:uid="{BD8AE3AC-439A-478E-BFAB-42CEE55F2699}"/>
    <cellStyle name="Normal 2 10" xfId="502" xr:uid="{0C367D86-3BA0-48D2-A51A-0E6ED706B1E0}"/>
    <cellStyle name="Normal 2 2" xfId="28" xr:uid="{3E196FD1-8EEE-4E08-8E23-CBEEE6BF8B42}"/>
    <cellStyle name="Normal 2 2 10" xfId="512" xr:uid="{37D15319-0043-4730-B07A-89812B0C1D89}"/>
    <cellStyle name="Normal 2 2 2" xfId="77" xr:uid="{E7A0FADC-2FD2-40E6-ACCC-665B519967CC}"/>
    <cellStyle name="Normal 2 2 2 2" xfId="238" xr:uid="{02227098-C997-47A6-AC76-832C18EC4322}"/>
    <cellStyle name="Normal 2 2 2 2 2" xfId="310" xr:uid="{9658D9E4-CECB-4B69-B3B2-6E2BE5AB2E23}"/>
    <cellStyle name="Normal 2 2 2 2 3" xfId="400" xr:uid="{1079D75E-FB84-42F8-A651-65011B724EB2}"/>
    <cellStyle name="Normal 2 2 2 2 3 2" xfId="737" xr:uid="{8D5B4166-748A-43F3-B4E1-F3FA7E6A55CB}"/>
    <cellStyle name="Normal 2 2 2 2 4" xfId="593" xr:uid="{ED84156B-1367-467C-9C53-D3BB99C2BAA4}"/>
    <cellStyle name="Normal 2 2 2 3" xfId="200" xr:uid="{B01416EE-390F-45B2-A788-DA865EE98690}"/>
    <cellStyle name="Normal 2 2 2 3 2" xfId="384" xr:uid="{E9C292D0-0D20-44C7-92DC-857DD3323A65}"/>
    <cellStyle name="Normal 2 2 2 3 2 2" xfId="721" xr:uid="{40D504BA-12C4-4B10-BDBB-85C56467692F}"/>
    <cellStyle name="Normal 2 2 2 3 3" xfId="577" xr:uid="{CD1A8A5F-90A9-4545-96EB-278AC6A9A54F}"/>
    <cellStyle name="Normal 2 2 2 4" xfId="342" xr:uid="{0D83A7A5-612C-4E03-ABD6-FD33119F820D}"/>
    <cellStyle name="Normal 2 2 2 4 2" xfId="679" xr:uid="{321750C4-F50E-4A75-BA19-0FADC802135C}"/>
    <cellStyle name="Normal 2 2 2 5" xfId="535" xr:uid="{651C7BBF-9A91-482E-845E-885DD6CAE160}"/>
    <cellStyle name="Normal 2 2 3" xfId="130" xr:uid="{BE1E3BB2-B713-4B60-AF28-2224C3064263}"/>
    <cellStyle name="Normal 2 2 3 2" xfId="232" xr:uid="{6986CA76-B669-46A2-8CCC-60436A8BFC46}"/>
    <cellStyle name="Normal 2 2 3 2 2" xfId="394" xr:uid="{CC4F701A-1868-403D-80B2-FCA6E5150CE3}"/>
    <cellStyle name="Normal 2 2 3 2 2 2" xfId="731" xr:uid="{6324EA6B-E116-48BF-9A29-66EBEFD4A0F7}"/>
    <cellStyle name="Normal 2 2 3 2 3" xfId="587" xr:uid="{D2D5BDE5-8E80-49F1-B899-9853F92D1892}"/>
    <cellStyle name="Normal 2 2 4" xfId="137" xr:uid="{D9094CE2-54B1-4B07-ABC0-EBDE50A82B19}"/>
    <cellStyle name="Normal 2 2 4 2" xfId="483" xr:uid="{F18CA8CD-4676-4F7B-B77D-BBF69F005816}"/>
    <cellStyle name="Normal 2 2 4 2 2" xfId="809" xr:uid="{D53CA767-5D86-4588-9316-38FD011FCBDB}"/>
    <cellStyle name="Normal 2 2 5" xfId="152" xr:uid="{9A94B51D-FA3D-480C-BCE3-93DCBA90A72E}"/>
    <cellStyle name="Normal 2 2 5 2" xfId="378" xr:uid="{EF0EEBB6-97EA-4726-B952-A6E2F1669C43}"/>
    <cellStyle name="Normal 2 2 5 2 2" xfId="715" xr:uid="{7461A8C3-B25C-4384-A53E-DF74F841FE37}"/>
    <cellStyle name="Normal 2 2 5 3" xfId="571" xr:uid="{6DECF562-31A8-47ED-8312-87B60E401F34}"/>
    <cellStyle name="Normal 2 2 6" xfId="299" xr:uid="{19F5A834-4D39-443C-AE45-F2850FB4B6B9}"/>
    <cellStyle name="Normal 2 2 6 2" xfId="452" xr:uid="{C99E7B8E-EFDD-47AF-AF3D-CDA333FCF2AB}"/>
    <cellStyle name="Normal 2 2 6 2 2" xfId="789" xr:uid="{819D251C-BFDE-45EB-8A47-4B2D76B53837}"/>
    <cellStyle name="Normal 2 2 6 3" xfId="645" xr:uid="{1B24A14B-C333-4E0C-B45A-623247B27F20}"/>
    <cellStyle name="Normal 2 2 7" xfId="314" xr:uid="{51B02D3D-DB29-4312-A057-9880DF39EB73}"/>
    <cellStyle name="Normal 2 2 7 2" xfId="459" xr:uid="{9CC3971F-7BE5-481A-91F9-52B871BC1EAD}"/>
    <cellStyle name="Normal 2 2 7 2 2" xfId="796" xr:uid="{5CACEDD6-6F14-4201-8394-0304BD16320C}"/>
    <cellStyle name="Normal 2 2 7 3" xfId="652" xr:uid="{44154F75-E285-4C1C-A04B-16F97A5B0916}"/>
    <cellStyle name="Normal 2 2 8" xfId="319" xr:uid="{00FFF287-6000-422F-B96A-14D2DB327E29}"/>
    <cellStyle name="Normal 2 2 8 2" xfId="656" xr:uid="{5971B6D8-DB45-4D61-8EB3-E545D94CC2C8}"/>
    <cellStyle name="Normal 2 2 9" xfId="463" xr:uid="{A0BF3E11-ED07-43DD-B702-A4A3265C374B}"/>
    <cellStyle name="Normal 2 2 9 2" xfId="799" xr:uid="{8270C590-EC03-417C-902E-C80EDF691AAC}"/>
    <cellStyle name="Normal 2 3" xfId="97" xr:uid="{35F8B067-772C-49F8-BB6A-280AC39432A6}"/>
    <cellStyle name="Normal 2 3 2" xfId="142" xr:uid="{72004D77-611D-45A1-BA5B-B644F16B8C85}"/>
    <cellStyle name="Normal 2 3 2 2" xfId="373" xr:uid="{9FECA1F7-453F-44C7-A614-C65CD90CDAC4}"/>
    <cellStyle name="Normal 2 3 2 2 2" xfId="710" xr:uid="{F5E978E7-C7D6-4275-8DC7-81ED1FEED749}"/>
    <cellStyle name="Normal 2 3 2 3" xfId="480" xr:uid="{EAB3F929-FF0A-4328-A8DB-5F7C1D06AC9A}"/>
    <cellStyle name="Normal 2 3 2 4" xfId="566" xr:uid="{C17DB37A-4DB2-41AB-81C5-650CBAC7B7C5}"/>
    <cellStyle name="Normal 2 3 3" xfId="248" xr:uid="{DA9D66FA-53BA-4E91-9231-C9E6B1790FE5}"/>
    <cellStyle name="Normal 2 3 4" xfId="311" xr:uid="{597CED57-CD8B-458B-A9C6-3B5A961EFB0A}"/>
    <cellStyle name="Normal 2 3 4 2" xfId="457" xr:uid="{AC2D4863-637F-4B0C-90E0-4A3E7B66511E}"/>
    <cellStyle name="Normal 2 3 4 2 2" xfId="794" xr:uid="{2FD3601D-FC62-423B-9E6A-C14C197C4BD4}"/>
    <cellStyle name="Normal 2 3 4 3" xfId="650" xr:uid="{15440378-026E-40D3-9455-1957EC7BF070}"/>
    <cellStyle name="Normal 2 4" xfId="48" xr:uid="{1E5B4C56-28E3-48D2-A526-99EC81C58B73}"/>
    <cellStyle name="Normal 2 4 2" xfId="234" xr:uid="{3C9F5151-1A5F-40F3-BD85-8BFC5EBDBF8D}"/>
    <cellStyle name="Normal 2 4 2 2" xfId="396" xr:uid="{7DF5CCB3-784F-472A-B7F2-2F87E37A4BC8}"/>
    <cellStyle name="Normal 2 4 2 2 2" xfId="733" xr:uid="{4132C2DF-0AF9-4971-89EA-7946C5E3DA12}"/>
    <cellStyle name="Normal 2 4 2 3" xfId="589" xr:uid="{745BF51F-4354-499C-83F3-B550F1482562}"/>
    <cellStyle name="Normal 2 4 3" xfId="154" xr:uid="{1407C331-44DE-4B9A-B63D-DC2252323BDF}"/>
    <cellStyle name="Normal 2 4 3 2" xfId="380" xr:uid="{B5F3176D-D4B7-4063-AC39-0218EF40E238}"/>
    <cellStyle name="Normal 2 4 3 2 2" xfId="717" xr:uid="{CF57541F-9EB2-4E42-BDE3-77107C853DE5}"/>
    <cellStyle name="Normal 2 4 3 3" xfId="573" xr:uid="{AADE62B3-91E2-4F03-A4EE-5E2BE4AAADB8}"/>
    <cellStyle name="Normal 2 5" xfId="103" xr:uid="{7487D3D2-D13C-4E47-AD45-111F7730918E}"/>
    <cellStyle name="Normal 2 5 2" xfId="230" xr:uid="{8CCB4F0D-DB5B-4CB1-948F-95F28CC4BEA7}"/>
    <cellStyle name="Normal 2 5 2 2" xfId="392" xr:uid="{0DBEA57A-F021-40F1-90A6-89E70C1FC67E}"/>
    <cellStyle name="Normal 2 5 2 2 2" xfId="729" xr:uid="{9E240E2A-F852-42BA-98FB-6E4971E172DF}"/>
    <cellStyle name="Normal 2 5 2 3" xfId="585" xr:uid="{7FB5DEC5-766B-4514-9FC4-4D363B261112}"/>
    <cellStyle name="Normal 2 5 3" xfId="357" xr:uid="{4B6A16BB-37AB-438E-AD6E-9D6E77340199}"/>
    <cellStyle name="Normal 2 5 3 2" xfId="694" xr:uid="{E6229CAE-9D32-44A1-821C-864459DC15BA}"/>
    <cellStyle name="Normal 2 5 4" xfId="550" xr:uid="{8EDFA3C7-F03D-4907-9061-8D982E0204D7}"/>
    <cellStyle name="Normal 2 6" xfId="119" xr:uid="{D2865341-8257-444B-9F81-E8FF9DBFCEB2}"/>
    <cellStyle name="Normal 2 6 2" xfId="364" xr:uid="{D1D5503B-8BB0-49F8-A53A-603B952AF16D}"/>
    <cellStyle name="Normal 2 6 2 2" xfId="701" xr:uid="{D35A88C6-20E8-4CFA-A8E2-695FA2146F4E}"/>
    <cellStyle name="Normal 2 6 3" xfId="557" xr:uid="{51379979-776E-4A20-A4FC-927388A72B48}"/>
    <cellStyle name="Normal 2 7" xfId="293" xr:uid="{94294C71-F592-4E32-B441-41DBE97F5867}"/>
    <cellStyle name="Normal 2 7 2" xfId="446" xr:uid="{D54A0DAF-DC92-4FEE-A94B-4A4384A7CD44}"/>
    <cellStyle name="Normal 2 7 2 2" xfId="783" xr:uid="{CD97DD37-2978-422E-9653-7A74E08C3FEA}"/>
    <cellStyle name="Normal 2 7 3" xfId="639" xr:uid="{767A461E-71CC-4399-856C-F4361E54FE35}"/>
    <cellStyle name="Normal 2 8" xfId="27" xr:uid="{5FD811ED-C1D9-403F-AA99-5F1B94C533FD}"/>
    <cellStyle name="Normal 20" xfId="67" xr:uid="{3553CC95-FB64-4017-8511-D6F38413A988}"/>
    <cellStyle name="Normal 21" xfId="116" xr:uid="{B9B7EB6A-B314-436C-8ADC-F6E50B5AA694}"/>
    <cellStyle name="Normal 21 3" xfId="306" xr:uid="{4886CF7C-95C9-4ED2-9987-3A2E8D03E613}"/>
    <cellStyle name="Normal 22" xfId="29" xr:uid="{74C4B32F-A851-4AE9-A6AE-9D16435C7B29}"/>
    <cellStyle name="Normal 23" xfId="125" xr:uid="{6AF41D2F-3ECD-4512-AE2E-0DD750B90002}"/>
    <cellStyle name="Normal 23 12" xfId="104" xr:uid="{E54BB23D-824A-45C4-8676-75A3226AD1E9}"/>
    <cellStyle name="Normal 23 12 2" xfId="105" xr:uid="{02725F86-709F-4DAB-9374-B995E5C1146B}"/>
    <cellStyle name="Normal 23 12 2 2" xfId="302" xr:uid="{B305360B-3377-4D57-8A40-72C0BF311AD2}"/>
    <cellStyle name="Normal 23 12 2 2 2" xfId="455" xr:uid="{B41C2863-DE69-40BB-A731-641B2B204DED}"/>
    <cellStyle name="Normal 23 12 2 2 2 2" xfId="792" xr:uid="{E8996E97-4C66-4308-B722-558454004899}"/>
    <cellStyle name="Normal 23 12 2 2 3" xfId="466" xr:uid="{02FD2DEE-00B5-40B3-8407-7997ACB52D08}"/>
    <cellStyle name="Normal 23 12 2 2 3 2" xfId="802" xr:uid="{3E32B636-328B-4588-A9F9-1CFD4F8C2F12}"/>
    <cellStyle name="Normal 23 12 2 2 4" xfId="648" xr:uid="{316444DA-4B0B-4C89-9536-DED9DD65EB2F}"/>
    <cellStyle name="Normal 23 12 2 3" xfId="295" xr:uid="{FE13AACC-CAB5-4884-BDD5-07E7D3633336}"/>
    <cellStyle name="Normal 23 12 2 3 2" xfId="448" xr:uid="{60BB2218-DE65-4607-8ABE-5A146616A337}"/>
    <cellStyle name="Normal 23 12 2 3 2 2" xfId="785" xr:uid="{3BB9FFA7-2825-4CFB-BFD1-9C12294D5F62}"/>
    <cellStyle name="Normal 23 12 2 3 3" xfId="641" xr:uid="{6D5121D2-DD9C-4037-A0DA-2D15367BE42C}"/>
    <cellStyle name="Normal 23 12 2 4" xfId="359" xr:uid="{1766FE1C-02B2-4A67-B9EB-4E4B410A8AA2}"/>
    <cellStyle name="Normal 23 12 2 4 2" xfId="696" xr:uid="{7FB6D76F-7EC7-42BC-85A8-8653D43349C2}"/>
    <cellStyle name="Normal 23 12 2 5" xfId="552" xr:uid="{5BA490AE-FE93-4775-8032-9E533937A2E9}"/>
    <cellStyle name="Normal 23 12 3" xfId="300" xr:uid="{3836A900-15C8-4B33-80D7-368B69636A0C}"/>
    <cellStyle name="Normal 23 12 3 2" xfId="453" xr:uid="{264652BB-0DC7-44A3-A626-E4B5F2E970FA}"/>
    <cellStyle name="Normal 23 12 3 2 2" xfId="790" xr:uid="{6CEABE0C-5CF6-4D3A-B43D-DC875EE4D118}"/>
    <cellStyle name="Normal 23 12 3 3" xfId="464" xr:uid="{1A594416-1929-491F-A713-6970C21EB4F5}"/>
    <cellStyle name="Normal 23 12 3 3 2" xfId="800" xr:uid="{24BE3087-15F7-4F0F-ABC6-AB4A4755D889}"/>
    <cellStyle name="Normal 23 12 3 4" xfId="646" xr:uid="{FEBC4ED6-D255-444F-B839-698C6BDA43BA}"/>
    <cellStyle name="Normal 23 12 4" xfId="294" xr:uid="{4F65038F-D72D-4AD1-9616-9A7BA4BDC0A9}"/>
    <cellStyle name="Normal 23 12 4 2" xfId="447" xr:uid="{338C5F8A-4CB9-49F2-B185-78A0AF0AAE63}"/>
    <cellStyle name="Normal 23 12 4 2 2" xfId="784" xr:uid="{B145AFAF-9CE4-4857-8BFB-3293FE0E39E3}"/>
    <cellStyle name="Normal 23 12 4 3" xfId="640" xr:uid="{169ACFDB-D017-4EEA-B7BE-7624C73DDC2E}"/>
    <cellStyle name="Normal 23 12 5" xfId="358" xr:uid="{A3BA951D-FA65-48BC-887C-AD2E8C1B8230}"/>
    <cellStyle name="Normal 23 12 5 2" xfId="695" xr:uid="{56075CB3-54C9-4660-9144-EB8E5E655B0B}"/>
    <cellStyle name="Normal 23 12 6" xfId="551" xr:uid="{526C3DD5-DB21-4ACA-AEC9-F69FF2762B1D}"/>
    <cellStyle name="Normal 24" xfId="118" xr:uid="{FC604C09-317D-452E-BC06-F5256A312EFE}"/>
    <cellStyle name="Normal 25" xfId="150" xr:uid="{CA2C4353-CC5B-4B5D-BFB2-3B4354426F66}"/>
    <cellStyle name="Normal 26" xfId="124" xr:uid="{8649ED68-DF58-443B-AE5C-24F517E41D25}"/>
    <cellStyle name="Normal 27" xfId="149" xr:uid="{3F33DDFA-F42F-4D36-9ACF-052062C4E3BA}"/>
    <cellStyle name="Normal 28" xfId="218" xr:uid="{9A527384-9E07-4FAB-ABE2-D949B4F8DEE7}"/>
    <cellStyle name="Normal 28 2" xfId="242" xr:uid="{CDAED201-CBEE-411A-9F51-989B8A319CB7}"/>
    <cellStyle name="Normal 28 2 2" xfId="404" xr:uid="{D0D8A2C8-2DD7-4DE3-9FDF-FC2759A70C68}"/>
    <cellStyle name="Normal 28 2 2 2" xfId="741" xr:uid="{FA559BDD-C9E9-4627-8205-507E39770946}"/>
    <cellStyle name="Normal 28 2 3" xfId="597" xr:uid="{733C11D9-2C74-4656-8B84-0CE9A4A40484}"/>
    <cellStyle name="Normal 28 3" xfId="388" xr:uid="{537CAFFF-8665-4D70-A125-A4A4516844B1}"/>
    <cellStyle name="Normal 28 3 2" xfId="725" xr:uid="{7356DF0C-06F3-48F4-9414-85F0F58C0FBF}"/>
    <cellStyle name="Normal 28 4" xfId="581" xr:uid="{9A465253-28C2-4AC7-8984-14C698474A88}"/>
    <cellStyle name="Normal 29" xfId="251" xr:uid="{165CFA0E-7F0D-4DC3-9D47-0B58F229C8C5}"/>
    <cellStyle name="Normal 3" xfId="3" xr:uid="{56B5145D-0337-4AA5-819D-B4F860B75F2B}"/>
    <cellStyle name="Normal 3 2" xfId="31" xr:uid="{96990C9C-2CEB-4D71-841B-A50D7CC40317}"/>
    <cellStyle name="Normal 3 2 2" xfId="138" xr:uid="{60762A4C-2386-4CBC-A965-B359FE98EBC3}"/>
    <cellStyle name="Normal 3 2 3" xfId="192" xr:uid="{CA870622-E0AC-48B1-B8A3-436F41C7F0F6}"/>
    <cellStyle name="Normal 3 3" xfId="32" xr:uid="{424CC433-487A-45CF-BF37-2E6DFEF9B5E6}"/>
    <cellStyle name="Normal 3 3 2" xfId="133" xr:uid="{FC7D5E87-1552-4AED-AFA9-ACAE076C6B99}"/>
    <cellStyle name="Normal 3 3 2 2" xfId="100" xr:uid="{87884817-ACCE-4571-B228-9C8119DB3EF8}"/>
    <cellStyle name="Normal 3 3 3" xfId="216" xr:uid="{C36F5B3B-42D9-42D1-869D-271C35735CD8}"/>
    <cellStyle name="Normal 3 4" xfId="78" xr:uid="{8FEAD449-3AFD-412E-80B1-0195E7981DD3}"/>
    <cellStyle name="Normal 3 5" xfId="283" xr:uid="{E88EBDF8-5C93-4966-A3CA-755ED573CD7E}"/>
    <cellStyle name="Normal 3 5 2" xfId="438" xr:uid="{867D8120-DC6B-45C4-85D1-B6284DA1DB02}"/>
    <cellStyle name="Normal 3 5 2 2" xfId="775" xr:uid="{C558DE31-FE28-44C6-9DBF-8754CBBDDF4A}"/>
    <cellStyle name="Normal 3 5 3" xfId="631" xr:uid="{4D3DEB4D-AD2A-46E6-9F0F-0CEE48BFAA17}"/>
    <cellStyle name="Normal 3 6" xfId="30" xr:uid="{302393DA-5D21-4CEC-9FC0-0D8504249863}"/>
    <cellStyle name="Normal 30" xfId="250" xr:uid="{E58A03A2-0E44-4AE9-BCDC-342E783DF51F}"/>
    <cellStyle name="Normal 31" xfId="281" xr:uid="{2E26AAF4-FCBF-48DB-BDD6-FC15C5A5781B}"/>
    <cellStyle name="Normal 32" xfId="267" xr:uid="{A07A5D18-5E00-49F1-B649-93A108ABCDCA}"/>
    <cellStyle name="Normal 33" xfId="291" xr:uid="{1958AA8A-6C88-4964-8388-414AE88F7E94}"/>
    <cellStyle name="Normal 34" xfId="303" xr:uid="{A3E11A45-7162-4974-A7F6-928E7DC4CF52}"/>
    <cellStyle name="Normal 35" xfId="304" xr:uid="{FD423229-3676-481A-8A78-74FF20CA26F7}"/>
    <cellStyle name="Normal 36" xfId="315" xr:uid="{10110D4D-312C-4127-A390-27A1D7ECC423}"/>
    <cellStyle name="Normal 37" xfId="460" xr:uid="{F04F57A3-D58F-4B9C-B20B-A9D686A868D3}"/>
    <cellStyle name="Normal 38" xfId="468" xr:uid="{A20CC1FF-7E3A-47BE-A244-1CFCFB1B8C4A}"/>
    <cellStyle name="Normal 39" xfId="469" xr:uid="{C1D6A04B-711F-4CFC-9A33-43957502EF7D}"/>
    <cellStyle name="Normal 39 2" xfId="804" xr:uid="{DDCDCD0B-A9F6-47DA-B20B-A2DDADFD451D}"/>
    <cellStyle name="Normal 4" xfId="33" xr:uid="{CA86B0BD-BAA6-4D78-AD5F-31945B9E177C}"/>
    <cellStyle name="Normal 4 2" xfId="34" xr:uid="{EBA2F2EE-9A68-430F-B667-28BB9FA352C9}"/>
    <cellStyle name="Normal 4 2 2" xfId="155" xr:uid="{E4A12896-C4C2-481B-923E-5DE32EE4C99D}"/>
    <cellStyle name="Normal 4 2 2 2" xfId="289" xr:uid="{BEF90309-586D-4194-A65B-613FF55E0D77}"/>
    <cellStyle name="Normal 4 2 2 2 2" xfId="443" xr:uid="{51E98740-492F-4589-AEA5-19E733F62D50}"/>
    <cellStyle name="Normal 4 2 2 2 2 2" xfId="780" xr:uid="{0D6127C4-9EC9-4D09-8D77-FB6E1F0F8E70}"/>
    <cellStyle name="Normal 4 2 2 2 3" xfId="636" xr:uid="{B0376D54-1568-4EF9-B18A-830C8F428F43}"/>
    <cellStyle name="Normal 4 2 2 3" xfId="288" xr:uid="{75AC121B-E903-4CD8-BD12-C08BC69F2A5E}"/>
    <cellStyle name="Normal 4 2 2 3 2" xfId="442" xr:uid="{17E958EA-5C86-437E-A717-30F0F8A1E621}"/>
    <cellStyle name="Normal 4 2 2 3 2 2" xfId="779" xr:uid="{EE5592D9-6055-4CCB-8F98-9B08B1FE47C4}"/>
    <cellStyle name="Normal 4 2 2 3 3" xfId="635" xr:uid="{FBBE54E7-43A9-41BF-B3EB-7F7007E2A87B}"/>
    <cellStyle name="Normal 4 2 3" xfId="285" xr:uid="{0150B86F-E370-48C7-AA5C-5902A5F0ACB5}"/>
    <cellStyle name="Normal 4 2 3 2" xfId="440" xr:uid="{2F8BF5AD-7B82-4BEF-BF28-002BADD42014}"/>
    <cellStyle name="Normal 4 2 3 2 2" xfId="777" xr:uid="{CE166AA1-BB64-4592-BCB5-86C4537C864D}"/>
    <cellStyle name="Normal 4 2 3 3" xfId="633" xr:uid="{85790ADD-BF2B-4CDA-8190-B7EED6304317}"/>
    <cellStyle name="Normal 4 3" xfId="35" xr:uid="{46AA7032-4DB3-47D8-96EC-B3D681B3B8C6}"/>
    <cellStyle name="Normal 4 3 2" xfId="220" xr:uid="{538430B5-634A-4895-B8E4-7B466B86E749}"/>
    <cellStyle name="Normal 4 4" xfId="111" xr:uid="{749BDE05-970D-4507-A518-5D848709C5B9}"/>
    <cellStyle name="Normal 4 5" xfId="282" xr:uid="{264DA9D2-E920-4C36-B201-010AE7E300D4}"/>
    <cellStyle name="Normal 4 5 2" xfId="437" xr:uid="{2D67A1E7-F453-46CC-A0E4-F04A719E81AA}"/>
    <cellStyle name="Normal 4 5 2 2" xfId="774" xr:uid="{B6A336A0-BADA-4B0C-9535-35A446B6FBCB}"/>
    <cellStyle name="Normal 4 5 3" xfId="630" xr:uid="{DC14EAF9-93FB-4CD9-9534-B4A3B2313D5C}"/>
    <cellStyle name="Normal 40" xfId="471" xr:uid="{A35DEA65-1FA5-44F5-9313-6A1521FF9B6D}"/>
    <cellStyle name="Normal 40 2" xfId="806" xr:uid="{1A44FCC0-2D2F-47C1-B552-C93C4F2215A9}"/>
    <cellStyle name="Normal 41" xfId="472" xr:uid="{5A1767BE-FB88-4DE1-A5B8-488C5CCC05E7}"/>
    <cellStyle name="Normal 42" xfId="474" xr:uid="{80207B1A-0D34-4ACF-A648-14E3DDB00ACD}"/>
    <cellStyle name="Normal 43" xfId="476" xr:uid="{66842206-FBFC-46B8-A5C2-7726D1D91457}"/>
    <cellStyle name="Normal 44" xfId="477" xr:uid="{26490CA6-8473-4D62-A556-7EF3DB13426F}"/>
    <cellStyle name="Normal 44 2" xfId="486" xr:uid="{96D219F7-5054-40A8-A990-032DEA5E36C1}"/>
    <cellStyle name="Normal 44 3" xfId="808" xr:uid="{40E48C08-0C15-4819-9DA9-17082CA1F9A3}"/>
    <cellStyle name="Normal 45" xfId="485" xr:uid="{AE07F9D9-BB43-48FB-9973-16E79E0598EA}"/>
    <cellStyle name="Normal 45 2" xfId="810" xr:uid="{0413DF5B-DFC1-4E38-82DB-481543357BB5}"/>
    <cellStyle name="Normal 46" xfId="488" xr:uid="{C9DBC729-DAF5-4D03-90FD-DAABB3A4E8B8}"/>
    <cellStyle name="Normal 46 2" xfId="812" xr:uid="{0EAFAC67-6760-4D29-BEA3-98EF8B93C4DF}"/>
    <cellStyle name="Normal 47" xfId="496" xr:uid="{94453F10-7B0A-40DC-8653-F2A56D213260}"/>
    <cellStyle name="Normal 47 2" xfId="815" xr:uid="{55144043-2E4C-4B3D-8E55-E0009D19E505}"/>
    <cellStyle name="Normal 48" xfId="503" xr:uid="{072CC253-D4A2-4168-93E2-350C04E939E0}"/>
    <cellStyle name="Normal 49" xfId="504" xr:uid="{8093EC39-5B8C-425F-901F-3DF0570FF1B8}"/>
    <cellStyle name="Normal 5" xfId="36" xr:uid="{DF055284-1EE7-47B4-8ECF-C61714024857}"/>
    <cellStyle name="Normal 5 2" xfId="37" xr:uid="{3D5117F3-A993-451C-91DD-9BCB0E832ABC}"/>
    <cellStyle name="Normal 5 2 4" xfId="308" xr:uid="{DC334D4D-E3C8-4FC6-A9E5-835DC54E8B97}"/>
    <cellStyle name="Normal 5 3" xfId="132" xr:uid="{13E002D5-98B2-475C-BFB7-88FF7EDD2346}"/>
    <cellStyle name="Normal 5 3 2" xfId="369" xr:uid="{66952CF1-4FEF-4EE8-835B-F06335CE1421}"/>
    <cellStyle name="Normal 5 3 2 2" xfId="706" xr:uid="{FAC0E700-4494-47C0-ACA1-B98B6C666B92}"/>
    <cellStyle name="Normal 5 3 3" xfId="562" xr:uid="{1F09B150-9A91-494C-8C12-6033A6D2A36A}"/>
    <cellStyle name="Normal 5 4" xfId="221" xr:uid="{6699EC9E-09F0-4193-A5F4-7FC0C519D99E}"/>
    <cellStyle name="Normal 50" xfId="507" xr:uid="{3C9C46C0-D302-48C8-8681-35507E12D7C0}"/>
    <cellStyle name="Normal 51" xfId="508" xr:uid="{40EF9E99-800A-4F3E-88FF-F1CA1E921591}"/>
    <cellStyle name="Normal 512" xfId="106" xr:uid="{D8EFA3F2-E0C4-4FE1-B3B7-2FEBA096284A}"/>
    <cellStyle name="Normal 512 2" xfId="296" xr:uid="{5362235B-ED76-4803-B137-3EC579AAC22A}"/>
    <cellStyle name="Normal 512 2 2" xfId="449" xr:uid="{592BF4B6-D353-4C8D-AE61-A6A69FB81B80}"/>
    <cellStyle name="Normal 512 2 2 2" xfId="786" xr:uid="{8D747E01-8278-4306-8F35-998A0853BE3D}"/>
    <cellStyle name="Normal 512 2 3" xfId="642" xr:uid="{745005F5-5A6B-4174-BF8E-456FA697F375}"/>
    <cellStyle name="Normal 512 3" xfId="360" xr:uid="{1394DF40-25F3-43C9-9E7B-E41A30762723}"/>
    <cellStyle name="Normal 512 3 2" xfId="697" xr:uid="{1B99EB11-3A30-47DF-B3C9-3B44FE3D8B28}"/>
    <cellStyle name="Normal 512 4" xfId="461" xr:uid="{E131D4C3-AAE4-4518-8084-570353059027}"/>
    <cellStyle name="Normal 512 4 2" xfId="797" xr:uid="{53B61D5F-DDD2-47F6-997B-3903977F7A38}"/>
    <cellStyle name="Normal 512 5" xfId="553" xr:uid="{08C0B7CA-5E6C-4FC1-BCF1-9C4709A71DAC}"/>
    <cellStyle name="Normal 52" xfId="814" xr:uid="{376EDC87-AA1E-42EC-AEA0-7E0569F44D2E}"/>
    <cellStyle name="Normal 53" xfId="818" xr:uid="{C4452F6D-749F-4103-8D55-3295231CFDEB}"/>
    <cellStyle name="Normal 54" xfId="817" xr:uid="{833B7AF4-4C5B-4208-95A9-75493B4537A8}"/>
    <cellStyle name="Normal 55" xfId="816" xr:uid="{736C4532-81B9-4A0C-A538-A0C308AFA315}"/>
    <cellStyle name="Normal 56" xfId="7" xr:uid="{5EF44349-3711-40F1-978B-109A81224094}"/>
    <cellStyle name="Normal 57" xfId="80" xr:uid="{8496BFB9-35C2-4AC0-BDDC-F4BC0DD4A8B7}"/>
    <cellStyle name="Normal 6" xfId="38" xr:uid="{2089521C-2F85-4944-BB24-B6AB30E2A38A}"/>
    <cellStyle name="Normal 6 2" xfId="134" xr:uid="{FFDEEB2F-00DD-49B7-8F0C-BE034D08C293}"/>
    <cellStyle name="Normal 6 2 2" xfId="147" xr:uid="{88B22E6B-F156-4254-9DA1-4AB663D6CAE4}"/>
    <cellStyle name="Normal 6 2 2 2" xfId="377" xr:uid="{5816EFB9-16F8-4B94-A3BA-F689E957181D}"/>
    <cellStyle name="Normal 6 2 2 2 2" xfId="714" xr:uid="{DCCC140C-FC6D-450A-B565-C376D91715D1}"/>
    <cellStyle name="Normal 6 2 2 3" xfId="570" xr:uid="{8F7E672D-5E37-48D0-AE26-7B090860C15A}"/>
    <cellStyle name="Normal 6 2 3" xfId="370" xr:uid="{4583F3E3-4B2C-4781-A0D7-F5EB2B30FE7B}"/>
    <cellStyle name="Normal 6 2 3 2" xfId="707" xr:uid="{6D68EB5D-FDB6-4F55-8E7D-4248626FF4D1}"/>
    <cellStyle name="Normal 6 2 4" xfId="563" xr:uid="{F19EDBD5-136F-4286-BE94-9BC31CF41A77}"/>
    <cellStyle name="Normal 6 3" xfId="143" xr:uid="{A1B21A91-1217-4CF5-A5DC-E733E0659F73}"/>
    <cellStyle name="Normal 7" xfId="39" xr:uid="{7DA08C97-96E0-4DE2-9AF4-8808E38D044D}"/>
    <cellStyle name="Normal 7 14" xfId="307" xr:uid="{34104B82-93E3-49BF-98B1-B5062C8B1821}"/>
    <cellStyle name="Normal 7 14 2" xfId="456" xr:uid="{526F0BF3-C259-49C1-897B-C9E5D7CF0D5D}"/>
    <cellStyle name="Normal 7 14 2 2" xfId="793" xr:uid="{E05CDD91-65C9-439A-A33E-2119535488E7}"/>
    <cellStyle name="Normal 7 14 3" xfId="649" xr:uid="{CA76151C-3487-4CDC-A71C-2C189A0260D7}"/>
    <cellStyle name="Normal 7 2" xfId="79" xr:uid="{89024895-6A1D-41E7-BA96-EE45CF938031}"/>
    <cellStyle name="Normal 7 2 2" xfId="266" xr:uid="{408ED054-8441-47BF-BDF2-3EF364E82D8B}"/>
    <cellStyle name="Normal 7 2 2 2" xfId="425" xr:uid="{07472055-4B34-4166-BF12-263897BF55CA}"/>
    <cellStyle name="Normal 7 2 2 2 2" xfId="762" xr:uid="{761AD97B-8F71-4468-ABA8-4DC87AC958C4}"/>
    <cellStyle name="Normal 7 2 2 3" xfId="618" xr:uid="{BAA2D0BD-1EF5-4A90-A861-BA22CBA0C800}"/>
    <cellStyle name="Normal 7 2 3" xfId="343" xr:uid="{24034139-53FB-4DF4-9886-388B2CCA3796}"/>
    <cellStyle name="Normal 7 2 3 2" xfId="680" xr:uid="{D7105774-ADF6-42B4-86D7-E094E2493F03}"/>
    <cellStyle name="Normal 7 2 4" xfId="536" xr:uid="{94111F90-05F1-4355-A344-315903CC198B}"/>
    <cellStyle name="Normal 7 3" xfId="249" xr:uid="{3D6BF09E-AF4B-4F40-A6E0-1521877C82FE}"/>
    <cellStyle name="Normal 7 3 2" xfId="410" xr:uid="{8E3057D5-8B96-4B3D-9816-575608159296}"/>
    <cellStyle name="Normal 7 3 2 2" xfId="747" xr:uid="{29200E03-7678-478E-B1C2-9FB75470F170}"/>
    <cellStyle name="Normal 7 3 3" xfId="603" xr:uid="{B375F28C-1D90-4076-8F1F-65CFE89AA866}"/>
    <cellStyle name="Normal 7 4" xfId="279" xr:uid="{F2C5C24A-9B42-45A6-A04C-489DE8F6E51C}"/>
    <cellStyle name="Normal 7 5" xfId="320" xr:uid="{2ADB85E8-5589-416A-8F12-025585276B97}"/>
    <cellStyle name="Normal 7 5 2" xfId="657" xr:uid="{3FB6DA34-F419-41D5-8975-2595770ACCAB}"/>
    <cellStyle name="Normal 7 6" xfId="513" xr:uid="{F377AD9C-0FD1-436E-B98D-9BF0174657EE}"/>
    <cellStyle name="Normal 73" xfId="494" xr:uid="{48DB3D82-9901-41DA-9398-C5352836A858}"/>
    <cellStyle name="Normal 8" xfId="54" xr:uid="{0723859D-6A12-4B9B-8EC2-A4AB97E7DAF8}"/>
    <cellStyle name="Normal 8 2" xfId="84" xr:uid="{4265A8F7-F99F-4AFC-9104-8582EB85F4EA}"/>
    <cellStyle name="Normal 8 2 2" xfId="241" xr:uid="{D53E695A-453F-4D17-B29F-C2072D1B86AA}"/>
    <cellStyle name="Normal 8 2 2 2" xfId="403" xr:uid="{0622B7CB-E51B-402A-83AE-64474B1265BB}"/>
    <cellStyle name="Normal 8 2 2 2 2" xfId="740" xr:uid="{1C148809-2C7C-455E-AE24-E26EDF2EEFF0}"/>
    <cellStyle name="Normal 8 2 2 3" xfId="596" xr:uid="{40DD3E0F-9E23-42A3-9737-F9DA1FDC7288}"/>
    <cellStyle name="Normal 8 2 3" xfId="347" xr:uid="{C8E7C429-AA82-410B-A9FB-C35411C82F13}"/>
    <cellStyle name="Normal 8 2 3 2" xfId="684" xr:uid="{44A73665-C840-48CE-AF3E-BB45AFABD181}"/>
    <cellStyle name="Normal 8 2 4" xfId="540" xr:uid="{EE49B26F-F3A4-436B-9A33-B2967CE743D0}"/>
    <cellStyle name="Normal 8 3" xfId="94" xr:uid="{79938F2C-819C-4D4C-9E59-67D56C2E338B}"/>
    <cellStyle name="Normal 8 3 2" xfId="112" xr:uid="{DE668660-4730-4626-82A1-D34862AEB5F6}"/>
    <cellStyle name="Normal 8 3 2 2" xfId="298" xr:uid="{83F8B63D-BB77-4B88-B6A6-463D848F224B}"/>
    <cellStyle name="Normal 8 3 2 2 2" xfId="451" xr:uid="{A618033E-237C-4D8C-8DC0-3EDA9884828D}"/>
    <cellStyle name="Normal 8 3 2 2 2 2" xfId="788" xr:uid="{DBC822F6-CABC-42EB-9318-9556F526A859}"/>
    <cellStyle name="Normal 8 3 2 2 3" xfId="644" xr:uid="{43BC8226-7275-4930-A7E9-6172F2905B19}"/>
    <cellStyle name="Normal 8 3 2 3" xfId="362" xr:uid="{044BBA62-0E01-4D0D-BA5F-41A01B5B1263}"/>
    <cellStyle name="Normal 8 3 2 3 2" xfId="699" xr:uid="{40E3A1EC-8E36-4CFC-83D5-2A9F8C29FF1A}"/>
    <cellStyle name="Normal 8 3 2 4" xfId="555" xr:uid="{6E75D598-4E2C-4A07-8F25-10021F2F6957}"/>
    <cellStyle name="Normal 8 4" xfId="217" xr:uid="{5C4545A0-AAC0-4AEB-A917-69BFCDD0141C}"/>
    <cellStyle name="Normal 8 4 2" xfId="387" xr:uid="{6E60E2AA-5C62-43CA-B648-6FA2D70220C7}"/>
    <cellStyle name="Normal 8 4 2 2" xfId="724" xr:uid="{F3418EDD-5ECC-4AC8-9DFB-00E2310CC2F9}"/>
    <cellStyle name="Normal 8 4 3" xfId="580" xr:uid="{DA9A5765-0D09-42DF-A4D8-69DA1807AD04}"/>
    <cellStyle name="Normal 8 5" xfId="324" xr:uid="{6A69B862-749A-4018-9871-75B7A30BCDD3}"/>
    <cellStyle name="Normal 8 5 2" xfId="661" xr:uid="{071C5B51-1D70-43ED-AE8C-D278A7D960CA}"/>
    <cellStyle name="Normal 8 6" xfId="517" xr:uid="{CD4D0E6C-DFE0-4A96-B741-00DDF8F46EA6}"/>
    <cellStyle name="Normal 82" xfId="498" xr:uid="{E4AB5590-B784-400C-8705-2FA3E12AF664}"/>
    <cellStyle name="Normal 9" xfId="56" xr:uid="{73B45182-D654-4CEE-81A0-BD789341F210}"/>
    <cellStyle name="Normal 9 2" xfId="57" xr:uid="{0177BC96-A539-44C2-A518-64B29062A688}"/>
    <cellStyle name="Normal 9 2 2" xfId="59" xr:uid="{CF12ABF4-09AA-43DB-A16C-992556A632DF}"/>
    <cellStyle name="Normal 9 2 2 2" xfId="89" xr:uid="{34B6EAAE-22B6-4C40-A0FA-65F5E05B061C}"/>
    <cellStyle name="Normal 9 2 2 2 2" xfId="275" xr:uid="{FB741EB2-758B-4985-8D67-DA72F7F92319}"/>
    <cellStyle name="Normal 9 2 2 2 2 2" xfId="433" xr:uid="{8B2C9A98-208E-4C02-B687-A7ABAE181B02}"/>
    <cellStyle name="Normal 9 2 2 2 2 2 2" xfId="770" xr:uid="{E07946D8-F621-4A53-8C03-B7C94202ADBA}"/>
    <cellStyle name="Normal 9 2 2 2 2 3" xfId="626" xr:uid="{EFE0A16B-7CE5-47E9-B512-29A04C9E4E1C}"/>
    <cellStyle name="Normal 9 2 2 2 3" xfId="352" xr:uid="{5F605A48-F3C5-4533-8629-D2CA3D55390E}"/>
    <cellStyle name="Normal 9 2 2 2 3 2" xfId="689" xr:uid="{96BF9040-83A0-4A1B-B05C-70E32254A384}"/>
    <cellStyle name="Normal 9 2 2 2 4" xfId="545" xr:uid="{7BA84BD1-7922-4306-BD7B-5C3F2EF0B244}"/>
    <cellStyle name="Normal 9 2 2 3" xfId="256" xr:uid="{0BD432E3-02F6-472D-8AA6-166FC6BF5361}"/>
    <cellStyle name="Normal 9 2 2 3 2" xfId="415" xr:uid="{ACBAF66B-8D18-42BF-BDAB-1CEB07B83EF6}"/>
    <cellStyle name="Normal 9 2 2 3 2 2" xfId="752" xr:uid="{BA9201E1-F01F-4BCE-B44D-B60B52D2762B}"/>
    <cellStyle name="Normal 9 2 2 3 3" xfId="608" xr:uid="{15583FA6-D96E-4749-8B6B-A9ACCC9F4EF4}"/>
    <cellStyle name="Normal 9 2 2 4" xfId="329" xr:uid="{4D19C27F-FBC0-4B58-923F-F2F842964991}"/>
    <cellStyle name="Normal 9 2 2 4 2" xfId="666" xr:uid="{FCECCD76-993B-4CA4-8FDF-C72C9003D170}"/>
    <cellStyle name="Normal 9 2 2 5" xfId="522" xr:uid="{0217EA66-AFAF-42FE-8485-0D2D55BCC6E9}"/>
    <cellStyle name="Normal 9 2 3" xfId="71" xr:uid="{64372651-FA73-44BF-A526-AAB3BAF656BD}"/>
    <cellStyle name="Normal 9 2 3 2" xfId="260" xr:uid="{1BD22C54-0D14-498F-B026-BA271F408945}"/>
    <cellStyle name="Normal 9 2 3 2 2" xfId="419" xr:uid="{EDE0265B-619C-4DEA-8AFB-32B04872ACD3}"/>
    <cellStyle name="Normal 9 2 3 2 2 2" xfId="756" xr:uid="{7632D043-ECE1-45FA-BA02-29AB3E593902}"/>
    <cellStyle name="Normal 9 2 3 2 3" xfId="612" xr:uid="{EFE2B5AB-CDE9-4F34-A871-23F9523A70C1}"/>
    <cellStyle name="Normal 9 2 3 3" xfId="336" xr:uid="{512CF515-8716-4E25-B68C-77BD6D160870}"/>
    <cellStyle name="Normal 9 2 3 3 2" xfId="673" xr:uid="{50F786CF-C3BB-43F0-922E-B170EDAE3306}"/>
    <cellStyle name="Normal 9 2 3 4" xfId="529" xr:uid="{C999865D-32AB-4C42-9C33-8D22788C6FBF}"/>
    <cellStyle name="Normal 9 2 4" xfId="72" xr:uid="{B4E97A59-BA5F-4DDB-A1F3-31D8A480114C}"/>
    <cellStyle name="Normal 9 2 4 2" xfId="261" xr:uid="{FF098C75-5428-4E3E-B593-F141C81C3CCC}"/>
    <cellStyle name="Normal 9 2 4 2 2" xfId="420" xr:uid="{8CB9D060-6EBF-4AF1-95DE-5AED4435B65A}"/>
    <cellStyle name="Normal 9 2 4 2 2 2" xfId="757" xr:uid="{EB130AD1-376D-4A41-88DC-B02989923436}"/>
    <cellStyle name="Normal 9 2 4 2 3" xfId="613" xr:uid="{1A42E9C5-7D6F-4E94-84DC-3BC22A18E9E7}"/>
    <cellStyle name="Normal 9 2 4 3" xfId="337" xr:uid="{62E9FE39-9B0B-4651-B00D-9971876EF868}"/>
    <cellStyle name="Normal 9 2 4 3 2" xfId="674" xr:uid="{E7CFF7B8-DC5E-401A-83B6-CBF7E7EA2201}"/>
    <cellStyle name="Normal 9 2 4 4" xfId="530" xr:uid="{666EF162-D0BD-49A3-B52A-BBB26C270BCC}"/>
    <cellStyle name="Normal 9 2 5" xfId="87" xr:uid="{A567EF92-4C5C-4425-864B-1CDA33CEB030}"/>
    <cellStyle name="Normal 9 2 5 2" xfId="273" xr:uid="{F0358AEA-F3B9-4612-B025-470D04CA61B6}"/>
    <cellStyle name="Normal 9 2 5 2 2" xfId="431" xr:uid="{929E8D50-2D86-43F3-8663-57CB925C3E93}"/>
    <cellStyle name="Normal 9 2 5 2 2 2" xfId="768" xr:uid="{1C85CEFF-FFED-419E-AC73-E36DF450C83C}"/>
    <cellStyle name="Normal 9 2 5 2 3" xfId="624" xr:uid="{70CE9287-209B-48A8-A1C1-F7E76109DF13}"/>
    <cellStyle name="Normal 9 2 5 3" xfId="350" xr:uid="{D41EA524-1578-4202-A0DC-BEF916F67F44}"/>
    <cellStyle name="Normal 9 2 5 3 2" xfId="687" xr:uid="{7E5A2C51-09D4-45BA-B742-D65AF50B419B}"/>
    <cellStyle name="Normal 9 2 5 4" xfId="543" xr:uid="{1102A297-32A1-4A5E-BFE1-F3C73535D6FE}"/>
    <cellStyle name="Normal 9 2 6" xfId="255" xr:uid="{3458AA4B-CFD9-46A7-9EF5-008AA6AD450A}"/>
    <cellStyle name="Normal 9 2 6 2" xfId="414" xr:uid="{E57EDFD3-E4F4-42A5-8C37-CB32ACC3638E}"/>
    <cellStyle name="Normal 9 2 6 2 2" xfId="751" xr:uid="{E90AE9C5-4AF7-407A-9A5F-10AAB52A9DA9}"/>
    <cellStyle name="Normal 9 2 6 3" xfId="607" xr:uid="{411A520B-E398-47F5-AEC7-92F65EFAD594}"/>
    <cellStyle name="Normal 9 2 7" xfId="327" xr:uid="{62CA88B8-0FA2-4F8E-9FF9-B4E175104D20}"/>
    <cellStyle name="Normal 9 2 7 2" xfId="664" xr:uid="{9300F46C-5945-4F4C-A3BA-CEAD76B601B4}"/>
    <cellStyle name="Normal 9 2 8" xfId="520" xr:uid="{5CC95BE2-DBB4-4E1D-95D3-B792474A4539}"/>
    <cellStyle name="Normal 9 3" xfId="86" xr:uid="{955397C1-9A9D-4D4A-A129-A50D5CFD078D}"/>
    <cellStyle name="Normal 9 3 2" xfId="272" xr:uid="{4C2DF1CE-AEA0-45DE-BE93-50B21BC9A70F}"/>
    <cellStyle name="Normal 9 3 2 2" xfId="430" xr:uid="{8D9747F0-E6C5-45F5-8646-54D201DAAE18}"/>
    <cellStyle name="Normal 9 3 2 2 2" xfId="767" xr:uid="{AEE2040B-4413-444C-B258-C4375667EFEB}"/>
    <cellStyle name="Normal 9 3 2 3" xfId="623" xr:uid="{5DAF3FDE-B277-4DFC-8E52-AA7F4FEDBABA}"/>
    <cellStyle name="Normal 9 3 3" xfId="349" xr:uid="{9C8B2D29-B30E-4C6D-A0F2-434CA4DBE3E1}"/>
    <cellStyle name="Normal 9 3 3 2" xfId="686" xr:uid="{2A3DDFA2-C88F-417D-870D-94FCBF0161D3}"/>
    <cellStyle name="Normal 9 3 4" xfId="542" xr:uid="{5B3F8005-8908-4D57-9B88-8F6E2FAD4166}"/>
    <cellStyle name="Normal 9 4" xfId="254" xr:uid="{FD2FFD45-032C-4BD6-B7C4-AD25309DFA24}"/>
    <cellStyle name="Normal 9 4 2" xfId="413" xr:uid="{A98929ED-EAE4-4F3F-B321-A0A934792961}"/>
    <cellStyle name="Normal 9 4 2 2" xfId="750" xr:uid="{509EBBFE-EF48-4692-AFD9-F15194390E7D}"/>
    <cellStyle name="Normal 9 4 3" xfId="606" xr:uid="{302F7761-90A0-4989-A38A-86ECB7666284}"/>
    <cellStyle name="Normal 9 5" xfId="287" xr:uid="{D44AC775-994D-48E3-B053-8A5F752C5DFC}"/>
    <cellStyle name="Normal 9 6" xfId="326" xr:uid="{642F2843-3829-47ED-A5CF-F9094555FA41}"/>
    <cellStyle name="Normal 9 6 2" xfId="663" xr:uid="{B57BE3DB-1763-493E-BD8E-01F4627BFF08}"/>
    <cellStyle name="Normal 9 7" xfId="519" xr:uid="{4E53BB17-E6C5-4197-8D34-AA4433CB9045}"/>
    <cellStyle name="Normal_GCS-FS-BD-02-E" xfId="2" xr:uid="{00000000-0005-0000-0000-000002000000}"/>
    <cellStyle name="Percent 11" xfId="129" xr:uid="{50E383C1-A9AD-4D80-8A76-D6B2E239AF1D}"/>
    <cellStyle name="Percent 2" xfId="6" xr:uid="{C670EB3F-4CF9-4D48-A800-D159FC075161}"/>
    <cellStyle name="Percent 2 2" xfId="47" xr:uid="{A85696EB-E6C7-4D5A-A275-9C6DD6B79428}"/>
    <cellStyle name="Percent 2 2 2" xfId="83" xr:uid="{744164E8-EC7E-4416-A86E-9FDDDAEF3587}"/>
    <cellStyle name="Percent 2 2 2 2" xfId="270" xr:uid="{D67C89A3-CFE5-4629-98C3-205CA5E62DC3}"/>
    <cellStyle name="Percent 2 2 2 2 2" xfId="428" xr:uid="{3CF59583-22FD-4A2A-A7BA-92090F6F884F}"/>
    <cellStyle name="Percent 2 2 2 2 2 2" xfId="765" xr:uid="{5ED56E80-8D54-42C5-B9B7-58EE1F129BB8}"/>
    <cellStyle name="Percent 2 2 2 2 3" xfId="621" xr:uid="{382F8151-4785-454A-B9E5-95320F65018D}"/>
    <cellStyle name="Percent 2 2 2 3" xfId="346" xr:uid="{4FE414E6-8095-41CC-A54F-424EE6EC9591}"/>
    <cellStyle name="Percent 2 2 2 3 2" xfId="683" xr:uid="{C2C59587-EFCA-42A1-913C-94DA796D0387}"/>
    <cellStyle name="Percent 2 2 2 4" xfId="539" xr:uid="{71DA64DA-73CC-40A0-A96D-97F225D50C20}"/>
    <cellStyle name="Percent 2 2 3" xfId="107" xr:uid="{35546FEB-74AA-458B-A766-3FE6B652C947}"/>
    <cellStyle name="Percent 2 2 4" xfId="253" xr:uid="{9698CB76-7B30-4491-9722-E1A1DB889B31}"/>
    <cellStyle name="Percent 2 2 4 2" xfId="412" xr:uid="{1F99C937-0877-49B5-9AC2-9BB5D3947D6F}"/>
    <cellStyle name="Percent 2 2 4 2 2" xfId="749" xr:uid="{E5262490-930E-42D0-9A09-7788D96F66D8}"/>
    <cellStyle name="Percent 2 2 4 3" xfId="605" xr:uid="{84FF7C2C-23C5-464D-907E-2188947BF02B}"/>
    <cellStyle name="Percent 2 2 5" xfId="323" xr:uid="{70EC757D-9801-41F4-AFAA-6209695DFE91}"/>
    <cellStyle name="Percent 2 2 5 2" xfId="660" xr:uid="{BC3A60D7-7B67-47CA-9A7B-BDDA1139785D}"/>
    <cellStyle name="Percent 2 2 6" xfId="516" xr:uid="{6D25621C-6FC6-45F5-9783-1C857F503AC8}"/>
    <cellStyle name="Percent 2 3" xfId="146" xr:uid="{9C4DA231-D907-4946-9010-FEF4F22D09B1}"/>
    <cellStyle name="Percent 2 3 2" xfId="376" xr:uid="{27FA498B-4272-460C-89BD-8674F90A970B}"/>
    <cellStyle name="Percent 2 3 2 2" xfId="713" xr:uid="{602B315E-7D5A-4EB6-8632-85616B9C60A4}"/>
    <cellStyle name="Percent 2 3 3" xfId="569" xr:uid="{DC8CF122-25CD-4A9D-8F5A-33F2155E9132}"/>
    <cellStyle name="Percent 2 4" xfId="40" xr:uid="{21FB6009-1542-40D7-BCFE-9101070C4F20}"/>
    <cellStyle name="Percent 3" xfId="4" xr:uid="{0C8DB20B-B360-463F-9FFA-6B06C6D6E279}"/>
    <cellStyle name="Percent 4" xfId="43" xr:uid="{D651FB46-75D7-49D8-B4C4-DD29259F3C66}"/>
    <cellStyle name="Percent 5" xfId="123" xr:uid="{40EB109B-455A-4511-83D9-BFA7E57F4310}"/>
    <cellStyle name="Percent 5 2" xfId="368" xr:uid="{33F542FB-C8C4-4B42-BCC6-0E92059FFA88}"/>
    <cellStyle name="Percent 5 2 2" xfId="705" xr:uid="{B598B1D8-824D-4EE5-96FB-6B8DE26E005A}"/>
    <cellStyle name="Percent 5 3" xfId="561" xr:uid="{3D926CC4-E995-4ABC-B1E6-E89D32B04357}"/>
    <cellStyle name="เครื่องหมายจุลภาค 2" xfId="473" xr:uid="{FDA002CF-D605-4D8B-B1A6-390E709E3E12}"/>
    <cellStyle name="เครื่องหมายจุลภาค_NoteQ3'49" xfId="491" xr:uid="{64AEAAC1-CE98-462E-B18E-1E7BD5034760}"/>
    <cellStyle name="ปกติ_ConsolidateQ3_46" xfId="492" xr:uid="{95302A9D-0060-4145-B047-7250C90C3EDE}"/>
  </cellStyles>
  <dxfs count="0"/>
  <tableStyles count="0" defaultTableStyle="TableStyleMedium9" defaultPivotStyle="PivotStyleLight16"/>
  <colors>
    <mruColors>
      <color rgb="FFFF99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89"/>
  <sheetViews>
    <sheetView showGridLines="0" topLeftCell="A30" zoomScale="80" zoomScaleNormal="80" zoomScaleSheetLayoutView="85" workbookViewId="0">
      <selection activeCell="A86" sqref="A86:XFD88"/>
    </sheetView>
  </sheetViews>
  <sheetFormatPr defaultColWidth="9.09765625" defaultRowHeight="22.5" customHeight="1"/>
  <cols>
    <col min="1" max="1" width="38.09765625" style="69" customWidth="1"/>
    <col min="2" max="2" width="9.59765625" style="1" bestFit="1" customWidth="1"/>
    <col min="3" max="3" width="15.09765625" customWidth="1"/>
    <col min="4" max="4" width="2.09765625" customWidth="1"/>
    <col min="5" max="5" width="15.09765625" customWidth="1"/>
    <col min="6" max="6" width="1.8984375" customWidth="1"/>
    <col min="7" max="7" width="15.09765625" customWidth="1"/>
    <col min="8" max="8" width="1.8984375" customWidth="1"/>
    <col min="9" max="9" width="15.09765625" customWidth="1"/>
    <col min="10" max="10" width="9.765625E-2" customWidth="1"/>
    <col min="12" max="12" width="11.59765625" bestFit="1" customWidth="1"/>
  </cols>
  <sheetData>
    <row r="1" spans="1:9" ht="23">
      <c r="A1" s="2" t="s">
        <v>0</v>
      </c>
    </row>
    <row r="2" spans="1:9" ht="23">
      <c r="A2" s="2" t="s">
        <v>1</v>
      </c>
    </row>
    <row r="3" spans="1:9" ht="23">
      <c r="A3" s="2"/>
    </row>
    <row r="4" spans="1:9" ht="23">
      <c r="A4" s="2"/>
      <c r="C4" s="150" t="s">
        <v>2</v>
      </c>
      <c r="D4" s="150"/>
      <c r="E4" s="150"/>
      <c r="G4" s="150" t="s">
        <v>3</v>
      </c>
      <c r="H4" s="150"/>
      <c r="I4" s="150"/>
    </row>
    <row r="5" spans="1:9" ht="23">
      <c r="A5" s="2"/>
      <c r="C5" s="46" t="s">
        <v>4</v>
      </c>
      <c r="D5" s="46"/>
      <c r="E5" s="46" t="s">
        <v>5</v>
      </c>
      <c r="F5" s="46"/>
      <c r="G5" s="46" t="s">
        <v>4</v>
      </c>
      <c r="H5" s="46"/>
      <c r="I5" s="46" t="s">
        <v>5</v>
      </c>
    </row>
    <row r="6" spans="1:9" ht="23">
      <c r="A6" s="2" t="s">
        <v>6</v>
      </c>
      <c r="B6" s="15" t="s">
        <v>7</v>
      </c>
      <c r="C6" s="46">
        <v>2567</v>
      </c>
      <c r="D6" s="46"/>
      <c r="E6" s="46">
        <v>2566</v>
      </c>
      <c r="F6" s="46"/>
      <c r="G6" s="46">
        <v>2567</v>
      </c>
      <c r="H6" s="46"/>
      <c r="I6" s="46">
        <v>2566</v>
      </c>
    </row>
    <row r="7" spans="1:9" ht="23">
      <c r="A7" s="2"/>
      <c r="C7" s="46" t="s">
        <v>8</v>
      </c>
      <c r="D7" s="46"/>
      <c r="E7" s="46"/>
      <c r="F7" s="46"/>
      <c r="G7" s="46" t="s">
        <v>8</v>
      </c>
      <c r="H7" s="46"/>
      <c r="I7" s="46"/>
    </row>
    <row r="8" spans="1:9" ht="21.5">
      <c r="A8" s="45"/>
      <c r="B8" s="15"/>
      <c r="C8" s="149" t="s">
        <v>9</v>
      </c>
      <c r="D8" s="149"/>
      <c r="E8" s="149"/>
      <c r="F8" s="149"/>
      <c r="G8" s="149"/>
      <c r="H8" s="149"/>
      <c r="I8" s="149"/>
    </row>
    <row r="9" spans="1:9" ht="22">
      <c r="A9" s="6" t="s">
        <v>10</v>
      </c>
      <c r="B9" s="14"/>
      <c r="C9" s="37"/>
      <c r="D9" s="37"/>
      <c r="E9" s="37"/>
      <c r="F9" s="10"/>
      <c r="G9" s="37"/>
      <c r="H9" s="10"/>
      <c r="I9" s="37"/>
    </row>
    <row r="10" spans="1:9" ht="21.5">
      <c r="A10" s="38" t="s">
        <v>11</v>
      </c>
      <c r="B10" s="15"/>
      <c r="C10" s="97">
        <v>265741</v>
      </c>
      <c r="D10" s="97"/>
      <c r="E10" s="97">
        <v>252872</v>
      </c>
      <c r="F10" s="97"/>
      <c r="G10" s="118">
        <v>231250</v>
      </c>
      <c r="H10" s="97"/>
      <c r="I10" s="97">
        <v>217788</v>
      </c>
    </row>
    <row r="11" spans="1:9" ht="21.5">
      <c r="A11" s="38" t="s">
        <v>12</v>
      </c>
      <c r="B11" s="15"/>
      <c r="C11" s="97">
        <v>12896</v>
      </c>
      <c r="D11" s="97"/>
      <c r="E11" s="97">
        <v>12240</v>
      </c>
      <c r="F11" s="97"/>
      <c r="G11" s="118">
        <v>12408</v>
      </c>
      <c r="H11" s="97"/>
      <c r="I11" s="65">
        <v>11848</v>
      </c>
    </row>
    <row r="12" spans="1:9" ht="21.5">
      <c r="A12" s="38" t="s">
        <v>13</v>
      </c>
      <c r="B12" s="15"/>
      <c r="C12" s="97">
        <v>23457</v>
      </c>
      <c r="D12" s="97"/>
      <c r="E12" s="97">
        <v>20820</v>
      </c>
      <c r="F12" s="97"/>
      <c r="G12" s="118">
        <v>23457</v>
      </c>
      <c r="H12" s="97"/>
      <c r="I12" s="97">
        <v>20820</v>
      </c>
    </row>
    <row r="13" spans="1:9" ht="21.5">
      <c r="A13" s="38" t="s">
        <v>14</v>
      </c>
      <c r="B13" s="15">
        <v>3</v>
      </c>
      <c r="C13" s="97">
        <v>294255</v>
      </c>
      <c r="D13" s="97"/>
      <c r="E13" s="97">
        <v>159632</v>
      </c>
      <c r="F13" s="97"/>
      <c r="G13" s="118">
        <v>294255</v>
      </c>
      <c r="H13" s="97"/>
      <c r="I13" s="97">
        <v>159632</v>
      </c>
    </row>
    <row r="14" spans="1:9" ht="21.5" hidden="1">
      <c r="A14" s="38" t="s">
        <v>15</v>
      </c>
      <c r="B14" s="15"/>
      <c r="C14" s="67"/>
      <c r="D14" s="97"/>
      <c r="E14" s="97"/>
      <c r="F14" s="97"/>
      <c r="G14" s="119"/>
      <c r="H14" s="97"/>
      <c r="I14" s="97"/>
    </row>
    <row r="15" spans="1:9" ht="21.5" hidden="1">
      <c r="A15" s="38" t="s">
        <v>16</v>
      </c>
      <c r="B15" s="15"/>
      <c r="C15" s="67">
        <v>0</v>
      </c>
      <c r="D15" s="97"/>
      <c r="E15" s="115">
        <v>0</v>
      </c>
      <c r="F15" s="115"/>
      <c r="G15" s="118"/>
      <c r="H15" s="115"/>
      <c r="I15" s="115">
        <v>0</v>
      </c>
    </row>
    <row r="16" spans="1:9" ht="21.5">
      <c r="A16" t="s">
        <v>17</v>
      </c>
      <c r="B16" s="15"/>
      <c r="C16" s="67">
        <v>1724</v>
      </c>
      <c r="D16" s="97"/>
      <c r="E16" s="97">
        <f>15791-E11</f>
        <v>3551</v>
      </c>
      <c r="F16" s="97"/>
      <c r="G16" s="118">
        <v>1441</v>
      </c>
      <c r="H16" s="97"/>
      <c r="I16" s="97">
        <f>15063-I11</f>
        <v>3215</v>
      </c>
    </row>
    <row r="17" spans="1:9" ht="22">
      <c r="A17" s="7" t="s">
        <v>18</v>
      </c>
      <c r="B17" s="15"/>
      <c r="C17" s="71">
        <f>SUM(C10:C16)</f>
        <v>598073</v>
      </c>
      <c r="D17" s="12"/>
      <c r="E17" s="66">
        <f>SUM(E10:E16)</f>
        <v>449115</v>
      </c>
      <c r="F17" s="146"/>
      <c r="G17" s="145">
        <f>SUM(G10:G16)</f>
        <v>562811</v>
      </c>
      <c r="H17" s="146"/>
      <c r="I17" s="66">
        <f>SUM(I10:I16)</f>
        <v>413303</v>
      </c>
    </row>
    <row r="18" spans="1:9" ht="21.5">
      <c r="A18" s="45"/>
      <c r="B18" s="15"/>
      <c r="C18" s="36"/>
      <c r="D18" s="34"/>
      <c r="E18" s="97"/>
      <c r="F18" s="97"/>
      <c r="G18" s="86"/>
      <c r="H18" s="97"/>
      <c r="I18" s="97"/>
    </row>
    <row r="19" spans="1:9" ht="22">
      <c r="A19" s="8" t="s">
        <v>19</v>
      </c>
      <c r="B19" s="15"/>
      <c r="C19" s="117"/>
      <c r="D19" s="22"/>
      <c r="E19" s="107"/>
      <c r="F19" s="107"/>
      <c r="G19" s="147"/>
      <c r="H19" s="107"/>
      <c r="I19" s="107"/>
    </row>
    <row r="20" spans="1:9" ht="21.5">
      <c r="A20" s="38" t="s">
        <v>20</v>
      </c>
      <c r="B20" s="15">
        <v>3</v>
      </c>
      <c r="C20" s="67">
        <v>457515</v>
      </c>
      <c r="D20" s="67"/>
      <c r="E20" s="67">
        <v>603055</v>
      </c>
      <c r="F20" s="97"/>
      <c r="G20" s="67">
        <v>457515</v>
      </c>
      <c r="H20" s="97"/>
      <c r="I20" s="67">
        <v>603055</v>
      </c>
    </row>
    <row r="21" spans="1:9" ht="22">
      <c r="A21" s="38" t="s">
        <v>21</v>
      </c>
      <c r="B21" s="15"/>
      <c r="C21" s="116">
        <v>0</v>
      </c>
      <c r="D21" s="98"/>
      <c r="E21" s="98">
        <v>0</v>
      </c>
      <c r="F21" s="107"/>
      <c r="G21" s="116">
        <v>27400</v>
      </c>
      <c r="H21" s="107"/>
      <c r="I21" s="116">
        <v>27400</v>
      </c>
    </row>
    <row r="22" spans="1:9" ht="21.5">
      <c r="A22" s="38" t="s">
        <v>22</v>
      </c>
      <c r="B22" s="15">
        <v>4</v>
      </c>
      <c r="C22" s="43">
        <f>8495352</f>
        <v>8495352</v>
      </c>
      <c r="D22" s="43"/>
      <c r="E22" s="43">
        <v>8629106</v>
      </c>
      <c r="F22" s="34"/>
      <c r="G22" s="43">
        <f>8495352</f>
        <v>8495352</v>
      </c>
      <c r="H22" s="97"/>
      <c r="I22" s="97">
        <v>8629106</v>
      </c>
    </row>
    <row r="23" spans="1:9" ht="21.5">
      <c r="A23" s="38" t="s">
        <v>23</v>
      </c>
      <c r="B23" s="15"/>
      <c r="C23" s="67">
        <v>56309</v>
      </c>
      <c r="D23" s="67"/>
      <c r="E23" s="67">
        <v>47315</v>
      </c>
      <c r="F23" s="97"/>
      <c r="G23" s="67">
        <v>55714</v>
      </c>
      <c r="H23" s="97"/>
      <c r="I23" s="97">
        <v>46762</v>
      </c>
    </row>
    <row r="24" spans="1:9" ht="21.5">
      <c r="A24" s="99" t="s">
        <v>24</v>
      </c>
      <c r="B24" s="15"/>
      <c r="C24" s="100">
        <v>38353</v>
      </c>
      <c r="D24" s="100"/>
      <c r="E24" s="100">
        <v>36560</v>
      </c>
      <c r="F24" s="97"/>
      <c r="G24" s="100">
        <v>33189</v>
      </c>
      <c r="H24" s="97"/>
      <c r="I24" s="97">
        <v>31210</v>
      </c>
    </row>
    <row r="25" spans="1:9" ht="21.5">
      <c r="A25" s="38" t="s">
        <v>25</v>
      </c>
      <c r="B25" s="15"/>
      <c r="C25" s="67">
        <v>59365</v>
      </c>
      <c r="D25" s="67"/>
      <c r="E25" s="67">
        <v>42062</v>
      </c>
      <c r="F25" s="97"/>
      <c r="G25" s="67">
        <v>59365</v>
      </c>
      <c r="H25" s="97"/>
      <c r="I25" s="97">
        <v>42062</v>
      </c>
    </row>
    <row r="26" spans="1:9" ht="21.5">
      <c r="A26" s="38" t="s">
        <v>26</v>
      </c>
      <c r="B26" s="15"/>
      <c r="C26" s="67">
        <v>229147</v>
      </c>
      <c r="D26" s="67"/>
      <c r="E26" s="67">
        <v>227735</v>
      </c>
      <c r="F26" s="97"/>
      <c r="G26" s="67">
        <v>229147</v>
      </c>
      <c r="H26" s="97"/>
      <c r="I26" s="67">
        <v>227735</v>
      </c>
    </row>
    <row r="27" spans="1:9" ht="21.5">
      <c r="A27" s="38" t="s">
        <v>27</v>
      </c>
      <c r="B27" s="15"/>
      <c r="C27" s="67">
        <v>1850</v>
      </c>
      <c r="D27" s="67"/>
      <c r="E27" s="67">
        <v>1850</v>
      </c>
      <c r="F27" s="97"/>
      <c r="G27" s="67">
        <v>1695</v>
      </c>
      <c r="H27" s="97"/>
      <c r="I27" s="97">
        <f>1695</f>
        <v>1695</v>
      </c>
    </row>
    <row r="28" spans="1:9" ht="22">
      <c r="A28" s="7" t="s">
        <v>28</v>
      </c>
      <c r="B28" s="15"/>
      <c r="C28" s="71">
        <f>SUM(C20:C27)</f>
        <v>9337891</v>
      </c>
      <c r="D28" s="12"/>
      <c r="E28" s="11">
        <f>SUM(E20:E27)</f>
        <v>9587683</v>
      </c>
      <c r="F28" s="12"/>
      <c r="G28" s="71">
        <f>SUM(G20:G27)</f>
        <v>9359377</v>
      </c>
      <c r="H28" s="12"/>
      <c r="I28" s="11">
        <f>SUM(I20:I27)</f>
        <v>9609025</v>
      </c>
    </row>
    <row r="29" spans="1:9" ht="21.5">
      <c r="A29" s="45"/>
      <c r="B29" s="15"/>
      <c r="C29" s="43"/>
      <c r="D29" s="34"/>
      <c r="E29" s="34"/>
      <c r="F29" s="34"/>
      <c r="G29" s="43"/>
      <c r="H29" s="34"/>
      <c r="I29" s="34"/>
    </row>
    <row r="30" spans="1:9" thickBot="1">
      <c r="A30" s="4" t="s">
        <v>29</v>
      </c>
      <c r="B30" s="15"/>
      <c r="C30" s="72">
        <f>SUM(C17+C28)</f>
        <v>9935964</v>
      </c>
      <c r="D30" s="148"/>
      <c r="E30" s="13">
        <f>SUM(E17+E28)</f>
        <v>10036798</v>
      </c>
      <c r="F30" s="12"/>
      <c r="G30" s="72">
        <f>SUM(G17+G28)</f>
        <v>9922188</v>
      </c>
      <c r="H30" s="12"/>
      <c r="I30" s="13">
        <f>SUM(I17+I28)</f>
        <v>10022328</v>
      </c>
    </row>
    <row r="31" spans="1:9" ht="23.5" thickTop="1">
      <c r="A31" s="2" t="s">
        <v>0</v>
      </c>
    </row>
    <row r="32" spans="1:9" ht="23">
      <c r="A32" s="2" t="s">
        <v>1</v>
      </c>
    </row>
    <row r="33" spans="1:9" ht="23">
      <c r="A33" s="2"/>
    </row>
    <row r="34" spans="1:9" ht="23">
      <c r="A34" s="2"/>
      <c r="C34" s="150" t="s">
        <v>2</v>
      </c>
      <c r="D34" s="150"/>
      <c r="E34" s="150"/>
      <c r="G34" s="150" t="s">
        <v>3</v>
      </c>
      <c r="H34" s="150"/>
      <c r="I34" s="150"/>
    </row>
    <row r="35" spans="1:9" ht="23">
      <c r="A35" s="2"/>
      <c r="C35" s="46" t="s">
        <v>4</v>
      </c>
      <c r="D35" s="46"/>
      <c r="E35" s="46" t="s">
        <v>5</v>
      </c>
      <c r="F35" s="46"/>
      <c r="G35" s="46" t="s">
        <v>4</v>
      </c>
      <c r="H35" s="46"/>
      <c r="I35" s="46" t="s">
        <v>5</v>
      </c>
    </row>
    <row r="36" spans="1:9" ht="23">
      <c r="A36" s="2" t="s">
        <v>30</v>
      </c>
      <c r="B36" s="15" t="s">
        <v>7</v>
      </c>
      <c r="C36" s="46">
        <v>2567</v>
      </c>
      <c r="D36" s="46"/>
      <c r="E36" s="46">
        <v>2566</v>
      </c>
      <c r="F36" s="46"/>
      <c r="G36" s="46">
        <v>2567</v>
      </c>
      <c r="H36" s="46"/>
      <c r="I36" s="46">
        <v>2566</v>
      </c>
    </row>
    <row r="37" spans="1:9" ht="23">
      <c r="A37" s="2"/>
      <c r="C37" s="46" t="s">
        <v>8</v>
      </c>
      <c r="D37" s="46"/>
      <c r="E37" s="46"/>
      <c r="F37" s="46"/>
      <c r="G37" s="46" t="s">
        <v>8</v>
      </c>
      <c r="H37" s="46"/>
      <c r="I37" s="46"/>
    </row>
    <row r="38" spans="1:9" ht="23">
      <c r="A38" s="2"/>
      <c r="B38" s="15"/>
      <c r="C38" s="149" t="s">
        <v>9</v>
      </c>
      <c r="D38" s="149"/>
      <c r="E38" s="149"/>
      <c r="F38" s="149"/>
      <c r="G38" s="149"/>
      <c r="H38" s="149"/>
      <c r="I38" s="149"/>
    </row>
    <row r="39" spans="1:9" ht="22">
      <c r="A39" s="6" t="s">
        <v>31</v>
      </c>
      <c r="B39" s="14"/>
      <c r="C39" s="37"/>
      <c r="D39" s="37"/>
      <c r="E39" s="37"/>
      <c r="F39" s="10"/>
      <c r="G39" s="37"/>
      <c r="H39" s="10"/>
      <c r="I39" s="37"/>
    </row>
    <row r="40" spans="1:9" ht="21.5">
      <c r="A40" s="38" t="s">
        <v>32</v>
      </c>
      <c r="B40" s="143">
        <v>2</v>
      </c>
      <c r="C40" s="67">
        <f>60112+13059</f>
        <v>73171</v>
      </c>
      <c r="D40" s="67"/>
      <c r="E40" s="67">
        <f>146242+12490</f>
        <v>158732</v>
      </c>
      <c r="F40" s="67"/>
      <c r="G40" s="67">
        <f>60009+13059</f>
        <v>73068</v>
      </c>
      <c r="H40" s="97"/>
      <c r="I40" s="67">
        <f>146989+12490</f>
        <v>159479</v>
      </c>
    </row>
    <row r="41" spans="1:9" ht="21.5">
      <c r="A41" s="38" t="s">
        <v>33</v>
      </c>
      <c r="B41" s="15">
        <v>5</v>
      </c>
      <c r="C41" s="67">
        <v>450000</v>
      </c>
      <c r="D41" s="67"/>
      <c r="E41" s="67">
        <v>800000</v>
      </c>
      <c r="F41" s="67"/>
      <c r="G41" s="67">
        <v>450000</v>
      </c>
      <c r="H41" s="97"/>
      <c r="I41" s="67">
        <v>800000</v>
      </c>
    </row>
    <row r="42" spans="1:9" ht="21.5">
      <c r="A42" s="99" t="s">
        <v>34</v>
      </c>
      <c r="B42" s="15"/>
      <c r="C42" s="100"/>
      <c r="D42" s="100"/>
      <c r="E42" s="100"/>
      <c r="F42" s="67"/>
      <c r="G42" s="67"/>
      <c r="H42" s="97"/>
      <c r="I42" s="67"/>
    </row>
    <row r="43" spans="1:9" ht="21.5">
      <c r="A43" s="99" t="s">
        <v>35</v>
      </c>
      <c r="B43" s="15">
        <v>2</v>
      </c>
      <c r="C43" s="97">
        <v>12854</v>
      </c>
      <c r="D43" s="97"/>
      <c r="E43" s="97">
        <v>11933</v>
      </c>
      <c r="F43" s="97"/>
      <c r="G43" s="97">
        <v>12219</v>
      </c>
      <c r="H43" s="97"/>
      <c r="I43" s="67">
        <v>11336</v>
      </c>
    </row>
    <row r="44" spans="1:9" ht="21.5">
      <c r="A44" s="99" t="s">
        <v>36</v>
      </c>
      <c r="B44" s="15"/>
      <c r="C44" s="97">
        <v>190706</v>
      </c>
      <c r="D44" s="97"/>
      <c r="E44" s="97">
        <v>122458</v>
      </c>
      <c r="F44" s="97"/>
      <c r="G44" s="97">
        <f>190706</f>
        <v>190706</v>
      </c>
      <c r="H44" s="97"/>
      <c r="I44" s="67">
        <v>122458</v>
      </c>
    </row>
    <row r="45" spans="1:9" ht="21.5" hidden="1">
      <c r="A45" s="38" t="s">
        <v>37</v>
      </c>
      <c r="B45" s="15"/>
      <c r="C45" s="97"/>
      <c r="D45" s="97"/>
      <c r="E45" s="97"/>
      <c r="F45" s="97"/>
      <c r="G45" s="100"/>
      <c r="H45" s="97"/>
      <c r="I45" s="100"/>
    </row>
    <row r="46" spans="1:9" ht="21.5">
      <c r="A46" s="38" t="s">
        <v>38</v>
      </c>
      <c r="B46" s="15"/>
      <c r="C46" s="97"/>
      <c r="D46" s="97"/>
      <c r="E46" s="97"/>
      <c r="F46" s="97"/>
      <c r="G46" s="97"/>
      <c r="H46" s="97"/>
      <c r="I46" s="67"/>
    </row>
    <row r="47" spans="1:9" ht="21.5">
      <c r="A47" s="38" t="s">
        <v>39</v>
      </c>
      <c r="B47" s="15"/>
      <c r="C47" s="97">
        <v>62156</v>
      </c>
      <c r="D47" s="97"/>
      <c r="E47" s="97">
        <v>75442</v>
      </c>
      <c r="F47" s="97"/>
      <c r="G47" s="97">
        <v>62156</v>
      </c>
      <c r="H47" s="97"/>
      <c r="I47" s="67">
        <v>75442</v>
      </c>
    </row>
    <row r="48" spans="1:9" ht="21.5">
      <c r="A48" s="38" t="s">
        <v>40</v>
      </c>
      <c r="B48" s="15"/>
      <c r="C48" s="100">
        <v>1708</v>
      </c>
      <c r="D48" s="100"/>
      <c r="E48" s="100">
        <v>1307</v>
      </c>
      <c r="F48" s="97"/>
      <c r="G48" s="97">
        <v>1672</v>
      </c>
      <c r="H48" s="97"/>
      <c r="I48" s="67">
        <v>1199</v>
      </c>
    </row>
    <row r="49" spans="1:10" ht="22">
      <c r="A49" s="7" t="s">
        <v>41</v>
      </c>
      <c r="B49" s="15"/>
      <c r="C49" s="71">
        <f>SUM(C40:C48)</f>
        <v>790595</v>
      </c>
      <c r="D49" s="114"/>
      <c r="E49" s="11">
        <f>SUM(E40:E48)</f>
        <v>1169872</v>
      </c>
      <c r="F49" s="12"/>
      <c r="G49" s="71">
        <f>SUM(G40:G48)</f>
        <v>789821</v>
      </c>
      <c r="H49" s="12"/>
      <c r="I49" s="11">
        <f>SUM(I40:I48)</f>
        <v>1169914</v>
      </c>
    </row>
    <row r="50" spans="1:10" s="55" customFormat="1" ht="20">
      <c r="A50" s="52"/>
      <c r="B50" s="53"/>
      <c r="C50" s="120"/>
      <c r="D50" s="54"/>
      <c r="E50" s="54"/>
      <c r="F50" s="54"/>
      <c r="G50" s="120"/>
      <c r="H50" s="54"/>
      <c r="I50" s="54"/>
    </row>
    <row r="51" spans="1:10" ht="22">
      <c r="A51" s="8" t="s">
        <v>42</v>
      </c>
      <c r="B51" s="15"/>
      <c r="C51" s="70"/>
      <c r="D51" s="33"/>
      <c r="E51" s="33"/>
      <c r="F51" s="33"/>
      <c r="G51" s="70"/>
      <c r="H51" s="33"/>
      <c r="I51" s="33"/>
    </row>
    <row r="52" spans="1:10" ht="21.5">
      <c r="A52" s="38" t="s">
        <v>43</v>
      </c>
      <c r="B52" s="15"/>
      <c r="C52" s="43">
        <v>46115</v>
      </c>
      <c r="D52" s="34"/>
      <c r="E52" s="34">
        <f>43943</f>
        <v>43943</v>
      </c>
      <c r="F52" s="34"/>
      <c r="G52" s="43">
        <v>46115</v>
      </c>
      <c r="H52" s="34"/>
      <c r="I52" s="67">
        <v>43943</v>
      </c>
    </row>
    <row r="53" spans="1:10" ht="21.5">
      <c r="A53" s="101" t="s">
        <v>44</v>
      </c>
      <c r="B53" s="15">
        <v>2</v>
      </c>
      <c r="C53" s="43">
        <v>26746</v>
      </c>
      <c r="D53" s="34"/>
      <c r="E53" s="34">
        <v>25626</v>
      </c>
      <c r="F53" s="34"/>
      <c r="G53" s="43">
        <v>22036</v>
      </c>
      <c r="H53" s="34"/>
      <c r="I53" s="67">
        <v>20749</v>
      </c>
    </row>
    <row r="54" spans="1:10" ht="21.5">
      <c r="A54" s="38" t="s">
        <v>45</v>
      </c>
      <c r="B54" s="15"/>
      <c r="C54" s="70"/>
      <c r="G54" s="70"/>
    </row>
    <row r="55" spans="1:10" ht="21.5">
      <c r="A55" s="38" t="s">
        <v>46</v>
      </c>
      <c r="B55" s="15"/>
      <c r="C55" s="43">
        <v>102502</v>
      </c>
      <c r="D55" s="34"/>
      <c r="E55" s="34">
        <v>106495</v>
      </c>
      <c r="F55" s="34"/>
      <c r="G55" s="43">
        <v>102499</v>
      </c>
      <c r="H55" s="34"/>
      <c r="I55" s="67">
        <v>106494</v>
      </c>
    </row>
    <row r="56" spans="1:10" ht="21.5">
      <c r="A56" s="38" t="s">
        <v>45</v>
      </c>
      <c r="B56" s="15"/>
      <c r="C56" s="70"/>
      <c r="G56" s="70"/>
      <c r="J56" s="33"/>
    </row>
    <row r="57" spans="1:10" ht="21.5">
      <c r="A57" s="38" t="s">
        <v>39</v>
      </c>
      <c r="B57" s="15"/>
      <c r="C57" s="67">
        <v>200266</v>
      </c>
      <c r="D57" s="97"/>
      <c r="E57" s="34">
        <v>188481</v>
      </c>
      <c r="F57" s="34"/>
      <c r="G57" s="43">
        <v>200266</v>
      </c>
      <c r="H57" s="34"/>
      <c r="I57" s="43">
        <v>188481</v>
      </c>
      <c r="J57" s="33"/>
    </row>
    <row r="58" spans="1:10" ht="22">
      <c r="A58" s="7" t="s">
        <v>47</v>
      </c>
      <c r="B58" s="15"/>
      <c r="C58" s="121">
        <f>SUM(C52:C57)</f>
        <v>375629</v>
      </c>
      <c r="D58" s="12"/>
      <c r="E58" s="24">
        <f>SUM(E52:E57)</f>
        <v>364545</v>
      </c>
      <c r="F58" s="22"/>
      <c r="G58" s="121">
        <f>SUM(G52:G57)</f>
        <v>370916</v>
      </c>
      <c r="H58" s="22"/>
      <c r="I58" s="24">
        <f>SUM(I52:I57)</f>
        <v>359667</v>
      </c>
    </row>
    <row r="59" spans="1:10" ht="22">
      <c r="A59" s="7" t="s">
        <v>48</v>
      </c>
      <c r="B59" s="15"/>
      <c r="C59" s="122">
        <f>C58+C49</f>
        <v>1166224</v>
      </c>
      <c r="D59" s="22"/>
      <c r="E59" s="48">
        <f>E58+E49</f>
        <v>1534417</v>
      </c>
      <c r="F59" s="22"/>
      <c r="G59" s="122">
        <f>G58+G49</f>
        <v>1160737</v>
      </c>
      <c r="H59" s="22"/>
      <c r="I59" s="48">
        <f>I58+I49</f>
        <v>1529581</v>
      </c>
    </row>
    <row r="60" spans="1:10" ht="23">
      <c r="A60" s="2" t="s">
        <v>0</v>
      </c>
    </row>
    <row r="61" spans="1:10" ht="23">
      <c r="A61" s="2" t="s">
        <v>1</v>
      </c>
    </row>
    <row r="62" spans="1:10" ht="23">
      <c r="A62" s="2"/>
    </row>
    <row r="63" spans="1:10" ht="23">
      <c r="A63" s="2"/>
      <c r="C63" s="150" t="s">
        <v>2</v>
      </c>
      <c r="D63" s="150"/>
      <c r="E63" s="150"/>
      <c r="G63" s="150" t="s">
        <v>3</v>
      </c>
      <c r="H63" s="150"/>
      <c r="I63" s="150"/>
    </row>
    <row r="64" spans="1:10" ht="23">
      <c r="A64" s="2"/>
      <c r="C64" s="46" t="s">
        <v>4</v>
      </c>
      <c r="D64" s="46"/>
      <c r="E64" s="46" t="s">
        <v>5</v>
      </c>
      <c r="F64" s="46"/>
      <c r="G64" s="46" t="s">
        <v>4</v>
      </c>
      <c r="H64" s="46"/>
      <c r="I64" s="46" t="s">
        <v>5</v>
      </c>
    </row>
    <row r="65" spans="1:9" ht="23">
      <c r="A65" s="2" t="s">
        <v>30</v>
      </c>
      <c r="B65" s="15"/>
      <c r="C65" s="46">
        <v>2567</v>
      </c>
      <c r="D65" s="46"/>
      <c r="E65" s="46">
        <v>2566</v>
      </c>
      <c r="F65" s="46"/>
      <c r="G65" s="46">
        <v>2567</v>
      </c>
      <c r="H65" s="46"/>
      <c r="I65" s="46">
        <v>2566</v>
      </c>
    </row>
    <row r="66" spans="1:9" ht="23">
      <c r="A66" s="2"/>
      <c r="B66" s="15"/>
      <c r="C66" s="46" t="s">
        <v>8</v>
      </c>
      <c r="D66" s="46"/>
      <c r="E66" s="46"/>
      <c r="F66" s="46"/>
      <c r="G66" s="46" t="s">
        <v>8</v>
      </c>
      <c r="H66" s="46"/>
      <c r="I66" s="46"/>
    </row>
    <row r="67" spans="1:9" ht="23">
      <c r="A67" s="2"/>
      <c r="B67" s="15"/>
      <c r="C67" s="149" t="s">
        <v>9</v>
      </c>
      <c r="D67" s="149"/>
      <c r="E67" s="149"/>
      <c r="F67" s="149"/>
      <c r="G67" s="149"/>
      <c r="H67" s="149"/>
      <c r="I67" s="149"/>
    </row>
    <row r="68" spans="1:9" ht="22">
      <c r="A68" s="6" t="s">
        <v>49</v>
      </c>
      <c r="B68" s="15"/>
      <c r="C68" s="7"/>
      <c r="D68" s="7"/>
      <c r="E68" s="7"/>
      <c r="F68" s="7"/>
      <c r="G68" s="7"/>
      <c r="H68" s="7"/>
      <c r="I68" s="7"/>
    </row>
    <row r="69" spans="1:9" ht="22">
      <c r="A69" s="45" t="s">
        <v>50</v>
      </c>
      <c r="B69" s="15"/>
      <c r="C69" s="7"/>
      <c r="D69" s="7"/>
      <c r="E69" s="7"/>
      <c r="F69" s="7"/>
      <c r="G69" s="7"/>
      <c r="H69" s="7"/>
      <c r="I69" s="59"/>
    </row>
    <row r="70" spans="1:9" ht="21.5">
      <c r="A70" s="45" t="s">
        <v>51</v>
      </c>
    </row>
    <row r="71" spans="1:9" ht="21.5">
      <c r="A71" s="64" t="s">
        <v>52</v>
      </c>
    </row>
    <row r="72" spans="1:9" ht="22" thickBot="1">
      <c r="A72" s="64" t="s">
        <v>53</v>
      </c>
      <c r="C72" s="102">
        <v>6142411</v>
      </c>
      <c r="D72" s="34"/>
      <c r="E72" s="102">
        <v>6142411</v>
      </c>
      <c r="F72" s="34"/>
      <c r="G72" s="102">
        <v>6142411</v>
      </c>
      <c r="H72" s="34"/>
      <c r="I72" s="102">
        <v>6142411</v>
      </c>
    </row>
    <row r="73" spans="1:9" ht="22" thickTop="1">
      <c r="A73" s="45" t="s">
        <v>54</v>
      </c>
      <c r="B73" s="15"/>
      <c r="C73" s="34"/>
      <c r="D73" s="34"/>
      <c r="E73" s="34"/>
      <c r="F73" s="34"/>
      <c r="G73" s="34"/>
      <c r="H73" s="34"/>
      <c r="I73" s="34"/>
    </row>
    <row r="74" spans="1:9" ht="21.5">
      <c r="A74" s="64" t="s">
        <v>55</v>
      </c>
      <c r="B74" s="15"/>
      <c r="G74" s="124"/>
    </row>
    <row r="75" spans="1:9" ht="21.5">
      <c r="A75" s="64" t="s">
        <v>53</v>
      </c>
      <c r="B75" s="15"/>
      <c r="C75" s="43">
        <f>C72</f>
        <v>6142411</v>
      </c>
      <c r="D75" s="34"/>
      <c r="E75" s="34">
        <f>E72</f>
        <v>6142411</v>
      </c>
      <c r="F75" s="34"/>
      <c r="G75" s="43">
        <f>G72</f>
        <v>6142411</v>
      </c>
      <c r="H75" s="34"/>
      <c r="I75" s="34">
        <f>I72</f>
        <v>6142411</v>
      </c>
    </row>
    <row r="76" spans="1:9" ht="21.5">
      <c r="A76" s="45" t="s">
        <v>56</v>
      </c>
      <c r="B76" s="15"/>
      <c r="C76" s="43">
        <v>1448520</v>
      </c>
      <c r="D76" s="34"/>
      <c r="E76" s="34">
        <v>1448520</v>
      </c>
      <c r="F76" s="34"/>
      <c r="G76" s="43">
        <v>1448520</v>
      </c>
      <c r="H76" s="34"/>
      <c r="I76" s="34">
        <v>1448520</v>
      </c>
    </row>
    <row r="77" spans="1:9" ht="21.5">
      <c r="A77" s="38" t="s">
        <v>57</v>
      </c>
      <c r="B77" s="15"/>
      <c r="C77" s="43"/>
      <c r="D77" s="34"/>
      <c r="E77" s="34"/>
      <c r="F77" s="33"/>
      <c r="G77" s="43"/>
      <c r="H77" s="33"/>
      <c r="I77" s="34"/>
    </row>
    <row r="78" spans="1:9" ht="21.5">
      <c r="A78" s="45" t="s">
        <v>58</v>
      </c>
      <c r="B78" s="15"/>
      <c r="C78" s="36">
        <v>614241</v>
      </c>
      <c r="D78" s="34"/>
      <c r="E78" s="34">
        <v>614241</v>
      </c>
      <c r="F78" s="34"/>
      <c r="G78" s="36">
        <v>614241</v>
      </c>
      <c r="H78" s="34"/>
      <c r="I78" s="34">
        <v>614241</v>
      </c>
    </row>
    <row r="79" spans="1:9" ht="21.5">
      <c r="A79" s="45" t="s">
        <v>59</v>
      </c>
      <c r="B79" s="15"/>
      <c r="C79" s="36">
        <f>'SH24 10(Consol)'!I27</f>
        <v>568075</v>
      </c>
      <c r="D79" s="34"/>
      <c r="E79" s="34">
        <v>302693</v>
      </c>
      <c r="F79" s="34"/>
      <c r="G79" s="36">
        <f>'SH23 12(Sep)'!I26</f>
        <v>571028</v>
      </c>
      <c r="H79" s="34"/>
      <c r="I79" s="34">
        <f>304725</f>
        <v>304725</v>
      </c>
    </row>
    <row r="80" spans="1:9" ht="21.5">
      <c r="A80" s="45" t="s">
        <v>60</v>
      </c>
      <c r="B80" s="15"/>
      <c r="C80" s="36">
        <f>'SH24 10(Consol)'!K27</f>
        <v>-14749</v>
      </c>
      <c r="D80" s="36"/>
      <c r="E80" s="36">
        <v>-17150</v>
      </c>
      <c r="F80" s="34"/>
      <c r="G80" s="36">
        <f>'SH23 12(Sep)'!K26</f>
        <v>-14749</v>
      </c>
      <c r="H80" s="34"/>
      <c r="I80" s="36">
        <v>-17150</v>
      </c>
    </row>
    <row r="81" spans="1:12" ht="22">
      <c r="A81" s="105" t="s">
        <v>61</v>
      </c>
      <c r="B81" s="15"/>
      <c r="C81" s="121">
        <f>SUM(C75:C80)</f>
        <v>8758498</v>
      </c>
      <c r="D81" s="12"/>
      <c r="E81" s="24">
        <f>SUM(E75:E80)</f>
        <v>8490715</v>
      </c>
      <c r="F81" s="12"/>
      <c r="G81" s="121">
        <f>SUM(G75:G80)</f>
        <v>8761451</v>
      </c>
      <c r="H81" s="12"/>
      <c r="I81" s="24">
        <f>SUM(I75:I80)</f>
        <v>8492747</v>
      </c>
      <c r="L81" s="136"/>
    </row>
    <row r="82" spans="1:12" ht="21.5">
      <c r="A82" s="106" t="s">
        <v>62</v>
      </c>
      <c r="B82" s="15"/>
      <c r="C82" s="36">
        <f>'SH24 10(Consol)'!O27</f>
        <v>11242</v>
      </c>
      <c r="D82" s="34"/>
      <c r="E82" s="34">
        <v>11666</v>
      </c>
      <c r="F82" s="108"/>
      <c r="G82" s="111">
        <v>0</v>
      </c>
      <c r="H82" s="108"/>
      <c r="I82" s="108">
        <v>0</v>
      </c>
    </row>
    <row r="83" spans="1:12" ht="22">
      <c r="A83" s="105" t="s">
        <v>63</v>
      </c>
      <c r="B83" s="15"/>
      <c r="C83" s="71">
        <f>C81+C82</f>
        <v>8769740</v>
      </c>
      <c r="D83" s="12"/>
      <c r="E83" s="11">
        <f>E81+E82</f>
        <v>8502381</v>
      </c>
      <c r="F83" s="12"/>
      <c r="G83" s="71">
        <f>G81+G82</f>
        <v>8761451</v>
      </c>
      <c r="H83" s="12"/>
      <c r="I83" s="11">
        <f>I81+I82</f>
        <v>8492747</v>
      </c>
    </row>
    <row r="84" spans="1:12" s="55" customFormat="1" ht="20.5">
      <c r="A84" s="56"/>
      <c r="B84" s="53"/>
      <c r="C84" s="120"/>
      <c r="G84" s="120"/>
    </row>
    <row r="85" spans="1:12" thickBot="1">
      <c r="A85" s="7" t="s">
        <v>64</v>
      </c>
      <c r="B85" s="31"/>
      <c r="C85" s="123">
        <f>SUM(C59+C83)</f>
        <v>9935964</v>
      </c>
      <c r="D85" s="23"/>
      <c r="E85" s="29">
        <f>SUM(E59+E83)</f>
        <v>10036798</v>
      </c>
      <c r="F85" s="22"/>
      <c r="G85" s="123">
        <f>SUM(G59+G83)</f>
        <v>9922188</v>
      </c>
      <c r="H85" s="22"/>
      <c r="I85" s="29">
        <f>SUM(I59+I83)</f>
        <v>10022328</v>
      </c>
    </row>
    <row r="86" spans="1:12" ht="22.5" customHeight="1" thickTop="1"/>
    <row r="87" spans="1:12" ht="22.5" customHeight="1">
      <c r="C87" s="33"/>
      <c r="E87" s="33"/>
      <c r="G87" s="33"/>
      <c r="I87" s="33"/>
    </row>
    <row r="88" spans="1:12" ht="22.5" customHeight="1">
      <c r="C88" s="70"/>
      <c r="D88" s="70"/>
      <c r="E88" s="70"/>
      <c r="G88" s="70"/>
      <c r="I88" s="70"/>
    </row>
    <row r="89" spans="1:12" ht="22.5" customHeight="1">
      <c r="C89" s="103"/>
      <c r="D89" s="103"/>
      <c r="E89" s="103"/>
      <c r="G89" s="103"/>
      <c r="I89" s="103"/>
    </row>
  </sheetData>
  <mergeCells count="9">
    <mergeCell ref="C67:I67"/>
    <mergeCell ref="C34:E34"/>
    <mergeCell ref="G4:I4"/>
    <mergeCell ref="G34:I34"/>
    <mergeCell ref="G63:I63"/>
    <mergeCell ref="C4:E4"/>
    <mergeCell ref="C8:I8"/>
    <mergeCell ref="C38:I38"/>
    <mergeCell ref="C63:E63"/>
  </mergeCells>
  <phoneticPr fontId="6" type="noConversion"/>
  <pageMargins left="0.8" right="0.8" top="0.48" bottom="0.5" header="0.5" footer="0.5"/>
  <pageSetup paperSize="9" scale="85" firstPageNumber="5" fitToHeight="4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8" man="1"/>
    <brk id="59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92D050"/>
  </sheetPr>
  <dimension ref="A1:Q62"/>
  <sheetViews>
    <sheetView showGridLines="0" topLeftCell="A48" zoomScale="80" zoomScaleNormal="80" zoomScaleSheetLayoutView="80" workbookViewId="0">
      <selection activeCell="I48" sqref="I1:K1048576"/>
    </sheetView>
  </sheetViews>
  <sheetFormatPr defaultColWidth="9.09765625" defaultRowHeight="22.5" customHeight="1"/>
  <cols>
    <col min="1" max="1" width="67.3984375" style="25" customWidth="1"/>
    <col min="2" max="2" width="11.69921875" style="1" customWidth="1"/>
    <col min="3" max="3" width="0.69921875" style="16" customWidth="1"/>
    <col min="4" max="4" width="27" style="16" customWidth="1"/>
    <col min="5" max="5" width="1.3984375" style="16" customWidth="1"/>
    <col min="6" max="6" width="23.3984375" style="16" customWidth="1"/>
    <col min="7" max="7" width="1.8984375" style="16" customWidth="1"/>
    <col min="8" max="8" width="23.3984375" style="16" customWidth="1"/>
    <col min="9" max="9" width="17.8984375" style="16" bestFit="1" customWidth="1"/>
    <col min="10" max="16384" width="9.09765625" style="16"/>
  </cols>
  <sheetData>
    <row r="1" spans="1:12" s="28" customFormat="1" ht="23">
      <c r="A1" s="2" t="s">
        <v>0</v>
      </c>
      <c r="B1" s="27"/>
      <c r="C1" s="20"/>
      <c r="D1" s="20"/>
      <c r="E1" s="20"/>
      <c r="F1" s="20"/>
      <c r="G1" s="20"/>
      <c r="H1" s="20"/>
      <c r="I1" s="60"/>
      <c r="J1" s="60"/>
      <c r="K1" s="60"/>
      <c r="L1" s="60"/>
    </row>
    <row r="2" spans="1:12" s="26" customFormat="1" ht="23">
      <c r="A2" s="2" t="s">
        <v>65</v>
      </c>
      <c r="B2" s="27"/>
      <c r="C2" s="20"/>
      <c r="D2" s="20"/>
      <c r="E2" s="20"/>
      <c r="F2" s="20"/>
      <c r="G2" s="20"/>
      <c r="H2" s="20"/>
      <c r="I2" s="60"/>
      <c r="J2" s="60"/>
      <c r="K2" s="60"/>
      <c r="L2" s="60"/>
    </row>
    <row r="3" spans="1:12" s="26" customFormat="1" ht="23">
      <c r="A3" s="2"/>
      <c r="B3" s="27"/>
      <c r="C3" s="20"/>
      <c r="D3" s="20"/>
      <c r="E3" s="20"/>
      <c r="F3" s="20"/>
      <c r="G3" s="20"/>
      <c r="H3" s="20"/>
      <c r="I3" s="60"/>
      <c r="J3" s="60"/>
      <c r="K3" s="60"/>
      <c r="L3" s="60"/>
    </row>
    <row r="4" spans="1:12" s="26" customFormat="1" ht="22">
      <c r="A4" s="3"/>
      <c r="B4" s="1"/>
      <c r="C4" s="9"/>
      <c r="D4" s="73" t="s">
        <v>2</v>
      </c>
      <c r="E4"/>
      <c r="F4" s="150" t="s">
        <v>3</v>
      </c>
      <c r="G4" s="150"/>
      <c r="H4" s="150"/>
      <c r="I4" s="60"/>
      <c r="J4" s="60"/>
      <c r="K4" s="60"/>
      <c r="L4" s="60"/>
    </row>
    <row r="5" spans="1:12" s="5" customFormat="1" ht="22">
      <c r="A5" s="3"/>
      <c r="B5" s="1"/>
      <c r="C5"/>
      <c r="D5" t="s">
        <v>66</v>
      </c>
      <c r="E5"/>
      <c r="F5" s="151" t="s">
        <v>66</v>
      </c>
      <c r="G5" s="151"/>
      <c r="H5" s="151"/>
      <c r="I5" s="60"/>
      <c r="J5" s="60"/>
      <c r="K5" s="60"/>
      <c r="L5" s="60"/>
    </row>
    <row r="6" spans="1:12" s="5" customFormat="1" ht="22">
      <c r="A6" s="3"/>
      <c r="B6" s="1"/>
      <c r="C6"/>
      <c r="D6" s="46" t="s">
        <v>4</v>
      </c>
      <c r="E6"/>
      <c r="F6" s="151" t="s">
        <v>4</v>
      </c>
      <c r="G6" s="150"/>
      <c r="H6" s="150"/>
      <c r="I6" s="60"/>
      <c r="J6" s="60"/>
      <c r="K6" s="60"/>
      <c r="L6" s="60"/>
    </row>
    <row r="7" spans="1:12" ht="21.5">
      <c r="A7" s="45"/>
      <c r="B7" s="15"/>
      <c r="C7" s="46"/>
      <c r="D7" s="46">
        <v>2567</v>
      </c>
      <c r="E7" s="32"/>
      <c r="F7" s="46">
        <v>2567</v>
      </c>
      <c r="G7" s="46"/>
      <c r="H7" s="46">
        <v>2566</v>
      </c>
      <c r="I7" s="60"/>
      <c r="J7" s="60"/>
      <c r="K7" s="60"/>
      <c r="L7" s="60"/>
    </row>
    <row r="8" spans="1:12" ht="21.5">
      <c r="A8" s="45"/>
      <c r="B8" s="15"/>
      <c r="C8" s="15"/>
      <c r="D8" s="149" t="s">
        <v>9</v>
      </c>
      <c r="E8" s="149"/>
      <c r="F8" s="149"/>
      <c r="G8" s="149"/>
      <c r="H8" s="149"/>
      <c r="I8" s="46"/>
      <c r="J8" s="60"/>
      <c r="K8" s="60"/>
      <c r="L8" s="60"/>
    </row>
    <row r="9" spans="1:12" s="5" customFormat="1" ht="22">
      <c r="A9" s="38" t="s">
        <v>67</v>
      </c>
      <c r="B9" s="15"/>
      <c r="C9" s="76"/>
      <c r="D9" s="76">
        <v>617867</v>
      </c>
      <c r="E9" s="10"/>
      <c r="F9" s="70">
        <v>617867</v>
      </c>
      <c r="G9" s="70"/>
      <c r="H9" s="70">
        <v>576535</v>
      </c>
      <c r="I9" s="137"/>
      <c r="J9" s="60"/>
      <c r="K9" s="60"/>
      <c r="L9" s="60"/>
    </row>
    <row r="10" spans="1:12" s="5" customFormat="1" ht="22">
      <c r="A10" s="38" t="s">
        <v>68</v>
      </c>
      <c r="B10" s="15"/>
      <c r="C10" s="76"/>
      <c r="D10" s="79">
        <v>215</v>
      </c>
      <c r="E10" s="10"/>
      <c r="F10" s="129">
        <v>0</v>
      </c>
      <c r="G10" s="70"/>
      <c r="H10" s="129">
        <v>0</v>
      </c>
      <c r="I10" s="137"/>
      <c r="J10" s="60"/>
      <c r="K10" s="60"/>
      <c r="L10" s="60"/>
    </row>
    <row r="11" spans="1:12" s="5" customFormat="1" ht="22">
      <c r="A11" s="7"/>
      <c r="B11" s="15"/>
      <c r="C11" s="76"/>
      <c r="D11" s="23">
        <f>SUM(D9:D10)</f>
        <v>618082</v>
      </c>
      <c r="E11" s="10"/>
      <c r="F11" s="117">
        <f>SUM(F9:F10)</f>
        <v>617867</v>
      </c>
      <c r="G11" s="128"/>
      <c r="H11" s="117">
        <f>SUM(H9:H10)</f>
        <v>576535</v>
      </c>
      <c r="I11" s="137"/>
      <c r="J11" s="60"/>
      <c r="K11" s="60"/>
      <c r="L11" s="60"/>
    </row>
    <row r="12" spans="1:12" s="26" customFormat="1" ht="21.5">
      <c r="A12" s="17" t="s">
        <v>69</v>
      </c>
      <c r="B12" s="15"/>
      <c r="C12" s="125"/>
      <c r="D12" s="135">
        <v>-226564</v>
      </c>
      <c r="E12" s="32"/>
      <c r="F12" s="135">
        <v>-226564</v>
      </c>
      <c r="G12" s="95"/>
      <c r="H12" s="135">
        <v>-207246</v>
      </c>
      <c r="I12" s="60"/>
      <c r="J12" s="60"/>
      <c r="K12" s="49"/>
      <c r="L12" s="60"/>
    </row>
    <row r="13" spans="1:12" s="26" customFormat="1" ht="21.5">
      <c r="A13" s="17" t="s">
        <v>70</v>
      </c>
      <c r="B13" s="15"/>
      <c r="C13" s="125"/>
      <c r="D13" s="127">
        <v>-789</v>
      </c>
      <c r="E13" s="32"/>
      <c r="F13" s="127">
        <v>0</v>
      </c>
      <c r="G13" s="95"/>
      <c r="H13" s="127">
        <v>0</v>
      </c>
      <c r="I13" s="60"/>
      <c r="J13" s="60"/>
      <c r="K13" s="49"/>
      <c r="L13" s="60"/>
    </row>
    <row r="14" spans="1:12" s="5" customFormat="1" ht="22">
      <c r="A14" s="7" t="s">
        <v>71</v>
      </c>
      <c r="B14" s="15"/>
      <c r="C14" s="21"/>
      <c r="D14" s="21">
        <f>SUM(D11:D13)</f>
        <v>390729</v>
      </c>
      <c r="E14" s="32"/>
      <c r="F14" s="128">
        <f>SUM(F11:F13)</f>
        <v>391303</v>
      </c>
      <c r="G14" s="117"/>
      <c r="H14" s="128">
        <f>SUM(H11:H13)</f>
        <v>369289</v>
      </c>
      <c r="I14" s="60"/>
      <c r="J14" s="60"/>
      <c r="K14" s="50"/>
      <c r="L14" s="138"/>
    </row>
    <row r="15" spans="1:12" s="5" customFormat="1" ht="22">
      <c r="A15" s="7"/>
      <c r="B15" s="15"/>
      <c r="C15" s="23"/>
      <c r="D15" s="23"/>
      <c r="E15" s="32"/>
      <c r="F15" s="117"/>
      <c r="G15" s="95"/>
      <c r="H15" s="117"/>
      <c r="I15" s="60"/>
      <c r="J15" s="60"/>
      <c r="K15" s="60"/>
      <c r="L15" s="60"/>
    </row>
    <row r="16" spans="1:12" ht="21.5">
      <c r="A16" s="17" t="s">
        <v>72</v>
      </c>
      <c r="B16" s="15"/>
      <c r="C16" s="76"/>
      <c r="D16" s="76">
        <f>5166+75+1</f>
        <v>5242</v>
      </c>
      <c r="E16" s="32"/>
      <c r="F16" s="70">
        <f>5166+1</f>
        <v>5167</v>
      </c>
      <c r="G16" s="70"/>
      <c r="H16" s="70">
        <v>7426</v>
      </c>
      <c r="I16" s="137"/>
      <c r="J16" s="60"/>
      <c r="K16" s="60"/>
      <c r="L16" s="60"/>
    </row>
    <row r="17" spans="1:17" ht="21.5">
      <c r="A17" s="38" t="s">
        <v>73</v>
      </c>
      <c r="B17" s="15"/>
      <c r="C17" s="77"/>
      <c r="D17" s="77">
        <v>1030</v>
      </c>
      <c r="E17" s="32"/>
      <c r="F17" s="95">
        <v>1030</v>
      </c>
      <c r="G17" s="95"/>
      <c r="H17" s="95">
        <v>345</v>
      </c>
      <c r="I17" s="60"/>
      <c r="J17" s="60"/>
      <c r="K17" s="60"/>
      <c r="L17" s="60"/>
      <c r="M17" s="60"/>
      <c r="N17" s="60"/>
      <c r="O17" s="60"/>
      <c r="P17" s="60"/>
      <c r="Q17" s="60"/>
    </row>
    <row r="18" spans="1:17" ht="21.5">
      <c r="A18" s="38" t="s">
        <v>74</v>
      </c>
      <c r="B18" s="15"/>
      <c r="C18" s="78"/>
      <c r="D18" s="36">
        <v>-6897</v>
      </c>
      <c r="E18" s="32"/>
      <c r="F18" s="36">
        <v>-6897</v>
      </c>
      <c r="G18" s="35"/>
      <c r="H18" s="36">
        <v>-3193</v>
      </c>
      <c r="I18" s="137"/>
      <c r="J18" s="60"/>
      <c r="K18" s="60"/>
      <c r="L18" s="60"/>
      <c r="M18" s="60"/>
      <c r="N18" s="60"/>
      <c r="O18" s="60"/>
      <c r="P18" s="60"/>
      <c r="Q18" s="60"/>
    </row>
    <row r="19" spans="1:17" ht="21.5">
      <c r="A19" s="38" t="s">
        <v>75</v>
      </c>
      <c r="B19" s="15">
        <v>2</v>
      </c>
      <c r="C19" s="77"/>
      <c r="D19" s="36">
        <v>-50080</v>
      </c>
      <c r="E19" s="32"/>
      <c r="F19" s="129">
        <v>-49307</v>
      </c>
      <c r="G19" s="95"/>
      <c r="H19" s="129">
        <v>-53390</v>
      </c>
      <c r="I19" s="137"/>
      <c r="J19" s="60"/>
      <c r="K19" s="60"/>
      <c r="L19" s="60"/>
      <c r="M19" s="60"/>
      <c r="N19" s="60"/>
      <c r="O19" s="60"/>
      <c r="P19" s="138"/>
      <c r="Q19" s="138"/>
    </row>
    <row r="20" spans="1:17" ht="22">
      <c r="A20" s="7" t="s">
        <v>76</v>
      </c>
      <c r="B20" s="15"/>
      <c r="C20" s="23"/>
      <c r="D20" s="47">
        <f>SUM(D14:D19)</f>
        <v>340024</v>
      </c>
      <c r="E20" s="32"/>
      <c r="F20" s="130">
        <f>SUM(F14:F19)</f>
        <v>341296</v>
      </c>
      <c r="G20" s="95"/>
      <c r="H20" s="130">
        <f>SUM(H14:H19)</f>
        <v>320477</v>
      </c>
      <c r="I20" s="60"/>
      <c r="J20" s="60"/>
      <c r="K20" s="60"/>
      <c r="L20" s="60"/>
      <c r="M20" s="60"/>
      <c r="N20" s="60"/>
      <c r="O20" s="60"/>
      <c r="P20" s="138"/>
      <c r="Q20" s="138"/>
    </row>
    <row r="21" spans="1:17" ht="22">
      <c r="A21" s="7"/>
      <c r="B21" s="15"/>
      <c r="C21" s="23"/>
      <c r="D21" s="23"/>
      <c r="E21" s="32"/>
      <c r="F21" s="117"/>
      <c r="G21" s="95"/>
      <c r="H21" s="117"/>
      <c r="I21" s="60"/>
      <c r="J21" s="60"/>
      <c r="K21" s="60"/>
      <c r="L21" s="60"/>
      <c r="M21" s="60"/>
      <c r="N21" s="60"/>
      <c r="O21" s="60"/>
      <c r="P21" s="138"/>
      <c r="Q21" s="138"/>
    </row>
    <row r="22" spans="1:17" ht="22">
      <c r="A22" s="38" t="s">
        <v>77</v>
      </c>
      <c r="B22" s="15"/>
      <c r="C22" s="23"/>
      <c r="D22" s="23"/>
      <c r="E22" s="32"/>
      <c r="F22" s="117"/>
      <c r="G22" s="95"/>
      <c r="H22" s="117"/>
      <c r="I22" s="60"/>
      <c r="J22" s="60"/>
      <c r="K22" s="60"/>
      <c r="L22" s="60"/>
      <c r="M22" s="60"/>
      <c r="N22" s="60"/>
      <c r="O22" s="60"/>
      <c r="P22" s="138"/>
      <c r="Q22" s="138"/>
    </row>
    <row r="23" spans="1:17" ht="22">
      <c r="A23" s="38" t="s">
        <v>78</v>
      </c>
      <c r="B23" s="15"/>
      <c r="C23" s="23"/>
      <c r="D23" s="93">
        <v>1201</v>
      </c>
      <c r="E23" s="32"/>
      <c r="F23" s="94">
        <v>1201</v>
      </c>
      <c r="G23" s="94"/>
      <c r="H23" s="94">
        <v>0</v>
      </c>
      <c r="I23" s="60"/>
      <c r="J23" s="60"/>
      <c r="K23" s="60"/>
      <c r="L23" s="60"/>
      <c r="M23" s="60"/>
      <c r="N23" s="60"/>
      <c r="O23" s="60"/>
      <c r="P23" s="138"/>
      <c r="Q23" s="138"/>
    </row>
    <row r="24" spans="1:17" ht="21.5">
      <c r="A24" s="38" t="s">
        <v>79</v>
      </c>
      <c r="B24" s="143">
        <v>2</v>
      </c>
      <c r="C24" s="77"/>
      <c r="D24" s="129">
        <v>-7467</v>
      </c>
      <c r="E24" s="32"/>
      <c r="F24" s="129">
        <v>-7394</v>
      </c>
      <c r="G24" s="95"/>
      <c r="H24" s="129">
        <v>-1288</v>
      </c>
      <c r="I24" s="60"/>
      <c r="J24" s="60"/>
      <c r="K24" s="60"/>
      <c r="L24" s="60"/>
      <c r="M24" s="60"/>
      <c r="N24" s="60"/>
      <c r="O24" s="60"/>
      <c r="P24" s="138"/>
      <c r="Q24" s="138"/>
    </row>
    <row r="25" spans="1:17" s="5" customFormat="1" ht="22">
      <c r="A25" s="7" t="s">
        <v>80</v>
      </c>
      <c r="B25" s="15"/>
      <c r="C25" s="23"/>
      <c r="D25" s="23">
        <f>SUM(D20:D24)</f>
        <v>333758</v>
      </c>
      <c r="E25" s="32"/>
      <c r="F25" s="117">
        <f>SUM(F20:F24)</f>
        <v>335103</v>
      </c>
      <c r="G25" s="117"/>
      <c r="H25" s="117">
        <f>SUM(H20:H24)</f>
        <v>319189</v>
      </c>
      <c r="I25" s="60"/>
      <c r="J25" s="60"/>
      <c r="K25" s="60"/>
      <c r="L25" s="60"/>
      <c r="M25" s="60"/>
      <c r="N25" s="60"/>
      <c r="O25" s="60"/>
      <c r="P25" s="138"/>
      <c r="Q25" s="138"/>
    </row>
    <row r="26" spans="1:17" ht="21.5">
      <c r="A26" s="17" t="s">
        <v>81</v>
      </c>
      <c r="B26" s="15"/>
      <c r="C26" s="78"/>
      <c r="D26" s="84">
        <v>-66784</v>
      </c>
      <c r="E26" s="32"/>
      <c r="F26" s="84">
        <f>-66784</f>
        <v>-66784</v>
      </c>
      <c r="G26" s="95"/>
      <c r="H26" s="84">
        <v>-66181</v>
      </c>
      <c r="I26" s="60"/>
      <c r="J26" s="60"/>
      <c r="K26" s="60"/>
      <c r="L26" s="60"/>
      <c r="M26" s="60"/>
      <c r="N26" s="60"/>
      <c r="O26" s="60"/>
      <c r="P26" s="60"/>
      <c r="Q26" s="60"/>
    </row>
    <row r="27" spans="1:17" s="5" customFormat="1" ht="22">
      <c r="A27" s="7" t="s">
        <v>82</v>
      </c>
      <c r="B27" s="15"/>
      <c r="C27" s="23"/>
      <c r="D27" s="39">
        <f>D25+D26</f>
        <v>266974</v>
      </c>
      <c r="E27" s="32"/>
      <c r="F27" s="122">
        <f>F25+F26</f>
        <v>268319</v>
      </c>
      <c r="G27" s="117"/>
      <c r="H27" s="122">
        <f>H25+H26</f>
        <v>253008</v>
      </c>
      <c r="I27" s="60"/>
      <c r="J27" s="60"/>
      <c r="K27" s="60"/>
      <c r="L27" s="60"/>
      <c r="M27" s="60"/>
      <c r="N27" s="60"/>
      <c r="O27" s="60"/>
      <c r="P27" s="60"/>
      <c r="Q27" s="60"/>
    </row>
    <row r="28" spans="1:17" s="5" customFormat="1" ht="22">
      <c r="A28" s="7"/>
      <c r="B28" s="15"/>
      <c r="C28" s="23"/>
      <c r="D28" s="23"/>
      <c r="E28" s="32"/>
      <c r="F28" s="23"/>
      <c r="G28" s="33"/>
      <c r="H28" s="23"/>
      <c r="I28" s="51"/>
      <c r="J28" s="60"/>
      <c r="K28" s="60"/>
      <c r="L28" s="60"/>
      <c r="M28" s="60"/>
      <c r="N28" s="60"/>
      <c r="O28" s="60"/>
      <c r="P28" s="60"/>
      <c r="Q28" s="60"/>
    </row>
    <row r="29" spans="1:17" customFormat="1" ht="22">
      <c r="A29" s="7" t="s">
        <v>83</v>
      </c>
      <c r="B29" s="15"/>
      <c r="C29" s="42"/>
      <c r="D29" s="42"/>
      <c r="E29" s="32"/>
      <c r="F29" s="42"/>
      <c r="G29" s="9"/>
      <c r="H29" s="42"/>
      <c r="I29" s="51"/>
    </row>
    <row r="30" spans="1:17" customFormat="1" ht="22">
      <c r="A30" s="6" t="s">
        <v>84</v>
      </c>
      <c r="B30" s="15"/>
      <c r="C30" s="42"/>
      <c r="D30" s="42"/>
      <c r="E30" s="32"/>
      <c r="F30" s="42"/>
      <c r="G30" s="9"/>
      <c r="H30" s="42"/>
      <c r="I30" s="51"/>
    </row>
    <row r="31" spans="1:17" customFormat="1" ht="22">
      <c r="A31" s="38" t="s">
        <v>85</v>
      </c>
      <c r="B31" s="15"/>
      <c r="C31" s="42"/>
      <c r="D31" s="42"/>
      <c r="E31" s="32"/>
      <c r="F31" s="42"/>
      <c r="G31" s="9"/>
      <c r="H31" s="42"/>
      <c r="I31" s="51"/>
    </row>
    <row r="32" spans="1:17" customFormat="1" ht="22">
      <c r="A32" s="38" t="s">
        <v>86</v>
      </c>
      <c r="B32" s="15"/>
      <c r="C32" s="80"/>
      <c r="D32" s="80">
        <f>3002-2520</f>
        <v>482</v>
      </c>
      <c r="E32" s="32"/>
      <c r="F32" s="80">
        <f>3002-2520</f>
        <v>482</v>
      </c>
      <c r="G32" s="9"/>
      <c r="H32" s="80">
        <v>350</v>
      </c>
    </row>
    <row r="33" spans="1:11" customFormat="1" ht="22" hidden="1">
      <c r="A33" s="38" t="s">
        <v>87</v>
      </c>
      <c r="B33" s="15"/>
      <c r="C33" s="80"/>
      <c r="D33" s="80">
        <v>0</v>
      </c>
      <c r="E33" s="32"/>
      <c r="F33" s="80">
        <v>0</v>
      </c>
      <c r="G33" s="9"/>
      <c r="H33" s="80">
        <v>0</v>
      </c>
    </row>
    <row r="34" spans="1:11" customFormat="1" ht="21.5">
      <c r="A34" s="17" t="s">
        <v>88</v>
      </c>
      <c r="B34" s="15"/>
      <c r="C34" s="80"/>
      <c r="D34" s="80"/>
      <c r="E34" s="32"/>
      <c r="F34" s="80"/>
      <c r="H34" s="80"/>
    </row>
    <row r="35" spans="1:11" customFormat="1" ht="21.5">
      <c r="A35" s="17" t="s">
        <v>89</v>
      </c>
      <c r="B35" s="15"/>
      <c r="C35" s="80"/>
      <c r="D35" s="81">
        <v>-97</v>
      </c>
      <c r="E35" s="32"/>
      <c r="F35" s="81">
        <v>-97</v>
      </c>
      <c r="G35" s="131"/>
      <c r="H35" s="81">
        <v>-70</v>
      </c>
      <c r="I35" s="51"/>
      <c r="J35" s="51"/>
    </row>
    <row r="36" spans="1:11" customFormat="1" ht="22">
      <c r="A36" s="7" t="s">
        <v>90</v>
      </c>
      <c r="B36" s="15"/>
      <c r="D36" s="75">
        <f>SUM(D32:D35)</f>
        <v>385</v>
      </c>
      <c r="E36" s="32"/>
      <c r="F36" s="75">
        <f>SUM(F32:F35)</f>
        <v>385</v>
      </c>
      <c r="G36" s="132"/>
      <c r="H36" s="75">
        <f>SUM(H32:H35)</f>
        <v>280</v>
      </c>
      <c r="I36" s="138"/>
      <c r="J36" s="51"/>
    </row>
    <row r="37" spans="1:11" s="5" customFormat="1" ht="22">
      <c r="A37" s="7" t="s">
        <v>91</v>
      </c>
      <c r="B37" s="15"/>
      <c r="C37" s="117"/>
      <c r="D37" s="57">
        <f>D36</f>
        <v>385</v>
      </c>
      <c r="E37" s="32"/>
      <c r="F37" s="57">
        <f>F36</f>
        <v>385</v>
      </c>
      <c r="G37" s="95"/>
      <c r="H37" s="57">
        <f>H36</f>
        <v>280</v>
      </c>
      <c r="I37" s="138"/>
      <c r="J37" s="138"/>
      <c r="K37" s="60"/>
    </row>
    <row r="38" spans="1:11" s="5" customFormat="1" thickBot="1">
      <c r="A38" s="7" t="s">
        <v>92</v>
      </c>
      <c r="B38" s="15"/>
      <c r="C38" s="23"/>
      <c r="D38" s="29">
        <f>D27+D37</f>
        <v>267359</v>
      </c>
      <c r="E38" s="32"/>
      <c r="F38" s="123">
        <f>F27+F37</f>
        <v>268704</v>
      </c>
      <c r="G38" s="117"/>
      <c r="H38" s="123">
        <f>H27+H37</f>
        <v>253288</v>
      </c>
      <c r="I38" s="60"/>
      <c r="J38" s="60"/>
      <c r="K38" s="60"/>
    </row>
    <row r="39" spans="1:11" s="5" customFormat="1" thickTop="1">
      <c r="A39" s="7"/>
      <c r="B39" s="15"/>
      <c r="C39" s="23"/>
      <c r="D39" s="23"/>
      <c r="E39" s="32"/>
      <c r="F39" s="23"/>
      <c r="G39" s="33"/>
      <c r="H39" s="23"/>
      <c r="I39" s="138"/>
      <c r="J39" s="138"/>
      <c r="K39" s="60"/>
    </row>
    <row r="40" spans="1:11" s="28" customFormat="1" ht="23">
      <c r="A40" s="2" t="s">
        <v>0</v>
      </c>
      <c r="B40" s="27"/>
      <c r="C40" s="20"/>
      <c r="D40" s="20"/>
      <c r="E40" s="20"/>
      <c r="F40" s="20"/>
      <c r="G40" s="20"/>
      <c r="H40" s="20"/>
      <c r="I40" s="138"/>
      <c r="J40" s="138"/>
      <c r="K40" s="60"/>
    </row>
    <row r="41" spans="1:11" s="26" customFormat="1" ht="23">
      <c r="A41" s="2" t="s">
        <v>65</v>
      </c>
      <c r="B41" s="27"/>
      <c r="C41" s="20"/>
      <c r="D41" s="20"/>
      <c r="E41" s="20"/>
      <c r="F41" s="20"/>
      <c r="G41" s="20"/>
      <c r="H41" s="20"/>
      <c r="I41" s="138"/>
      <c r="J41" s="138"/>
      <c r="K41" s="60"/>
    </row>
    <row r="42" spans="1:11" s="26" customFormat="1" ht="23">
      <c r="A42" s="2"/>
      <c r="B42" s="27"/>
      <c r="C42" s="20"/>
      <c r="D42" s="20"/>
      <c r="E42" s="20"/>
      <c r="F42" s="20"/>
      <c r="G42" s="20"/>
      <c r="H42" s="20"/>
      <c r="I42" s="138"/>
      <c r="J42" s="138"/>
      <c r="K42" s="60"/>
    </row>
    <row r="43" spans="1:11" s="26" customFormat="1" ht="22">
      <c r="A43" s="3"/>
      <c r="B43" s="1"/>
      <c r="C43" s="9"/>
      <c r="D43" s="73" t="s">
        <v>2</v>
      </c>
      <c r="E43"/>
      <c r="F43" s="150" t="s">
        <v>3</v>
      </c>
      <c r="G43" s="150"/>
      <c r="H43" s="150"/>
      <c r="I43" s="138"/>
      <c r="J43" s="138"/>
      <c r="K43" s="60"/>
    </row>
    <row r="44" spans="1:11" s="5" customFormat="1" ht="22">
      <c r="A44" s="3"/>
      <c r="B44" s="1"/>
      <c r="C44"/>
      <c r="D44" t="s">
        <v>66</v>
      </c>
      <c r="E44"/>
      <c r="F44" s="151" t="s">
        <v>66</v>
      </c>
      <c r="G44" s="151"/>
      <c r="H44" s="151"/>
      <c r="I44" s="60"/>
      <c r="J44" s="60"/>
      <c r="K44" s="60"/>
    </row>
    <row r="45" spans="1:11" s="5" customFormat="1" ht="22">
      <c r="A45" s="3"/>
      <c r="B45" s="1"/>
      <c r="C45"/>
      <c r="D45" s="46" t="s">
        <v>4</v>
      </c>
      <c r="E45"/>
      <c r="F45" s="151" t="s">
        <v>4</v>
      </c>
      <c r="G45" s="150"/>
      <c r="H45" s="150"/>
      <c r="I45" s="60"/>
      <c r="J45" s="60"/>
      <c r="K45" s="60"/>
    </row>
    <row r="46" spans="1:11" ht="21.5">
      <c r="A46" s="45"/>
      <c r="B46" s="15"/>
      <c r="C46" s="46"/>
      <c r="D46" s="46">
        <v>2567</v>
      </c>
      <c r="E46" s="32"/>
      <c r="F46" s="46">
        <v>2567</v>
      </c>
      <c r="G46" s="46"/>
      <c r="H46" s="46">
        <v>2566</v>
      </c>
      <c r="I46" s="60"/>
      <c r="J46" s="60"/>
      <c r="K46" s="60"/>
    </row>
    <row r="47" spans="1:11" ht="21.5">
      <c r="A47" s="45"/>
      <c r="B47" s="15"/>
      <c r="C47" s="15"/>
      <c r="D47" s="149" t="s">
        <v>9</v>
      </c>
      <c r="E47" s="149"/>
      <c r="F47" s="149"/>
      <c r="G47" s="149"/>
      <c r="H47" s="149"/>
      <c r="I47" s="46"/>
      <c r="J47" s="60"/>
      <c r="K47" s="60"/>
    </row>
    <row r="48" spans="1:11" s="5" customFormat="1" ht="22">
      <c r="A48" s="7" t="s">
        <v>93</v>
      </c>
      <c r="B48" s="15"/>
      <c r="C48" s="23"/>
      <c r="D48" s="23"/>
      <c r="E48" s="32"/>
      <c r="F48" s="23"/>
      <c r="G48" s="33"/>
      <c r="H48" s="23"/>
      <c r="I48" s="60"/>
      <c r="J48" s="60"/>
      <c r="K48" s="60"/>
    </row>
    <row r="49" spans="1:11" s="5" customFormat="1" ht="21.5">
      <c r="A49" s="38" t="s">
        <v>94</v>
      </c>
      <c r="B49" s="15"/>
      <c r="C49" s="93"/>
      <c r="D49" s="93">
        <f>D51-D50</f>
        <v>267398</v>
      </c>
      <c r="E49" s="32"/>
      <c r="F49" s="94">
        <f>F27</f>
        <v>268319</v>
      </c>
      <c r="G49" s="95"/>
      <c r="H49" s="94">
        <f>H51</f>
        <v>253008</v>
      </c>
      <c r="I49" s="60"/>
      <c r="J49" s="60"/>
      <c r="K49" s="60"/>
    </row>
    <row r="50" spans="1:11" s="5" customFormat="1" ht="21.5">
      <c r="A50" s="38" t="s">
        <v>95</v>
      </c>
      <c r="B50" s="15"/>
      <c r="C50" s="93"/>
      <c r="D50" s="129">
        <v>-424</v>
      </c>
      <c r="E50" s="32"/>
      <c r="F50" s="96">
        <v>0</v>
      </c>
      <c r="G50" s="95"/>
      <c r="H50" s="96">
        <v>0</v>
      </c>
      <c r="I50" s="60"/>
      <c r="J50" s="60"/>
      <c r="K50" s="60"/>
    </row>
    <row r="51" spans="1:11" s="5" customFormat="1" thickBot="1">
      <c r="A51" s="7"/>
      <c r="B51" s="15"/>
      <c r="C51" s="23"/>
      <c r="D51" s="29">
        <f>D27</f>
        <v>266974</v>
      </c>
      <c r="E51" s="32"/>
      <c r="F51" s="123">
        <f>SUM(F49:F50)</f>
        <v>268319</v>
      </c>
      <c r="G51" s="117"/>
      <c r="H51" s="123">
        <f>H27</f>
        <v>253008</v>
      </c>
      <c r="I51" s="60"/>
      <c r="J51" s="60"/>
      <c r="K51" s="60"/>
    </row>
    <row r="52" spans="1:11" s="5" customFormat="1" thickTop="1">
      <c r="A52" s="7"/>
      <c r="B52" s="15"/>
      <c r="C52" s="23"/>
      <c r="D52" s="23"/>
      <c r="E52" s="32"/>
      <c r="F52" s="117"/>
      <c r="G52" s="95"/>
      <c r="H52" s="117"/>
      <c r="I52" s="60"/>
      <c r="J52" s="60"/>
      <c r="K52" s="60"/>
    </row>
    <row r="53" spans="1:11" s="5" customFormat="1" ht="22">
      <c r="A53" s="7" t="s">
        <v>96</v>
      </c>
      <c r="B53" s="15"/>
      <c r="C53" s="23"/>
      <c r="D53" s="23"/>
      <c r="E53" s="32"/>
      <c r="F53" s="117"/>
      <c r="G53" s="95"/>
      <c r="H53" s="117"/>
      <c r="I53" s="60"/>
      <c r="J53" s="60"/>
      <c r="K53" s="60"/>
    </row>
    <row r="54" spans="1:11" s="5" customFormat="1" ht="21.5">
      <c r="A54" s="38" t="s">
        <v>94</v>
      </c>
      <c r="B54" s="15"/>
      <c r="C54" s="94"/>
      <c r="D54" s="94">
        <f>D56-D55</f>
        <v>267783</v>
      </c>
      <c r="E54" s="104"/>
      <c r="F54" s="94">
        <f>F56-F55</f>
        <v>268704</v>
      </c>
      <c r="G54" s="94"/>
      <c r="H54" s="94">
        <f>H56-H55</f>
        <v>253288</v>
      </c>
      <c r="I54" s="60"/>
      <c r="J54" s="60"/>
      <c r="K54" s="60"/>
    </row>
    <row r="55" spans="1:11" s="5" customFormat="1" ht="21.5">
      <c r="A55" s="38" t="s">
        <v>95</v>
      </c>
      <c r="B55" s="15"/>
      <c r="C55" s="94"/>
      <c r="D55" s="96">
        <v>-424</v>
      </c>
      <c r="E55" s="104"/>
      <c r="F55" s="96">
        <v>0</v>
      </c>
      <c r="G55" s="94"/>
      <c r="H55" s="96">
        <v>0</v>
      </c>
      <c r="I55" s="60"/>
      <c r="J55" s="60"/>
      <c r="K55" s="60"/>
    </row>
    <row r="56" spans="1:11" s="5" customFormat="1" thickBot="1">
      <c r="A56" s="7"/>
      <c r="B56" s="15"/>
      <c r="C56" s="23"/>
      <c r="D56" s="29">
        <f>D38</f>
        <v>267359</v>
      </c>
      <c r="E56" s="32"/>
      <c r="F56" s="123">
        <f>F38</f>
        <v>268704</v>
      </c>
      <c r="G56" s="117"/>
      <c r="H56" s="123">
        <f>H38</f>
        <v>253288</v>
      </c>
      <c r="I56" s="60"/>
      <c r="J56" s="60"/>
      <c r="K56" s="60"/>
    </row>
    <row r="57" spans="1:11" s="5" customFormat="1" thickTop="1">
      <c r="A57" s="7"/>
      <c r="B57" s="15"/>
      <c r="C57" s="23"/>
      <c r="D57" s="23"/>
      <c r="E57" s="32"/>
      <c r="F57" s="117"/>
      <c r="G57" s="95"/>
      <c r="H57" s="117"/>
      <c r="I57" s="60"/>
      <c r="J57" s="60"/>
      <c r="K57" s="60"/>
    </row>
    <row r="58" spans="1:11" s="26" customFormat="1" ht="24" customHeight="1" thickBot="1">
      <c r="A58" s="40" t="s">
        <v>97</v>
      </c>
      <c r="B58" s="15"/>
      <c r="C58" s="126"/>
      <c r="D58" s="41">
        <f>D27/1181232.8</f>
        <v>0.22601302639073348</v>
      </c>
      <c r="E58" s="10"/>
      <c r="F58" s="41">
        <f>F27/1181232.8</f>
        <v>0.22715166730893349</v>
      </c>
      <c r="G58" s="133"/>
      <c r="H58" s="134">
        <f>H27/1181232.8</f>
        <v>0.21418978545126752</v>
      </c>
      <c r="I58" s="60"/>
      <c r="J58" s="60"/>
      <c r="K58" s="60"/>
    </row>
    <row r="59" spans="1:11" ht="22.5" customHeight="1" thickTop="1">
      <c r="A59" s="139"/>
      <c r="C59" s="60"/>
      <c r="D59" s="60"/>
      <c r="E59" s="60"/>
      <c r="F59" s="60"/>
      <c r="G59" s="60"/>
      <c r="H59" s="60"/>
      <c r="I59" s="60"/>
      <c r="J59" s="60"/>
      <c r="K59" s="60"/>
    </row>
    <row r="61" spans="1:11" ht="22.5" customHeight="1">
      <c r="A61" s="139"/>
      <c r="C61" s="140"/>
      <c r="D61" s="140"/>
      <c r="E61" s="60"/>
      <c r="F61" s="140"/>
      <c r="G61" s="60"/>
      <c r="H61" s="140"/>
      <c r="I61" s="60"/>
      <c r="J61" s="60"/>
      <c r="K61" s="60"/>
    </row>
    <row r="62" spans="1:11" ht="22.5" customHeight="1">
      <c r="A62" s="139"/>
      <c r="C62" s="61"/>
      <c r="D62" s="61"/>
      <c r="E62" s="60"/>
      <c r="F62" s="61"/>
      <c r="G62" s="60"/>
      <c r="H62" s="61"/>
      <c r="I62" s="60"/>
      <c r="J62" s="60"/>
      <c r="K62" s="60"/>
    </row>
  </sheetData>
  <mergeCells count="8">
    <mergeCell ref="F4:H4"/>
    <mergeCell ref="F5:H5"/>
    <mergeCell ref="F6:H6"/>
    <mergeCell ref="D47:H47"/>
    <mergeCell ref="F43:H43"/>
    <mergeCell ref="F44:H44"/>
    <mergeCell ref="F45:H45"/>
    <mergeCell ref="D8:H8"/>
  </mergeCells>
  <pageMargins left="0.8" right="0.8" top="0.48" bottom="0.5" header="0.5" footer="0.5"/>
  <pageSetup paperSize="9" scale="62" firstPageNumber="8" fitToHeight="2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79A9-976E-4574-AB79-11BFF75B2E1D}">
  <sheetPr>
    <tabColor rgb="FFFF99CC"/>
    <pageSetUpPr fitToPage="1"/>
  </sheetPr>
  <dimension ref="A1:S30"/>
  <sheetViews>
    <sheetView showGridLines="0" zoomScale="85" zoomScaleNormal="85" zoomScaleSheetLayoutView="70" workbookViewId="0">
      <selection activeCell="A28" sqref="A28:XFD32"/>
    </sheetView>
  </sheetViews>
  <sheetFormatPr defaultColWidth="9.09765625" defaultRowHeight="21.75" customHeight="1"/>
  <cols>
    <col min="1" max="1" width="46.8984375" style="60" customWidth="1"/>
    <col min="2" max="2" width="9.59765625" style="1" bestFit="1" customWidth="1"/>
    <col min="3" max="3" width="14.59765625" style="60" bestFit="1" customWidth="1"/>
    <col min="4" max="4" width="1.3984375" style="60" customWidth="1"/>
    <col min="5" max="5" width="14.59765625" style="60" bestFit="1" customWidth="1"/>
    <col min="6" max="6" width="1.09765625" style="60" customWidth="1"/>
    <col min="7" max="7" width="12.8984375" style="60" bestFit="1" customWidth="1"/>
    <col min="8" max="8" width="1.09765625" style="60" customWidth="1"/>
    <col min="9" max="9" width="14.59765625" style="60" bestFit="1" customWidth="1"/>
    <col min="10" max="10" width="1.09765625" style="60" customWidth="1"/>
    <col min="11" max="11" width="17.8984375" style="60" bestFit="1" customWidth="1"/>
    <col min="12" max="12" width="1.09765625" style="60" customWidth="1"/>
    <col min="13" max="13" width="17.8984375" style="60" bestFit="1" customWidth="1"/>
    <col min="14" max="14" width="1.09765625" style="60" customWidth="1"/>
    <col min="15" max="15" width="16.09765625" style="60" bestFit="1" customWidth="1"/>
    <col min="16" max="16" width="1.09765625" style="60" customWidth="1"/>
    <col min="17" max="17" width="14.59765625" style="60" bestFit="1" customWidth="1"/>
    <col min="18" max="16384" width="9.09765625" style="60"/>
  </cols>
  <sheetData>
    <row r="1" spans="1:17" ht="23">
      <c r="A1" s="2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87"/>
    </row>
    <row r="2" spans="1:17" ht="23">
      <c r="A2" s="2" t="s">
        <v>98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22">
      <c r="A3" s="3"/>
      <c r="C3"/>
      <c r="D3"/>
      <c r="E3"/>
      <c r="F3"/>
      <c r="G3"/>
      <c r="H3"/>
      <c r="I3" s="73"/>
      <c r="J3" s="73"/>
      <c r="K3"/>
      <c r="L3" s="73"/>
      <c r="M3"/>
      <c r="N3" s="73"/>
      <c r="O3"/>
      <c r="P3"/>
      <c r="Q3"/>
    </row>
    <row r="4" spans="1:17" ht="24.9" customHeight="1">
      <c r="A4" s="3"/>
      <c r="C4" s="150" t="s">
        <v>2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 ht="21.5">
      <c r="A5"/>
      <c r="C5"/>
      <c r="D5"/>
      <c r="E5"/>
      <c r="F5" s="46"/>
      <c r="G5"/>
      <c r="H5"/>
      <c r="I5"/>
      <c r="J5"/>
      <c r="K5" s="46" t="s">
        <v>99</v>
      </c>
      <c r="L5"/>
      <c r="M5" s="46"/>
      <c r="N5"/>
      <c r="O5" s="46"/>
      <c r="P5"/>
      <c r="Q5"/>
    </row>
    <row r="6" spans="1:17" ht="21.5">
      <c r="A6"/>
      <c r="C6"/>
      <c r="D6"/>
      <c r="E6"/>
      <c r="F6" s="46"/>
      <c r="G6" s="152" t="s">
        <v>57</v>
      </c>
      <c r="H6" s="152"/>
      <c r="I6" s="152"/>
      <c r="J6" s="46"/>
      <c r="K6" s="82" t="s">
        <v>100</v>
      </c>
      <c r="L6" s="46"/>
      <c r="M6" s="46"/>
      <c r="N6" s="46"/>
      <c r="O6" s="46"/>
      <c r="P6"/>
      <c r="Q6"/>
    </row>
    <row r="7" spans="1:17" ht="21.5">
      <c r="A7" s="83"/>
      <c r="B7" s="88"/>
      <c r="C7" s="46"/>
      <c r="D7" s="46"/>
      <c r="E7" s="46"/>
      <c r="F7" s="46"/>
      <c r="G7"/>
      <c r="H7" s="46"/>
      <c r="I7"/>
      <c r="J7" s="46"/>
      <c r="K7" s="46" t="s">
        <v>101</v>
      </c>
      <c r="L7" s="46"/>
      <c r="M7" s="46"/>
      <c r="N7" s="46"/>
      <c r="O7" s="46"/>
      <c r="P7"/>
      <c r="Q7"/>
    </row>
    <row r="8" spans="1:17" ht="21.5">
      <c r="A8" s="83"/>
      <c r="C8" s="46" t="s">
        <v>102</v>
      </c>
      <c r="D8" s="46"/>
      <c r="E8" s="46" t="s">
        <v>103</v>
      </c>
      <c r="F8" s="46"/>
      <c r="G8" s="46" t="s">
        <v>104</v>
      </c>
      <c r="H8" s="46"/>
      <c r="I8" s="46" t="s">
        <v>105</v>
      </c>
      <c r="J8" s="46"/>
      <c r="K8" s="46" t="s">
        <v>106</v>
      </c>
      <c r="L8" s="46"/>
      <c r="M8" s="46" t="s">
        <v>107</v>
      </c>
      <c r="N8" s="46"/>
      <c r="O8" s="46" t="s">
        <v>108</v>
      </c>
      <c r="P8"/>
      <c r="Q8" s="46" t="s">
        <v>107</v>
      </c>
    </row>
    <row r="9" spans="1:17" ht="21.5">
      <c r="A9" s="83"/>
      <c r="C9" s="46" t="s">
        <v>109</v>
      </c>
      <c r="D9" s="46"/>
      <c r="E9" s="46" t="s">
        <v>110</v>
      </c>
      <c r="F9" s="46"/>
      <c r="G9" s="46" t="s">
        <v>111</v>
      </c>
      <c r="H9" s="46"/>
      <c r="I9" s="46" t="s">
        <v>112</v>
      </c>
      <c r="J9" s="46"/>
      <c r="K9" s="46" t="s">
        <v>113</v>
      </c>
      <c r="L9" s="46"/>
      <c r="M9" s="46" t="s">
        <v>114</v>
      </c>
      <c r="N9" s="46"/>
      <c r="O9" s="46" t="s">
        <v>115</v>
      </c>
      <c r="P9"/>
      <c r="Q9" s="46" t="s">
        <v>116</v>
      </c>
    </row>
    <row r="10" spans="1:17" ht="21.5">
      <c r="A10"/>
      <c r="B10" s="88"/>
      <c r="C10" s="153" t="s">
        <v>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</row>
    <row r="11" spans="1:17" ht="22">
      <c r="A11" s="7" t="s">
        <v>117</v>
      </c>
      <c r="B11" s="88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7" ht="22">
      <c r="A12" s="7" t="s">
        <v>118</v>
      </c>
      <c r="B12" s="88"/>
      <c r="C12" s="18">
        <v>6142411</v>
      </c>
      <c r="D12" s="18"/>
      <c r="E12" s="18">
        <v>1448520</v>
      </c>
      <c r="F12" s="18"/>
      <c r="G12" s="18">
        <v>614241</v>
      </c>
      <c r="H12" s="18"/>
      <c r="I12" s="18">
        <v>302693</v>
      </c>
      <c r="J12" s="18"/>
      <c r="K12" s="18">
        <v>-17150</v>
      </c>
      <c r="L12" s="18"/>
      <c r="M12" s="18">
        <f>SUM(C12:K12)</f>
        <v>8490715</v>
      </c>
      <c r="N12" s="18"/>
      <c r="O12" s="18">
        <v>11666</v>
      </c>
      <c r="P12" s="18"/>
      <c r="Q12" s="18">
        <f>M12+O12</f>
        <v>8502381</v>
      </c>
    </row>
    <row r="13" spans="1:17" ht="22">
      <c r="A13" s="10"/>
      <c r="B13" s="88"/>
      <c r="C13" s="43"/>
      <c r="D13" s="43"/>
      <c r="E13" s="43"/>
      <c r="F13" s="36"/>
      <c r="G13" s="43"/>
      <c r="H13" s="36"/>
      <c r="I13" s="43"/>
      <c r="J13" s="43"/>
      <c r="K13" s="43"/>
      <c r="L13" s="43"/>
      <c r="M13" s="43"/>
      <c r="N13" s="43"/>
      <c r="O13" s="43"/>
      <c r="P13" s="36"/>
      <c r="Q13" s="43"/>
    </row>
    <row r="14" spans="1:17" ht="21.65" hidden="1" customHeight="1">
      <c r="A14" s="10" t="s">
        <v>119</v>
      </c>
      <c r="B14" s="88"/>
      <c r="C14" s="43"/>
      <c r="D14" s="43"/>
      <c r="E14" s="43"/>
      <c r="F14" s="36"/>
      <c r="G14" s="43"/>
      <c r="H14" s="36"/>
      <c r="I14" s="43"/>
      <c r="J14" s="43"/>
      <c r="K14" s="43"/>
      <c r="L14" s="43"/>
      <c r="M14" s="43"/>
      <c r="N14" s="43"/>
      <c r="O14" s="43"/>
      <c r="P14" s="36"/>
      <c r="Q14" s="43"/>
    </row>
    <row r="15" spans="1:17" ht="21.5" hidden="1">
      <c r="A15" s="32" t="s">
        <v>120</v>
      </c>
      <c r="B15" s="88">
        <v>6</v>
      </c>
      <c r="C15" s="36">
        <v>0</v>
      </c>
      <c r="D15" s="36"/>
      <c r="E15" s="36">
        <v>0</v>
      </c>
      <c r="F15" s="36"/>
      <c r="G15" s="36">
        <v>0</v>
      </c>
      <c r="H15" s="36"/>
      <c r="I15" s="86">
        <v>0</v>
      </c>
      <c r="J15" s="43"/>
      <c r="K15" s="36">
        <v>0</v>
      </c>
      <c r="L15" s="43"/>
      <c r="M15" s="36">
        <f>SUM(C15:K15)</f>
        <v>0</v>
      </c>
      <c r="N15" s="43"/>
      <c r="O15" s="36">
        <v>0</v>
      </c>
      <c r="P15" s="36"/>
      <c r="Q15" s="36">
        <f>M15+O15</f>
        <v>0</v>
      </c>
    </row>
    <row r="16" spans="1:17" ht="21.5" hidden="1">
      <c r="A16" s="32" t="s">
        <v>121</v>
      </c>
      <c r="B16" s="88">
        <v>4</v>
      </c>
      <c r="C16" s="84">
        <v>0</v>
      </c>
      <c r="D16" s="36"/>
      <c r="E16" s="84">
        <v>0</v>
      </c>
      <c r="F16" s="36"/>
      <c r="G16" s="84">
        <v>0</v>
      </c>
      <c r="H16" s="36"/>
      <c r="I16" s="85">
        <v>0</v>
      </c>
      <c r="J16" s="36"/>
      <c r="K16" s="84">
        <v>0</v>
      </c>
      <c r="L16" s="36"/>
      <c r="M16" s="84">
        <f>SUM(C16:K16)</f>
        <v>0</v>
      </c>
      <c r="N16" s="36"/>
      <c r="O16" s="84">
        <v>0</v>
      </c>
      <c r="P16" s="36"/>
      <c r="Q16" s="84">
        <f>M16+O16</f>
        <v>0</v>
      </c>
    </row>
    <row r="17" spans="1:19" s="9" customFormat="1" ht="22" hidden="1">
      <c r="A17" s="10" t="s">
        <v>122</v>
      </c>
      <c r="B17" s="89"/>
    </row>
    <row r="18" spans="1:19" s="9" customFormat="1" ht="22" hidden="1">
      <c r="A18" s="9" t="s">
        <v>123</v>
      </c>
      <c r="B18" s="89"/>
      <c r="C18" s="92">
        <f>SUM(C15:C16)</f>
        <v>0</v>
      </c>
      <c r="D18" s="18"/>
      <c r="E18" s="92">
        <f>SUM(E15:E16)</f>
        <v>0</v>
      </c>
      <c r="F18" s="18"/>
      <c r="G18" s="92">
        <f>SUM(G15:G16)</f>
        <v>0</v>
      </c>
      <c r="H18" s="18"/>
      <c r="I18" s="92">
        <f>SUM(I15:I16)</f>
        <v>0</v>
      </c>
      <c r="J18" s="19"/>
      <c r="K18" s="92">
        <f>SUM(K15:K16)</f>
        <v>0</v>
      </c>
      <c r="L18" s="19"/>
      <c r="M18" s="92">
        <f>SUM(M15:M16)</f>
        <v>0</v>
      </c>
      <c r="N18" s="19"/>
      <c r="O18" s="92">
        <f>SUM(O15:O16)</f>
        <v>0</v>
      </c>
      <c r="P18" s="18"/>
      <c r="Q18" s="92">
        <f>M18+O18</f>
        <v>0</v>
      </c>
    </row>
    <row r="19" spans="1:19" s="9" customFormat="1" ht="22" hidden="1">
      <c r="B19" s="89"/>
      <c r="C19" s="18"/>
      <c r="D19" s="18"/>
      <c r="E19" s="18"/>
      <c r="F19" s="18"/>
      <c r="G19" s="18"/>
      <c r="H19" s="18"/>
      <c r="I19" s="18"/>
      <c r="J19" s="19"/>
      <c r="K19" s="18"/>
      <c r="L19" s="19"/>
      <c r="M19" s="18"/>
      <c r="N19" s="19"/>
      <c r="O19" s="18"/>
      <c r="P19" s="18"/>
      <c r="Q19" s="18"/>
    </row>
    <row r="20" spans="1:19" ht="22">
      <c r="A20" s="10" t="s">
        <v>124</v>
      </c>
      <c r="B20" s="88"/>
      <c r="C20" s="43"/>
      <c r="D20" s="43"/>
      <c r="E20" s="43"/>
      <c r="F20" s="36"/>
      <c r="G20"/>
      <c r="H20"/>
      <c r="I20"/>
      <c r="J20"/>
      <c r="K20"/>
      <c r="L20"/>
      <c r="M20"/>
      <c r="N20"/>
      <c r="O20"/>
      <c r="P20"/>
      <c r="Q20"/>
    </row>
    <row r="21" spans="1:19" ht="21.5">
      <c r="A21" s="142" t="s">
        <v>125</v>
      </c>
      <c r="B21" s="88"/>
      <c r="C21" s="43">
        <v>0</v>
      </c>
      <c r="D21" s="43"/>
      <c r="E21" s="43">
        <v>0</v>
      </c>
      <c r="F21" s="36"/>
      <c r="G21" s="43">
        <v>0</v>
      </c>
      <c r="H21" s="36"/>
      <c r="I21" s="43">
        <f>'PL3M 8-9'!D49</f>
        <v>267398</v>
      </c>
      <c r="J21" s="43"/>
      <c r="K21" s="43">
        <v>0</v>
      </c>
      <c r="L21" s="43"/>
      <c r="M21" s="43">
        <f t="shared" ref="M21:M22" si="0">SUM(C21:K21)</f>
        <v>267398</v>
      </c>
      <c r="N21" s="43"/>
      <c r="O21" s="43">
        <f>'PL3M 8-9'!D50</f>
        <v>-424</v>
      </c>
      <c r="P21" s="36"/>
      <c r="Q21" s="43">
        <f t="shared" ref="Q21" si="1">M21+O21</f>
        <v>266974</v>
      </c>
    </row>
    <row r="22" spans="1:19" ht="21.5">
      <c r="A22" s="38" t="s">
        <v>126</v>
      </c>
      <c r="B22" s="88"/>
      <c r="C22" s="84">
        <v>0</v>
      </c>
      <c r="D22" s="36"/>
      <c r="E22" s="84">
        <v>0</v>
      </c>
      <c r="F22" s="36"/>
      <c r="G22" s="84">
        <v>0</v>
      </c>
      <c r="H22" s="36"/>
      <c r="I22" s="85">
        <v>0</v>
      </c>
      <c r="J22" s="86"/>
      <c r="K22" s="85">
        <f>'PL3M 8-9'!D37</f>
        <v>385</v>
      </c>
      <c r="L22" s="86"/>
      <c r="M22" s="85">
        <f t="shared" si="0"/>
        <v>385</v>
      </c>
      <c r="N22" s="86"/>
      <c r="O22" s="85">
        <v>0</v>
      </c>
      <c r="P22" s="36"/>
      <c r="Q22" s="84">
        <f>M22+O22</f>
        <v>385</v>
      </c>
    </row>
    <row r="23" spans="1:19" ht="22">
      <c r="A23" s="7" t="s">
        <v>127</v>
      </c>
      <c r="B23" s="30"/>
      <c r="C23" s="71">
        <f>SUM(C21:C22)</f>
        <v>0</v>
      </c>
      <c r="D23" s="19"/>
      <c r="E23" s="71">
        <f>SUM(E21:E22)</f>
        <v>0</v>
      </c>
      <c r="F23" s="18"/>
      <c r="G23" s="71">
        <f>SUM(G21:G22)</f>
        <v>0</v>
      </c>
      <c r="H23" s="18"/>
      <c r="I23" s="71">
        <f>SUM(I21:I22)</f>
        <v>267398</v>
      </c>
      <c r="J23" s="18"/>
      <c r="K23" s="71">
        <f>SUM(K21:K22)</f>
        <v>385</v>
      </c>
      <c r="L23" s="18"/>
      <c r="M23" s="71">
        <f>SUM(M21:M22)</f>
        <v>267783</v>
      </c>
      <c r="N23" s="18"/>
      <c r="O23" s="71">
        <f>SUM(O21:O22)</f>
        <v>-424</v>
      </c>
      <c r="P23" s="18"/>
      <c r="Q23" s="71">
        <f>M23+O23</f>
        <v>267359</v>
      </c>
    </row>
    <row r="24" spans="1:19" ht="22">
      <c r="A24" s="7"/>
      <c r="B24" s="3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9" ht="22">
      <c r="A25" s="38" t="s">
        <v>128</v>
      </c>
      <c r="B25" s="30"/>
      <c r="C25" s="109">
        <v>0</v>
      </c>
      <c r="D25" s="111"/>
      <c r="E25" s="109">
        <v>0</v>
      </c>
      <c r="F25" s="111"/>
      <c r="G25" s="112">
        <v>0</v>
      </c>
      <c r="H25" s="113"/>
      <c r="I25" s="112">
        <f>-2520+504</f>
        <v>-2016</v>
      </c>
      <c r="J25" s="111"/>
      <c r="K25" s="109">
        <f>2520-504</f>
        <v>2016</v>
      </c>
      <c r="L25" s="111"/>
      <c r="M25" s="112">
        <f t="shared" ref="M25" si="2">SUM(C25:K25)</f>
        <v>0</v>
      </c>
      <c r="N25" s="111"/>
      <c r="O25" s="109">
        <v>0</v>
      </c>
      <c r="P25" s="111"/>
      <c r="Q25" s="109">
        <f>M25+O25</f>
        <v>0</v>
      </c>
      <c r="S25" s="44"/>
    </row>
    <row r="26" spans="1:19" ht="22">
      <c r="A26" s="38"/>
      <c r="B26" s="30"/>
      <c r="C26" s="18"/>
      <c r="D26" s="19"/>
      <c r="E26" s="18"/>
      <c r="F26" s="18"/>
      <c r="G26" s="63"/>
      <c r="H26" s="63"/>
      <c r="I26" s="113"/>
      <c r="J26" s="18"/>
      <c r="K26" s="111"/>
      <c r="L26" s="18"/>
      <c r="M26" s="86"/>
      <c r="N26" s="18"/>
      <c r="O26" s="18"/>
      <c r="P26" s="18"/>
      <c r="Q26" s="36"/>
      <c r="S26" s="44"/>
    </row>
    <row r="27" spans="1:19" ht="22.5" thickBot="1">
      <c r="A27" s="7" t="s">
        <v>129</v>
      </c>
      <c r="C27" s="72">
        <f>C12+C18+C23+C25</f>
        <v>6142411</v>
      </c>
      <c r="D27" s="18"/>
      <c r="E27" s="72">
        <f>E12+E18+E23+E25</f>
        <v>1448520</v>
      </c>
      <c r="F27" s="36"/>
      <c r="G27" s="72">
        <f>G12+G18+G23+G25</f>
        <v>614241</v>
      </c>
      <c r="H27" s="18"/>
      <c r="I27" s="72">
        <f>I12+I18+I23+I25</f>
        <v>568075</v>
      </c>
      <c r="J27" s="18"/>
      <c r="K27" s="72">
        <f>K12+K18+K23+K25</f>
        <v>-14749</v>
      </c>
      <c r="L27" s="18"/>
      <c r="M27" s="72">
        <f>M12+M18+M23+M25</f>
        <v>8758498</v>
      </c>
      <c r="N27" s="18"/>
      <c r="O27" s="72">
        <f>O12+O18+O23+O25</f>
        <v>11242</v>
      </c>
      <c r="P27" s="36"/>
      <c r="Q27" s="72">
        <f>Q12+Q18+Q23+Q25</f>
        <v>8769740</v>
      </c>
    </row>
    <row r="28" spans="1:19" ht="21.75" customHeight="1" thickTop="1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9" ht="21.75" customHeight="1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9" ht="21.75" customHeight="1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8" firstPageNumber="10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92D050"/>
    <pageSetUpPr fitToPage="1"/>
  </sheetPr>
  <dimension ref="A1:Q32"/>
  <sheetViews>
    <sheetView showGridLines="0" topLeftCell="A18" zoomScale="85" zoomScaleNormal="85" zoomScaleSheetLayoutView="58" workbookViewId="0">
      <selection activeCell="G6" sqref="G6:I6"/>
    </sheetView>
  </sheetViews>
  <sheetFormatPr defaultColWidth="9.09765625" defaultRowHeight="21.75" customHeight="1"/>
  <cols>
    <col min="1" max="1" width="57.8984375" style="60" customWidth="1"/>
    <col min="2" max="2" width="9.59765625" style="1" bestFit="1" customWidth="1"/>
    <col min="3" max="3" width="14.59765625" style="60" bestFit="1" customWidth="1"/>
    <col min="4" max="4" width="1.3984375" style="60" customWidth="1"/>
    <col min="5" max="5" width="14.59765625" style="60" bestFit="1" customWidth="1"/>
    <col min="6" max="6" width="1.09765625" style="60" customWidth="1"/>
    <col min="7" max="7" width="12.8984375" style="60" bestFit="1" customWidth="1"/>
    <col min="8" max="8" width="1.09765625" style="60" customWidth="1"/>
    <col min="9" max="9" width="14.59765625" style="60" bestFit="1" customWidth="1"/>
    <col min="10" max="10" width="1.09765625" style="60" customWidth="1"/>
    <col min="11" max="11" width="17.8984375" style="60" bestFit="1" customWidth="1"/>
    <col min="12" max="12" width="1.09765625" style="60" customWidth="1"/>
    <col min="13" max="13" width="14.59765625" style="60" bestFit="1" customWidth="1"/>
    <col min="14" max="14" width="12.59765625" style="60" bestFit="1" customWidth="1"/>
    <col min="15" max="16384" width="9.09765625" style="60"/>
  </cols>
  <sheetData>
    <row r="1" spans="1:14" ht="23">
      <c r="A1" s="2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87"/>
      <c r="N1" s="61"/>
    </row>
    <row r="2" spans="1:14" ht="23">
      <c r="A2" s="2" t="s">
        <v>98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1"/>
    </row>
    <row r="3" spans="1:14" ht="21.65" customHeight="1">
      <c r="A3" s="3"/>
      <c r="C3"/>
      <c r="D3"/>
      <c r="E3"/>
      <c r="F3"/>
      <c r="G3"/>
      <c r="H3"/>
      <c r="I3" s="73"/>
      <c r="J3" s="73"/>
      <c r="K3"/>
      <c r="L3"/>
      <c r="M3"/>
      <c r="N3" s="61"/>
    </row>
    <row r="4" spans="1:14" ht="21" customHeight="1">
      <c r="A4" s="3"/>
      <c r="C4" s="150" t="s">
        <v>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61"/>
    </row>
    <row r="5" spans="1:14" ht="21.5">
      <c r="A5"/>
      <c r="C5"/>
      <c r="D5"/>
      <c r="E5"/>
      <c r="F5" s="46"/>
      <c r="G5"/>
      <c r="H5"/>
      <c r="I5"/>
      <c r="J5"/>
      <c r="K5" s="46" t="s">
        <v>99</v>
      </c>
      <c r="L5"/>
      <c r="M5"/>
      <c r="N5" s="61"/>
    </row>
    <row r="6" spans="1:14" ht="21.5">
      <c r="A6"/>
      <c r="C6"/>
      <c r="D6"/>
      <c r="E6"/>
      <c r="F6" s="46"/>
      <c r="G6" s="152" t="s">
        <v>57</v>
      </c>
      <c r="H6" s="152"/>
      <c r="I6" s="152"/>
      <c r="J6" s="46"/>
      <c r="K6" s="82" t="s">
        <v>100</v>
      </c>
      <c r="L6"/>
      <c r="M6"/>
      <c r="N6" s="61"/>
    </row>
    <row r="7" spans="1:14" ht="21.5">
      <c r="A7" s="83"/>
      <c r="B7" s="88"/>
      <c r="C7" s="46"/>
      <c r="D7" s="46"/>
      <c r="E7" s="46"/>
      <c r="F7" s="46"/>
      <c r="G7"/>
      <c r="H7" s="46"/>
      <c r="I7"/>
      <c r="J7" s="46"/>
      <c r="K7" s="46" t="s">
        <v>101</v>
      </c>
      <c r="L7"/>
      <c r="M7"/>
      <c r="N7" s="61"/>
    </row>
    <row r="8" spans="1:14" ht="21.5">
      <c r="A8" s="83"/>
      <c r="C8" s="46" t="s">
        <v>102</v>
      </c>
      <c r="D8" s="46"/>
      <c r="E8" s="46" t="s">
        <v>103</v>
      </c>
      <c r="F8" s="46"/>
      <c r="G8" s="46" t="s">
        <v>104</v>
      </c>
      <c r="H8" s="46"/>
      <c r="I8" s="46" t="s">
        <v>105</v>
      </c>
      <c r="J8" s="46"/>
      <c r="K8" s="46" t="s">
        <v>106</v>
      </c>
      <c r="L8"/>
      <c r="M8" s="46" t="s">
        <v>130</v>
      </c>
      <c r="N8" s="61"/>
    </row>
    <row r="9" spans="1:14" ht="21.5">
      <c r="A9" s="83"/>
      <c r="B9" s="1" t="s">
        <v>7</v>
      </c>
      <c r="C9" s="46" t="s">
        <v>109</v>
      </c>
      <c r="D9" s="46"/>
      <c r="E9" s="46" t="s">
        <v>110</v>
      </c>
      <c r="F9" s="46"/>
      <c r="G9" s="46" t="s">
        <v>111</v>
      </c>
      <c r="H9" s="46"/>
      <c r="I9" s="46" t="s">
        <v>112</v>
      </c>
      <c r="J9" s="46"/>
      <c r="K9" s="46" t="s">
        <v>113</v>
      </c>
      <c r="L9"/>
      <c r="M9" s="46" t="s">
        <v>49</v>
      </c>
      <c r="N9" s="61"/>
    </row>
    <row r="10" spans="1:14" ht="21.5">
      <c r="A10"/>
      <c r="B10" s="88"/>
      <c r="C10" s="153" t="s">
        <v>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61"/>
    </row>
    <row r="11" spans="1:14" ht="21.65" customHeight="1">
      <c r="A11" s="7" t="s">
        <v>131</v>
      </c>
      <c r="B11" s="88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61"/>
    </row>
    <row r="12" spans="1:14" ht="21.65" customHeight="1">
      <c r="A12" s="7" t="s">
        <v>132</v>
      </c>
      <c r="B12" s="88"/>
      <c r="C12" s="18">
        <v>6142411</v>
      </c>
      <c r="D12" s="18">
        <v>0</v>
      </c>
      <c r="E12" s="18">
        <v>1448520</v>
      </c>
      <c r="F12" s="18">
        <v>0</v>
      </c>
      <c r="G12" s="18">
        <v>614241</v>
      </c>
      <c r="H12" s="18">
        <v>0</v>
      </c>
      <c r="I12" s="18">
        <v>1577518</v>
      </c>
      <c r="J12" s="18">
        <v>0</v>
      </c>
      <c r="K12" s="18">
        <v>-10990</v>
      </c>
      <c r="L12" s="18"/>
      <c r="M12" s="18">
        <f>SUM(C12:K12)</f>
        <v>9771700</v>
      </c>
      <c r="N12" s="61"/>
    </row>
    <row r="13" spans="1:14" ht="22">
      <c r="A13" s="7"/>
      <c r="B13" s="8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61"/>
    </row>
    <row r="14" spans="1:14" ht="21.65" customHeight="1">
      <c r="A14" s="10" t="s">
        <v>119</v>
      </c>
      <c r="B14" s="88"/>
      <c r="C14" s="43"/>
      <c r="D14" s="43"/>
      <c r="E14" s="43"/>
      <c r="F14" s="36"/>
      <c r="G14" s="43"/>
      <c r="H14" s="36"/>
      <c r="I14" s="43"/>
      <c r="J14" s="43"/>
      <c r="K14" s="43"/>
      <c r="L14" s="36"/>
      <c r="M14" s="43"/>
      <c r="N14" s="61"/>
    </row>
    <row r="15" spans="1:14" ht="21.5">
      <c r="A15" s="32" t="s">
        <v>133</v>
      </c>
      <c r="B15" s="88">
        <v>7</v>
      </c>
      <c r="C15" s="84">
        <v>0</v>
      </c>
      <c r="D15" s="36"/>
      <c r="E15" s="84">
        <v>0</v>
      </c>
      <c r="F15" s="36"/>
      <c r="G15" s="84">
        <v>0</v>
      </c>
      <c r="H15" s="36"/>
      <c r="I15" s="85">
        <v>-448868</v>
      </c>
      <c r="J15" s="43"/>
      <c r="K15" s="84">
        <v>0</v>
      </c>
      <c r="L15" s="36"/>
      <c r="M15" s="84">
        <f>SUM(C15:K15)</f>
        <v>-448868</v>
      </c>
      <c r="N15" s="61"/>
    </row>
    <row r="16" spans="1:14" ht="21.65" customHeight="1">
      <c r="A16" s="10" t="s">
        <v>134</v>
      </c>
      <c r="B16" s="88"/>
      <c r="C16" s="92">
        <f>SUM(C15:C15)</f>
        <v>0</v>
      </c>
      <c r="D16" s="18"/>
      <c r="E16" s="92">
        <f>SUM(E15:E15)</f>
        <v>0</v>
      </c>
      <c r="F16" s="18"/>
      <c r="G16" s="92">
        <f>SUM(G15:G15)</f>
        <v>0</v>
      </c>
      <c r="H16" s="18"/>
      <c r="I16" s="92">
        <f>SUM(I15:I15)</f>
        <v>-448868</v>
      </c>
      <c r="J16" s="19"/>
      <c r="K16" s="92">
        <f>SUM(K15:K15)</f>
        <v>0</v>
      </c>
      <c r="L16" s="18"/>
      <c r="M16" s="92">
        <f>SUM(M15:M15)</f>
        <v>-448868</v>
      </c>
      <c r="N16" s="61"/>
    </row>
    <row r="17" spans="1:17" s="9" customFormat="1" ht="22">
      <c r="B17" s="89"/>
      <c r="C17" s="18"/>
      <c r="D17" s="18"/>
      <c r="E17" s="18"/>
      <c r="F17" s="18"/>
      <c r="G17" s="18"/>
      <c r="H17" s="18"/>
      <c r="I17" s="18"/>
      <c r="J17" s="19"/>
      <c r="K17" s="18"/>
      <c r="L17" s="18"/>
      <c r="M17" s="18"/>
      <c r="N17" s="90"/>
    </row>
    <row r="18" spans="1:17" ht="21.65" customHeight="1">
      <c r="A18" s="10" t="s">
        <v>135</v>
      </c>
      <c r="B18" s="88"/>
      <c r="C18" s="43"/>
      <c r="D18" s="43"/>
      <c r="E18" s="43"/>
      <c r="F18" s="36"/>
      <c r="G18"/>
      <c r="H18"/>
      <c r="I18"/>
      <c r="J18"/>
      <c r="K18"/>
      <c r="L18"/>
      <c r="M18"/>
      <c r="N18" s="61"/>
    </row>
    <row r="19" spans="1:17" ht="21.5">
      <c r="A19" s="32" t="s">
        <v>136</v>
      </c>
      <c r="B19" s="88"/>
      <c r="C19" s="43">
        <v>0</v>
      </c>
      <c r="D19" s="43"/>
      <c r="E19" s="43">
        <v>0</v>
      </c>
      <c r="F19" s="36"/>
      <c r="G19" s="43">
        <v>0</v>
      </c>
      <c r="H19" s="36"/>
      <c r="I19" s="43">
        <f>'PL3M 8-9'!H49</f>
        <v>253008</v>
      </c>
      <c r="J19" s="43"/>
      <c r="K19" s="43">
        <v>0</v>
      </c>
      <c r="L19" s="36"/>
      <c r="M19" s="43">
        <f>SUM(C19:K19)</f>
        <v>253008</v>
      </c>
      <c r="N19" s="61"/>
    </row>
    <row r="20" spans="1:17" ht="21.5">
      <c r="A20" s="38" t="s">
        <v>137</v>
      </c>
      <c r="B20" s="88"/>
      <c r="C20" s="84">
        <v>0</v>
      </c>
      <c r="D20" s="36"/>
      <c r="E20" s="84">
        <v>0</v>
      </c>
      <c r="F20" s="36"/>
      <c r="G20" s="84">
        <v>0</v>
      </c>
      <c r="H20" s="36"/>
      <c r="I20" s="85">
        <v>0</v>
      </c>
      <c r="J20" s="86"/>
      <c r="K20" s="85">
        <f>'PL3M 8-9'!H37</f>
        <v>280</v>
      </c>
      <c r="L20" s="36"/>
      <c r="M20" s="84">
        <f>SUM(C20:K20)</f>
        <v>280</v>
      </c>
      <c r="N20" s="61"/>
    </row>
    <row r="21" spans="1:17" ht="22">
      <c r="A21" s="7" t="s">
        <v>138</v>
      </c>
      <c r="B21" s="30"/>
      <c r="C21" s="71">
        <f>SUM(C19:C20)</f>
        <v>0</v>
      </c>
      <c r="D21" s="19"/>
      <c r="E21" s="71">
        <f>SUM(E19:E20)</f>
        <v>0</v>
      </c>
      <c r="F21" s="18"/>
      <c r="G21" s="71">
        <f>SUM(G19:G20)</f>
        <v>0</v>
      </c>
      <c r="H21" s="18"/>
      <c r="I21" s="71">
        <f>SUM(I19:I20)</f>
        <v>253008</v>
      </c>
      <c r="J21" s="18"/>
      <c r="K21" s="71">
        <f>SUM(K19:K20)</f>
        <v>280</v>
      </c>
      <c r="L21" s="18"/>
      <c r="M21" s="71">
        <f>SUM(M19:M20)</f>
        <v>253288</v>
      </c>
      <c r="N21" s="61"/>
    </row>
    <row r="22" spans="1:17" ht="22" hidden="1">
      <c r="A22" s="38" t="s">
        <v>139</v>
      </c>
      <c r="B22" s="30"/>
      <c r="C22" s="109">
        <v>0</v>
      </c>
      <c r="D22" s="110"/>
      <c r="E22" s="109">
        <v>0</v>
      </c>
      <c r="F22" s="111"/>
      <c r="G22" s="112"/>
      <c r="H22" s="113"/>
      <c r="I22" s="112">
        <f>-G22</f>
        <v>0</v>
      </c>
      <c r="J22" s="111"/>
      <c r="K22" s="109">
        <v>0</v>
      </c>
      <c r="L22" s="111"/>
      <c r="M22" s="109">
        <f>SUM(C22:K22)</f>
        <v>0</v>
      </c>
      <c r="N22" s="61"/>
      <c r="Q22" s="44"/>
    </row>
    <row r="23" spans="1:17" ht="21.65" customHeight="1">
      <c r="A23" s="38"/>
      <c r="B23" s="30"/>
      <c r="C23" s="111"/>
      <c r="D23" s="110"/>
      <c r="E23" s="111"/>
      <c r="F23" s="111"/>
      <c r="G23" s="113"/>
      <c r="H23" s="113"/>
      <c r="I23" s="113"/>
      <c r="J23" s="111"/>
      <c r="K23" s="111"/>
      <c r="L23" s="111"/>
      <c r="M23" s="111"/>
      <c r="N23" s="61"/>
      <c r="Q23" s="44"/>
    </row>
    <row r="24" spans="1:17" ht="21.65" customHeight="1" thickBot="1">
      <c r="A24" s="7" t="s">
        <v>140</v>
      </c>
      <c r="C24" s="72">
        <f>C12+C16+C21+C22</f>
        <v>6142411</v>
      </c>
      <c r="D24" s="18"/>
      <c r="E24" s="72">
        <f>E12+E16+E21+E22</f>
        <v>1448520</v>
      </c>
      <c r="F24" s="36"/>
      <c r="G24" s="72">
        <f>G12+G16+G21+G22</f>
        <v>614241</v>
      </c>
      <c r="H24" s="18"/>
      <c r="I24" s="72">
        <f>I12+I16+I21+I22</f>
        <v>1381658</v>
      </c>
      <c r="J24" s="18"/>
      <c r="K24" s="72">
        <f>K12+K16+K21+K22</f>
        <v>-10710</v>
      </c>
      <c r="L24" s="36"/>
      <c r="M24" s="72">
        <f>M12+M16+M21+M22</f>
        <v>9576120</v>
      </c>
      <c r="N24" s="61"/>
    </row>
    <row r="25" spans="1:17" ht="21.75" customHeight="1" thickTop="1">
      <c r="G25" s="91"/>
      <c r="I25" s="61"/>
      <c r="K25" s="61"/>
      <c r="M25" s="61"/>
    </row>
    <row r="26" spans="1:17" ht="21.75" customHeight="1"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7" ht="21.75" customHeight="1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7" ht="21.75" customHeight="1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7" ht="21.75" customHeight="1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7" ht="21.75" customHeight="1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7" ht="21.75" customHeight="1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7" ht="21.75" customHeight="1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0" firstPageNumber="11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259D-B5B9-455D-9537-FA7AA9C8606E}">
  <sheetPr>
    <tabColor rgb="FFFF99CC"/>
    <pageSetUpPr fitToPage="1"/>
  </sheetPr>
  <dimension ref="A1:N34"/>
  <sheetViews>
    <sheetView showGridLines="0" topLeftCell="A29" zoomScale="85" zoomScaleNormal="85" zoomScaleSheetLayoutView="54" workbookViewId="0">
      <selection activeCell="N9" sqref="N1:P1048576"/>
    </sheetView>
  </sheetViews>
  <sheetFormatPr defaultColWidth="9.09765625" defaultRowHeight="21.75" customHeight="1"/>
  <cols>
    <col min="1" max="1" width="57.8984375" style="60" customWidth="1"/>
    <col min="2" max="2" width="9.59765625" style="1" bestFit="1" customWidth="1"/>
    <col min="3" max="3" width="14.59765625" style="60" bestFit="1" customWidth="1"/>
    <col min="4" max="4" width="1.3984375" style="60" customWidth="1"/>
    <col min="5" max="5" width="14.59765625" style="60" bestFit="1" customWidth="1"/>
    <col min="6" max="6" width="1.09765625" style="60" customWidth="1"/>
    <col min="7" max="7" width="12.8984375" style="60" bestFit="1" customWidth="1"/>
    <col min="8" max="8" width="1.09765625" style="60" customWidth="1"/>
    <col min="9" max="9" width="14.59765625" style="60" bestFit="1" customWidth="1"/>
    <col min="10" max="10" width="1.09765625" style="60" customWidth="1"/>
    <col min="11" max="11" width="17.8984375" style="60" bestFit="1" customWidth="1"/>
    <col min="12" max="12" width="1.09765625" style="60" customWidth="1"/>
    <col min="13" max="13" width="14.59765625" style="60" bestFit="1" customWidth="1"/>
    <col min="14" max="16384" width="9.09765625" style="60"/>
  </cols>
  <sheetData>
    <row r="1" spans="1:13" ht="23">
      <c r="A1" s="2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87"/>
    </row>
    <row r="2" spans="1:13" ht="23">
      <c r="A2" s="2" t="s">
        <v>98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21.65" customHeight="1">
      <c r="A3" s="3"/>
      <c r="C3"/>
      <c r="D3"/>
      <c r="E3"/>
      <c r="F3"/>
      <c r="G3"/>
      <c r="H3"/>
      <c r="I3" s="73"/>
      <c r="J3" s="73"/>
      <c r="K3"/>
      <c r="L3"/>
      <c r="M3"/>
    </row>
    <row r="4" spans="1:13" ht="21" customHeight="1">
      <c r="A4" s="3"/>
      <c r="C4" s="150" t="s">
        <v>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1.5">
      <c r="A5"/>
      <c r="C5"/>
      <c r="D5"/>
      <c r="E5"/>
      <c r="F5" s="46"/>
      <c r="G5"/>
      <c r="H5"/>
      <c r="I5"/>
      <c r="J5"/>
      <c r="K5" s="46" t="s">
        <v>99</v>
      </c>
      <c r="L5"/>
      <c r="M5"/>
    </row>
    <row r="6" spans="1:13" ht="21.5">
      <c r="A6"/>
      <c r="C6"/>
      <c r="D6"/>
      <c r="E6"/>
      <c r="F6" s="46"/>
      <c r="G6" s="152" t="s">
        <v>57</v>
      </c>
      <c r="H6" s="152"/>
      <c r="I6" s="152"/>
      <c r="J6" s="46"/>
      <c r="K6" s="82" t="s">
        <v>100</v>
      </c>
      <c r="L6"/>
      <c r="M6"/>
    </row>
    <row r="7" spans="1:13" ht="21.5">
      <c r="A7" s="83"/>
      <c r="B7" s="88"/>
      <c r="C7" s="46"/>
      <c r="D7" s="46"/>
      <c r="E7" s="46"/>
      <c r="F7" s="46"/>
      <c r="G7"/>
      <c r="H7" s="46"/>
      <c r="I7"/>
      <c r="J7" s="46"/>
      <c r="K7" s="46" t="s">
        <v>101</v>
      </c>
      <c r="L7"/>
      <c r="M7"/>
    </row>
    <row r="8" spans="1:13" ht="21.5">
      <c r="A8" s="83"/>
      <c r="C8" s="46" t="s">
        <v>102</v>
      </c>
      <c r="D8" s="46"/>
      <c r="E8" s="46" t="s">
        <v>103</v>
      </c>
      <c r="F8" s="46"/>
      <c r="G8" s="46" t="s">
        <v>104</v>
      </c>
      <c r="H8" s="46"/>
      <c r="I8" s="46" t="s">
        <v>105</v>
      </c>
      <c r="J8" s="46"/>
      <c r="K8" s="46" t="s">
        <v>106</v>
      </c>
      <c r="L8"/>
      <c r="M8" s="46" t="s">
        <v>130</v>
      </c>
    </row>
    <row r="9" spans="1:13" ht="21.5">
      <c r="A9" s="83"/>
      <c r="C9" s="46" t="s">
        <v>109</v>
      </c>
      <c r="D9" s="46"/>
      <c r="E9" s="46" t="s">
        <v>110</v>
      </c>
      <c r="F9" s="46"/>
      <c r="G9" s="46" t="s">
        <v>111</v>
      </c>
      <c r="H9" s="46"/>
      <c r="I9" s="46" t="s">
        <v>112</v>
      </c>
      <c r="J9" s="46"/>
      <c r="K9" s="46" t="s">
        <v>113</v>
      </c>
      <c r="L9"/>
      <c r="M9" s="46" t="s">
        <v>49</v>
      </c>
    </row>
    <row r="10" spans="1:13" ht="21.5">
      <c r="A10"/>
      <c r="B10" s="88"/>
      <c r="C10" s="153" t="s">
        <v>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3" ht="21.65" customHeight="1">
      <c r="A11" s="7" t="s">
        <v>117</v>
      </c>
      <c r="B11" s="88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 ht="21.65" customHeight="1">
      <c r="A12" s="7" t="s">
        <v>118</v>
      </c>
      <c r="B12" s="88"/>
      <c r="C12" s="18">
        <v>6142411</v>
      </c>
      <c r="D12" s="18">
        <v>0</v>
      </c>
      <c r="E12" s="18">
        <v>1448520</v>
      </c>
      <c r="F12" s="18">
        <v>0</v>
      </c>
      <c r="G12" s="18">
        <v>614241</v>
      </c>
      <c r="H12" s="18">
        <v>0</v>
      </c>
      <c r="I12" s="18">
        <v>304725</v>
      </c>
      <c r="J12" s="18">
        <v>0</v>
      </c>
      <c r="K12" s="18">
        <v>-17150</v>
      </c>
      <c r="L12" s="18"/>
      <c r="M12" s="18">
        <v>8492747</v>
      </c>
    </row>
    <row r="13" spans="1:13" ht="22">
      <c r="A13" s="7"/>
      <c r="B13" s="8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21.65" hidden="1" customHeight="1">
      <c r="A14" s="10" t="s">
        <v>119</v>
      </c>
      <c r="B14" s="88"/>
      <c r="C14" s="43"/>
      <c r="D14" s="43"/>
      <c r="E14" s="43"/>
      <c r="F14" s="36"/>
      <c r="G14" s="43"/>
      <c r="H14" s="36"/>
      <c r="I14" s="43"/>
      <c r="J14" s="43"/>
      <c r="K14" s="43"/>
      <c r="L14" s="36"/>
      <c r="M14" s="43"/>
    </row>
    <row r="15" spans="1:13" ht="21.5" hidden="1">
      <c r="A15" s="32" t="s">
        <v>133</v>
      </c>
      <c r="B15" s="88">
        <v>6</v>
      </c>
      <c r="C15" s="84">
        <v>0</v>
      </c>
      <c r="D15" s="36"/>
      <c r="E15" s="84">
        <v>0</v>
      </c>
      <c r="F15" s="36"/>
      <c r="G15" s="84">
        <v>0</v>
      </c>
      <c r="H15" s="36"/>
      <c r="I15" s="85">
        <v>0</v>
      </c>
      <c r="J15" s="43"/>
      <c r="K15" s="84">
        <v>0</v>
      </c>
      <c r="L15" s="36"/>
      <c r="M15" s="84">
        <f>SUM(C15:K15)</f>
        <v>0</v>
      </c>
    </row>
    <row r="16" spans="1:13" ht="21.65" hidden="1" customHeight="1">
      <c r="A16" s="10" t="s">
        <v>134</v>
      </c>
      <c r="B16" s="88"/>
      <c r="C16" s="92">
        <f>SUM(C15:C15)</f>
        <v>0</v>
      </c>
      <c r="D16" s="18"/>
      <c r="E16" s="92">
        <f>SUM(E15:E15)</f>
        <v>0</v>
      </c>
      <c r="F16" s="18"/>
      <c r="G16" s="92">
        <f>SUM(G15:G15)</f>
        <v>0</v>
      </c>
      <c r="H16" s="18"/>
      <c r="I16" s="92">
        <f>SUM(I15:I15)</f>
        <v>0</v>
      </c>
      <c r="J16" s="19"/>
      <c r="K16" s="92">
        <f>SUM(K15:K15)</f>
        <v>0</v>
      </c>
      <c r="L16" s="18"/>
      <c r="M16" s="92">
        <f>SUM(M15:M15)</f>
        <v>0</v>
      </c>
    </row>
    <row r="17" spans="1:14" s="9" customFormat="1" ht="22" hidden="1">
      <c r="B17" s="89"/>
      <c r="C17" s="18"/>
      <c r="D17" s="18"/>
      <c r="E17" s="18"/>
      <c r="F17" s="18"/>
      <c r="G17" s="18"/>
      <c r="H17" s="18"/>
      <c r="I17" s="18"/>
      <c r="J17" s="19"/>
      <c r="K17" s="18"/>
      <c r="L17" s="18"/>
      <c r="M17" s="18"/>
    </row>
    <row r="18" spans="1:14" ht="21.65" customHeight="1">
      <c r="A18" s="10" t="s">
        <v>135</v>
      </c>
      <c r="B18" s="88"/>
      <c r="C18" s="43"/>
      <c r="D18" s="43"/>
      <c r="E18" s="43"/>
      <c r="F18" s="36"/>
      <c r="G18"/>
      <c r="H18"/>
      <c r="I18"/>
      <c r="J18"/>
      <c r="K18"/>
      <c r="L18"/>
      <c r="M18"/>
    </row>
    <row r="19" spans="1:14" ht="21.5">
      <c r="A19" s="32" t="s">
        <v>136</v>
      </c>
      <c r="B19" s="88"/>
      <c r="C19" s="43">
        <v>0</v>
      </c>
      <c r="D19" s="43"/>
      <c r="E19" s="43">
        <v>0</v>
      </c>
      <c r="F19" s="36"/>
      <c r="G19" s="43">
        <v>0</v>
      </c>
      <c r="H19" s="36"/>
      <c r="I19" s="43">
        <f>'PL3M 8-9'!F27</f>
        <v>268319</v>
      </c>
      <c r="J19" s="43"/>
      <c r="K19" s="43">
        <v>0</v>
      </c>
      <c r="L19" s="36"/>
      <c r="M19" s="43">
        <f>SUM(C19:K19)</f>
        <v>268319</v>
      </c>
    </row>
    <row r="20" spans="1:14" ht="21.5">
      <c r="A20" s="38" t="s">
        <v>137</v>
      </c>
      <c r="B20" s="88"/>
      <c r="C20" s="84">
        <v>0</v>
      </c>
      <c r="D20" s="36"/>
      <c r="E20" s="84">
        <v>0</v>
      </c>
      <c r="F20" s="36"/>
      <c r="G20" s="84">
        <v>0</v>
      </c>
      <c r="H20" s="36"/>
      <c r="I20" s="85">
        <v>0</v>
      </c>
      <c r="J20" s="86"/>
      <c r="K20" s="84">
        <f>'PL3M 8-9'!F37</f>
        <v>385</v>
      </c>
      <c r="L20" s="36"/>
      <c r="M20" s="84">
        <f>SUM(C20:K20)</f>
        <v>385</v>
      </c>
    </row>
    <row r="21" spans="1:14" ht="22">
      <c r="A21" s="7" t="s">
        <v>138</v>
      </c>
      <c r="B21" s="30"/>
      <c r="C21" s="71">
        <f>SUM(C19:C20)</f>
        <v>0</v>
      </c>
      <c r="D21" s="19"/>
      <c r="E21" s="71">
        <f>SUM(E19:E20)</f>
        <v>0</v>
      </c>
      <c r="F21" s="18"/>
      <c r="G21" s="71">
        <f>SUM(G19:G20)</f>
        <v>0</v>
      </c>
      <c r="H21" s="18"/>
      <c r="I21" s="71">
        <f>SUM(I19:I20)</f>
        <v>268319</v>
      </c>
      <c r="J21" s="18"/>
      <c r="K21" s="71">
        <f>SUM(K19:K20)</f>
        <v>385</v>
      </c>
      <c r="L21" s="18"/>
      <c r="M21" s="71">
        <f>SUM(M19:M20)</f>
        <v>268704</v>
      </c>
    </row>
    <row r="22" spans="1:14" ht="22">
      <c r="A22" s="7"/>
      <c r="B22" s="30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4" ht="22">
      <c r="A23" s="99" t="s">
        <v>128</v>
      </c>
      <c r="B23" s="144"/>
      <c r="C23" s="112">
        <v>0</v>
      </c>
      <c r="D23" s="113"/>
      <c r="E23" s="112">
        <v>0</v>
      </c>
      <c r="F23" s="113"/>
      <c r="G23" s="112">
        <v>0</v>
      </c>
      <c r="H23" s="113"/>
      <c r="I23" s="112">
        <f>'SH24 10(Consol)'!I25</f>
        <v>-2016</v>
      </c>
      <c r="J23" s="113"/>
      <c r="K23" s="85">
        <f>'SH24 10(Consol)'!K25</f>
        <v>2016</v>
      </c>
      <c r="L23" s="113"/>
      <c r="M23" s="112">
        <f>SUM(C23:K23)</f>
        <v>0</v>
      </c>
      <c r="N23" s="44"/>
    </row>
    <row r="24" spans="1:14" ht="21.65" hidden="1" customHeight="1">
      <c r="A24" s="38"/>
      <c r="B24" s="30"/>
      <c r="C24" s="111"/>
      <c r="D24" s="110"/>
      <c r="E24" s="111"/>
      <c r="F24" s="111"/>
      <c r="G24" s="113"/>
      <c r="H24" s="113"/>
      <c r="I24" s="113"/>
      <c r="J24" s="111"/>
      <c r="K24" s="111"/>
      <c r="L24" s="111"/>
      <c r="M24" s="111"/>
      <c r="N24" s="44"/>
    </row>
    <row r="25" spans="1:14" ht="22">
      <c r="A25" s="38"/>
      <c r="B25" s="30"/>
      <c r="C25" s="111"/>
      <c r="D25" s="110"/>
      <c r="E25" s="111"/>
      <c r="F25" s="111"/>
      <c r="G25" s="113"/>
      <c r="H25" s="113"/>
      <c r="I25" s="113"/>
      <c r="J25" s="111"/>
      <c r="K25" s="111"/>
      <c r="L25" s="111"/>
      <c r="M25" s="111"/>
      <c r="N25" s="44"/>
    </row>
    <row r="26" spans="1:14" ht="21.65" customHeight="1" thickBot="1">
      <c r="A26" s="7" t="s">
        <v>129</v>
      </c>
      <c r="C26" s="72">
        <f>C12+C16+C21+C23</f>
        <v>6142411</v>
      </c>
      <c r="D26" s="18"/>
      <c r="E26" s="72">
        <f>E12+E16+E21+E23</f>
        <v>1448520</v>
      </c>
      <c r="F26" s="36"/>
      <c r="G26" s="72">
        <f>G12+G16+G21+G23</f>
        <v>614241</v>
      </c>
      <c r="H26" s="18"/>
      <c r="I26" s="72">
        <f>I12+I16+I21+I23</f>
        <v>571028</v>
      </c>
      <c r="J26" s="18"/>
      <c r="K26" s="72">
        <f>K12+K16+K21+K23</f>
        <v>-14749</v>
      </c>
      <c r="L26" s="36"/>
      <c r="M26" s="72">
        <f>M12+M16+M21+M23</f>
        <v>8761451</v>
      </c>
    </row>
    <row r="27" spans="1:14" ht="21.75" customHeight="1" thickTop="1">
      <c r="G27" s="91"/>
      <c r="I27" s="61"/>
      <c r="K27" s="61"/>
      <c r="M27" s="61"/>
    </row>
    <row r="28" spans="1:14" ht="21.75" customHeight="1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4" ht="21.75" customHeight="1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4" ht="21.75" customHeight="1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4" ht="21.75" customHeight="1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4" ht="21.75" customHeight="1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3:13" ht="21.75" customHeight="1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3:13" ht="21.75" customHeight="1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0" firstPageNumber="12" orientation="landscape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F78"/>
  <sheetViews>
    <sheetView showGridLines="0" tabSelected="1" topLeftCell="A53" zoomScale="80" zoomScaleNormal="80" zoomScaleSheetLayoutView="78" workbookViewId="0">
      <selection activeCell="I64" sqref="I64"/>
    </sheetView>
  </sheetViews>
  <sheetFormatPr defaultColWidth="9.09765625" defaultRowHeight="22.5" customHeight="1"/>
  <cols>
    <col min="1" max="1" width="60.09765625" style="199" customWidth="1"/>
    <col min="2" max="2" width="26.09765625" style="155" customWidth="1"/>
    <col min="3" max="3" width="1.3984375" style="167" customWidth="1"/>
    <col min="4" max="4" width="19.3984375" style="155" customWidth="1"/>
    <col min="5" max="5" width="1.3984375" style="167" customWidth="1"/>
    <col min="6" max="6" width="16.8984375" style="155" customWidth="1"/>
    <col min="7" max="16384" width="9.09765625" style="167"/>
  </cols>
  <sheetData>
    <row r="1" spans="1:6" s="157" customFormat="1" ht="23">
      <c r="A1" s="154" t="s">
        <v>0</v>
      </c>
      <c r="B1" s="155"/>
      <c r="C1" s="156"/>
      <c r="D1" s="155"/>
      <c r="E1" s="156"/>
      <c r="F1" s="155"/>
    </row>
    <row r="2" spans="1:6" s="158" customFormat="1" ht="23">
      <c r="A2" s="154" t="s">
        <v>141</v>
      </c>
      <c r="B2" s="155"/>
      <c r="C2" s="156"/>
      <c r="D2" s="155"/>
      <c r="E2" s="156"/>
      <c r="F2" s="155"/>
    </row>
    <row r="3" spans="1:6" s="158" customFormat="1" ht="26">
      <c r="A3" s="154"/>
      <c r="B3" s="159"/>
      <c r="C3" s="156"/>
      <c r="D3" s="159"/>
      <c r="E3" s="156"/>
      <c r="F3" s="159"/>
    </row>
    <row r="4" spans="1:6" s="158" customFormat="1" ht="23">
      <c r="A4" s="154"/>
      <c r="B4" s="160" t="s">
        <v>2</v>
      </c>
      <c r="C4" s="155"/>
      <c r="D4" s="161" t="s">
        <v>3</v>
      </c>
      <c r="E4" s="161"/>
      <c r="F4" s="161"/>
    </row>
    <row r="5" spans="1:6" s="158" customFormat="1" ht="23">
      <c r="A5" s="154"/>
      <c r="B5" s="162" t="s">
        <v>66</v>
      </c>
      <c r="C5" s="156"/>
      <c r="D5" s="163" t="s">
        <v>66</v>
      </c>
      <c r="E5" s="163"/>
      <c r="F5" s="163"/>
    </row>
    <row r="6" spans="1:6" s="165" customFormat="1" ht="22">
      <c r="A6" s="164"/>
      <c r="B6" s="162" t="s">
        <v>4</v>
      </c>
      <c r="C6" s="156"/>
      <c r="D6" s="163" t="s">
        <v>4</v>
      </c>
      <c r="E6" s="163"/>
      <c r="F6" s="163"/>
    </row>
    <row r="7" spans="1:6" ht="23">
      <c r="A7" s="154"/>
      <c r="B7" s="166">
        <v>2567</v>
      </c>
      <c r="C7" s="156"/>
      <c r="D7" s="166">
        <v>2567</v>
      </c>
      <c r="E7" s="156"/>
      <c r="F7" s="166">
        <v>2566</v>
      </c>
    </row>
    <row r="8" spans="1:6" ht="23">
      <c r="A8" s="154"/>
      <c r="B8" s="168" t="s">
        <v>9</v>
      </c>
      <c r="C8" s="168"/>
      <c r="D8" s="168"/>
      <c r="E8" s="168"/>
      <c r="F8" s="168"/>
    </row>
    <row r="9" spans="1:6" s="158" customFormat="1" ht="22">
      <c r="A9" s="169" t="s">
        <v>142</v>
      </c>
      <c r="B9" s="170"/>
      <c r="C9" s="171"/>
      <c r="D9" s="170"/>
      <c r="E9" s="171"/>
      <c r="F9" s="170"/>
    </row>
    <row r="10" spans="1:6" s="157" customFormat="1" ht="21.5">
      <c r="A10" s="172" t="s">
        <v>82</v>
      </c>
      <c r="B10" s="173">
        <f>'PL3M 8-9'!D51</f>
        <v>266974</v>
      </c>
      <c r="C10" s="171"/>
      <c r="D10" s="43">
        <f>'PL3M 8-9'!F51</f>
        <v>268319</v>
      </c>
      <c r="E10" s="141"/>
      <c r="F10" s="43">
        <f>'PL3M 8-9'!H51</f>
        <v>253008</v>
      </c>
    </row>
    <row r="11" spans="1:6" ht="21.5">
      <c r="A11" s="174" t="s">
        <v>143</v>
      </c>
      <c r="B11" s="175"/>
      <c r="C11" s="171"/>
      <c r="D11" s="173"/>
      <c r="E11" s="171"/>
      <c r="F11" s="173"/>
    </row>
    <row r="12" spans="1:6" ht="21.5">
      <c r="A12" s="155" t="s">
        <v>81</v>
      </c>
      <c r="B12" s="35">
        <f>-'PL3M 8-9'!D26</f>
        <v>66784</v>
      </c>
      <c r="C12" s="171"/>
      <c r="D12" s="35">
        <f>-'PL3M 8-9'!F26</f>
        <v>66784</v>
      </c>
      <c r="E12" s="171"/>
      <c r="F12" s="35">
        <f>-'PL3M 8-9'!H26</f>
        <v>66181</v>
      </c>
    </row>
    <row r="13" spans="1:6" ht="21.5">
      <c r="A13" s="156" t="s">
        <v>79</v>
      </c>
      <c r="B13" s="35">
        <f>-'PL3M 8-9'!D24</f>
        <v>7467</v>
      </c>
      <c r="C13" s="171"/>
      <c r="D13" s="35">
        <f>-'PL3M 8-9'!F24</f>
        <v>7394</v>
      </c>
      <c r="E13" s="171"/>
      <c r="F13" s="35">
        <f>-'PL3M 8-9'!H24</f>
        <v>1288</v>
      </c>
    </row>
    <row r="14" spans="1:6" ht="21.5">
      <c r="A14" s="156" t="s">
        <v>144</v>
      </c>
      <c r="B14" s="35">
        <v>133754</v>
      </c>
      <c r="C14" s="171"/>
      <c r="D14" s="35">
        <v>133754</v>
      </c>
      <c r="E14" s="171"/>
      <c r="F14" s="35">
        <v>123629</v>
      </c>
    </row>
    <row r="15" spans="1:6" ht="21.5">
      <c r="A15" s="155" t="s">
        <v>145</v>
      </c>
      <c r="B15" s="35">
        <v>8551</v>
      </c>
      <c r="C15" s="171"/>
      <c r="D15" s="35">
        <v>8335</v>
      </c>
      <c r="E15" s="171"/>
      <c r="F15" s="35">
        <v>6829</v>
      </c>
    </row>
    <row r="16" spans="1:6" ht="21.5">
      <c r="A16" s="155" t="s">
        <v>146</v>
      </c>
      <c r="B16" s="35">
        <v>13456</v>
      </c>
      <c r="C16" s="171"/>
      <c r="D16" s="35">
        <v>13456</v>
      </c>
      <c r="E16" s="171"/>
      <c r="F16" s="35">
        <v>12663</v>
      </c>
    </row>
    <row r="17" spans="1:6" ht="21.5">
      <c r="A17" s="155" t="s">
        <v>147</v>
      </c>
      <c r="B17" s="35">
        <v>2933</v>
      </c>
      <c r="C17" s="171"/>
      <c r="D17" s="35">
        <v>2931</v>
      </c>
      <c r="E17" s="171"/>
      <c r="F17" s="35">
        <v>2931</v>
      </c>
    </row>
    <row r="18" spans="1:6" ht="21.5">
      <c r="A18" s="156" t="s">
        <v>72</v>
      </c>
      <c r="B18" s="35">
        <f>-'PL3M 8-9'!D16</f>
        <v>-5242</v>
      </c>
      <c r="C18" s="171"/>
      <c r="D18" s="35">
        <f>-'PL3M 8-9'!F16</f>
        <v>-5167</v>
      </c>
      <c r="E18" s="141"/>
      <c r="F18" s="35">
        <f>-'PL3M 8-9'!H16</f>
        <v>-7426</v>
      </c>
    </row>
    <row r="19" spans="1:6" ht="21.5" hidden="1">
      <c r="A19" s="155" t="s">
        <v>148</v>
      </c>
      <c r="B19" s="35"/>
      <c r="C19" s="171"/>
      <c r="D19" s="35"/>
      <c r="E19" s="141"/>
      <c r="F19" s="35">
        <v>0</v>
      </c>
    </row>
    <row r="20" spans="1:6" ht="21.5">
      <c r="A20" s="155" t="s">
        <v>77</v>
      </c>
      <c r="B20" s="35"/>
      <c r="C20" s="171"/>
      <c r="D20" s="35"/>
      <c r="E20" s="141"/>
      <c r="F20" s="35"/>
    </row>
    <row r="21" spans="1:6" ht="21.5">
      <c r="A21" s="155" t="s">
        <v>78</v>
      </c>
      <c r="B21" s="35">
        <f>-'PL3M 8-9'!D23</f>
        <v>-1201</v>
      </c>
      <c r="C21" s="171"/>
      <c r="D21" s="35">
        <f>-'PL3M 8-9'!F23</f>
        <v>-1201</v>
      </c>
      <c r="E21" s="141"/>
      <c r="F21" s="35">
        <v>0</v>
      </c>
    </row>
    <row r="22" spans="1:6" ht="21.5">
      <c r="A22" s="155" t="s">
        <v>149</v>
      </c>
      <c r="B22" s="35">
        <f>D22</f>
        <v>-192</v>
      </c>
      <c r="C22" s="171"/>
      <c r="D22" s="35">
        <v>-192</v>
      </c>
      <c r="E22" s="141"/>
      <c r="F22" s="35">
        <v>-25</v>
      </c>
    </row>
    <row r="23" spans="1:6" s="165" customFormat="1" ht="22">
      <c r="A23" s="176"/>
      <c r="B23" s="177">
        <f>SUM(B10:B22)</f>
        <v>493284</v>
      </c>
      <c r="C23" s="171"/>
      <c r="D23" s="178">
        <f>SUM(D10:D22)</f>
        <v>494413</v>
      </c>
      <c r="E23" s="141"/>
      <c r="F23" s="178">
        <f>SUM(F10:F22)</f>
        <v>459078</v>
      </c>
    </row>
    <row r="24" spans="1:6" s="157" customFormat="1" ht="21.5">
      <c r="A24" s="174" t="s">
        <v>150</v>
      </c>
      <c r="B24" s="173"/>
      <c r="C24" s="171"/>
      <c r="D24" s="36"/>
      <c r="E24" s="141"/>
      <c r="F24" s="36"/>
    </row>
    <row r="25" spans="1:6" s="157" customFormat="1" ht="21.5">
      <c r="A25" s="155" t="s">
        <v>12</v>
      </c>
      <c r="B25" s="173">
        <v>2101</v>
      </c>
      <c r="C25" s="171"/>
      <c r="D25" s="36">
        <v>560</v>
      </c>
      <c r="E25" s="141"/>
      <c r="F25" s="36" t="e">
        <f>#REF!-F28</f>
        <v>#REF!</v>
      </c>
    </row>
    <row r="26" spans="1:6" s="157" customFormat="1" ht="21.5">
      <c r="A26" s="156" t="s">
        <v>13</v>
      </c>
      <c r="B26" s="36">
        <f>D26</f>
        <v>-2637</v>
      </c>
      <c r="C26" s="171"/>
      <c r="D26" s="36">
        <v>-2637</v>
      </c>
      <c r="E26" s="141"/>
      <c r="F26" s="36">
        <v>-439</v>
      </c>
    </row>
    <row r="27" spans="1:6" s="157" customFormat="1" ht="21.5" hidden="1">
      <c r="A27" s="156" t="s">
        <v>151</v>
      </c>
      <c r="B27" s="36">
        <v>0</v>
      </c>
      <c r="C27" s="141"/>
      <c r="D27" s="36">
        <v>0</v>
      </c>
      <c r="E27" s="141"/>
      <c r="F27" s="36">
        <v>0</v>
      </c>
    </row>
    <row r="28" spans="1:6" s="157" customFormat="1" ht="21.5">
      <c r="A28" s="156" t="s">
        <v>17</v>
      </c>
      <c r="B28" s="173">
        <v>719</v>
      </c>
      <c r="C28" s="171"/>
      <c r="D28" s="36">
        <f>1311-D25</f>
        <v>751</v>
      </c>
      <c r="E28" s="141"/>
      <c r="F28" s="36">
        <v>288</v>
      </c>
    </row>
    <row r="29" spans="1:6" s="157" customFormat="1" ht="21.5">
      <c r="A29" s="156" t="s">
        <v>27</v>
      </c>
      <c r="B29" s="36">
        <v>0</v>
      </c>
      <c r="C29" s="171"/>
      <c r="D29" s="36">
        <v>0</v>
      </c>
      <c r="E29" s="141"/>
      <c r="F29" s="36">
        <v>446</v>
      </c>
    </row>
    <row r="30" spans="1:6" s="157" customFormat="1" ht="21.5">
      <c r="A30" s="155" t="s">
        <v>32</v>
      </c>
      <c r="B30" s="36">
        <f>-43135+569</f>
        <v>-42566</v>
      </c>
      <c r="C30" s="171"/>
      <c r="D30" s="36">
        <f>-42434+569</f>
        <v>-41865</v>
      </c>
      <c r="E30" s="141"/>
      <c r="F30" s="36">
        <f>-25525+745</f>
        <v>-24780</v>
      </c>
    </row>
    <row r="31" spans="1:6" s="157" customFormat="1" ht="21.5" hidden="1">
      <c r="A31" s="156" t="s">
        <v>37</v>
      </c>
      <c r="B31" s="173"/>
      <c r="C31" s="171"/>
      <c r="D31" s="36"/>
      <c r="E31" s="141"/>
      <c r="F31" s="36"/>
    </row>
    <row r="32" spans="1:6" s="157" customFormat="1" ht="21.5">
      <c r="A32" s="155" t="s">
        <v>40</v>
      </c>
      <c r="B32" s="36">
        <v>-1007</v>
      </c>
      <c r="C32" s="171"/>
      <c r="D32" s="36">
        <v>-935</v>
      </c>
      <c r="E32" s="141"/>
      <c r="F32" s="36" t="e">
        <f>#REF!-F30</f>
        <v>#REF!</v>
      </c>
    </row>
    <row r="33" spans="1:6" s="157" customFormat="1" ht="21.5">
      <c r="A33" s="155" t="s">
        <v>43</v>
      </c>
      <c r="B33" s="173">
        <v>2171</v>
      </c>
      <c r="C33" s="171"/>
      <c r="D33" s="36">
        <v>2171</v>
      </c>
      <c r="E33" s="141"/>
      <c r="F33" s="36">
        <v>499</v>
      </c>
    </row>
    <row r="34" spans="1:6" s="157" customFormat="1" ht="21.5">
      <c r="A34" s="155" t="s">
        <v>152</v>
      </c>
      <c r="B34" s="140">
        <v>-6926</v>
      </c>
      <c r="C34" s="156"/>
      <c r="D34" s="140">
        <v>-6926</v>
      </c>
      <c r="E34" s="140"/>
      <c r="F34" s="36">
        <v>-4962</v>
      </c>
    </row>
    <row r="35" spans="1:6" s="158" customFormat="1" ht="21.5">
      <c r="A35" s="155" t="s">
        <v>178</v>
      </c>
      <c r="B35" s="84">
        <v>-14957</v>
      </c>
      <c r="C35" s="179"/>
      <c r="D35" s="84">
        <v>-14957</v>
      </c>
      <c r="E35" s="180"/>
      <c r="F35" s="84">
        <v>-1154</v>
      </c>
    </row>
    <row r="36" spans="1:6" s="158" customFormat="1" ht="21.5">
      <c r="A36" s="155" t="s">
        <v>153</v>
      </c>
      <c r="B36" s="36">
        <f>SUM(B23:B35)</f>
        <v>430182</v>
      </c>
      <c r="C36" s="179"/>
      <c r="D36" s="36">
        <f>SUM(D23:D35)</f>
        <v>430575</v>
      </c>
      <c r="E36" s="180"/>
      <c r="F36" s="36">
        <v>441782</v>
      </c>
    </row>
    <row r="37" spans="1:6" s="158" customFormat="1" ht="21.5">
      <c r="A37" s="155" t="s">
        <v>154</v>
      </c>
      <c r="B37" s="36">
        <v>-45</v>
      </c>
      <c r="C37" s="179"/>
      <c r="D37" s="36">
        <v>-45</v>
      </c>
      <c r="E37" s="180"/>
      <c r="F37" s="36">
        <v>-88</v>
      </c>
    </row>
    <row r="38" spans="1:6" s="165" customFormat="1" ht="22">
      <c r="A38" s="181" t="s">
        <v>155</v>
      </c>
      <c r="B38" s="182">
        <f>SUM(B36:B37)</f>
        <v>430137</v>
      </c>
      <c r="C38" s="171"/>
      <c r="D38" s="71">
        <f>SUM(D36:D37)</f>
        <v>430530</v>
      </c>
      <c r="E38" s="141"/>
      <c r="F38" s="71">
        <f>SUM(F36:F37)</f>
        <v>441694</v>
      </c>
    </row>
    <row r="39" spans="1:6" s="165" customFormat="1" ht="22">
      <c r="A39" s="181"/>
      <c r="B39" s="183"/>
      <c r="C39" s="171"/>
      <c r="D39" s="183"/>
      <c r="E39" s="171"/>
      <c r="F39" s="183"/>
    </row>
    <row r="40" spans="1:6" s="157" customFormat="1" ht="23">
      <c r="A40" s="154" t="s">
        <v>0</v>
      </c>
      <c r="B40" s="155"/>
      <c r="C40" s="156"/>
      <c r="D40" s="155"/>
      <c r="E40" s="156"/>
      <c r="F40" s="155"/>
    </row>
    <row r="41" spans="1:6" s="158" customFormat="1" ht="23">
      <c r="A41" s="154" t="s">
        <v>141</v>
      </c>
      <c r="B41" s="155"/>
      <c r="C41" s="156"/>
      <c r="D41" s="155"/>
      <c r="E41" s="156"/>
      <c r="F41" s="155"/>
    </row>
    <row r="42" spans="1:6" s="158" customFormat="1" ht="26">
      <c r="A42" s="154"/>
      <c r="B42" s="159"/>
      <c r="C42" s="156"/>
      <c r="D42" s="159"/>
      <c r="E42" s="156"/>
      <c r="F42" s="159"/>
    </row>
    <row r="43" spans="1:6" s="158" customFormat="1" ht="23">
      <c r="A43" s="154"/>
      <c r="B43" s="184" t="s">
        <v>2</v>
      </c>
      <c r="C43" s="155"/>
      <c r="D43" s="161" t="s">
        <v>3</v>
      </c>
      <c r="E43" s="161"/>
      <c r="F43" s="161"/>
    </row>
    <row r="44" spans="1:6" s="158" customFormat="1" ht="23">
      <c r="A44" s="154"/>
      <c r="B44" s="185" t="s">
        <v>66</v>
      </c>
      <c r="C44" s="156"/>
      <c r="D44" s="163" t="s">
        <v>66</v>
      </c>
      <c r="E44" s="163"/>
      <c r="F44" s="163"/>
    </row>
    <row r="45" spans="1:6" s="165" customFormat="1" ht="22">
      <c r="A45" s="164"/>
      <c r="B45" s="185" t="s">
        <v>4</v>
      </c>
      <c r="C45" s="156"/>
      <c r="D45" s="163" t="s">
        <v>4</v>
      </c>
      <c r="E45" s="163"/>
      <c r="F45" s="163"/>
    </row>
    <row r="46" spans="1:6" ht="23">
      <c r="A46" s="154"/>
      <c r="B46" s="166">
        <v>2567</v>
      </c>
      <c r="C46" s="156"/>
      <c r="D46" s="166">
        <v>2567</v>
      </c>
      <c r="E46" s="156"/>
      <c r="F46" s="166">
        <v>2566</v>
      </c>
    </row>
    <row r="47" spans="1:6" ht="23">
      <c r="A47" s="154"/>
      <c r="B47" s="168" t="s">
        <v>9</v>
      </c>
      <c r="C47" s="168"/>
      <c r="D47" s="168"/>
      <c r="E47" s="168"/>
      <c r="F47" s="168"/>
    </row>
    <row r="48" spans="1:6" s="157" customFormat="1" ht="22">
      <c r="A48" s="186" t="s">
        <v>156</v>
      </c>
      <c r="B48" s="173"/>
      <c r="C48" s="171"/>
      <c r="D48" s="173"/>
      <c r="E48" s="171"/>
      <c r="F48" s="173"/>
    </row>
    <row r="49" spans="1:6" s="157" customFormat="1" ht="21.5">
      <c r="A49" s="155" t="s">
        <v>157</v>
      </c>
      <c r="B49" s="43">
        <v>280142</v>
      </c>
      <c r="C49" s="171"/>
      <c r="D49" s="43">
        <v>280142</v>
      </c>
      <c r="E49" s="171"/>
      <c r="F49" s="43">
        <v>61241</v>
      </c>
    </row>
    <row r="50" spans="1:6" s="157" customFormat="1" ht="21.5">
      <c r="A50" s="155" t="s">
        <v>158</v>
      </c>
      <c r="B50" s="43">
        <v>5941</v>
      </c>
      <c r="C50" s="171"/>
      <c r="D50" s="110">
        <v>5941</v>
      </c>
      <c r="E50" s="171"/>
      <c r="F50" s="43">
        <v>0</v>
      </c>
    </row>
    <row r="51" spans="1:6" s="157" customFormat="1" ht="21.5">
      <c r="A51" s="155" t="s">
        <v>159</v>
      </c>
      <c r="B51" s="43">
        <f t="shared" ref="B51:B52" si="0">D51</f>
        <v>-119556</v>
      </c>
      <c r="C51" s="171"/>
      <c r="D51" s="43">
        <v>-119556</v>
      </c>
      <c r="E51" s="171"/>
      <c r="F51" s="43">
        <v>-70283</v>
      </c>
    </row>
    <row r="52" spans="1:6" s="157" customFormat="1" ht="21.5">
      <c r="A52" s="155" t="s">
        <v>160</v>
      </c>
      <c r="B52" s="43">
        <f t="shared" si="0"/>
        <v>-155128</v>
      </c>
      <c r="C52" s="171"/>
      <c r="D52" s="43">
        <v>-155128</v>
      </c>
      <c r="E52" s="171"/>
      <c r="F52" s="43">
        <v>-120089</v>
      </c>
    </row>
    <row r="53" spans="1:6" s="157" customFormat="1" ht="21.5">
      <c r="A53" s="155" t="s">
        <v>161</v>
      </c>
      <c r="B53" s="43">
        <f t="shared" ref="B53" si="1">D53</f>
        <v>-22508</v>
      </c>
      <c r="C53" s="171"/>
      <c r="D53" s="43">
        <v>-22508</v>
      </c>
      <c r="E53" s="171"/>
      <c r="F53" s="43">
        <v>-2318</v>
      </c>
    </row>
    <row r="54" spans="1:6" s="157" customFormat="1" ht="21.5">
      <c r="A54" s="155" t="s">
        <v>162</v>
      </c>
      <c r="B54" s="43">
        <f>D54</f>
        <v>192</v>
      </c>
      <c r="C54" s="171"/>
      <c r="D54" s="43">
        <v>192</v>
      </c>
      <c r="E54" s="171"/>
      <c r="F54" s="43">
        <v>28</v>
      </c>
    </row>
    <row r="55" spans="1:6" s="157" customFormat="1" ht="21.5">
      <c r="A55" s="155" t="s">
        <v>163</v>
      </c>
      <c r="B55" s="43">
        <v>-31253</v>
      </c>
      <c r="C55" s="171"/>
      <c r="D55" s="43">
        <v>-31180</v>
      </c>
      <c r="E55" s="171"/>
      <c r="F55" s="43">
        <v>-1698</v>
      </c>
    </row>
    <row r="56" spans="1:6" s="157" customFormat="1" ht="21.5">
      <c r="A56" s="155" t="s">
        <v>164</v>
      </c>
      <c r="B56" s="43">
        <v>5542</v>
      </c>
      <c r="C56" s="171"/>
      <c r="D56" s="43">
        <v>5467</v>
      </c>
      <c r="E56" s="141"/>
      <c r="F56" s="43">
        <v>6232</v>
      </c>
    </row>
    <row r="57" spans="1:6" s="165" customFormat="1" ht="22">
      <c r="A57" s="181" t="s">
        <v>165</v>
      </c>
      <c r="B57" s="71">
        <f>SUM(B49:B56)</f>
        <v>-36628</v>
      </c>
      <c r="C57" s="171"/>
      <c r="D57" s="71">
        <f>SUM(D49:D56)</f>
        <v>-36630</v>
      </c>
      <c r="E57" s="141"/>
      <c r="F57" s="71">
        <f>SUM(F49:F56)</f>
        <v>-126887</v>
      </c>
    </row>
    <row r="58" spans="1:6" s="165" customFormat="1" ht="22">
      <c r="A58" s="181"/>
      <c r="B58" s="183"/>
      <c r="C58" s="171"/>
      <c r="D58" s="18"/>
      <c r="E58" s="141"/>
      <c r="F58" s="18"/>
    </row>
    <row r="59" spans="1:6" s="157" customFormat="1" ht="22">
      <c r="A59" s="186" t="s">
        <v>166</v>
      </c>
      <c r="B59" s="173"/>
      <c r="C59" s="171"/>
      <c r="D59" s="43"/>
      <c r="E59" s="141"/>
      <c r="F59" s="43"/>
    </row>
    <row r="60" spans="1:6" s="157" customFormat="1" ht="21.5">
      <c r="A60" s="155" t="s">
        <v>167</v>
      </c>
      <c r="B60" s="43">
        <v>0</v>
      </c>
      <c r="C60" s="141"/>
      <c r="D60" s="43">
        <v>0</v>
      </c>
      <c r="E60" s="141"/>
      <c r="F60" s="43">
        <v>400000</v>
      </c>
    </row>
    <row r="61" spans="1:6" s="157" customFormat="1" ht="21.5">
      <c r="A61" s="155" t="s">
        <v>168</v>
      </c>
      <c r="B61" s="43">
        <v>-350000</v>
      </c>
      <c r="C61" s="141"/>
      <c r="D61" s="43">
        <v>-350000</v>
      </c>
      <c r="E61" s="141"/>
      <c r="F61" s="43">
        <v>0</v>
      </c>
    </row>
    <row r="62" spans="1:6" s="157" customFormat="1" ht="21.5">
      <c r="A62" s="155" t="s">
        <v>169</v>
      </c>
      <c r="B62" s="43">
        <f>-4349-355+2132</f>
        <v>-2572</v>
      </c>
      <c r="C62" s="141"/>
      <c r="D62" s="43">
        <v>-2370</v>
      </c>
      <c r="E62" s="141"/>
      <c r="F62" s="70">
        <v>-3632</v>
      </c>
    </row>
    <row r="63" spans="1:6" s="157" customFormat="1" ht="21.5">
      <c r="A63" s="155" t="s">
        <v>170</v>
      </c>
      <c r="B63" s="43">
        <f>D63</f>
        <v>-21303</v>
      </c>
      <c r="C63" s="171"/>
      <c r="D63" s="43">
        <v>-21303</v>
      </c>
      <c r="E63" s="141"/>
      <c r="F63" s="43">
        <v>-447544</v>
      </c>
    </row>
    <row r="64" spans="1:6" s="157" customFormat="1" ht="21.5">
      <c r="A64" s="155" t="s">
        <v>171</v>
      </c>
      <c r="B64" s="43">
        <f>D64</f>
        <v>-6765</v>
      </c>
      <c r="C64" s="171"/>
      <c r="D64" s="43">
        <v>-6765</v>
      </c>
      <c r="E64" s="141"/>
      <c r="F64" s="43">
        <v>-655</v>
      </c>
    </row>
    <row r="65" spans="1:6" s="165" customFormat="1" ht="22">
      <c r="A65" s="181" t="s">
        <v>172</v>
      </c>
      <c r="B65" s="71">
        <f>SUM(B60:B64)</f>
        <v>-380640</v>
      </c>
      <c r="C65" s="171"/>
      <c r="D65" s="71">
        <f>SUM(D60:D64)</f>
        <v>-380438</v>
      </c>
      <c r="E65" s="141"/>
      <c r="F65" s="71">
        <f>SUM(F60:F64)</f>
        <v>-51831</v>
      </c>
    </row>
    <row r="66" spans="1:6" s="157" customFormat="1" ht="22">
      <c r="A66" s="187"/>
      <c r="B66" s="173"/>
      <c r="C66" s="171"/>
      <c r="D66" s="36"/>
      <c r="E66" s="141"/>
      <c r="F66" s="70"/>
    </row>
    <row r="67" spans="1:6" s="165" customFormat="1" ht="22">
      <c r="A67" s="181" t="s">
        <v>173</v>
      </c>
      <c r="B67" s="19">
        <f>B65+B57+B38</f>
        <v>12869</v>
      </c>
      <c r="C67" s="188"/>
      <c r="D67" s="19">
        <f>D65+D57+D38</f>
        <v>13462</v>
      </c>
      <c r="E67" s="189"/>
      <c r="F67" s="19">
        <f>F65+F57+F38</f>
        <v>262976</v>
      </c>
    </row>
    <row r="68" spans="1:6" s="157" customFormat="1" ht="21.5">
      <c r="A68" s="190" t="s">
        <v>174</v>
      </c>
      <c r="B68" s="191">
        <f>'BS5-7'!E10</f>
        <v>252872</v>
      </c>
      <c r="C68" s="171"/>
      <c r="D68" s="84">
        <f>'BS5-7'!I10</f>
        <v>217788</v>
      </c>
      <c r="E68" s="141"/>
      <c r="F68" s="84">
        <v>306938</v>
      </c>
    </row>
    <row r="69" spans="1:6" s="165" customFormat="1" thickBot="1">
      <c r="A69" s="164" t="s">
        <v>175</v>
      </c>
      <c r="B69" s="192">
        <f>SUM(B67:B68)</f>
        <v>265741</v>
      </c>
      <c r="C69" s="171"/>
      <c r="D69" s="72">
        <f>SUM(D67:D68)</f>
        <v>231250</v>
      </c>
      <c r="E69" s="141"/>
      <c r="F69" s="72">
        <f>SUM(F67:F68)</f>
        <v>569914</v>
      </c>
    </row>
    <row r="70" spans="1:6" ht="22" thickTop="1">
      <c r="A70" s="193"/>
      <c r="C70" s="156"/>
      <c r="E70" s="156"/>
    </row>
    <row r="71" spans="1:6" ht="22">
      <c r="A71" s="194" t="s">
        <v>176</v>
      </c>
      <c r="C71" s="156"/>
      <c r="E71" s="156"/>
    </row>
    <row r="72" spans="1:6" ht="21.5">
      <c r="A72" s="195" t="s">
        <v>177</v>
      </c>
      <c r="B72" s="70">
        <v>0</v>
      </c>
      <c r="C72" s="156"/>
      <c r="D72" s="70">
        <v>0</v>
      </c>
      <c r="E72" s="156"/>
      <c r="F72" s="70">
        <v>43028</v>
      </c>
    </row>
    <row r="73" spans="1:6" ht="22.5" customHeight="1">
      <c r="A73" s="195" t="s">
        <v>24</v>
      </c>
      <c r="B73" s="196">
        <f>'BS5-7'!C43+'BS5-7'!C53</f>
        <v>39600</v>
      </c>
      <c r="C73" s="156"/>
      <c r="D73" s="196">
        <f>'BS5-7'!E43+'BS5-7'!E53</f>
        <v>37559</v>
      </c>
      <c r="E73" s="156"/>
      <c r="F73" s="70">
        <f>12744+29095</f>
        <v>41839</v>
      </c>
    </row>
    <row r="74" spans="1:6" ht="22.5" customHeight="1">
      <c r="A74" s="193"/>
      <c r="B74" s="68"/>
      <c r="C74" s="156"/>
      <c r="D74" s="68"/>
      <c r="E74" s="156"/>
      <c r="F74" s="196"/>
    </row>
    <row r="75" spans="1:6" ht="22.5" customHeight="1">
      <c r="A75" s="193"/>
      <c r="B75" s="68"/>
      <c r="C75" s="156"/>
      <c r="D75" s="68"/>
      <c r="E75" s="156"/>
      <c r="F75" s="196"/>
    </row>
    <row r="77" spans="1:6" ht="22.5" customHeight="1">
      <c r="A77" s="197"/>
      <c r="C77" s="156"/>
      <c r="E77" s="156"/>
    </row>
    <row r="78" spans="1:6" ht="22.5" customHeight="1">
      <c r="A78" s="198"/>
      <c r="C78" s="156"/>
      <c r="E78" s="156"/>
    </row>
  </sheetData>
  <mergeCells count="8">
    <mergeCell ref="B47:F47"/>
    <mergeCell ref="D5:F5"/>
    <mergeCell ref="D6:F6"/>
    <mergeCell ref="D4:F4"/>
    <mergeCell ref="B8:F8"/>
    <mergeCell ref="D43:F43"/>
    <mergeCell ref="D44:F44"/>
    <mergeCell ref="D45:F45"/>
  </mergeCells>
  <pageMargins left="0.8" right="0.8" top="0.48" bottom="0.5" header="0.5" footer="0.5"/>
  <pageSetup paperSize="9" scale="77" firstPageNumber="13" fitToHeight="3" orientation="portrait" blackAndWhite="1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datasnipper xmlns="http://datasnipper" workbookId="f9052c1d-92d2-4275-8bc2-8d0df9bade36" included="false" dataSnipperSheetDeleted="false" guid="57c20ba2-12ec-4d88-ac7c-50e0e6fc555d" revision="2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F2B33A-B93A-495F-B9BA-46E620C9A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F05EE-AEB9-4881-BDD0-D2C04AFFFD4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9ECA76D-244D-4C8D-A4F3-162F9EDD0D1F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D1C67028-BB13-48C7-944F-4DD192BB00B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BS5-7</vt:lpstr>
      <vt:lpstr>PL3M 8-9</vt:lpstr>
      <vt:lpstr>SH24 10(Consol)</vt:lpstr>
      <vt:lpstr>SH23 11</vt:lpstr>
      <vt:lpstr>SH23 12(Sep)</vt:lpstr>
      <vt:lpstr>CF 13-14</vt:lpstr>
      <vt:lpstr>'BS5-7'!Print_Area</vt:lpstr>
      <vt:lpstr>'CF 13-14'!Print_Area</vt:lpstr>
      <vt:lpstr>'PL3M 8-9'!Print_Area</vt:lpstr>
      <vt:lpstr>'SH23 11'!Print_Area</vt:lpstr>
      <vt:lpstr>'SH23 12(Sep)'!Print_Area</vt:lpstr>
      <vt:lpstr>'SH24 10(Consol)'!Print_Area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Pasit, Janedittakarn</dc:creator>
  <cp:keywords/>
  <dc:description/>
  <cp:lastModifiedBy>Somjai, Nigonyanont</cp:lastModifiedBy>
  <cp:revision/>
  <cp:lastPrinted>2024-05-09T00:49:47Z</cp:lastPrinted>
  <dcterms:created xsi:type="dcterms:W3CDTF">2005-01-23T11:35:08Z</dcterms:created>
  <dcterms:modified xsi:type="dcterms:W3CDTF">2024-05-09T00:51:42Z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