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83C357D8-594C-409E-A2B3-72D5E9485066}" xr6:coauthVersionLast="47" xr6:coauthVersionMax="47" xr10:uidLastSave="{00000000-0000-0000-0000-000000000000}"/>
  <bookViews>
    <workbookView xWindow="-110" yWindow="-110" windowWidth="19420" windowHeight="10300" tabRatio="592" activeTab="5" xr2:uid="{5412FCBB-685D-4635-B8A9-CAB6B052692C}"/>
  </bookViews>
  <sheets>
    <sheet name="BS3-4" sheetId="6" r:id="rId1"/>
    <sheet name="PL5" sheetId="1" r:id="rId2"/>
    <sheet name="SH24 6(Consol)" sheetId="18" r:id="rId3"/>
    <sheet name="SH23 7(Sep)" sheetId="14" r:id="rId4"/>
    <sheet name="SH24 8 (Sep)" sheetId="15" r:id="rId5"/>
    <sheet name="CF 9-10" sheetId="3" r:id="rId6"/>
  </sheets>
  <externalReferences>
    <externalReference r:id="rId7"/>
  </externalReferences>
  <definedNames>
    <definedName name="\a">'[1]BS PL 6-8'!#REF!</definedName>
    <definedName name="\c">'[1]BS PL 6-8'!#REF!</definedName>
    <definedName name="_xlnm.Print_Area" localSheetId="0">'BS3-4'!$A$1:$I$89</definedName>
    <definedName name="_xlnm.Print_Area" localSheetId="5">'CF 9-10'!$A$1:$F$74</definedName>
    <definedName name="_xlnm.Print_Area" localSheetId="1">'PL5'!$A$1:$G$59</definedName>
    <definedName name="_xlnm.Print_Area" localSheetId="3">'SH23 7(Sep)'!$A$1:$M$25</definedName>
    <definedName name="_xlnm.Print_Area" localSheetId="2">'SH24 6(Consol)'!$A$1:$Q$27</definedName>
    <definedName name="_xlnm.Print_Area" localSheetId="4">'SH24 8 (Sep)'!$A$1:$M$27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17" i="6"/>
  <c r="G12" i="1"/>
  <c r="G15" i="1" s="1"/>
  <c r="E12" i="1"/>
  <c r="E15" i="1" s="1"/>
  <c r="C12" i="1"/>
  <c r="C15" i="1" s="1"/>
  <c r="E54" i="6"/>
  <c r="D44" i="3" l="1"/>
  <c r="D6" i="3"/>
  <c r="I12" i="15"/>
  <c r="K24" i="15"/>
  <c r="I24" i="15"/>
  <c r="M25" i="18"/>
  <c r="M22" i="18"/>
  <c r="M21" i="18"/>
  <c r="M24" i="15" l="1"/>
  <c r="K22" i="15"/>
  <c r="M21" i="15"/>
  <c r="M20" i="15"/>
  <c r="C17" i="15"/>
  <c r="E17" i="15"/>
  <c r="G17" i="15"/>
  <c r="I17" i="15"/>
  <c r="K17" i="15"/>
  <c r="M15" i="15"/>
  <c r="M17" i="15" s="1"/>
  <c r="K26" i="15" l="1"/>
  <c r="M22" i="15"/>
  <c r="B66" i="3" l="1"/>
  <c r="B58" i="3"/>
  <c r="K17" i="14"/>
  <c r="M15" i="14"/>
  <c r="M17" i="14" s="1"/>
  <c r="M12" i="14"/>
  <c r="K23" i="18"/>
  <c r="I23" i="18"/>
  <c r="I18" i="18"/>
  <c r="M12" i="18"/>
  <c r="O23" i="18"/>
  <c r="G23" i="18"/>
  <c r="E23" i="18"/>
  <c r="C23" i="18"/>
  <c r="O18" i="18"/>
  <c r="K18" i="18"/>
  <c r="G18" i="18"/>
  <c r="E18" i="18"/>
  <c r="C18" i="18"/>
  <c r="M16" i="18"/>
  <c r="Q16" i="18" s="1"/>
  <c r="M15" i="18"/>
  <c r="C36" i="1"/>
  <c r="C37" i="1" s="1"/>
  <c r="C21" i="1"/>
  <c r="C26" i="1" l="1"/>
  <c r="C28" i="1" s="1"/>
  <c r="C52" i="1" s="1"/>
  <c r="C50" i="1" s="1"/>
  <c r="K27" i="18"/>
  <c r="O27" i="18"/>
  <c r="Q12" i="18"/>
  <c r="I27" i="18"/>
  <c r="C27" i="18"/>
  <c r="E27" i="18"/>
  <c r="G27" i="18"/>
  <c r="M18" i="18"/>
  <c r="Q18" i="18" s="1"/>
  <c r="Q15" i="18"/>
  <c r="B11" i="3" l="1"/>
  <c r="B24" i="3" s="1"/>
  <c r="B35" i="3" s="1"/>
  <c r="B37" i="3" s="1"/>
  <c r="B68" i="3" s="1"/>
  <c r="B70" i="3" s="1"/>
  <c r="C59" i="1"/>
  <c r="C38" i="1"/>
  <c r="C57" i="1" s="1"/>
  <c r="C55" i="1" s="1"/>
  <c r="M23" i="18"/>
  <c r="Q23" i="18" s="1"/>
  <c r="Q27" i="18" s="1"/>
  <c r="M27" i="18" l="1"/>
  <c r="I78" i="6"/>
  <c r="E78" i="6"/>
  <c r="E84" i="6" s="1"/>
  <c r="E86" i="6" s="1"/>
  <c r="C78" i="6"/>
  <c r="G78" i="6"/>
  <c r="E59" i="6"/>
  <c r="E51" i="6"/>
  <c r="E29" i="6"/>
  <c r="E18" i="6"/>
  <c r="E60" i="6" l="1"/>
  <c r="E88" i="6" s="1"/>
  <c r="E31" i="6"/>
  <c r="D58" i="3" l="1"/>
  <c r="I67" i="6" l="1"/>
  <c r="A34" i="6"/>
  <c r="F66" i="3" l="1"/>
  <c r="F58" i="3"/>
  <c r="D66" i="3" l="1"/>
  <c r="M12" i="15" l="1"/>
  <c r="M26" i="15" s="1"/>
  <c r="G59" i="6" l="1"/>
  <c r="M24" i="14" l="1"/>
  <c r="G22" i="15" l="1"/>
  <c r="G26" i="15" s="1"/>
  <c r="E22" i="15"/>
  <c r="E26" i="15" s="1"/>
  <c r="C22" i="15"/>
  <c r="G22" i="14"/>
  <c r="E22" i="14"/>
  <c r="C22" i="14"/>
  <c r="I17" i="14"/>
  <c r="G17" i="14"/>
  <c r="E17" i="14"/>
  <c r="C17" i="14"/>
  <c r="C26" i="15" l="1"/>
  <c r="E25" i="14"/>
  <c r="G25" i="14"/>
  <c r="C25" i="14"/>
  <c r="C39" i="6"/>
  <c r="C67" i="6" s="1"/>
  <c r="G6" i="6"/>
  <c r="G39" i="6" s="1"/>
  <c r="G67" i="6" s="1"/>
  <c r="I84" i="6"/>
  <c r="I86" i="6" s="1"/>
  <c r="I59" i="6"/>
  <c r="C59" i="6"/>
  <c r="I51" i="6"/>
  <c r="G51" i="6"/>
  <c r="C51" i="6"/>
  <c r="I29" i="6"/>
  <c r="G29" i="6"/>
  <c r="C29" i="6"/>
  <c r="I18" i="6"/>
  <c r="G18" i="6"/>
  <c r="C18" i="6"/>
  <c r="I31" i="6" l="1"/>
  <c r="I60" i="6"/>
  <c r="I88" i="6" s="1"/>
  <c r="C31" i="6"/>
  <c r="G31" i="6"/>
  <c r="C60" i="6"/>
  <c r="G60" i="6"/>
  <c r="G36" i="1" l="1"/>
  <c r="G21" i="1"/>
  <c r="G26" i="1" s="1"/>
  <c r="G28" i="1" s="1"/>
  <c r="G52" i="1" l="1"/>
  <c r="F11" i="3" s="1"/>
  <c r="F24" i="3" s="1"/>
  <c r="F35" i="3" s="1"/>
  <c r="F37" i="3" s="1"/>
  <c r="F68" i="3" s="1"/>
  <c r="F70" i="3" s="1"/>
  <c r="I20" i="14"/>
  <c r="M20" i="14" s="1"/>
  <c r="G37" i="1"/>
  <c r="G59" i="1"/>
  <c r="G38" i="1" l="1"/>
  <c r="G57" i="1" s="1"/>
  <c r="G55" i="1" s="1"/>
  <c r="K21" i="14"/>
  <c r="M21" i="14" s="1"/>
  <c r="M22" i="14" s="1"/>
  <c r="M25" i="14" s="1"/>
  <c r="E36" i="1"/>
  <c r="E21" i="1"/>
  <c r="E26" i="1" s="1"/>
  <c r="E28" i="1" s="1"/>
  <c r="E52" i="1" l="1"/>
  <c r="D11" i="3" s="1"/>
  <c r="D24" i="3" s="1"/>
  <c r="E37" i="1"/>
  <c r="E38" i="1" s="1"/>
  <c r="E57" i="1" s="1"/>
  <c r="E55" i="1" s="1"/>
  <c r="E59" i="1"/>
  <c r="D35" i="3" l="1"/>
  <c r="D37" i="3" s="1"/>
  <c r="D68" i="3" s="1"/>
  <c r="D70" i="3" s="1"/>
  <c r="D75" i="3" s="1"/>
  <c r="K22" i="14"/>
  <c r="K25" i="14" s="1"/>
  <c r="I22" i="15"/>
  <c r="I26" i="15" s="1"/>
  <c r="I22" i="14"/>
  <c r="I25" i="14" s="1"/>
  <c r="C84" i="6" l="1"/>
  <c r="C86" i="6" s="1"/>
  <c r="G84" i="6"/>
  <c r="G86" i="6" l="1"/>
  <c r="G88" i="6" s="1"/>
  <c r="C88" i="6"/>
  <c r="Q2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Rattanakamon, Nakkaew</author>
  </authors>
  <commentList>
    <comment ref="E21" authorId="0" shapeId="0" xr:uid="{3ED98B95-7087-48AA-BBBB-0E94998ECB4F}">
      <text>
        <r>
          <rPr>
            <sz val="9"/>
            <color indexed="81"/>
            <rFont val="Tahoma"/>
            <family val="2"/>
          </rPr>
          <t xml:space="preserve">+1
</t>
        </r>
      </text>
    </comment>
    <comment ref="I21" authorId="0" shapeId="0" xr:uid="{ACAE3682-0C8E-4238-B992-CFB2D7656464}">
      <text>
        <r>
          <rPr>
            <sz val="9"/>
            <color indexed="81"/>
            <rFont val="Tahoma"/>
            <family val="2"/>
          </rPr>
          <t xml:space="preserve">+1
</t>
        </r>
      </text>
    </comment>
  </commentList>
</comments>
</file>

<file path=xl/sharedStrings.xml><?xml version="1.0" encoding="utf-8"?>
<sst xmlns="http://schemas.openxmlformats.org/spreadsheetml/2006/main" count="346" uniqueCount="187">
  <si>
    <t>Don Muang Tollway Public Company Limited and its subsidiary</t>
  </si>
  <si>
    <t>Statement of financial position</t>
  </si>
  <si>
    <t xml:space="preserve">Consolidated </t>
  </si>
  <si>
    <t xml:space="preserve">Separate </t>
  </si>
  <si>
    <t>financial statements</t>
  </si>
  <si>
    <t>31 March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</si>
  <si>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</si>
  <si>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</si>
  <si>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</si>
  <si>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</si>
  <si>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</si>
  <si>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</si>
  <si>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</si>
  <si>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</si>
  <si>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</si>
  <si>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Trade and other receivables</t>
  </si>
  <si>
    <t>Prepaid expenses</t>
  </si>
  <si>
    <t>Current investments</t>
  </si>
  <si>
    <t>Advance payment for maintenance of</t>
  </si>
  <si>
    <t xml:space="preserve">   toll road</t>
  </si>
  <si>
    <t>Other current assets</t>
  </si>
  <si>
    <t xml:space="preserve">Total current assets </t>
  </si>
  <si>
    <t>Non-current assets</t>
  </si>
  <si>
    <t>Long-term investments</t>
  </si>
  <si>
    <t>3</t>
  </si>
  <si>
    <t>Investment in subsidiary</t>
  </si>
  <si>
    <t>Toll road concession</t>
  </si>
  <si>
    <t>Building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</si>
  <si>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</si>
  <si>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</si>
  <si>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</si>
  <si>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</si>
  <si>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</si>
  <si>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</si>
  <si>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</si>
  <si>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</si>
  <si>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</si>
  <si>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2</t>
  </si>
  <si>
    <t>Short-term loans from financial institutions</t>
  </si>
  <si>
    <t>5</t>
  </si>
  <si>
    <t>Current portion of lease liabilities</t>
  </si>
  <si>
    <t>Current provisions for maintenance</t>
  </si>
  <si>
    <t xml:space="preserve">   of toll road</t>
  </si>
  <si>
    <t>Other current liabilities</t>
  </si>
  <si>
    <t>Total current liabilities</t>
  </si>
  <si>
    <t>Retention payables</t>
  </si>
  <si>
    <t>Lease liabilities</t>
  </si>
  <si>
    <t xml:space="preserve">Non-current provisions for maintenance </t>
  </si>
  <si>
    <t>Total non-current liabilities</t>
  </si>
  <si>
    <t>Total liabilities</t>
  </si>
  <si>
    <t>Equity</t>
  </si>
  <si>
    <t>Share capital: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</si>
  <si>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</si>
  <si>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</si>
  <si>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</si>
  <si>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</si>
  <si>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>Share premium on ordinary shares</t>
  </si>
  <si>
    <t>Retained earnings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</si>
  <si>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</si>
  <si>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</si>
  <si>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</si>
  <si>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</si>
  <si>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</si>
  <si>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</si>
  <si>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</si>
  <si>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</si>
  <si>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Toll revenue</t>
  </si>
  <si>
    <t>Cost of toll road operations</t>
  </si>
  <si>
    <t>Gross profit</t>
  </si>
  <si>
    <t>Investments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</si>
  <si>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</si>
  <si>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</si>
  <si>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</si>
  <si>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</si>
  <si>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 xml:space="preserve">   at amortised cost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</si>
  <si>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</si>
  <si>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</si>
  <si>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</si>
  <si>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</si>
  <si>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</si>
  <si>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subsequently to profit or loss</t>
  </si>
  <si>
    <t>Gain on investments in equity instruments designated at FVOCI</t>
  </si>
  <si>
    <t>Gain on remeasurement of defined benefit plan</t>
  </si>
  <si>
    <t>Total items that will not be reclassified subsequently to profit or loss</t>
  </si>
  <si>
    <t>Total comprehensive income for the period</t>
  </si>
  <si>
    <t>Three-month period</t>
  </si>
  <si>
    <t>ended 31 March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</si>
  <si>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</si>
  <si>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</si>
  <si>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</si>
  <si>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</si>
  <si>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</si>
  <si>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Other components</t>
  </si>
  <si>
    <t xml:space="preserve">Issued and </t>
  </si>
  <si>
    <t>Equity attributable</t>
  </si>
  <si>
    <t>paid-up</t>
  </si>
  <si>
    <t>Share</t>
  </si>
  <si>
    <t>Legal</t>
  </si>
  <si>
    <t>Fair value</t>
  </si>
  <si>
    <t xml:space="preserve"> to owners of </t>
  </si>
  <si>
    <t xml:space="preserve">Non-controlling </t>
  </si>
  <si>
    <t>Total</t>
  </si>
  <si>
    <t>share capital</t>
  </si>
  <si>
    <t>reserve</t>
  </si>
  <si>
    <t xml:space="preserve">Unappropriated </t>
  </si>
  <si>
    <t>the parent</t>
  </si>
  <si>
    <t>interests</t>
  </si>
  <si>
    <t>equity</t>
  </si>
  <si>
    <t>Three-month period ended 31 March 2024</t>
  </si>
  <si>
    <t>Balance at 1 January 2024</t>
  </si>
  <si>
    <t>Transaction with owners, recorded directly in equity</t>
  </si>
  <si>
    <t xml:space="preserve">   Dividends to owners of the Company</t>
  </si>
  <si>
    <t xml:space="preserve">   Acquisition of non-controlling interests</t>
  </si>
  <si>
    <t xml:space="preserve">Total transactions with owners, recorded </t>
  </si>
  <si>
    <t xml:space="preserve">   directly in equity</t>
  </si>
  <si>
    <t>Comprehensive income for the period</t>
  </si>
  <si>
    <t xml:space="preserve">   Other comprehensive expense</t>
  </si>
  <si>
    <t>Balance at 31 March 2024</t>
  </si>
  <si>
    <t>Separate financial statements</t>
  </si>
  <si>
    <t>Three-month period ended 31 March 2023</t>
  </si>
  <si>
    <t>Balance at 1 January 2023</t>
  </si>
  <si>
    <t xml:space="preserve">   Profit</t>
  </si>
  <si>
    <t xml:space="preserve">   Other comprehensive income</t>
  </si>
  <si>
    <t>Transfer to legal reserve</t>
  </si>
  <si>
    <t>Balance at 31 March 2023</t>
  </si>
  <si>
    <t>Total transactions with owners, recorded directly</t>
  </si>
  <si>
    <t xml:space="preserve">   in equity</t>
  </si>
  <si>
    <t>Sale of investments in equity instruments</t>
  </si>
  <si>
    <t>Cash flows from operating activities</t>
  </si>
  <si>
    <t>Depreciation and amortisation</t>
  </si>
  <si>
    <t>Maintenance expenses of toll road</t>
  </si>
  <si>
    <t>Non-current provisions for employee benefits</t>
  </si>
  <si>
    <t>Investment income</t>
  </si>
  <si>
    <t>Loss on disposal of investments</t>
  </si>
  <si>
    <t>Gain on disposal of equipment</t>
  </si>
  <si>
    <t>Changes in operating assets and liabilities</t>
  </si>
  <si>
    <t>Non-current provisions for employee benefits paid</t>
  </si>
  <si>
    <t>Taxes paid</t>
  </si>
  <si>
    <t>Net cash from operating activities</t>
  </si>
  <si>
    <t>Cash flows from investing activities</t>
  </si>
  <si>
    <t>Acquisition of investment in subsidiary</t>
  </si>
  <si>
    <t>Acquisition of current investments</t>
  </si>
  <si>
    <t>Acquisition of long-term investments</t>
  </si>
  <si>
    <t>Acquisition of assets under concession agreement</t>
  </si>
  <si>
    <t>Proceeds from sale of equipment</t>
  </si>
  <si>
    <t>Acquisition of equipment and intangible assets</t>
  </si>
  <si>
    <t xml:space="preserve">Interest received  </t>
  </si>
  <si>
    <t>Net cash used in investing activites</t>
  </si>
  <si>
    <t>Cash flows from financing activites</t>
  </si>
  <si>
    <t>Proceeds from short-term loans from financial institutions</t>
  </si>
  <si>
    <t>Repayment of short-term loans from financial institutions</t>
  </si>
  <si>
    <t>Payment of lease liabilities</t>
  </si>
  <si>
    <t>Dividends paid to owners of the Company</t>
  </si>
  <si>
    <t>Interest paid</t>
  </si>
  <si>
    <t>Net cash used in financing activities</t>
  </si>
  <si>
    <t>Net increase in cash and cash equivalents</t>
  </si>
  <si>
    <t>Cash and cash equivalents at 1 January</t>
  </si>
  <si>
    <t>Cash and cash equivalents at 31 March</t>
  </si>
  <si>
    <t>Non-cash transactions</t>
  </si>
  <si>
    <t>Payables for purchase of assets under concession agreement</t>
  </si>
  <si>
    <t>Corporate income tax payable</t>
  </si>
  <si>
    <t>Non-current liabilities</t>
  </si>
  <si>
    <t xml:space="preserve">   Appropriated to legal reserve</t>
  </si>
  <si>
    <t>Costs of rendering of infrastructure repair services</t>
  </si>
  <si>
    <t xml:space="preserve">Gain arising from derecognition of financial assets measured </t>
  </si>
  <si>
    <t>Other comprehensive income for the period, net of tax</t>
  </si>
  <si>
    <t xml:space="preserve">Income tax relating to items that will not be reclassified </t>
  </si>
  <si>
    <t xml:space="preserve">   subsequently to profit or loss</t>
  </si>
  <si>
    <t>Statement of changes in equity (Unaudited)</t>
  </si>
  <si>
    <t>Comprehensive income (expense) for the period</t>
  </si>
  <si>
    <t xml:space="preserve">   Profit (loss)</t>
  </si>
  <si>
    <t>Total comprehensive income (expense) for the period</t>
  </si>
  <si>
    <t xml:space="preserve"> of equity</t>
  </si>
  <si>
    <t>Total transactions with owners, recorded directly in equity</t>
  </si>
  <si>
    <t>Adjustments to reconcile profit to cash receipts (payments)</t>
  </si>
  <si>
    <t xml:space="preserve">Amortisation of toll road concession </t>
  </si>
  <si>
    <t>Provisions for maintenance of toll road paid</t>
  </si>
  <si>
    <t>Statement of cash flows (Unaudited)</t>
  </si>
  <si>
    <t>Proceeds from sale of current investments</t>
  </si>
  <si>
    <t>Proceeds from sale of long-term investments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</si>
  <si>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</si>
  <si>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premium on</t>
  </si>
  <si>
    <t>ordinary shares</t>
  </si>
  <si>
    <t xml:space="preserve">Gain arising from derecognition of financial assets </t>
  </si>
  <si>
    <t xml:space="preserve">   measured at amortised cost</t>
  </si>
  <si>
    <t>Revenue from rendering of intrastructure repair services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</si>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</sst>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34">
    <xf numFmtId="0" fontId="0" fillId="0" borderId="0" xfId="0"/>
    <xf numFmtId="39" fontId="8" fillId="0" borderId="0" xfId="3"/>
    <xf numFmtId="0" fontId="4" fillId="0" borderId="0" xfId="3" applyNumberFormat="1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39" fontId="8" fillId="0" borderId="0" xfId="3" applyAlignment="1">
      <alignment vertical="center"/>
    </xf>
    <xf numFmtId="37" fontId="8" fillId="0" borderId="0" xfId="3" applyNumberFormat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Alignment="1">
      <alignment vertic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37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164" fontId="11" fillId="0" borderId="4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43" fontId="14" fillId="0" borderId="2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16" fontId="11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37" fontId="11" fillId="2" borderId="0" xfId="0" applyNumberFormat="1" applyFont="1" applyFill="1" applyAlignment="1">
      <alignment vertical="center"/>
    </xf>
    <xf numFmtId="49" fontId="9" fillId="0" borderId="0" xfId="0" applyNumberFormat="1" applyFont="1" applyAlignment="1">
      <alignment vertical="center" wrapText="1"/>
    </xf>
    <xf numFmtId="43" fontId="11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164" fontId="8" fillId="2" borderId="0" xfId="1" applyNumberFormat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43" fontId="8" fillId="0" borderId="0" xfId="1" applyFont="1"/>
    <xf numFmtId="43" fontId="0" fillId="0" borderId="0" xfId="1" applyFont="1" applyAlignment="1">
      <alignment vertical="center"/>
    </xf>
    <xf numFmtId="43" fontId="20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43" fontId="20" fillId="0" borderId="0" xfId="1" applyFont="1" applyFill="1" applyBorder="1" applyAlignment="1" applyProtection="1">
      <alignment vertical="center"/>
    </xf>
    <xf numFmtId="43" fontId="0" fillId="0" borderId="0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64" fontId="8" fillId="2" borderId="4" xfId="4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37" fontId="4" fillId="0" borderId="2" xfId="0" applyNumberFormat="1" applyFont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11" fillId="0" borderId="4" xfId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11" fillId="0" borderId="4" xfId="1" applyNumberFormat="1" applyFont="1" applyFill="1" applyBorder="1" applyAlignment="1">
      <alignment horizontal="left" vertical="center" indent="2"/>
    </xf>
    <xf numFmtId="164" fontId="14" fillId="0" borderId="0" xfId="1" applyNumberFormat="1" applyFont="1" applyFill="1" applyBorder="1" applyAlignment="1">
      <alignment vertical="center"/>
    </xf>
    <xf numFmtId="164" fontId="14" fillId="0" borderId="4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37" fontId="11" fillId="0" borderId="2" xfId="0" applyNumberFormat="1" applyFont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37" fontId="8" fillId="0" borderId="4" xfId="0" applyNumberFormat="1" applyFont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  <xf numFmtId="164" fontId="11" fillId="0" borderId="0" xfId="1" applyNumberFormat="1" applyFont="1" applyFill="1" applyAlignment="1">
      <alignment horizontal="left" vertical="center"/>
    </xf>
    <xf numFmtId="49" fontId="11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4" fontId="11" fillId="0" borderId="0" xfId="4" applyNumberFormat="1" applyFont="1" applyFill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43" fontId="8" fillId="0" borderId="0" xfId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164" fontId="14" fillId="0" borderId="4" xfId="1" applyNumberFormat="1" applyFont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2" fillId="2" borderId="0" xfId="3" applyNumberFormat="1" applyFont="1" applyFill="1" applyAlignment="1">
      <alignment horizontal="left"/>
    </xf>
    <xf numFmtId="39" fontId="2" fillId="2" borderId="0" xfId="3" applyFont="1" applyFill="1" applyAlignment="1">
      <alignment horizontal="left"/>
    </xf>
    <xf numFmtId="37" fontId="2" fillId="2" borderId="0" xfId="3" applyNumberFormat="1" applyFont="1" applyFill="1" applyAlignment="1">
      <alignment horizontal="left"/>
    </xf>
    <xf numFmtId="39" fontId="4" fillId="2" borderId="0" xfId="3" quotePrefix="1" applyFont="1" applyFill="1" applyAlignment="1">
      <alignment horizontal="left"/>
    </xf>
    <xf numFmtId="39" fontId="4" fillId="2" borderId="0" xfId="3" applyFont="1" applyFill="1" applyAlignment="1">
      <alignment horizontal="center"/>
    </xf>
    <xf numFmtId="39" fontId="5" fillId="2" borderId="0" xfId="3" applyFont="1" applyFill="1"/>
    <xf numFmtId="39" fontId="5" fillId="2" borderId="0" xfId="3" applyFont="1" applyFill="1" applyAlignment="1">
      <alignment horizontal="left"/>
    </xf>
    <xf numFmtId="37" fontId="5" fillId="2" borderId="0" xfId="3" applyNumberFormat="1" applyFont="1" applyFill="1" applyAlignment="1">
      <alignment horizontal="left"/>
    </xf>
    <xf numFmtId="39" fontId="4" fillId="2" borderId="0" xfId="3" applyFont="1" applyFill="1" applyAlignment="1">
      <alignment horizontal="left"/>
    </xf>
    <xf numFmtId="37" fontId="4" fillId="2" borderId="0" xfId="3" quotePrefix="1" applyNumberFormat="1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4" fillId="2" borderId="0" xfId="3" applyNumberFormat="1" applyFont="1" applyFill="1" applyAlignment="1">
      <alignment vertical="center" wrapText="1"/>
    </xf>
    <xf numFmtId="39" fontId="9" fillId="2" borderId="0" xfId="3" applyFont="1" applyFill="1" applyAlignment="1">
      <alignment horizontal="center" vertical="center"/>
    </xf>
    <xf numFmtId="0" fontId="4" fillId="2" borderId="0" xfId="3" applyNumberFormat="1" applyFont="1" applyFill="1" applyAlignment="1">
      <alignment vertical="center"/>
    </xf>
    <xf numFmtId="164" fontId="4" fillId="2" borderId="0" xfId="5" applyNumberFormat="1" applyFont="1" applyFill="1" applyBorder="1" applyAlignment="1">
      <alignment horizontal="right" vertical="center"/>
    </xf>
    <xf numFmtId="0" fontId="9" fillId="2" borderId="0" xfId="3" applyNumberFormat="1" applyFont="1" applyFill="1" applyAlignment="1">
      <alignment horizontal="center" vertical="center"/>
    </xf>
    <xf numFmtId="0" fontId="8" fillId="2" borderId="0" xfId="0" applyFont="1" applyFill="1"/>
    <xf numFmtId="164" fontId="4" fillId="2" borderId="0" xfId="4" applyNumberFormat="1" applyFont="1" applyFill="1" applyBorder="1" applyAlignment="1">
      <alignment horizontal="center" vertical="center"/>
    </xf>
    <xf numFmtId="39" fontId="4" fillId="2" borderId="0" xfId="3" applyFont="1" applyFill="1" applyAlignment="1">
      <alignment vertical="center"/>
    </xf>
    <xf numFmtId="164" fontId="4" fillId="2" borderId="4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37" fontId="4" fillId="2" borderId="0" xfId="3" applyNumberFormat="1" applyFont="1" applyFill="1" applyAlignment="1">
      <alignment vertical="center"/>
    </xf>
    <xf numFmtId="164" fontId="4" fillId="2" borderId="1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right" vertical="center"/>
    </xf>
    <xf numFmtId="49" fontId="8" fillId="2" borderId="0" xfId="3" applyNumberFormat="1" applyFont="1" applyFill="1" applyAlignment="1">
      <alignment horizontal="center"/>
    </xf>
    <xf numFmtId="49" fontId="8" fillId="2" borderId="0" xfId="3" quotePrefix="1" applyNumberFormat="1" applyFont="1" applyFill="1" applyAlignment="1">
      <alignment horizontal="center"/>
    </xf>
    <xf numFmtId="49" fontId="8" fillId="2" borderId="4" xfId="3" applyNumberFormat="1" applyFont="1" applyFill="1" applyBorder="1" applyAlignment="1">
      <alignment horizontal="center"/>
    </xf>
    <xf numFmtId="39" fontId="8" fillId="2" borderId="0" xfId="3" applyFont="1" applyFill="1" applyAlignment="1">
      <alignment horizontal="center"/>
    </xf>
    <xf numFmtId="39" fontId="8" fillId="2" borderId="0" xfId="3" applyFont="1" applyFill="1"/>
    <xf numFmtId="0" fontId="8" fillId="2" borderId="0" xfId="3" applyNumberFormat="1" applyFont="1" applyFill="1" applyAlignment="1">
      <alignment horizontal="center"/>
    </xf>
    <xf numFmtId="37" fontId="8" fillId="2" borderId="0" xfId="3" applyNumberFormat="1" applyFont="1" applyFill="1" applyAlignment="1">
      <alignment horizontal="center"/>
    </xf>
    <xf numFmtId="39" fontId="8" fillId="2" borderId="0" xfId="3" applyFont="1" applyFill="1" applyAlignment="1">
      <alignment vertical="center"/>
    </xf>
    <xf numFmtId="37" fontId="8" fillId="2" borderId="0" xfId="3" applyNumberFormat="1" applyFont="1" applyFill="1" applyAlignment="1">
      <alignment vertical="center"/>
    </xf>
    <xf numFmtId="0" fontId="8" fillId="2" borderId="0" xfId="3" applyNumberFormat="1" applyFont="1" applyFill="1" applyAlignment="1">
      <alignment vertical="center"/>
    </xf>
    <xf numFmtId="164" fontId="8" fillId="2" borderId="4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right" vertical="center"/>
    </xf>
    <xf numFmtId="164" fontId="4" fillId="2" borderId="4" xfId="4" applyNumberFormat="1" applyFont="1" applyFill="1" applyBorder="1" applyAlignment="1">
      <alignment horizontal="right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8" fillId="2" borderId="0" xfId="3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37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164" fontId="8" fillId="2" borderId="0" xfId="1" applyNumberFormat="1" applyFont="1" applyFill="1" applyAlignment="1">
      <alignment horizontal="right" vertical="center"/>
    </xf>
    <xf numFmtId="0" fontId="9" fillId="2" borderId="0" xfId="0" applyFont="1" applyFill="1" applyAlignment="1">
      <alignment vertical="center" wrapText="1"/>
    </xf>
    <xf numFmtId="43" fontId="8" fillId="2" borderId="0" xfId="1" applyFont="1" applyFill="1" applyAlignment="1">
      <alignment vertical="center"/>
    </xf>
    <xf numFmtId="37" fontId="4" fillId="2" borderId="4" xfId="0" applyNumberFormat="1" applyFont="1" applyFill="1" applyBorder="1" applyAlignment="1">
      <alignment vertical="center"/>
    </xf>
    <xf numFmtId="164" fontId="4" fillId="2" borderId="4" xfId="1" applyNumberFormat="1" applyFont="1" applyFill="1" applyBorder="1" applyAlignment="1">
      <alignment vertical="center"/>
    </xf>
    <xf numFmtId="164" fontId="4" fillId="2" borderId="0" xfId="1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6" fontId="4" fillId="2" borderId="4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4" fontId="4" fillId="2" borderId="2" xfId="1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" fontId="8" fillId="2" borderId="0" xfId="0" quotePrefix="1" applyNumberFormat="1" applyFont="1" applyFill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vertical="center"/>
    </xf>
    <xf numFmtId="164" fontId="8" fillId="2" borderId="4" xfId="1" applyNumberFormat="1" applyFont="1" applyFill="1" applyBorder="1" applyAlignment="1">
      <alignment vertical="center"/>
    </xf>
    <xf numFmtId="166" fontId="8" fillId="2" borderId="0" xfId="0" applyNumberFormat="1" applyFont="1" applyFill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37" fontId="8" fillId="2" borderId="4" xfId="0" applyNumberFormat="1" applyFont="1" applyFill="1" applyBorder="1" applyAlignment="1">
      <alignment vertical="center"/>
    </xf>
    <xf numFmtId="164" fontId="8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4" fillId="2" borderId="0" xfId="3" quotePrefix="1" applyNumberFormat="1" applyFont="1" applyFill="1" applyAlignment="1">
      <alignment horizontal="center"/>
    </xf>
    <xf numFmtId="49" fontId="8" fillId="2" borderId="4" xfId="3" applyNumberFormat="1" applyFont="1" applyFill="1" applyBorder="1" applyAlignment="1">
      <alignment horizontal="center"/>
    </xf>
    <xf numFmtId="49" fontId="8" fillId="2" borderId="4" xfId="3" quotePrefix="1" applyNumberFormat="1" applyFont="1" applyFill="1" applyBorder="1" applyAlignment="1">
      <alignment horizontal="center"/>
    </xf>
    <xf numFmtId="39" fontId="9" fillId="2" borderId="0" xfId="3" applyFont="1" applyFill="1" applyAlignment="1">
      <alignment horizontal="center"/>
    </xf>
    <xf numFmtId="37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" fontId="8" fillId="2" borderId="0" xfId="0" applyNumberFormat="1" applyFont="1" applyFill="1" applyAlignment="1">
      <alignment horizontal="center" vertic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sheetPr>
    <tabColor rgb="FFFFFF00"/>
  </sheetPr>
  <dimension ref="A1:I120"/>
  <sheetViews>
    <sheetView showGridLines="0" topLeftCell="A58" zoomScaleNormal="100" zoomScaleSheetLayoutView="70" workbookViewId="0">
      <selection activeCell="A90" sqref="A90:XFD92"/>
    </sheetView>
  </sheetViews>
  <sheetFormatPr defaultColWidth="8.6328125" defaultRowHeight="20" customHeight="1" x14ac:dyDescent="0.35"/>
  <cols>
    <col min="1" max="1" width="37.453125" style="26" customWidth="1"/>
    <col min="2" max="2" width="8" style="26" customWidth="1"/>
    <col min="3" max="3" width="12.6328125" style="26" customWidth="1"/>
    <col min="4" max="4" width="2.36328125" style="26" customWidth="1"/>
    <col min="5" max="5" width="12.6328125" style="26" customWidth="1"/>
    <col min="6" max="6" width="2.6328125" style="26" customWidth="1"/>
    <col min="7" max="7" width="12.6328125" style="26" customWidth="1"/>
    <col min="8" max="8" width="2.6328125" style="26" customWidth="1"/>
    <col min="9" max="9" width="12.6328125" style="26" customWidth="1"/>
    <col min="10" max="16384" width="8.6328125" style="26"/>
  </cols>
  <sheetData>
    <row r="1" spans="1:9" s="49" customFormat="1" ht="20" customHeight="1" x14ac:dyDescent="0.35">
      <c r="A1" s="23" t="s">
        <v>0</v>
      </c>
      <c r="B1" s="24"/>
      <c r="C1" s="48"/>
      <c r="D1" s="48"/>
      <c r="E1" s="48"/>
      <c r="F1" s="48"/>
      <c r="G1" s="48"/>
      <c r="H1" s="48"/>
      <c r="I1" s="48"/>
    </row>
    <row r="2" spans="1:9" s="52" customFormat="1" ht="20" customHeight="1" x14ac:dyDescent="0.35">
      <c r="A2" s="50" t="s">
        <v>1</v>
      </c>
      <c r="B2" s="51"/>
      <c r="C2" s="27"/>
      <c r="D2" s="27"/>
      <c r="E2" s="27"/>
      <c r="F2" s="27"/>
      <c r="G2" s="27"/>
      <c r="H2" s="27"/>
      <c r="I2" s="27"/>
    </row>
    <row r="3" spans="1:9" s="52" customFormat="1" ht="20" customHeight="1" x14ac:dyDescent="0.35">
      <c r="A3" s="50"/>
      <c r="B3" s="51"/>
      <c r="C3" s="27"/>
      <c r="D3" s="27"/>
      <c r="E3" s="27"/>
      <c r="F3" s="27"/>
      <c r="G3" s="27"/>
      <c r="H3" s="27"/>
      <c r="I3" s="27"/>
    </row>
    <row r="4" spans="1:9" s="22" customFormat="1" ht="20" customHeight="1" x14ac:dyDescent="0.35">
      <c r="A4" s="53"/>
      <c r="B4" s="28"/>
      <c r="C4" s="221" t="s">
        <v>2</v>
      </c>
      <c r="D4" s="221"/>
      <c r="E4" s="221"/>
      <c r="F4" s="25"/>
      <c r="G4" s="221" t="s">
        <v>3</v>
      </c>
      <c r="H4" s="221"/>
      <c r="I4" s="221"/>
    </row>
    <row r="5" spans="1:9" s="22" customFormat="1" ht="20" customHeight="1" x14ac:dyDescent="0.35">
      <c r="A5" s="53"/>
      <c r="B5" s="28"/>
      <c r="C5" s="221" t="s">
        <v>4</v>
      </c>
      <c r="D5" s="221"/>
      <c r="E5" s="221"/>
      <c r="F5" s="25"/>
      <c r="G5" s="221" t="s">
        <v>4</v>
      </c>
      <c r="H5" s="221"/>
      <c r="I5" s="221"/>
    </row>
    <row r="6" spans="1:9" s="22" customFormat="1" ht="20" customHeight="1" x14ac:dyDescent="0.35">
      <c r="A6" s="53"/>
      <c r="B6" s="28"/>
      <c r="C6" s="54" t="s">
        <v>5</v>
      </c>
      <c r="D6" s="54"/>
      <c r="E6" s="54" t="s">
        <v>6</v>
      </c>
      <c r="F6" s="33"/>
      <c r="G6" s="55" t="str">
        <f>C6</f>
        <v>31 March</v>
      </c>
      <c r="H6" s="33"/>
      <c r="I6" s="33" t="s">
        <v>6</v>
      </c>
    </row>
    <row r="7" spans="1:9" s="22" customFormat="1" ht="20" customHeight="1" x14ac:dyDescent="0.35">
      <c r="A7" s="53" t="s">
        <v>7</v>
      </c>
      <c r="B7" s="56" t="s">
        <v>8</v>
      </c>
      <c r="C7" s="32" t="s">
        <v>9</v>
      </c>
      <c r="D7" s="32"/>
      <c r="E7" s="32" t="s">
        <v>10</v>
      </c>
      <c r="F7" s="33"/>
      <c r="G7" s="32" t="s">
        <v>9</v>
      </c>
      <c r="H7" s="33"/>
      <c r="I7" s="32" t="s">
        <v>10</v>
      </c>
    </row>
    <row r="8" spans="1:9" s="22" customFormat="1" ht="20" customHeight="1" x14ac:dyDescent="0.35">
      <c r="A8" s="53"/>
      <c r="B8" s="56"/>
      <c r="C8" s="32" t="s">
        <v>11</v>
      </c>
      <c r="D8" s="32"/>
      <c r="E8" s="32"/>
      <c r="F8" s="33"/>
      <c r="G8" s="32" t="s">
        <v>11</v>
      </c>
      <c r="H8" s="33"/>
      <c r="I8" s="32"/>
    </row>
    <row r="9" spans="1:9" s="22" customFormat="1" ht="20" customHeight="1" x14ac:dyDescent="0.35">
      <c r="A9" s="53"/>
      <c r="B9" s="57"/>
      <c r="C9" s="222" t="s">
        <v>12</v>
      </c>
      <c r="D9" s="222"/>
      <c r="E9" s="222"/>
      <c r="F9" s="222"/>
      <c r="G9" s="222"/>
      <c r="H9" s="222"/>
      <c r="I9" s="222"/>
    </row>
    <row r="10" spans="1:9" s="22" customFormat="1" ht="20" customHeight="1" x14ac:dyDescent="0.35">
      <c r="A10" s="58" t="s">
        <v>13</v>
      </c>
      <c r="B10" s="36"/>
      <c r="C10" s="132"/>
      <c r="D10" s="132"/>
      <c r="E10" s="132"/>
      <c r="F10" s="132"/>
      <c r="G10" s="132"/>
      <c r="H10" s="132"/>
      <c r="I10" s="132"/>
    </row>
    <row r="11" spans="1:9" s="22" customFormat="1" ht="20" customHeight="1" x14ac:dyDescent="0.35">
      <c r="A11" s="17" t="s">
        <v>14</v>
      </c>
      <c r="B11" s="36"/>
      <c r="C11" s="89">
        <v>265741</v>
      </c>
      <c r="D11" s="89"/>
      <c r="E11" s="89">
        <v>252872</v>
      </c>
      <c r="F11" s="89"/>
      <c r="G11" s="89">
        <v>231250</v>
      </c>
      <c r="H11" s="89"/>
      <c r="I11" s="89">
        <v>217788</v>
      </c>
    </row>
    <row r="12" spans="1:9" s="22" customFormat="1" ht="20" customHeight="1" x14ac:dyDescent="0.35">
      <c r="A12" s="17" t="s">
        <v>15</v>
      </c>
      <c r="B12" s="133"/>
      <c r="C12" s="89">
        <v>12896</v>
      </c>
      <c r="D12" s="89"/>
      <c r="E12" s="89">
        <v>12240</v>
      </c>
      <c r="F12" s="89"/>
      <c r="G12" s="89">
        <v>12408</v>
      </c>
      <c r="H12" s="89"/>
      <c r="I12" s="89">
        <v>11848</v>
      </c>
    </row>
    <row r="13" spans="1:9" s="22" customFormat="1" ht="20" customHeight="1" x14ac:dyDescent="0.35">
      <c r="A13" s="17" t="s">
        <v>16</v>
      </c>
      <c r="B13" s="36"/>
      <c r="C13" s="89">
        <v>23457</v>
      </c>
      <c r="D13" s="89"/>
      <c r="E13" s="89">
        <v>20820</v>
      </c>
      <c r="F13" s="89"/>
      <c r="G13" s="89">
        <v>23457</v>
      </c>
      <c r="H13" s="89"/>
      <c r="I13" s="89">
        <v>20820</v>
      </c>
    </row>
    <row r="14" spans="1:9" s="22" customFormat="1" ht="20" customHeight="1" x14ac:dyDescent="0.35">
      <c r="A14" s="17" t="s">
        <v>17</v>
      </c>
      <c r="B14" s="133">
        <v>3</v>
      </c>
      <c r="C14" s="89">
        <v>294255</v>
      </c>
      <c r="D14" s="89"/>
      <c r="E14" s="89">
        <v>159632</v>
      </c>
      <c r="F14" s="89"/>
      <c r="G14" s="89">
        <v>294255</v>
      </c>
      <c r="H14" s="89"/>
      <c r="I14" s="89">
        <v>159632</v>
      </c>
    </row>
    <row r="15" spans="1:9" s="22" customFormat="1" ht="20" hidden="1" customHeight="1" x14ac:dyDescent="0.35">
      <c r="A15" s="17" t="s">
        <v>18</v>
      </c>
      <c r="B15" s="36"/>
      <c r="C15" s="95"/>
    </row>
    <row r="16" spans="1:9" s="22" customFormat="1" ht="20" hidden="1" customHeight="1" x14ac:dyDescent="0.35">
      <c r="A16" s="17" t="s">
        <v>19</v>
      </c>
      <c r="B16" s="36"/>
      <c r="C16" s="126"/>
      <c r="D16" s="89"/>
      <c r="E16" s="126">
        <v>0</v>
      </c>
      <c r="F16" s="89"/>
      <c r="G16" s="126"/>
      <c r="H16" s="89"/>
      <c r="I16" s="126">
        <v>0</v>
      </c>
    </row>
    <row r="17" spans="1:9" s="22" customFormat="1" ht="20" customHeight="1" x14ac:dyDescent="0.35">
      <c r="A17" s="17" t="s">
        <v>20</v>
      </c>
      <c r="B17" s="36"/>
      <c r="C17" s="134">
        <v>1724</v>
      </c>
      <c r="D17" s="89"/>
      <c r="E17" s="89">
        <f>3551</f>
        <v>3551</v>
      </c>
      <c r="F17" s="89"/>
      <c r="G17" s="100">
        <v>1441</v>
      </c>
      <c r="H17" s="89"/>
      <c r="I17" s="89">
        <v>3215</v>
      </c>
    </row>
    <row r="18" spans="1:9" s="22" customFormat="1" ht="20" customHeight="1" x14ac:dyDescent="0.35">
      <c r="A18" s="53" t="s">
        <v>21</v>
      </c>
      <c r="B18" s="118"/>
      <c r="C18" s="102">
        <f>SUM(C11:C17)</f>
        <v>598073</v>
      </c>
      <c r="D18" s="91"/>
      <c r="E18" s="90">
        <f>SUM(E11:E17)</f>
        <v>449115</v>
      </c>
      <c r="F18" s="91"/>
      <c r="G18" s="102">
        <f>SUM(G11:G17)</f>
        <v>562811</v>
      </c>
      <c r="H18" s="91"/>
      <c r="I18" s="90">
        <f>SUM(I11:I17)</f>
        <v>413303</v>
      </c>
    </row>
    <row r="19" spans="1:9" s="22" customFormat="1" ht="20" customHeight="1" x14ac:dyDescent="0.35">
      <c r="A19" s="135"/>
      <c r="B19" s="36"/>
      <c r="C19" s="126"/>
      <c r="D19" s="89"/>
      <c r="E19" s="89"/>
      <c r="F19" s="89"/>
      <c r="G19" s="126"/>
      <c r="H19" s="89"/>
      <c r="I19" s="89"/>
    </row>
    <row r="20" spans="1:9" s="22" customFormat="1" ht="20" customHeight="1" x14ac:dyDescent="0.35">
      <c r="A20" s="58" t="s">
        <v>22</v>
      </c>
      <c r="B20" s="118"/>
      <c r="C20" s="112"/>
      <c r="D20" s="42"/>
      <c r="E20" s="42"/>
      <c r="F20" s="42"/>
      <c r="G20" s="112"/>
      <c r="H20" s="42"/>
      <c r="I20" s="42"/>
    </row>
    <row r="21" spans="1:9" s="22" customFormat="1" ht="20" customHeight="1" x14ac:dyDescent="0.35">
      <c r="A21" s="35" t="s">
        <v>23</v>
      </c>
      <c r="B21" s="36" t="s">
        <v>24</v>
      </c>
      <c r="C21" s="89">
        <v>457515</v>
      </c>
      <c r="D21" s="89"/>
      <c r="E21" s="89">
        <f>603054+1</f>
        <v>603055</v>
      </c>
      <c r="F21" s="89"/>
      <c r="G21" s="100">
        <v>457515</v>
      </c>
      <c r="H21" s="89"/>
      <c r="I21" s="89">
        <v>603055</v>
      </c>
    </row>
    <row r="22" spans="1:9" s="22" customFormat="1" ht="20" customHeight="1" x14ac:dyDescent="0.35">
      <c r="A22" s="35" t="s">
        <v>25</v>
      </c>
      <c r="B22" s="36"/>
      <c r="C22" s="126">
        <v>0</v>
      </c>
      <c r="D22" s="126"/>
      <c r="E22" s="126">
        <v>0</v>
      </c>
      <c r="F22" s="89"/>
      <c r="G22" s="100">
        <v>27400</v>
      </c>
      <c r="H22" s="89"/>
      <c r="I22" s="100">
        <v>27400</v>
      </c>
    </row>
    <row r="23" spans="1:9" s="22" customFormat="1" ht="20" customHeight="1" x14ac:dyDescent="0.35">
      <c r="A23" s="35" t="s">
        <v>26</v>
      </c>
      <c r="B23" s="36">
        <v>4</v>
      </c>
      <c r="C23" s="100">
        <v>8495352</v>
      </c>
      <c r="D23" s="126"/>
      <c r="E23" s="100">
        <v>8629106</v>
      </c>
      <c r="F23" s="89"/>
      <c r="G23" s="100">
        <v>8495352</v>
      </c>
      <c r="H23" s="89"/>
      <c r="I23" s="100">
        <v>8629106</v>
      </c>
    </row>
    <row r="24" spans="1:9" s="22" customFormat="1" ht="20" customHeight="1" x14ac:dyDescent="0.35">
      <c r="A24" s="35" t="s">
        <v>27</v>
      </c>
      <c r="B24" s="36"/>
      <c r="C24" s="89">
        <v>56309</v>
      </c>
      <c r="D24" s="89"/>
      <c r="E24" s="89">
        <v>47315</v>
      </c>
      <c r="F24" s="89"/>
      <c r="G24" s="100">
        <v>55714</v>
      </c>
      <c r="H24" s="89"/>
      <c r="I24" s="89">
        <v>46762</v>
      </c>
    </row>
    <row r="25" spans="1:9" s="22" customFormat="1" ht="20" customHeight="1" x14ac:dyDescent="0.35">
      <c r="A25" s="35" t="s">
        <v>28</v>
      </c>
      <c r="B25" s="36"/>
      <c r="C25" s="89">
        <v>38353</v>
      </c>
      <c r="D25" s="89"/>
      <c r="E25" s="89">
        <v>36560</v>
      </c>
      <c r="F25" s="89"/>
      <c r="G25" s="100">
        <v>33189</v>
      </c>
      <c r="H25" s="89"/>
      <c r="I25" s="89">
        <v>31210</v>
      </c>
    </row>
    <row r="26" spans="1:9" s="22" customFormat="1" ht="20" customHeight="1" x14ac:dyDescent="0.35">
      <c r="A26" s="35" t="s">
        <v>29</v>
      </c>
      <c r="B26" s="36"/>
      <c r="C26" s="89">
        <v>59365</v>
      </c>
      <c r="D26" s="89"/>
      <c r="E26" s="89">
        <v>42062</v>
      </c>
      <c r="F26" s="89"/>
      <c r="G26" s="100">
        <v>59365</v>
      </c>
      <c r="H26" s="89"/>
      <c r="I26" s="89">
        <v>42062</v>
      </c>
    </row>
    <row r="27" spans="1:9" s="22" customFormat="1" ht="20" customHeight="1" x14ac:dyDescent="0.35">
      <c r="A27" s="17" t="s">
        <v>30</v>
      </c>
      <c r="B27" s="136"/>
      <c r="C27" s="89">
        <v>229147</v>
      </c>
      <c r="D27" s="100"/>
      <c r="E27" s="100">
        <v>227735</v>
      </c>
      <c r="F27" s="89"/>
      <c r="G27" s="100">
        <v>229147</v>
      </c>
      <c r="H27" s="89"/>
      <c r="I27" s="137">
        <v>227735</v>
      </c>
    </row>
    <row r="28" spans="1:9" s="22" customFormat="1" ht="20" customHeight="1" x14ac:dyDescent="0.35">
      <c r="A28" s="17" t="s">
        <v>31</v>
      </c>
      <c r="B28" s="36"/>
      <c r="C28" s="89">
        <v>1850</v>
      </c>
      <c r="D28" s="89"/>
      <c r="E28" s="89">
        <v>1850</v>
      </c>
      <c r="F28" s="89"/>
      <c r="G28" s="100">
        <v>1695</v>
      </c>
      <c r="H28" s="89"/>
      <c r="I28" s="89">
        <v>1695</v>
      </c>
    </row>
    <row r="29" spans="1:9" s="22" customFormat="1" ht="20" customHeight="1" x14ac:dyDescent="0.35">
      <c r="A29" s="18" t="s">
        <v>32</v>
      </c>
      <c r="B29" s="118"/>
      <c r="C29" s="102">
        <f>SUM(C21:C28)</f>
        <v>9337891</v>
      </c>
      <c r="D29" s="91"/>
      <c r="E29" s="90">
        <f>SUM(E21:E28)</f>
        <v>9587683</v>
      </c>
      <c r="F29" s="91"/>
      <c r="G29" s="102">
        <f>SUM(G21:G28)</f>
        <v>9359377</v>
      </c>
      <c r="H29" s="91"/>
      <c r="I29" s="90">
        <f>SUM(I21:I28)</f>
        <v>9609025</v>
      </c>
    </row>
    <row r="30" spans="1:9" s="22" customFormat="1" ht="20" customHeight="1" x14ac:dyDescent="0.35">
      <c r="A30" s="17"/>
      <c r="B30" s="138"/>
      <c r="C30" s="126"/>
      <c r="D30" s="89"/>
      <c r="E30" s="89"/>
      <c r="F30" s="89"/>
      <c r="G30" s="100"/>
      <c r="H30" s="89"/>
      <c r="I30" s="89"/>
    </row>
    <row r="31" spans="1:9" s="22" customFormat="1" ht="20" customHeight="1" thickBot="1" x14ac:dyDescent="0.4">
      <c r="A31" s="53" t="s">
        <v>33</v>
      </c>
      <c r="B31" s="118"/>
      <c r="C31" s="101">
        <f>SUM(C18+C29)</f>
        <v>9935964</v>
      </c>
      <c r="D31" s="91"/>
      <c r="E31" s="97">
        <f>SUM(E18+E29)</f>
        <v>10036798</v>
      </c>
      <c r="F31" s="91"/>
      <c r="G31" s="101">
        <f>SUM(G18+G29)</f>
        <v>9922188</v>
      </c>
      <c r="H31" s="91"/>
      <c r="I31" s="97">
        <f>SUM(I18+I29)</f>
        <v>10022328</v>
      </c>
    </row>
    <row r="32" spans="1:9" s="22" customFormat="1" ht="20" customHeight="1" thickTop="1" x14ac:dyDescent="0.35"/>
    <row r="33" spans="1:9" s="22" customFormat="1" ht="20" customHeight="1" x14ac:dyDescent="0.35"/>
    <row r="34" spans="1:9" s="22" customFormat="1" ht="19.25" customHeight="1" x14ac:dyDescent="0.35">
      <c r="A34" s="23" t="str">
        <f>A1</f>
        <v>Don Muang Tollway Public Company Limited and its subsidiary</v>
      </c>
      <c r="B34" s="28"/>
      <c r="C34" s="25"/>
      <c r="D34" s="25"/>
      <c r="E34" s="25"/>
      <c r="F34" s="25"/>
      <c r="G34" s="25"/>
      <c r="H34" s="25"/>
      <c r="I34" s="25"/>
    </row>
    <row r="35" spans="1:9" s="22" customFormat="1" ht="19.25" customHeight="1" x14ac:dyDescent="0.35">
      <c r="A35" s="50" t="s">
        <v>1</v>
      </c>
      <c r="B35" s="28"/>
      <c r="C35" s="25"/>
      <c r="D35" s="25"/>
      <c r="E35" s="25"/>
      <c r="F35" s="25"/>
      <c r="G35" s="25"/>
      <c r="H35" s="25"/>
      <c r="I35" s="25"/>
    </row>
    <row r="36" spans="1:9" s="22" customFormat="1" ht="16.75" customHeight="1" x14ac:dyDescent="0.35">
      <c r="A36" s="53"/>
      <c r="B36" s="28"/>
      <c r="C36" s="25"/>
      <c r="D36" s="25"/>
      <c r="E36" s="25"/>
      <c r="F36" s="25"/>
      <c r="G36" s="25"/>
      <c r="H36" s="25"/>
      <c r="I36" s="25"/>
    </row>
    <row r="37" spans="1:9" s="22" customFormat="1" ht="19.25" customHeight="1" x14ac:dyDescent="0.35">
      <c r="A37" s="53"/>
      <c r="B37" s="28"/>
      <c r="C37" s="221" t="s">
        <v>2</v>
      </c>
      <c r="D37" s="221"/>
      <c r="E37" s="221"/>
      <c r="F37" s="25"/>
      <c r="G37" s="221" t="s">
        <v>3</v>
      </c>
      <c r="H37" s="221"/>
      <c r="I37" s="221"/>
    </row>
    <row r="38" spans="1:9" s="22" customFormat="1" ht="19.25" customHeight="1" x14ac:dyDescent="0.35">
      <c r="A38" s="53"/>
      <c r="B38" s="28"/>
      <c r="C38" s="221" t="s">
        <v>4</v>
      </c>
      <c r="D38" s="221"/>
      <c r="E38" s="221"/>
      <c r="F38" s="25"/>
      <c r="G38" s="221" t="s">
        <v>4</v>
      </c>
      <c r="H38" s="221"/>
      <c r="I38" s="221"/>
    </row>
    <row r="39" spans="1:9" s="22" customFormat="1" ht="19.25" customHeight="1" x14ac:dyDescent="0.35">
      <c r="A39" s="17"/>
      <c r="B39" s="31"/>
      <c r="C39" s="55" t="str">
        <f>C6</f>
        <v>31 March</v>
      </c>
      <c r="D39" s="55"/>
      <c r="E39" s="55" t="s">
        <v>6</v>
      </c>
      <c r="F39" s="33"/>
      <c r="G39" s="55" t="str">
        <f>G6</f>
        <v>31 March</v>
      </c>
      <c r="H39" s="33"/>
      <c r="I39" s="33" t="s">
        <v>6</v>
      </c>
    </row>
    <row r="40" spans="1:9" s="22" customFormat="1" ht="19.25" customHeight="1" x14ac:dyDescent="0.35">
      <c r="A40" s="53" t="s">
        <v>34</v>
      </c>
      <c r="B40" s="31"/>
      <c r="C40" s="32" t="s">
        <v>9</v>
      </c>
      <c r="D40" s="32"/>
      <c r="E40" s="32" t="s">
        <v>10</v>
      </c>
      <c r="F40" s="33"/>
      <c r="G40" s="32" t="s">
        <v>9</v>
      </c>
      <c r="H40" s="33"/>
      <c r="I40" s="32" t="s">
        <v>10</v>
      </c>
    </row>
    <row r="41" spans="1:9" s="22" customFormat="1" ht="19.25" customHeight="1" x14ac:dyDescent="0.35">
      <c r="A41" s="53"/>
      <c r="B41" s="31" t="s">
        <v>8</v>
      </c>
      <c r="C41" s="32" t="s">
        <v>11</v>
      </c>
      <c r="D41" s="32"/>
      <c r="E41" s="32"/>
      <c r="F41" s="33"/>
      <c r="G41" s="32" t="s">
        <v>11</v>
      </c>
      <c r="H41" s="33"/>
      <c r="I41" s="32"/>
    </row>
    <row r="42" spans="1:9" s="22" customFormat="1" ht="19.25" customHeight="1" x14ac:dyDescent="0.35">
      <c r="A42" s="17"/>
      <c r="B42" s="34"/>
      <c r="C42" s="222" t="s">
        <v>12</v>
      </c>
      <c r="D42" s="222"/>
      <c r="E42" s="222"/>
      <c r="F42" s="222"/>
      <c r="G42" s="222"/>
      <c r="H42" s="222"/>
      <c r="I42" s="222"/>
    </row>
    <row r="43" spans="1:9" s="22" customFormat="1" ht="19.25" customHeight="1" x14ac:dyDescent="0.35">
      <c r="A43" s="58" t="s">
        <v>35</v>
      </c>
      <c r="B43" s="36"/>
      <c r="C43" s="31"/>
      <c r="D43" s="31"/>
      <c r="E43" s="31"/>
      <c r="F43" s="31"/>
      <c r="G43" s="31"/>
      <c r="H43" s="31"/>
      <c r="I43" s="31"/>
    </row>
    <row r="44" spans="1:9" s="22" customFormat="1" ht="19.25" customHeight="1" x14ac:dyDescent="0.35">
      <c r="A44" s="35" t="s">
        <v>36</v>
      </c>
      <c r="B44" s="36" t="s">
        <v>37</v>
      </c>
      <c r="C44" s="89">
        <v>73171</v>
      </c>
      <c r="D44" s="89"/>
      <c r="E44" s="89">
        <v>158732</v>
      </c>
      <c r="F44" s="89"/>
      <c r="G44" s="89">
        <v>73068</v>
      </c>
      <c r="H44" s="89"/>
      <c r="I44" s="89">
        <v>159479</v>
      </c>
    </row>
    <row r="45" spans="1:9" s="22" customFormat="1" ht="19.25" customHeight="1" x14ac:dyDescent="0.35">
      <c r="A45" s="35" t="s">
        <v>38</v>
      </c>
      <c r="B45" s="36" t="s">
        <v>39</v>
      </c>
      <c r="C45" s="89">
        <v>450000</v>
      </c>
      <c r="D45" s="89"/>
      <c r="E45" s="89">
        <v>800000</v>
      </c>
      <c r="F45" s="89"/>
      <c r="G45" s="89">
        <v>450000</v>
      </c>
      <c r="H45" s="89"/>
      <c r="I45" s="100">
        <v>800000</v>
      </c>
    </row>
    <row r="46" spans="1:9" s="22" customFormat="1" ht="19.25" customHeight="1" x14ac:dyDescent="0.35">
      <c r="A46" s="35" t="s">
        <v>40</v>
      </c>
      <c r="B46" s="36" t="s">
        <v>37</v>
      </c>
      <c r="C46" s="89">
        <v>12854</v>
      </c>
      <c r="D46" s="89"/>
      <c r="E46" s="89">
        <v>11933</v>
      </c>
      <c r="F46" s="89"/>
      <c r="G46" s="89">
        <v>12219</v>
      </c>
      <c r="H46" s="89"/>
      <c r="I46" s="89">
        <v>11336</v>
      </c>
    </row>
    <row r="47" spans="1:9" s="22" customFormat="1" ht="19.25" customHeight="1" x14ac:dyDescent="0.35">
      <c r="A47" s="17" t="s">
        <v>160</v>
      </c>
      <c r="B47" s="36"/>
      <c r="C47" s="89">
        <v>190706</v>
      </c>
      <c r="D47" s="89"/>
      <c r="E47" s="89">
        <v>122458</v>
      </c>
      <c r="F47" s="89"/>
      <c r="G47" s="139">
        <v>190706</v>
      </c>
      <c r="H47" s="89"/>
      <c r="I47" s="89">
        <v>122458</v>
      </c>
    </row>
    <row r="48" spans="1:9" s="22" customFormat="1" ht="19.25" customHeight="1" x14ac:dyDescent="0.35">
      <c r="A48" s="35" t="s">
        <v>41</v>
      </c>
      <c r="B48" s="36"/>
    </row>
    <row r="49" spans="1:9" s="22" customFormat="1" ht="19.25" customHeight="1" x14ac:dyDescent="0.35">
      <c r="A49" s="35" t="s">
        <v>42</v>
      </c>
      <c r="B49" s="36"/>
      <c r="C49" s="89">
        <v>62156</v>
      </c>
      <c r="D49" s="89"/>
      <c r="E49" s="89">
        <v>75442</v>
      </c>
      <c r="F49" s="89"/>
      <c r="G49" s="89">
        <v>62156</v>
      </c>
      <c r="H49" s="89"/>
      <c r="I49" s="89">
        <v>75442</v>
      </c>
    </row>
    <row r="50" spans="1:9" s="22" customFormat="1" ht="19.25" customHeight="1" x14ac:dyDescent="0.35">
      <c r="A50" s="17" t="s">
        <v>43</v>
      </c>
      <c r="B50" s="136"/>
      <c r="C50" s="100">
        <v>1708</v>
      </c>
      <c r="D50" s="89"/>
      <c r="E50" s="89">
        <v>1307</v>
      </c>
      <c r="F50" s="89"/>
      <c r="G50" s="139">
        <v>1672</v>
      </c>
      <c r="H50" s="89"/>
      <c r="I50" s="89">
        <v>1199</v>
      </c>
    </row>
    <row r="51" spans="1:9" s="22" customFormat="1" ht="19.25" customHeight="1" x14ac:dyDescent="0.35">
      <c r="A51" s="18" t="s">
        <v>44</v>
      </c>
      <c r="B51" s="36"/>
      <c r="C51" s="102">
        <f>SUM(C44:C50)</f>
        <v>790595</v>
      </c>
      <c r="D51" s="91"/>
      <c r="E51" s="90">
        <f>SUM(E44:E50)</f>
        <v>1169872</v>
      </c>
      <c r="F51" s="91"/>
      <c r="G51" s="102">
        <f>SUM(G44:G50)</f>
        <v>789821</v>
      </c>
      <c r="H51" s="91"/>
      <c r="I51" s="90">
        <f>SUM(I44:I50)</f>
        <v>1169914</v>
      </c>
    </row>
    <row r="52" spans="1:9" s="22" customFormat="1" ht="16.25" customHeight="1" x14ac:dyDescent="0.35">
      <c r="A52" s="18"/>
      <c r="B52" s="36"/>
      <c r="C52" s="94"/>
      <c r="D52" s="91"/>
      <c r="E52" s="91"/>
      <c r="F52" s="91"/>
      <c r="G52" s="94"/>
      <c r="H52" s="91"/>
      <c r="I52" s="91"/>
    </row>
    <row r="53" spans="1:9" s="22" customFormat="1" ht="19.25" customHeight="1" x14ac:dyDescent="0.35">
      <c r="A53" s="77" t="s">
        <v>161</v>
      </c>
      <c r="B53" s="36"/>
      <c r="C53" s="95"/>
      <c r="D53" s="39"/>
      <c r="E53" s="39"/>
      <c r="F53" s="39"/>
      <c r="G53" s="95"/>
      <c r="H53" s="39"/>
      <c r="I53" s="39"/>
    </row>
    <row r="54" spans="1:9" s="22" customFormat="1" ht="19.25" customHeight="1" x14ac:dyDescent="0.35">
      <c r="A54" s="17" t="s">
        <v>45</v>
      </c>
      <c r="B54" s="31"/>
      <c r="C54" s="100">
        <v>46115</v>
      </c>
      <c r="D54" s="89"/>
      <c r="E54" s="89">
        <f>43943</f>
        <v>43943</v>
      </c>
      <c r="F54" s="89"/>
      <c r="G54" s="100">
        <v>46115</v>
      </c>
      <c r="H54" s="89"/>
      <c r="I54" s="137">
        <v>43943</v>
      </c>
    </row>
    <row r="55" spans="1:9" s="22" customFormat="1" ht="19.25" customHeight="1" x14ac:dyDescent="0.35">
      <c r="A55" s="73" t="s">
        <v>46</v>
      </c>
      <c r="B55" s="36" t="s">
        <v>37</v>
      </c>
      <c r="C55" s="100">
        <v>26746</v>
      </c>
      <c r="D55" s="89"/>
      <c r="E55" s="89">
        <v>25626</v>
      </c>
      <c r="F55" s="89"/>
      <c r="G55" s="100">
        <v>22036</v>
      </c>
      <c r="H55" s="89"/>
      <c r="I55" s="137">
        <v>20749</v>
      </c>
    </row>
    <row r="56" spans="1:9" s="22" customFormat="1" ht="19.25" customHeight="1" x14ac:dyDescent="0.35">
      <c r="A56" s="17" t="s">
        <v>131</v>
      </c>
      <c r="B56" s="136"/>
      <c r="C56" s="100">
        <v>102502</v>
      </c>
      <c r="D56" s="89"/>
      <c r="E56" s="89">
        <v>106495</v>
      </c>
      <c r="F56" s="89"/>
      <c r="G56" s="100">
        <v>102499</v>
      </c>
      <c r="H56" s="89"/>
      <c r="I56" s="137">
        <v>106494</v>
      </c>
    </row>
    <row r="57" spans="1:9" s="22" customFormat="1" ht="19.25" customHeight="1" x14ac:dyDescent="0.35">
      <c r="A57" s="17" t="s">
        <v>47</v>
      </c>
      <c r="B57" s="31"/>
      <c r="C57" s="103"/>
      <c r="G57" s="103"/>
    </row>
    <row r="58" spans="1:9" s="22" customFormat="1" ht="19.25" customHeight="1" x14ac:dyDescent="0.35">
      <c r="A58" s="17" t="s">
        <v>42</v>
      </c>
      <c r="B58" s="31"/>
      <c r="C58" s="100">
        <v>200266</v>
      </c>
      <c r="D58" s="89"/>
      <c r="E58" s="89">
        <v>188481</v>
      </c>
      <c r="F58" s="89"/>
      <c r="G58" s="100">
        <v>200266</v>
      </c>
      <c r="H58" s="89"/>
      <c r="I58" s="137">
        <v>188481</v>
      </c>
    </row>
    <row r="59" spans="1:9" s="22" customFormat="1" ht="19.25" customHeight="1" x14ac:dyDescent="0.35">
      <c r="A59" s="53" t="s">
        <v>48</v>
      </c>
      <c r="B59" s="36"/>
      <c r="C59" s="105">
        <f>SUM(C54:C58)</f>
        <v>375629</v>
      </c>
      <c r="D59" s="91"/>
      <c r="E59" s="96">
        <f>SUM(E54:E58)</f>
        <v>364545</v>
      </c>
      <c r="F59" s="42"/>
      <c r="G59" s="105">
        <f>SUM(G54:G58)</f>
        <v>370916</v>
      </c>
      <c r="H59" s="42"/>
      <c r="I59" s="96">
        <f>SUM(I54:I58)</f>
        <v>359667</v>
      </c>
    </row>
    <row r="60" spans="1:9" s="22" customFormat="1" ht="19.25" customHeight="1" x14ac:dyDescent="0.35">
      <c r="A60" s="64" t="s">
        <v>49</v>
      </c>
      <c r="B60" s="59"/>
      <c r="C60" s="104">
        <f>C59+C51</f>
        <v>1166224</v>
      </c>
      <c r="D60" s="63"/>
      <c r="E60" s="98">
        <f>E59+E51</f>
        <v>1534417</v>
      </c>
      <c r="F60" s="42"/>
      <c r="G60" s="38">
        <f>G59+G51</f>
        <v>1160737</v>
      </c>
      <c r="H60" s="42"/>
      <c r="I60" s="98">
        <f>I59+I51</f>
        <v>1529581</v>
      </c>
    </row>
    <row r="61" spans="1:9" s="22" customFormat="1" ht="16.25" customHeight="1" x14ac:dyDescent="0.35">
      <c r="A61" s="64"/>
      <c r="B61" s="59"/>
      <c r="C61" s="63"/>
      <c r="D61" s="63"/>
      <c r="E61" s="63"/>
      <c r="F61" s="63"/>
      <c r="G61" s="63"/>
      <c r="H61" s="63"/>
      <c r="I61" s="63"/>
    </row>
    <row r="62" spans="1:9" s="22" customFormat="1" ht="19.25" hidden="1" customHeight="1" x14ac:dyDescent="0.35">
      <c r="A62" s="65" t="s">
        <v>0</v>
      </c>
      <c r="B62" s="66"/>
      <c r="C62" s="67"/>
      <c r="D62" s="67"/>
      <c r="E62" s="67"/>
      <c r="F62" s="67"/>
      <c r="G62" s="67"/>
      <c r="H62" s="67"/>
      <c r="I62" s="67"/>
    </row>
    <row r="63" spans="1:9" s="22" customFormat="1" ht="19.25" hidden="1" customHeight="1" x14ac:dyDescent="0.35">
      <c r="A63" s="68" t="s">
        <v>1</v>
      </c>
      <c r="B63" s="66"/>
      <c r="C63" s="67"/>
      <c r="D63" s="67"/>
      <c r="E63" s="67"/>
      <c r="F63" s="67"/>
      <c r="G63" s="67"/>
      <c r="H63" s="67"/>
      <c r="I63" s="67"/>
    </row>
    <row r="64" spans="1:9" s="22" customFormat="1" ht="19.25" hidden="1" customHeight="1" x14ac:dyDescent="0.35">
      <c r="A64" s="61"/>
      <c r="B64" s="66"/>
      <c r="C64" s="67"/>
      <c r="D64" s="67"/>
      <c r="E64" s="67"/>
      <c r="F64" s="67"/>
      <c r="G64" s="67"/>
      <c r="H64" s="67"/>
      <c r="I64" s="67"/>
    </row>
    <row r="65" spans="1:9" s="22" customFormat="1" ht="19.25" hidden="1" customHeight="1" x14ac:dyDescent="0.35">
      <c r="A65" s="61"/>
      <c r="B65" s="66"/>
      <c r="C65" s="221" t="s">
        <v>2</v>
      </c>
      <c r="D65" s="221"/>
      <c r="E65" s="221"/>
      <c r="F65" s="25"/>
      <c r="G65" s="221" t="s">
        <v>3</v>
      </c>
      <c r="H65" s="221"/>
      <c r="I65" s="221"/>
    </row>
    <row r="66" spans="1:9" s="22" customFormat="1" ht="19.25" hidden="1" customHeight="1" x14ac:dyDescent="0.35">
      <c r="A66" s="61"/>
      <c r="B66" s="66"/>
      <c r="C66" s="221" t="s">
        <v>4</v>
      </c>
      <c r="D66" s="221"/>
      <c r="E66" s="221"/>
      <c r="F66" s="25"/>
      <c r="G66" s="221" t="s">
        <v>4</v>
      </c>
      <c r="H66" s="221"/>
      <c r="I66" s="221"/>
    </row>
    <row r="67" spans="1:9" s="22" customFormat="1" ht="19.25" hidden="1" customHeight="1" x14ac:dyDescent="0.35">
      <c r="A67" s="60"/>
      <c r="B67" s="56"/>
      <c r="C67" s="55" t="str">
        <f>C39</f>
        <v>31 March</v>
      </c>
      <c r="D67" s="55"/>
      <c r="E67" s="55" t="s">
        <v>6</v>
      </c>
      <c r="F67" s="33"/>
      <c r="G67" s="55" t="str">
        <f>G39</f>
        <v>31 March</v>
      </c>
      <c r="H67" s="33"/>
      <c r="I67" s="55" t="str">
        <f>I39</f>
        <v>31 December</v>
      </c>
    </row>
    <row r="68" spans="1:9" s="22" customFormat="1" ht="19.25" hidden="1" customHeight="1" x14ac:dyDescent="0.35">
      <c r="A68" s="61" t="s">
        <v>34</v>
      </c>
      <c r="B68" s="56"/>
      <c r="C68" s="32" t="s">
        <v>9</v>
      </c>
      <c r="D68" s="32"/>
      <c r="E68" s="32" t="s">
        <v>10</v>
      </c>
      <c r="F68" s="33"/>
      <c r="G68" s="32" t="s">
        <v>9</v>
      </c>
      <c r="H68" s="33"/>
      <c r="I68" s="32" t="s">
        <v>10</v>
      </c>
    </row>
    <row r="69" spans="1:9" s="22" customFormat="1" ht="19.25" hidden="1" customHeight="1" x14ac:dyDescent="0.35">
      <c r="A69" s="61"/>
      <c r="B69" s="56"/>
      <c r="C69" s="32" t="s">
        <v>11</v>
      </c>
      <c r="D69" s="32"/>
      <c r="E69" s="32"/>
      <c r="F69" s="33"/>
      <c r="G69" s="32" t="s">
        <v>11</v>
      </c>
      <c r="H69" s="33"/>
      <c r="I69" s="32"/>
    </row>
    <row r="70" spans="1:9" s="22" customFormat="1" ht="19.25" hidden="1" customHeight="1" x14ac:dyDescent="0.35">
      <c r="A70" s="60"/>
      <c r="B70" s="57"/>
      <c r="C70" s="222" t="s">
        <v>12</v>
      </c>
      <c r="D70" s="222"/>
      <c r="E70" s="222"/>
      <c r="F70" s="222"/>
      <c r="G70" s="222"/>
      <c r="H70" s="222"/>
      <c r="I70" s="222"/>
    </row>
    <row r="71" spans="1:9" s="22" customFormat="1" ht="19.25" customHeight="1" x14ac:dyDescent="0.35">
      <c r="A71" s="62" t="s">
        <v>50</v>
      </c>
      <c r="B71" s="59"/>
      <c r="C71" s="56"/>
      <c r="D71" s="56"/>
      <c r="E71" s="56"/>
      <c r="F71" s="56"/>
      <c r="G71" s="56"/>
      <c r="H71" s="56"/>
      <c r="I71" s="56"/>
    </row>
    <row r="72" spans="1:9" s="22" customFormat="1" ht="19.25" customHeight="1" x14ac:dyDescent="0.35">
      <c r="A72" s="60" t="s">
        <v>51</v>
      </c>
      <c r="B72" s="59"/>
      <c r="C72" s="69"/>
      <c r="D72" s="69"/>
      <c r="E72" s="69"/>
      <c r="F72" s="69"/>
      <c r="G72" s="69"/>
      <c r="H72" s="69"/>
      <c r="I72" s="69"/>
    </row>
    <row r="73" spans="1:9" s="22" customFormat="1" ht="19.25" customHeight="1" x14ac:dyDescent="0.35">
      <c r="A73" s="17" t="s">
        <v>52</v>
      </c>
      <c r="B73" s="31"/>
    </row>
    <row r="74" spans="1:9" s="22" customFormat="1" ht="19.25" customHeight="1" x14ac:dyDescent="0.35">
      <c r="A74" s="70" t="s">
        <v>53</v>
      </c>
      <c r="B74" s="31"/>
    </row>
    <row r="75" spans="1:9" s="22" customFormat="1" ht="19.25" customHeight="1" thickBot="1" x14ac:dyDescent="0.4">
      <c r="A75" s="70" t="s">
        <v>54</v>
      </c>
      <c r="B75" s="31"/>
      <c r="C75" s="125">
        <v>6142411</v>
      </c>
      <c r="D75" s="89"/>
      <c r="E75" s="125">
        <v>6142411</v>
      </c>
      <c r="F75" s="89"/>
      <c r="G75" s="125">
        <v>6142411</v>
      </c>
      <c r="H75" s="89"/>
      <c r="I75" s="125">
        <v>6142411</v>
      </c>
    </row>
    <row r="76" spans="1:9" s="22" customFormat="1" ht="19.25" customHeight="1" thickTop="1" x14ac:dyDescent="0.35">
      <c r="A76" s="35" t="s">
        <v>55</v>
      </c>
      <c r="B76" s="36"/>
      <c r="C76" s="89"/>
      <c r="D76" s="89"/>
      <c r="E76" s="89"/>
      <c r="F76" s="89"/>
      <c r="G76" s="89"/>
      <c r="H76" s="89"/>
      <c r="I76" s="89"/>
    </row>
    <row r="77" spans="1:9" s="22" customFormat="1" ht="19.25" customHeight="1" x14ac:dyDescent="0.35">
      <c r="A77" s="70" t="s">
        <v>53</v>
      </c>
      <c r="B77" s="36"/>
      <c r="C77" s="126"/>
      <c r="D77" s="89"/>
      <c r="E77" s="89"/>
      <c r="F77" s="89"/>
      <c r="G77" s="126"/>
      <c r="H77" s="89"/>
      <c r="I77" s="89"/>
    </row>
    <row r="78" spans="1:9" s="22" customFormat="1" ht="19.25" customHeight="1" x14ac:dyDescent="0.35">
      <c r="A78" s="70" t="s">
        <v>54</v>
      </c>
      <c r="B78" s="36"/>
      <c r="C78" s="100">
        <f>C75</f>
        <v>6142411</v>
      </c>
      <c r="D78" s="89"/>
      <c r="E78" s="89">
        <f>E75</f>
        <v>6142411</v>
      </c>
      <c r="F78" s="89"/>
      <c r="G78" s="100">
        <f>G75</f>
        <v>6142411</v>
      </c>
      <c r="H78" s="89"/>
      <c r="I78" s="89">
        <f>I75</f>
        <v>6142411</v>
      </c>
    </row>
    <row r="79" spans="1:9" s="22" customFormat="1" ht="19.25" customHeight="1" x14ac:dyDescent="0.35">
      <c r="A79" s="74" t="s">
        <v>56</v>
      </c>
      <c r="B79" s="36"/>
      <c r="C79" s="100">
        <v>1448520</v>
      </c>
      <c r="D79" s="89"/>
      <c r="E79" s="89">
        <v>1448520</v>
      </c>
      <c r="F79" s="89"/>
      <c r="G79" s="100">
        <v>1448520</v>
      </c>
      <c r="H79" s="89"/>
      <c r="I79" s="89">
        <v>1448520</v>
      </c>
    </row>
    <row r="80" spans="1:9" s="22" customFormat="1" ht="19.25" customHeight="1" x14ac:dyDescent="0.35">
      <c r="A80" s="17" t="s">
        <v>57</v>
      </c>
      <c r="B80" s="36"/>
      <c r="C80" s="100"/>
      <c r="D80" s="89"/>
      <c r="E80" s="89"/>
      <c r="F80" s="39"/>
      <c r="G80" s="100"/>
      <c r="H80" s="39"/>
      <c r="I80" s="89"/>
    </row>
    <row r="81" spans="1:9" s="22" customFormat="1" ht="19.25" customHeight="1" x14ac:dyDescent="0.35">
      <c r="A81" s="17" t="s">
        <v>162</v>
      </c>
      <c r="B81" s="36"/>
      <c r="C81" s="100">
        <v>614241</v>
      </c>
      <c r="D81" s="89"/>
      <c r="E81" s="89">
        <v>614241</v>
      </c>
      <c r="F81" s="89"/>
      <c r="G81" s="100">
        <v>614241</v>
      </c>
      <c r="H81" s="89"/>
      <c r="I81" s="89">
        <v>614241</v>
      </c>
    </row>
    <row r="82" spans="1:9" s="22" customFormat="1" ht="19.25" customHeight="1" x14ac:dyDescent="0.35">
      <c r="A82" s="17" t="s">
        <v>58</v>
      </c>
      <c r="B82" s="36"/>
      <c r="C82" s="100">
        <v>568075</v>
      </c>
      <c r="D82" s="89"/>
      <c r="E82" s="127">
        <v>302693</v>
      </c>
      <c r="F82" s="89"/>
      <c r="G82" s="100">
        <v>571028</v>
      </c>
      <c r="H82" s="89"/>
      <c r="I82" s="127">
        <v>304725</v>
      </c>
    </row>
    <row r="83" spans="1:9" s="22" customFormat="1" ht="19.25" customHeight="1" x14ac:dyDescent="0.35">
      <c r="A83" s="17" t="s">
        <v>59</v>
      </c>
      <c r="B83" s="36"/>
      <c r="C83" s="127">
        <v>-14749</v>
      </c>
      <c r="D83" s="127"/>
      <c r="E83" s="128">
        <v>-17150</v>
      </c>
      <c r="F83" s="89"/>
      <c r="G83" s="127">
        <v>-14749</v>
      </c>
      <c r="H83" s="89"/>
      <c r="I83" s="127">
        <v>-17150</v>
      </c>
    </row>
    <row r="84" spans="1:9" s="22" customFormat="1" ht="19.25" customHeight="1" x14ac:dyDescent="0.35">
      <c r="A84" s="18" t="s">
        <v>60</v>
      </c>
      <c r="B84" s="36"/>
      <c r="C84" s="105">
        <f>SUM(C76:C83)</f>
        <v>8758498</v>
      </c>
      <c r="D84" s="91"/>
      <c r="E84" s="96">
        <f>SUM(E76:E83)</f>
        <v>8490715</v>
      </c>
      <c r="F84" s="91"/>
      <c r="G84" s="105">
        <f>SUM(G76:G83)</f>
        <v>8761451</v>
      </c>
      <c r="H84" s="91"/>
      <c r="I84" s="96">
        <f>SUM(I76:I83)</f>
        <v>8492747</v>
      </c>
    </row>
    <row r="85" spans="1:9" s="22" customFormat="1" ht="19.25" customHeight="1" x14ac:dyDescent="0.35">
      <c r="A85" s="44" t="s">
        <v>61</v>
      </c>
      <c r="B85" s="36"/>
      <c r="C85" s="129">
        <v>11242</v>
      </c>
      <c r="D85" s="129"/>
      <c r="E85" s="129">
        <v>11666</v>
      </c>
      <c r="F85" s="130"/>
      <c r="G85" s="129">
        <v>0</v>
      </c>
      <c r="H85" s="130"/>
      <c r="I85" s="131">
        <v>0</v>
      </c>
    </row>
    <row r="86" spans="1:9" s="22" customFormat="1" ht="19.25" customHeight="1" x14ac:dyDescent="0.35">
      <c r="A86" s="21" t="s">
        <v>62</v>
      </c>
      <c r="B86" s="36"/>
      <c r="C86" s="102">
        <f>SUM(C84:C85)</f>
        <v>8769740</v>
      </c>
      <c r="D86" s="91"/>
      <c r="E86" s="90">
        <f>SUM(E84:E85)</f>
        <v>8502381</v>
      </c>
      <c r="F86" s="91"/>
      <c r="G86" s="102">
        <f>SUM(G84:G85)</f>
        <v>8761451</v>
      </c>
      <c r="H86" s="91"/>
      <c r="I86" s="90">
        <f>SUM(I84:I85)</f>
        <v>8492747</v>
      </c>
    </row>
    <row r="87" spans="1:9" s="22" customFormat="1" ht="16.75" customHeight="1" x14ac:dyDescent="0.35">
      <c r="A87" s="64"/>
      <c r="B87" s="59"/>
      <c r="C87" s="76"/>
      <c r="D87" s="69"/>
      <c r="E87" s="39"/>
      <c r="F87" s="39"/>
      <c r="G87" s="103"/>
      <c r="H87" s="39"/>
      <c r="I87" s="39"/>
    </row>
    <row r="88" spans="1:9" s="22" customFormat="1" ht="19.25" customHeight="1" thickBot="1" x14ac:dyDescent="0.4">
      <c r="A88" s="18" t="s">
        <v>63</v>
      </c>
      <c r="B88" s="36"/>
      <c r="C88" s="106">
        <f>SUM(C60+C86)</f>
        <v>9935964</v>
      </c>
      <c r="D88" s="42"/>
      <c r="E88" s="99">
        <f>SUM(E60+E86)</f>
        <v>10036798</v>
      </c>
      <c r="F88" s="42"/>
      <c r="G88" s="20">
        <f>SUM(G60+G86)</f>
        <v>9922188</v>
      </c>
      <c r="H88" s="42"/>
      <c r="I88" s="99">
        <f>SUM(I60+I86)</f>
        <v>10022328</v>
      </c>
    </row>
    <row r="89" spans="1:9" s="22" customFormat="1" ht="16.75" customHeight="1" thickTop="1" x14ac:dyDescent="0.35"/>
    <row r="90" spans="1:9" s="22" customFormat="1" ht="20" customHeight="1" x14ac:dyDescent="0.35"/>
    <row r="91" spans="1:9" s="22" customFormat="1" ht="20" customHeight="1" x14ac:dyDescent="0.35"/>
    <row r="92" spans="1:9" s="22" customFormat="1" ht="20" customHeight="1" x14ac:dyDescent="0.35"/>
    <row r="93" spans="1:9" s="22" customFormat="1" ht="20" customHeight="1" x14ac:dyDescent="0.35"/>
    <row r="94" spans="1:9" s="22" customFormat="1" ht="20" customHeight="1" x14ac:dyDescent="0.35"/>
    <row r="95" spans="1:9" s="22" customFormat="1" ht="20" customHeight="1" x14ac:dyDescent="0.35"/>
    <row r="96" spans="1:9" s="22" customFormat="1" ht="20" customHeight="1" x14ac:dyDescent="0.35"/>
    <row r="97" s="22" customFormat="1" ht="20" customHeight="1" x14ac:dyDescent="0.35"/>
    <row r="98" s="22" customFormat="1" ht="20" customHeight="1" x14ac:dyDescent="0.35"/>
    <row r="99" s="22" customFormat="1" ht="20" customHeight="1" x14ac:dyDescent="0.35"/>
    <row r="100" s="22" customFormat="1" ht="20" customHeight="1" x14ac:dyDescent="0.35"/>
    <row r="101" s="22" customFormat="1" ht="20" customHeight="1" x14ac:dyDescent="0.35"/>
    <row r="102" s="22" customFormat="1" ht="20" customHeight="1" x14ac:dyDescent="0.35"/>
    <row r="103" s="22" customFormat="1" ht="20" customHeight="1" x14ac:dyDescent="0.35"/>
    <row r="104" s="22" customFormat="1" ht="20" customHeight="1" x14ac:dyDescent="0.35"/>
    <row r="105" s="22" customFormat="1" ht="20" customHeight="1" x14ac:dyDescent="0.35"/>
    <row r="106" s="22" customFormat="1" ht="20" customHeight="1" x14ac:dyDescent="0.35"/>
    <row r="107" s="22" customFormat="1" ht="20" customHeight="1" x14ac:dyDescent="0.35"/>
    <row r="108" s="22" customFormat="1" ht="20" customHeight="1" x14ac:dyDescent="0.35"/>
    <row r="109" s="22" customFormat="1" ht="20" customHeight="1" x14ac:dyDescent="0.35"/>
    <row r="110" s="22" customFormat="1" ht="20" customHeight="1" x14ac:dyDescent="0.35"/>
    <row r="111" s="22" customFormat="1" ht="20" customHeight="1" x14ac:dyDescent="0.35"/>
    <row r="112" s="22" customFormat="1" ht="20" customHeight="1" x14ac:dyDescent="0.35"/>
    <row r="113" s="22" customFormat="1" ht="20" customHeight="1" x14ac:dyDescent="0.35"/>
    <row r="114" s="22" customFormat="1" ht="20" customHeight="1" x14ac:dyDescent="0.35"/>
    <row r="115" s="22" customFormat="1" ht="20" customHeight="1" x14ac:dyDescent="0.35"/>
    <row r="116" s="22" customFormat="1" ht="20" customHeight="1" x14ac:dyDescent="0.35"/>
    <row r="117" s="22" customFormat="1" ht="20" customHeight="1" x14ac:dyDescent="0.35"/>
    <row r="118" s="22" customFormat="1" ht="20" customHeight="1" x14ac:dyDescent="0.35"/>
    <row r="119" s="22" customFormat="1" ht="20" customHeight="1" x14ac:dyDescent="0.35"/>
    <row r="120" s="22" customFormat="1" ht="20" customHeight="1" x14ac:dyDescent="0.35"/>
  </sheetData>
  <mergeCells count="15">
    <mergeCell ref="G4:I4"/>
    <mergeCell ref="G37:I37"/>
    <mergeCell ref="G65:I65"/>
    <mergeCell ref="G66:I66"/>
    <mergeCell ref="C70:I70"/>
    <mergeCell ref="C42:I42"/>
    <mergeCell ref="G5:I5"/>
    <mergeCell ref="C9:I9"/>
    <mergeCell ref="G38:I38"/>
    <mergeCell ref="C4:E4"/>
    <mergeCell ref="C5:E5"/>
    <mergeCell ref="C37:E37"/>
    <mergeCell ref="C38:E38"/>
    <mergeCell ref="C65:E65"/>
    <mergeCell ref="C66:E66"/>
  </mergeCells>
  <pageMargins left="0.78740157480314998" right="0.78740157480314998" top="0.47244094488188998" bottom="0.511811023622047" header="0.511811023622047" footer="0.511811023622047"/>
  <pageSetup paperSize="9" scale="82" firstPageNumber="3" fitToHeight="4" orientation="portrait" useFirstPageNumber="1" r:id="rId1"/>
  <headerFooter scaleWithDoc="0">
    <oddFooter>&amp;L&amp;"Times New Roman,Regular"  The accompanying notes form an integral part of the interim financial statements.
&amp;C&amp;"Times New Roman,Regular"&amp;P</oddFooter>
  </headerFooter>
  <rowBreaks count="1" manualBreakCount="1">
    <brk id="33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FFFF00"/>
  </sheetPr>
  <dimension ref="A1:M128"/>
  <sheetViews>
    <sheetView showGridLines="0" zoomScaleNormal="100" zoomScaleSheetLayoutView="85" workbookViewId="0">
      <selection activeCell="G23" sqref="G23"/>
    </sheetView>
  </sheetViews>
  <sheetFormatPr defaultColWidth="8.6328125" defaultRowHeight="20" customHeight="1" x14ac:dyDescent="0.35"/>
  <cols>
    <col min="1" max="1" width="56.453125" style="26" customWidth="1"/>
    <col min="2" max="2" width="8.1796875" style="26" customWidth="1"/>
    <col min="3" max="3" width="15.90625" style="26" customWidth="1"/>
    <col min="4" max="4" width="2.6328125" style="26" customWidth="1"/>
    <col min="5" max="5" width="12.90625" style="26" customWidth="1"/>
    <col min="6" max="6" width="2.6328125" style="26" customWidth="1"/>
    <col min="7" max="7" width="12.90625" style="26" customWidth="1"/>
    <col min="8" max="8" width="8.6328125" style="26"/>
    <col min="9" max="9" width="12.90625" style="80" bestFit="1" customWidth="1"/>
    <col min="10" max="10" width="12.90625" style="85" bestFit="1" customWidth="1"/>
    <col min="11" max="11" width="12.90625" style="80" bestFit="1" customWidth="1"/>
    <col min="12" max="12" width="8.6328125" style="80"/>
    <col min="13" max="13" width="12.90625" style="80" bestFit="1" customWidth="1"/>
    <col min="14" max="16384" width="8.6328125" style="26"/>
  </cols>
  <sheetData>
    <row r="1" spans="1:13" ht="20" customHeight="1" x14ac:dyDescent="0.35">
      <c r="A1" s="23" t="s">
        <v>0</v>
      </c>
      <c r="B1" s="24"/>
      <c r="C1" s="25"/>
      <c r="D1" s="25"/>
      <c r="E1" s="25"/>
      <c r="F1" s="25"/>
      <c r="G1" s="25"/>
      <c r="I1" s="71"/>
      <c r="K1" s="71"/>
      <c r="M1" s="71"/>
    </row>
    <row r="2" spans="1:13" ht="20" customHeight="1" x14ac:dyDescent="0.35">
      <c r="A2" s="27" t="s">
        <v>64</v>
      </c>
      <c r="B2" s="28"/>
      <c r="C2" s="25"/>
      <c r="D2" s="25"/>
      <c r="E2" s="25"/>
      <c r="F2" s="25"/>
      <c r="G2" s="25"/>
      <c r="I2" s="71"/>
      <c r="K2" s="71"/>
      <c r="M2" s="71"/>
    </row>
    <row r="3" spans="1:13" s="22" customFormat="1" ht="17.5" customHeight="1" x14ac:dyDescent="0.35">
      <c r="A3" s="29"/>
      <c r="B3" s="30"/>
      <c r="C3" s="25"/>
      <c r="D3" s="25"/>
      <c r="E3" s="25"/>
      <c r="F3" s="25"/>
      <c r="G3" s="25"/>
      <c r="I3" s="71"/>
      <c r="J3" s="86"/>
      <c r="K3" s="71"/>
      <c r="L3" s="71"/>
      <c r="M3" s="71"/>
    </row>
    <row r="4" spans="1:13" s="22" customFormat="1" ht="19.25" customHeight="1" x14ac:dyDescent="0.35">
      <c r="A4" s="61"/>
      <c r="B4" s="66"/>
      <c r="C4" s="92" t="s">
        <v>2</v>
      </c>
      <c r="D4" s="25"/>
      <c r="E4" s="221" t="s">
        <v>3</v>
      </c>
      <c r="F4" s="221"/>
      <c r="G4" s="221"/>
      <c r="I4" s="71"/>
      <c r="J4" s="86"/>
      <c r="K4" s="71"/>
      <c r="L4" s="71"/>
      <c r="M4" s="71"/>
    </row>
    <row r="5" spans="1:13" s="22" customFormat="1" ht="19.25" customHeight="1" x14ac:dyDescent="0.35">
      <c r="A5" s="61"/>
      <c r="B5" s="66"/>
      <c r="C5" s="92" t="s">
        <v>4</v>
      </c>
      <c r="D5" s="25"/>
      <c r="E5" s="221" t="s">
        <v>4</v>
      </c>
      <c r="F5" s="221"/>
      <c r="G5" s="221"/>
      <c r="I5" s="71"/>
      <c r="J5" s="86"/>
      <c r="K5" s="71"/>
      <c r="L5" s="71"/>
      <c r="M5" s="71"/>
    </row>
    <row r="6" spans="1:13" s="22" customFormat="1" ht="20" customHeight="1" x14ac:dyDescent="0.35">
      <c r="A6" s="29"/>
      <c r="B6" s="30"/>
      <c r="C6" s="143" t="s">
        <v>65</v>
      </c>
      <c r="D6" s="72"/>
      <c r="E6" s="224" t="s">
        <v>65</v>
      </c>
      <c r="F6" s="224"/>
      <c r="G6" s="224"/>
      <c r="I6" s="71"/>
      <c r="J6" s="86"/>
      <c r="K6" s="71"/>
      <c r="L6" s="71"/>
      <c r="M6" s="71"/>
    </row>
    <row r="7" spans="1:13" s="22" customFormat="1" ht="20" customHeight="1" x14ac:dyDescent="0.35">
      <c r="A7" s="17"/>
      <c r="B7" s="31"/>
      <c r="C7" s="146" t="s">
        <v>5</v>
      </c>
      <c r="D7" s="72"/>
      <c r="E7" s="224" t="s">
        <v>5</v>
      </c>
      <c r="F7" s="224"/>
      <c r="G7" s="224"/>
      <c r="I7" s="71"/>
      <c r="J7" s="86"/>
      <c r="K7" s="71"/>
      <c r="L7" s="71"/>
      <c r="M7" s="71"/>
    </row>
    <row r="8" spans="1:13" s="22" customFormat="1" ht="20" customHeight="1" x14ac:dyDescent="0.35">
      <c r="A8" s="17"/>
      <c r="B8" s="31" t="s">
        <v>8</v>
      </c>
      <c r="C8" s="32" t="s">
        <v>9</v>
      </c>
      <c r="D8" s="33"/>
      <c r="E8" s="32" t="s">
        <v>9</v>
      </c>
      <c r="F8" s="33"/>
      <c r="G8" s="32" t="s">
        <v>10</v>
      </c>
      <c r="I8" s="86"/>
      <c r="J8" s="86"/>
      <c r="K8" s="86"/>
      <c r="L8" s="86"/>
      <c r="M8" s="86"/>
    </row>
    <row r="9" spans="1:13" s="22" customFormat="1" ht="20" customHeight="1" x14ac:dyDescent="0.35">
      <c r="A9" s="17"/>
      <c r="B9" s="34"/>
      <c r="C9" s="222" t="s">
        <v>12</v>
      </c>
      <c r="D9" s="222"/>
      <c r="E9" s="222"/>
      <c r="F9" s="222"/>
      <c r="G9" s="222"/>
      <c r="I9" s="86"/>
      <c r="J9" s="86"/>
      <c r="K9" s="86"/>
      <c r="L9" s="86"/>
      <c r="M9" s="86"/>
    </row>
    <row r="10" spans="1:13" s="22" customFormat="1" ht="20" customHeight="1" x14ac:dyDescent="0.35">
      <c r="A10" s="35" t="s">
        <v>66</v>
      </c>
      <c r="B10" s="36"/>
      <c r="C10" s="103">
        <v>617867</v>
      </c>
      <c r="D10" s="103"/>
      <c r="E10" s="103">
        <v>617867</v>
      </c>
      <c r="G10" s="103">
        <v>576535</v>
      </c>
      <c r="I10" s="82"/>
      <c r="J10" s="82"/>
      <c r="K10" s="82"/>
      <c r="L10" s="86"/>
      <c r="M10" s="82"/>
    </row>
    <row r="11" spans="1:13" s="22" customFormat="1" ht="20" customHeight="1" x14ac:dyDescent="0.35">
      <c r="A11" s="147" t="s">
        <v>185</v>
      </c>
      <c r="B11" s="36"/>
      <c r="C11" s="40">
        <v>215</v>
      </c>
      <c r="D11" s="103"/>
      <c r="E11" s="40">
        <v>0</v>
      </c>
      <c r="G11" s="40">
        <v>0</v>
      </c>
      <c r="I11" s="82"/>
      <c r="J11" s="82"/>
      <c r="K11" s="82"/>
      <c r="L11" s="86"/>
      <c r="M11" s="82"/>
    </row>
    <row r="12" spans="1:13" s="22" customFormat="1" ht="20" customHeight="1" x14ac:dyDescent="0.35">
      <c r="A12" s="35"/>
      <c r="B12" s="36"/>
      <c r="C12" s="110">
        <f>SUM(C10:C11)</f>
        <v>618082</v>
      </c>
      <c r="D12" s="110"/>
      <c r="E12" s="110">
        <f>SUM(E10:E11)</f>
        <v>617867</v>
      </c>
      <c r="F12" s="21"/>
      <c r="G12" s="110">
        <f>SUM(G10:G11)</f>
        <v>576535</v>
      </c>
      <c r="I12" s="82"/>
      <c r="J12" s="82"/>
      <c r="K12" s="82"/>
      <c r="L12" s="86"/>
      <c r="M12" s="82"/>
    </row>
    <row r="13" spans="1:13" s="22" customFormat="1" ht="20" customHeight="1" x14ac:dyDescent="0.35">
      <c r="A13" s="17" t="s">
        <v>67</v>
      </c>
      <c r="B13" s="36"/>
      <c r="C13" s="116">
        <v>-226564</v>
      </c>
      <c r="D13" s="103"/>
      <c r="E13" s="116">
        <v>-226564</v>
      </c>
      <c r="G13" s="116">
        <v>-207246</v>
      </c>
      <c r="I13" s="87"/>
      <c r="J13" s="87"/>
      <c r="K13" s="87"/>
      <c r="L13" s="86"/>
      <c r="M13" s="87"/>
    </row>
    <row r="14" spans="1:13" s="22" customFormat="1" ht="20" customHeight="1" x14ac:dyDescent="0.35">
      <c r="A14" s="17" t="s">
        <v>163</v>
      </c>
      <c r="B14" s="36"/>
      <c r="C14" s="117">
        <v>-789</v>
      </c>
      <c r="D14" s="103"/>
      <c r="E14" s="117">
        <v>0</v>
      </c>
      <c r="G14" s="117">
        <v>0</v>
      </c>
      <c r="I14" s="87"/>
      <c r="J14" s="87"/>
      <c r="K14" s="87"/>
      <c r="L14" s="86"/>
      <c r="M14" s="87"/>
    </row>
    <row r="15" spans="1:13" s="22" customFormat="1" ht="20" customHeight="1" x14ac:dyDescent="0.35">
      <c r="A15" s="18" t="s">
        <v>68</v>
      </c>
      <c r="B15" s="118"/>
      <c r="C15" s="110">
        <f>SUM(C12:C14)</f>
        <v>390729</v>
      </c>
      <c r="D15" s="21"/>
      <c r="E15" s="110">
        <f>SUM(E12:E14)</f>
        <v>391303</v>
      </c>
      <c r="F15" s="21"/>
      <c r="G15" s="110">
        <f>SUM(G12:G14)</f>
        <v>369289</v>
      </c>
      <c r="I15" s="81"/>
      <c r="J15" s="81"/>
      <c r="K15" s="81"/>
      <c r="L15" s="86"/>
      <c r="M15" s="81"/>
    </row>
    <row r="16" spans="1:13" s="22" customFormat="1" ht="16.25" customHeight="1" x14ac:dyDescent="0.35">
      <c r="A16" s="18"/>
      <c r="B16" s="118"/>
      <c r="C16" s="89"/>
      <c r="D16" s="89"/>
      <c r="E16" s="89"/>
      <c r="F16" s="89"/>
      <c r="G16" s="89"/>
      <c r="I16" s="81"/>
      <c r="J16" s="81"/>
      <c r="K16" s="81"/>
      <c r="L16" s="86"/>
      <c r="M16" s="81"/>
    </row>
    <row r="17" spans="1:13" s="22" customFormat="1" ht="20" customHeight="1" x14ac:dyDescent="0.35">
      <c r="A17" s="74" t="s">
        <v>69</v>
      </c>
      <c r="B17" s="36"/>
      <c r="C17" s="109">
        <v>5242</v>
      </c>
      <c r="E17" s="109">
        <v>5167</v>
      </c>
      <c r="G17" s="109">
        <v>7426</v>
      </c>
      <c r="I17" s="82"/>
      <c r="J17" s="82"/>
      <c r="K17" s="82"/>
      <c r="L17" s="86"/>
      <c r="M17" s="82"/>
    </row>
    <row r="18" spans="1:13" s="22" customFormat="1" ht="20" customHeight="1" x14ac:dyDescent="0.35">
      <c r="A18" s="17" t="s">
        <v>70</v>
      </c>
      <c r="B18" s="31"/>
      <c r="C18" s="109">
        <v>1030</v>
      </c>
      <c r="E18" s="109">
        <v>1030</v>
      </c>
      <c r="G18" s="109">
        <v>345</v>
      </c>
      <c r="I18" s="82"/>
      <c r="J18" s="82"/>
      <c r="K18" s="82"/>
      <c r="L18" s="86"/>
      <c r="M18" s="82"/>
    </row>
    <row r="19" spans="1:13" s="22" customFormat="1" ht="20" customHeight="1" x14ac:dyDescent="0.35">
      <c r="A19" s="17" t="s">
        <v>71</v>
      </c>
      <c r="B19" s="31"/>
      <c r="C19" s="144">
        <v>-6897</v>
      </c>
      <c r="D19" s="144"/>
      <c r="E19" s="144">
        <v>-6897</v>
      </c>
      <c r="F19" s="144"/>
      <c r="G19" s="144">
        <v>-3193</v>
      </c>
      <c r="I19" s="83"/>
      <c r="J19" s="83"/>
      <c r="K19" s="83"/>
      <c r="L19" s="86"/>
      <c r="M19" s="83"/>
    </row>
    <row r="20" spans="1:13" s="22" customFormat="1" ht="20" customHeight="1" x14ac:dyDescent="0.35">
      <c r="A20" s="17" t="s">
        <v>72</v>
      </c>
      <c r="B20" s="108">
        <v>2</v>
      </c>
      <c r="C20" s="145">
        <v>-50080</v>
      </c>
      <c r="D20" s="144"/>
      <c r="E20" s="145">
        <v>-49307</v>
      </c>
      <c r="F20" s="144"/>
      <c r="G20" s="145">
        <v>-53390</v>
      </c>
      <c r="I20" s="82"/>
      <c r="J20" s="82"/>
      <c r="K20" s="82"/>
      <c r="L20" s="86"/>
      <c r="M20" s="82"/>
    </row>
    <row r="21" spans="1:13" s="22" customFormat="1" ht="20" customHeight="1" x14ac:dyDescent="0.35">
      <c r="A21" s="18" t="s">
        <v>73</v>
      </c>
      <c r="B21" s="108"/>
      <c r="C21" s="37">
        <f>SUM(C15:C20)</f>
        <v>340024</v>
      </c>
      <c r="E21" s="43">
        <f>SUM(E15:E20)</f>
        <v>341296</v>
      </c>
      <c r="F21" s="107"/>
      <c r="G21" s="43">
        <f>SUM(G15:G20)</f>
        <v>320477</v>
      </c>
      <c r="I21" s="81"/>
      <c r="J21" s="81"/>
      <c r="K21" s="81"/>
      <c r="L21" s="86"/>
      <c r="M21" s="81"/>
    </row>
    <row r="22" spans="1:13" s="22" customFormat="1" ht="16.25" customHeight="1" x14ac:dyDescent="0.35">
      <c r="A22" s="18"/>
      <c r="B22" s="108"/>
      <c r="C22" s="37"/>
      <c r="E22" s="43"/>
      <c r="F22" s="107"/>
      <c r="G22" s="43"/>
      <c r="I22" s="81"/>
      <c r="J22" s="81"/>
      <c r="K22" s="81"/>
      <c r="L22" s="86"/>
      <c r="M22" s="81"/>
    </row>
    <row r="23" spans="1:13" s="22" customFormat="1" ht="20.75" customHeight="1" x14ac:dyDescent="0.35">
      <c r="A23" s="73" t="s">
        <v>164</v>
      </c>
      <c r="B23" s="108"/>
      <c r="C23" s="37"/>
      <c r="E23" s="43"/>
      <c r="F23" s="107"/>
      <c r="G23" s="43"/>
      <c r="I23" s="81"/>
      <c r="J23" s="81"/>
      <c r="K23" s="81"/>
      <c r="L23" s="86"/>
      <c r="M23" s="81"/>
    </row>
    <row r="24" spans="1:13" s="72" customFormat="1" ht="20" customHeight="1" x14ac:dyDescent="0.35">
      <c r="A24" s="73" t="s">
        <v>74</v>
      </c>
      <c r="B24" s="108"/>
      <c r="C24" s="119">
        <v>1201</v>
      </c>
      <c r="E24" s="120">
        <v>1201</v>
      </c>
      <c r="F24" s="121"/>
      <c r="G24" s="120">
        <v>0</v>
      </c>
      <c r="I24" s="82"/>
      <c r="J24" s="82"/>
      <c r="K24" s="82"/>
      <c r="L24" s="140"/>
      <c r="M24" s="82"/>
    </row>
    <row r="25" spans="1:13" s="22" customFormat="1" ht="20" customHeight="1" x14ac:dyDescent="0.35">
      <c r="A25" s="17" t="s">
        <v>75</v>
      </c>
      <c r="B25" s="36" t="s">
        <v>37</v>
      </c>
      <c r="C25" s="145">
        <v>-7467</v>
      </c>
      <c r="E25" s="145">
        <v>-7394</v>
      </c>
      <c r="G25" s="145">
        <v>-1288</v>
      </c>
      <c r="I25" s="82"/>
      <c r="J25" s="82"/>
      <c r="K25" s="82"/>
      <c r="L25" s="86"/>
      <c r="M25" s="82"/>
    </row>
    <row r="26" spans="1:13" s="22" customFormat="1" ht="20" customHeight="1" x14ac:dyDescent="0.35">
      <c r="A26" s="18" t="s">
        <v>76</v>
      </c>
      <c r="B26" s="36"/>
      <c r="C26" s="122">
        <f>SUM(C21:C25)</f>
        <v>333758</v>
      </c>
      <c r="E26" s="122">
        <f>SUM(E21:E25)</f>
        <v>335103</v>
      </c>
      <c r="G26" s="122">
        <f>SUM(G21:G25)</f>
        <v>319189</v>
      </c>
      <c r="I26" s="81"/>
      <c r="J26" s="81"/>
      <c r="K26" s="81"/>
      <c r="L26" s="86"/>
      <c r="M26" s="81"/>
    </row>
    <row r="27" spans="1:13" s="22" customFormat="1" ht="20" customHeight="1" x14ac:dyDescent="0.35">
      <c r="A27" s="17" t="s">
        <v>77</v>
      </c>
      <c r="B27" s="31"/>
      <c r="C27" s="145">
        <v>-66784</v>
      </c>
      <c r="E27" s="145">
        <v>-66784</v>
      </c>
      <c r="G27" s="145">
        <v>-66181</v>
      </c>
      <c r="I27" s="83"/>
      <c r="J27" s="83"/>
      <c r="K27" s="83"/>
      <c r="L27" s="86"/>
      <c r="M27" s="83"/>
    </row>
    <row r="28" spans="1:13" s="22" customFormat="1" ht="20" customHeight="1" x14ac:dyDescent="0.35">
      <c r="A28" s="21" t="s">
        <v>78</v>
      </c>
      <c r="B28" s="118"/>
      <c r="C28" s="38">
        <f>C26+C27</f>
        <v>266974</v>
      </c>
      <c r="D28" s="21"/>
      <c r="E28" s="38">
        <f>E26+E27</f>
        <v>268319</v>
      </c>
      <c r="F28" s="21"/>
      <c r="G28" s="38">
        <f>G26+G27</f>
        <v>253008</v>
      </c>
      <c r="I28" s="81"/>
      <c r="J28" s="81"/>
      <c r="K28" s="81"/>
      <c r="L28" s="86"/>
      <c r="M28" s="81"/>
    </row>
    <row r="29" spans="1:13" s="22" customFormat="1" ht="16.25" customHeight="1" x14ac:dyDescent="0.35">
      <c r="A29" s="17"/>
      <c r="B29" s="36"/>
      <c r="C29" s="39"/>
      <c r="D29" s="39"/>
      <c r="E29" s="39"/>
      <c r="F29" s="39"/>
      <c r="G29" s="39"/>
      <c r="I29" s="81"/>
      <c r="J29" s="81"/>
      <c r="K29" s="81"/>
      <c r="L29" s="86"/>
      <c r="M29" s="81"/>
    </row>
    <row r="30" spans="1:13" s="22" customFormat="1" ht="20" customHeight="1" x14ac:dyDescent="0.35">
      <c r="A30" s="123" t="s">
        <v>79</v>
      </c>
      <c r="B30" s="36"/>
      <c r="C30" s="39"/>
      <c r="D30" s="39"/>
      <c r="E30" s="39"/>
      <c r="F30" s="39"/>
      <c r="G30" s="39"/>
      <c r="I30" s="84"/>
      <c r="J30" s="84"/>
      <c r="K30" s="84"/>
      <c r="L30" s="86"/>
      <c r="M30" s="84"/>
    </row>
    <row r="31" spans="1:13" s="22" customFormat="1" ht="20" customHeight="1" x14ac:dyDescent="0.35">
      <c r="A31" s="30" t="s">
        <v>80</v>
      </c>
      <c r="B31" s="31"/>
      <c r="C31" s="39"/>
      <c r="D31" s="39"/>
      <c r="E31" s="39"/>
      <c r="F31" s="39"/>
      <c r="G31" s="39"/>
      <c r="I31" s="84"/>
      <c r="J31" s="84"/>
      <c r="K31" s="84"/>
      <c r="L31" s="86"/>
      <c r="M31" s="84"/>
    </row>
    <row r="32" spans="1:13" s="22" customFormat="1" ht="20" customHeight="1" x14ac:dyDescent="0.35">
      <c r="A32" s="124" t="s">
        <v>81</v>
      </c>
      <c r="B32" s="31"/>
      <c r="C32" s="39">
        <v>482</v>
      </c>
      <c r="D32" s="39"/>
      <c r="E32" s="39">
        <v>482</v>
      </c>
      <c r="F32" s="39"/>
      <c r="G32" s="39">
        <v>350</v>
      </c>
      <c r="I32" s="84"/>
      <c r="J32" s="84"/>
      <c r="K32" s="84"/>
      <c r="L32" s="86"/>
      <c r="M32" s="84"/>
    </row>
    <row r="33" spans="1:13" s="22" customFormat="1" ht="20" hidden="1" customHeight="1" x14ac:dyDescent="0.35">
      <c r="A33" s="124" t="s">
        <v>82</v>
      </c>
      <c r="B33" s="31"/>
      <c r="C33" s="95">
        <v>0</v>
      </c>
      <c r="D33" s="39"/>
      <c r="E33" s="39"/>
      <c r="F33" s="39"/>
      <c r="G33" s="39"/>
      <c r="I33" s="141"/>
      <c r="K33" s="141"/>
      <c r="M33" s="141"/>
    </row>
    <row r="34" spans="1:13" s="22" customFormat="1" ht="20" customHeight="1" x14ac:dyDescent="0.35">
      <c r="A34" s="22" t="s">
        <v>166</v>
      </c>
      <c r="B34" s="31"/>
      <c r="I34" s="111"/>
      <c r="K34" s="111"/>
      <c r="M34" s="111"/>
    </row>
    <row r="35" spans="1:13" s="22" customFormat="1" ht="20" customHeight="1" x14ac:dyDescent="0.35">
      <c r="A35" s="22" t="s">
        <v>167</v>
      </c>
      <c r="B35" s="31"/>
      <c r="C35" s="40">
        <v>-97</v>
      </c>
      <c r="E35" s="40">
        <v>-97</v>
      </c>
      <c r="G35" s="40">
        <v>-70</v>
      </c>
      <c r="I35" s="111"/>
      <c r="K35" s="111"/>
      <c r="M35" s="111"/>
    </row>
    <row r="36" spans="1:13" s="22" customFormat="1" ht="20" customHeight="1" x14ac:dyDescent="0.35">
      <c r="A36" s="21" t="s">
        <v>83</v>
      </c>
      <c r="B36" s="118"/>
      <c r="C36" s="41">
        <f>SUM(C32:C35)</f>
        <v>385</v>
      </c>
      <c r="D36" s="42"/>
      <c r="E36" s="41">
        <f>SUM(E32:E35)</f>
        <v>385</v>
      </c>
      <c r="F36" s="42"/>
      <c r="G36" s="41">
        <f>SUM(G32:G35)</f>
        <v>280</v>
      </c>
      <c r="I36" s="43"/>
      <c r="J36" s="42"/>
      <c r="K36" s="43"/>
      <c r="L36" s="42"/>
      <c r="M36" s="43"/>
    </row>
    <row r="37" spans="1:13" s="22" customFormat="1" ht="20" customHeight="1" x14ac:dyDescent="0.35">
      <c r="A37" s="21" t="s">
        <v>165</v>
      </c>
      <c r="B37" s="31"/>
      <c r="C37" s="41">
        <f>C36</f>
        <v>385</v>
      </c>
      <c r="D37" s="42"/>
      <c r="E37" s="41">
        <f>E36</f>
        <v>385</v>
      </c>
      <c r="F37" s="42"/>
      <c r="G37" s="41">
        <f>G36</f>
        <v>280</v>
      </c>
      <c r="I37" s="71"/>
      <c r="J37" s="86"/>
      <c r="K37" s="71"/>
      <c r="L37" s="71"/>
      <c r="M37" s="71"/>
    </row>
    <row r="38" spans="1:13" s="22" customFormat="1" ht="20" customHeight="1" thickBot="1" x14ac:dyDescent="0.4">
      <c r="A38" s="21" t="s">
        <v>84</v>
      </c>
      <c r="B38" s="31"/>
      <c r="C38" s="20">
        <f>SUM(C28,C37)</f>
        <v>267359</v>
      </c>
      <c r="D38" s="21"/>
      <c r="E38" s="20">
        <f>SUM(E28,E37)</f>
        <v>268704</v>
      </c>
      <c r="F38" s="21"/>
      <c r="G38" s="20">
        <f>SUM(G28,G37)</f>
        <v>253288</v>
      </c>
      <c r="I38" s="71"/>
      <c r="J38" s="86"/>
      <c r="K38" s="71"/>
      <c r="L38" s="71"/>
      <c r="M38" s="71"/>
    </row>
    <row r="39" spans="1:13" s="22" customFormat="1" ht="16.25" customHeight="1" thickTop="1" x14ac:dyDescent="0.35">
      <c r="A39" s="17"/>
      <c r="B39" s="36"/>
      <c r="C39" s="39"/>
      <c r="D39" s="39"/>
      <c r="E39" s="39"/>
      <c r="F39" s="39"/>
      <c r="G39" s="39"/>
      <c r="I39" s="71"/>
      <c r="J39" s="85"/>
      <c r="K39" s="71"/>
      <c r="L39" s="71"/>
      <c r="M39" s="71"/>
    </row>
    <row r="40" spans="1:13" ht="20" hidden="1" customHeight="1" x14ac:dyDescent="0.35">
      <c r="A40" s="23" t="s">
        <v>0</v>
      </c>
      <c r="B40" s="24"/>
      <c r="C40" s="25"/>
      <c r="D40" s="25"/>
      <c r="E40" s="25"/>
      <c r="F40" s="25"/>
      <c r="G40" s="25"/>
      <c r="I40" s="71"/>
      <c r="K40" s="71"/>
      <c r="M40" s="71"/>
    </row>
    <row r="41" spans="1:13" ht="20" hidden="1" customHeight="1" x14ac:dyDescent="0.35">
      <c r="A41" s="27" t="s">
        <v>64</v>
      </c>
      <c r="B41" s="28"/>
      <c r="C41" s="25"/>
      <c r="D41" s="25"/>
      <c r="E41" s="25"/>
      <c r="F41" s="25"/>
      <c r="G41" s="25"/>
      <c r="I41" s="71"/>
      <c r="J41" s="86"/>
      <c r="K41" s="71"/>
      <c r="M41" s="71"/>
    </row>
    <row r="42" spans="1:13" s="22" customFormat="1" ht="19.25" hidden="1" customHeight="1" x14ac:dyDescent="0.35">
      <c r="A42" s="29"/>
      <c r="B42" s="30"/>
      <c r="C42" s="25"/>
      <c r="D42" s="25"/>
      <c r="E42" s="25"/>
      <c r="F42" s="25"/>
      <c r="G42" s="25"/>
      <c r="I42" s="71"/>
      <c r="J42" s="86"/>
      <c r="K42" s="71"/>
      <c r="L42" s="71"/>
      <c r="M42" s="71"/>
    </row>
    <row r="43" spans="1:13" s="22" customFormat="1" ht="19.25" hidden="1" customHeight="1" x14ac:dyDescent="0.35">
      <c r="A43" s="61"/>
      <c r="B43" s="66"/>
      <c r="C43" s="92" t="s">
        <v>2</v>
      </c>
      <c r="D43" s="25"/>
      <c r="E43" s="221" t="s">
        <v>3</v>
      </c>
      <c r="F43" s="221"/>
      <c r="G43" s="221"/>
      <c r="I43" s="71"/>
      <c r="J43" s="86"/>
      <c r="K43" s="71"/>
      <c r="L43" s="71"/>
      <c r="M43" s="71"/>
    </row>
    <row r="44" spans="1:13" s="22" customFormat="1" ht="19.25" hidden="1" customHeight="1" x14ac:dyDescent="0.35">
      <c r="A44" s="61"/>
      <c r="B44" s="66"/>
      <c r="C44" s="92" t="s">
        <v>4</v>
      </c>
      <c r="D44" s="25"/>
      <c r="E44" s="221" t="s">
        <v>4</v>
      </c>
      <c r="F44" s="221"/>
      <c r="G44" s="221"/>
      <c r="I44" s="71"/>
      <c r="J44" s="86"/>
      <c r="K44" s="71"/>
      <c r="L44" s="71"/>
      <c r="M44" s="71"/>
    </row>
    <row r="45" spans="1:13" s="22" customFormat="1" ht="20" hidden="1" customHeight="1" x14ac:dyDescent="0.35">
      <c r="A45" s="29"/>
      <c r="B45" s="30"/>
      <c r="C45" s="93" t="s">
        <v>85</v>
      </c>
      <c r="E45" s="223" t="s">
        <v>85</v>
      </c>
      <c r="F45" s="223"/>
      <c r="G45" s="223"/>
      <c r="I45" s="71"/>
      <c r="J45" s="86"/>
      <c r="K45" s="71"/>
      <c r="L45" s="71"/>
      <c r="M45" s="71"/>
    </row>
    <row r="46" spans="1:13" s="22" customFormat="1" ht="20" hidden="1" customHeight="1" x14ac:dyDescent="0.35">
      <c r="A46" s="17"/>
      <c r="B46" s="31"/>
      <c r="C46" s="93" t="s">
        <v>86</v>
      </c>
      <c r="E46" s="223" t="s">
        <v>86</v>
      </c>
      <c r="F46" s="223"/>
      <c r="G46" s="223"/>
      <c r="I46" s="86"/>
      <c r="J46" s="86"/>
      <c r="K46" s="86"/>
      <c r="L46" s="86"/>
      <c r="M46" s="86"/>
    </row>
    <row r="47" spans="1:13" s="22" customFormat="1" ht="20" hidden="1" customHeight="1" x14ac:dyDescent="0.35">
      <c r="A47" s="17"/>
      <c r="B47" s="31"/>
      <c r="C47" s="32" t="s">
        <v>9</v>
      </c>
      <c r="D47" s="33"/>
      <c r="E47" s="32" t="s">
        <v>9</v>
      </c>
      <c r="F47" s="33"/>
      <c r="G47" s="32" t="s">
        <v>10</v>
      </c>
      <c r="I47" s="86"/>
      <c r="J47" s="86"/>
      <c r="K47" s="86"/>
      <c r="L47" s="86"/>
      <c r="M47" s="86"/>
    </row>
    <row r="48" spans="1:13" s="22" customFormat="1" ht="1" hidden="1" customHeight="1" x14ac:dyDescent="0.35">
      <c r="A48" s="17"/>
      <c r="B48" s="34"/>
      <c r="C48" s="222"/>
      <c r="D48" s="222"/>
      <c r="E48" s="222"/>
      <c r="F48" s="222"/>
      <c r="G48" s="222"/>
      <c r="I48" s="86"/>
      <c r="J48" s="86"/>
      <c r="K48" s="86"/>
      <c r="L48" s="86"/>
      <c r="M48" s="86"/>
    </row>
    <row r="49" spans="1:13" s="22" customFormat="1" ht="20" customHeight="1" x14ac:dyDescent="0.35">
      <c r="A49" s="21" t="s">
        <v>87</v>
      </c>
      <c r="B49" s="36"/>
      <c r="C49" s="39"/>
      <c r="D49" s="39"/>
      <c r="E49" s="39"/>
      <c r="F49" s="39"/>
      <c r="G49" s="39"/>
      <c r="I49" s="86"/>
      <c r="J49" s="86"/>
      <c r="K49" s="86"/>
      <c r="L49" s="86"/>
      <c r="M49" s="86"/>
    </row>
    <row r="50" spans="1:13" s="22" customFormat="1" ht="20" customHeight="1" x14ac:dyDescent="0.35">
      <c r="A50" s="47" t="s">
        <v>88</v>
      </c>
      <c r="B50" s="36"/>
      <c r="C50" s="39">
        <f>C52-C51</f>
        <v>267398</v>
      </c>
      <c r="D50" s="39"/>
      <c r="E50" s="103">
        <v>268319</v>
      </c>
      <c r="F50" s="107"/>
      <c r="G50" s="103">
        <v>253008</v>
      </c>
      <c r="I50" s="39"/>
      <c r="J50" s="39"/>
      <c r="K50" s="39"/>
      <c r="L50" s="39"/>
      <c r="M50" s="39"/>
    </row>
    <row r="51" spans="1:13" s="22" customFormat="1" ht="20" customHeight="1" x14ac:dyDescent="0.35">
      <c r="A51" s="72" t="s">
        <v>89</v>
      </c>
      <c r="B51" s="36"/>
      <c r="C51" s="40">
        <v>-424</v>
      </c>
      <c r="D51" s="39"/>
      <c r="E51" s="113">
        <v>0</v>
      </c>
      <c r="F51" s="107"/>
      <c r="G51" s="40">
        <v>0</v>
      </c>
      <c r="I51" s="39"/>
      <c r="J51" s="39"/>
      <c r="K51" s="39"/>
      <c r="L51" s="39"/>
      <c r="M51" s="39"/>
    </row>
    <row r="52" spans="1:13" s="22" customFormat="1" ht="20" customHeight="1" thickBot="1" x14ac:dyDescent="0.4">
      <c r="A52" s="21"/>
      <c r="B52" s="36"/>
      <c r="C52" s="20">
        <f>C28</f>
        <v>266974</v>
      </c>
      <c r="D52" s="21"/>
      <c r="E52" s="20">
        <f>SUM(E50:E51)</f>
        <v>268319</v>
      </c>
      <c r="F52" s="114"/>
      <c r="G52" s="20">
        <f>G28</f>
        <v>253008</v>
      </c>
      <c r="I52" s="43"/>
      <c r="J52" s="21"/>
      <c r="K52" s="43"/>
      <c r="L52" s="21"/>
      <c r="M52" s="43"/>
    </row>
    <row r="53" spans="1:13" s="22" customFormat="1" ht="16.25" customHeight="1" thickTop="1" x14ac:dyDescent="0.35">
      <c r="A53" s="21"/>
      <c r="B53" s="36"/>
      <c r="C53" s="39"/>
      <c r="D53" s="39"/>
      <c r="E53" s="107"/>
      <c r="F53" s="107"/>
      <c r="G53" s="107"/>
      <c r="I53" s="86"/>
      <c r="J53" s="86"/>
      <c r="K53" s="86"/>
      <c r="L53" s="86"/>
      <c r="M53" s="86"/>
    </row>
    <row r="54" spans="1:13" s="22" customFormat="1" ht="20" customHeight="1" x14ac:dyDescent="0.35">
      <c r="A54" s="21" t="s">
        <v>90</v>
      </c>
      <c r="B54" s="36"/>
      <c r="C54" s="39"/>
      <c r="D54" s="39"/>
      <c r="E54" s="107"/>
      <c r="F54" s="107"/>
      <c r="G54" s="107"/>
      <c r="I54" s="86"/>
      <c r="J54" s="86"/>
      <c r="K54" s="86"/>
      <c r="L54" s="86"/>
      <c r="M54" s="86"/>
    </row>
    <row r="55" spans="1:13" s="22" customFormat="1" ht="20" customHeight="1" x14ac:dyDescent="0.35">
      <c r="A55" s="47" t="s">
        <v>88</v>
      </c>
      <c r="B55" s="36"/>
      <c r="C55" s="39">
        <f>C57-C56</f>
        <v>267783</v>
      </c>
      <c r="D55" s="39"/>
      <c r="E55" s="103">
        <f>E57-E56</f>
        <v>268704</v>
      </c>
      <c r="F55" s="107"/>
      <c r="G55" s="103">
        <f>G57-G56</f>
        <v>253288</v>
      </c>
      <c r="I55" s="39"/>
      <c r="J55" s="39"/>
      <c r="K55" s="39"/>
      <c r="L55" s="39"/>
      <c r="M55" s="39"/>
    </row>
    <row r="56" spans="1:13" s="22" customFormat="1" ht="20" customHeight="1" x14ac:dyDescent="0.35">
      <c r="A56" s="72" t="s">
        <v>89</v>
      </c>
      <c r="B56" s="36"/>
      <c r="C56" s="115">
        <v>-424</v>
      </c>
      <c r="D56" s="39"/>
      <c r="E56" s="113">
        <v>0</v>
      </c>
      <c r="F56" s="39"/>
      <c r="G56" s="113">
        <v>0</v>
      </c>
      <c r="I56" s="39"/>
      <c r="J56" s="39"/>
      <c r="K56" s="39"/>
      <c r="L56" s="39"/>
      <c r="M56" s="39"/>
    </row>
    <row r="57" spans="1:13" s="22" customFormat="1" ht="20" customHeight="1" thickBot="1" x14ac:dyDescent="0.4">
      <c r="A57" s="21"/>
      <c r="B57" s="36"/>
      <c r="C57" s="20">
        <f>C38</f>
        <v>267359</v>
      </c>
      <c r="D57" s="21"/>
      <c r="E57" s="20">
        <f>E38</f>
        <v>268704</v>
      </c>
      <c r="F57" s="21"/>
      <c r="G57" s="20">
        <f>G38</f>
        <v>253288</v>
      </c>
      <c r="I57" s="43"/>
      <c r="J57" s="21"/>
      <c r="K57" s="43"/>
      <c r="L57" s="21"/>
      <c r="M57" s="43"/>
    </row>
    <row r="58" spans="1:13" s="22" customFormat="1" ht="16.25" customHeight="1" thickTop="1" x14ac:dyDescent="0.35">
      <c r="A58" s="19"/>
      <c r="B58" s="36"/>
      <c r="C58" s="39"/>
      <c r="D58" s="39"/>
      <c r="E58" s="39"/>
      <c r="F58" s="39"/>
      <c r="G58" s="39"/>
      <c r="I58" s="86"/>
      <c r="J58" s="86"/>
      <c r="K58" s="86"/>
      <c r="L58" s="86"/>
      <c r="M58" s="86"/>
    </row>
    <row r="59" spans="1:13" s="22" customFormat="1" ht="20" customHeight="1" thickBot="1" x14ac:dyDescent="0.4">
      <c r="A59" s="21" t="s">
        <v>180</v>
      </c>
      <c r="B59" s="31"/>
      <c r="C59" s="45">
        <f>C28/1181232.8</f>
        <v>0.22601302639073348</v>
      </c>
      <c r="D59" s="46"/>
      <c r="E59" s="45">
        <f>E28/1181232.8</f>
        <v>0.22715166730893349</v>
      </c>
      <c r="F59" s="46"/>
      <c r="G59" s="45">
        <f>G28/1181232.8</f>
        <v>0.21418978545126752</v>
      </c>
      <c r="I59" s="142"/>
      <c r="J59" s="142"/>
      <c r="K59" s="142"/>
      <c r="L59" s="142"/>
      <c r="M59" s="142"/>
    </row>
    <row r="60" spans="1:13" s="22" customFormat="1" ht="20" customHeight="1" thickTop="1" x14ac:dyDescent="0.35">
      <c r="I60" s="86"/>
      <c r="J60" s="86"/>
      <c r="K60" s="86"/>
      <c r="L60" s="86"/>
      <c r="M60" s="86"/>
    </row>
    <row r="61" spans="1:13" s="22" customFormat="1" ht="20" customHeight="1" x14ac:dyDescent="0.35">
      <c r="I61" s="71"/>
      <c r="J61" s="86"/>
      <c r="K61" s="71"/>
      <c r="L61" s="71"/>
      <c r="M61" s="71"/>
    </row>
    <row r="62" spans="1:13" s="22" customFormat="1" ht="20" customHeight="1" x14ac:dyDescent="0.35">
      <c r="I62" s="71"/>
      <c r="J62" s="86"/>
      <c r="K62" s="71"/>
      <c r="L62" s="71"/>
      <c r="M62" s="71"/>
    </row>
    <row r="63" spans="1:13" s="22" customFormat="1" ht="20" customHeight="1" x14ac:dyDescent="0.35">
      <c r="I63" s="71"/>
      <c r="J63" s="86"/>
      <c r="K63" s="71"/>
      <c r="L63" s="71"/>
      <c r="M63" s="71"/>
    </row>
    <row r="64" spans="1:13" s="22" customFormat="1" ht="20" customHeight="1" x14ac:dyDescent="0.35">
      <c r="I64" s="71"/>
      <c r="J64" s="86"/>
      <c r="K64" s="71"/>
      <c r="L64" s="71"/>
      <c r="M64" s="71"/>
    </row>
    <row r="65" spans="9:13" s="22" customFormat="1" ht="20" customHeight="1" x14ac:dyDescent="0.35">
      <c r="I65" s="71"/>
      <c r="J65" s="86"/>
      <c r="K65" s="71"/>
      <c r="L65" s="71"/>
      <c r="M65" s="71"/>
    </row>
    <row r="66" spans="9:13" s="22" customFormat="1" ht="20" customHeight="1" x14ac:dyDescent="0.35">
      <c r="I66" s="71"/>
      <c r="J66" s="86"/>
      <c r="K66" s="71"/>
      <c r="L66" s="71"/>
      <c r="M66" s="71"/>
    </row>
    <row r="67" spans="9:13" s="22" customFormat="1" ht="20" customHeight="1" x14ac:dyDescent="0.35">
      <c r="I67" s="71"/>
      <c r="J67" s="86"/>
      <c r="K67" s="71"/>
      <c r="L67" s="71"/>
      <c r="M67" s="71"/>
    </row>
    <row r="68" spans="9:13" s="22" customFormat="1" ht="20" customHeight="1" x14ac:dyDescent="0.35">
      <c r="I68" s="71"/>
      <c r="J68" s="86"/>
      <c r="K68" s="71"/>
      <c r="L68" s="71"/>
      <c r="M68" s="71"/>
    </row>
    <row r="69" spans="9:13" s="22" customFormat="1" ht="20" customHeight="1" x14ac:dyDescent="0.35">
      <c r="I69" s="71"/>
      <c r="J69" s="86"/>
      <c r="K69" s="71"/>
      <c r="L69" s="71"/>
      <c r="M69" s="71"/>
    </row>
    <row r="70" spans="9:13" s="22" customFormat="1" ht="20" customHeight="1" x14ac:dyDescent="0.35">
      <c r="I70" s="71"/>
      <c r="J70" s="86"/>
      <c r="K70" s="71"/>
      <c r="L70" s="71"/>
      <c r="M70" s="71"/>
    </row>
    <row r="71" spans="9:13" s="22" customFormat="1" ht="20" customHeight="1" x14ac:dyDescent="0.35">
      <c r="I71" s="71"/>
      <c r="J71" s="86"/>
      <c r="K71" s="71"/>
      <c r="L71" s="71"/>
      <c r="M71" s="71"/>
    </row>
    <row r="72" spans="9:13" s="22" customFormat="1" ht="20" customHeight="1" x14ac:dyDescent="0.35">
      <c r="I72" s="71"/>
      <c r="J72" s="86"/>
      <c r="K72" s="71"/>
      <c r="L72" s="71"/>
      <c r="M72" s="71"/>
    </row>
    <row r="73" spans="9:13" s="22" customFormat="1" ht="20" customHeight="1" x14ac:dyDescent="0.35">
      <c r="I73" s="71"/>
      <c r="J73" s="86"/>
      <c r="K73" s="71"/>
      <c r="L73" s="71"/>
      <c r="M73" s="71"/>
    </row>
    <row r="74" spans="9:13" s="22" customFormat="1" ht="20" customHeight="1" x14ac:dyDescent="0.35">
      <c r="I74" s="71"/>
      <c r="J74" s="86"/>
      <c r="K74" s="71"/>
      <c r="L74" s="71"/>
      <c r="M74" s="71"/>
    </row>
    <row r="75" spans="9:13" s="22" customFormat="1" ht="20" customHeight="1" x14ac:dyDescent="0.35">
      <c r="I75" s="71"/>
      <c r="J75" s="86"/>
      <c r="K75" s="71"/>
      <c r="L75" s="71"/>
      <c r="M75" s="71"/>
    </row>
    <row r="76" spans="9:13" s="22" customFormat="1" ht="20" customHeight="1" x14ac:dyDescent="0.35">
      <c r="I76" s="71"/>
      <c r="J76" s="86"/>
      <c r="K76" s="71"/>
      <c r="L76" s="71"/>
      <c r="M76" s="71"/>
    </row>
    <row r="77" spans="9:13" s="22" customFormat="1" ht="20" customHeight="1" x14ac:dyDescent="0.35">
      <c r="I77" s="71"/>
      <c r="J77" s="86"/>
      <c r="K77" s="71"/>
      <c r="L77" s="71"/>
      <c r="M77" s="71"/>
    </row>
    <row r="78" spans="9:13" s="22" customFormat="1" ht="20" customHeight="1" x14ac:dyDescent="0.35">
      <c r="I78" s="71"/>
      <c r="J78" s="86"/>
      <c r="K78" s="71"/>
      <c r="L78" s="71"/>
      <c r="M78" s="71"/>
    </row>
    <row r="79" spans="9:13" s="22" customFormat="1" ht="20" customHeight="1" x14ac:dyDescent="0.35">
      <c r="I79" s="71"/>
      <c r="J79" s="86"/>
      <c r="K79" s="71"/>
      <c r="L79" s="71"/>
      <c r="M79" s="71"/>
    </row>
    <row r="80" spans="9:13" s="22" customFormat="1" ht="20" customHeight="1" x14ac:dyDescent="0.35">
      <c r="I80" s="71"/>
      <c r="J80" s="86"/>
      <c r="K80" s="71"/>
      <c r="L80" s="71"/>
      <c r="M80" s="71"/>
    </row>
    <row r="81" spans="9:13" s="22" customFormat="1" ht="20" customHeight="1" x14ac:dyDescent="0.35">
      <c r="I81" s="71"/>
      <c r="J81" s="86"/>
      <c r="K81" s="71"/>
      <c r="L81" s="71"/>
      <c r="M81" s="71"/>
    </row>
    <row r="82" spans="9:13" s="22" customFormat="1" ht="20" customHeight="1" x14ac:dyDescent="0.35">
      <c r="I82" s="71"/>
      <c r="J82" s="86"/>
      <c r="K82" s="71"/>
      <c r="L82" s="71"/>
      <c r="M82" s="71"/>
    </row>
    <row r="83" spans="9:13" s="22" customFormat="1" ht="20" customHeight="1" x14ac:dyDescent="0.35">
      <c r="I83" s="71"/>
      <c r="J83" s="86"/>
      <c r="K83" s="71"/>
      <c r="L83" s="71"/>
      <c r="M83" s="71"/>
    </row>
    <row r="84" spans="9:13" s="22" customFormat="1" ht="20" customHeight="1" x14ac:dyDescent="0.35">
      <c r="I84" s="71"/>
      <c r="J84" s="86"/>
      <c r="K84" s="71"/>
      <c r="L84" s="71"/>
      <c r="M84" s="71"/>
    </row>
    <row r="85" spans="9:13" s="22" customFormat="1" ht="20" customHeight="1" x14ac:dyDescent="0.35">
      <c r="I85" s="71"/>
      <c r="J85" s="86"/>
      <c r="K85" s="71"/>
      <c r="L85" s="71"/>
      <c r="M85" s="71"/>
    </row>
    <row r="86" spans="9:13" s="22" customFormat="1" ht="20" customHeight="1" x14ac:dyDescent="0.35">
      <c r="I86" s="71"/>
      <c r="J86" s="86"/>
      <c r="K86" s="71"/>
      <c r="L86" s="71"/>
      <c r="M86" s="71"/>
    </row>
    <row r="87" spans="9:13" s="22" customFormat="1" ht="20" customHeight="1" x14ac:dyDescent="0.35">
      <c r="I87" s="71"/>
      <c r="J87" s="86"/>
      <c r="K87" s="71"/>
      <c r="L87" s="71"/>
      <c r="M87" s="71"/>
    </row>
    <row r="88" spans="9:13" s="22" customFormat="1" ht="20" customHeight="1" x14ac:dyDescent="0.35">
      <c r="I88" s="71"/>
      <c r="J88" s="86"/>
      <c r="K88" s="71"/>
      <c r="L88" s="71"/>
      <c r="M88" s="71"/>
    </row>
    <row r="89" spans="9:13" s="22" customFormat="1" ht="20" customHeight="1" x14ac:dyDescent="0.35">
      <c r="I89" s="71"/>
      <c r="J89" s="86"/>
      <c r="K89" s="71"/>
      <c r="L89" s="71"/>
      <c r="M89" s="71"/>
    </row>
    <row r="90" spans="9:13" s="22" customFormat="1" ht="20" customHeight="1" x14ac:dyDescent="0.35">
      <c r="I90" s="71"/>
      <c r="J90" s="86"/>
      <c r="K90" s="71"/>
      <c r="L90" s="71"/>
      <c r="M90" s="71"/>
    </row>
    <row r="91" spans="9:13" s="22" customFormat="1" ht="20" customHeight="1" x14ac:dyDescent="0.35">
      <c r="I91" s="71"/>
      <c r="J91" s="86"/>
      <c r="K91" s="71"/>
      <c r="L91" s="71"/>
      <c r="M91" s="71"/>
    </row>
    <row r="92" spans="9:13" s="22" customFormat="1" ht="20" customHeight="1" x14ac:dyDescent="0.35">
      <c r="I92" s="71"/>
      <c r="J92" s="86"/>
      <c r="K92" s="71"/>
      <c r="L92" s="71"/>
      <c r="M92" s="71"/>
    </row>
    <row r="93" spans="9:13" s="22" customFormat="1" ht="20" customHeight="1" x14ac:dyDescent="0.35">
      <c r="I93" s="71"/>
      <c r="J93" s="86"/>
      <c r="K93" s="71"/>
      <c r="L93" s="71"/>
      <c r="M93" s="71"/>
    </row>
    <row r="94" spans="9:13" s="22" customFormat="1" ht="20" customHeight="1" x14ac:dyDescent="0.35">
      <c r="I94" s="71"/>
      <c r="J94" s="86"/>
      <c r="K94" s="71"/>
      <c r="L94" s="71"/>
      <c r="M94" s="71"/>
    </row>
    <row r="95" spans="9:13" s="22" customFormat="1" ht="20" customHeight="1" x14ac:dyDescent="0.35">
      <c r="I95" s="71"/>
      <c r="J95" s="86"/>
      <c r="K95" s="71"/>
      <c r="L95" s="71"/>
      <c r="M95" s="71"/>
    </row>
    <row r="96" spans="9:13" s="22" customFormat="1" ht="20" customHeight="1" x14ac:dyDescent="0.35">
      <c r="I96" s="71"/>
      <c r="J96" s="86"/>
      <c r="K96" s="71"/>
      <c r="L96" s="71"/>
      <c r="M96" s="71"/>
    </row>
    <row r="97" spans="9:13" s="22" customFormat="1" ht="20" customHeight="1" x14ac:dyDescent="0.35">
      <c r="I97" s="71"/>
      <c r="J97" s="86"/>
      <c r="K97" s="71"/>
      <c r="L97" s="71"/>
      <c r="M97" s="71"/>
    </row>
    <row r="98" spans="9:13" s="22" customFormat="1" ht="20" customHeight="1" x14ac:dyDescent="0.35">
      <c r="I98" s="71"/>
      <c r="J98" s="86"/>
      <c r="K98" s="71"/>
      <c r="L98" s="71"/>
      <c r="M98" s="71"/>
    </row>
    <row r="99" spans="9:13" s="22" customFormat="1" ht="20" customHeight="1" x14ac:dyDescent="0.35">
      <c r="I99" s="71"/>
      <c r="J99" s="86"/>
      <c r="K99" s="71"/>
      <c r="L99" s="71"/>
      <c r="M99" s="71"/>
    </row>
    <row r="100" spans="9:13" s="22" customFormat="1" ht="20" customHeight="1" x14ac:dyDescent="0.35">
      <c r="I100" s="71"/>
      <c r="J100" s="86"/>
      <c r="K100" s="71"/>
      <c r="L100" s="71"/>
      <c r="M100" s="71"/>
    </row>
    <row r="101" spans="9:13" s="22" customFormat="1" ht="20" customHeight="1" x14ac:dyDescent="0.35">
      <c r="I101" s="71"/>
      <c r="J101" s="86"/>
      <c r="K101" s="71"/>
      <c r="L101" s="71"/>
      <c r="M101" s="71"/>
    </row>
    <row r="102" spans="9:13" s="22" customFormat="1" ht="20" customHeight="1" x14ac:dyDescent="0.35">
      <c r="I102" s="71"/>
      <c r="J102" s="86"/>
      <c r="K102" s="71"/>
      <c r="L102" s="71"/>
      <c r="M102" s="71"/>
    </row>
    <row r="103" spans="9:13" s="22" customFormat="1" ht="20" customHeight="1" x14ac:dyDescent="0.35">
      <c r="I103" s="71"/>
      <c r="J103" s="86"/>
      <c r="K103" s="71"/>
      <c r="L103" s="71"/>
      <c r="M103" s="71"/>
    </row>
    <row r="104" spans="9:13" s="22" customFormat="1" ht="20" customHeight="1" x14ac:dyDescent="0.35">
      <c r="I104" s="71"/>
      <c r="J104" s="86"/>
      <c r="K104" s="71"/>
      <c r="L104" s="71"/>
      <c r="M104" s="71"/>
    </row>
    <row r="105" spans="9:13" s="22" customFormat="1" ht="20" customHeight="1" x14ac:dyDescent="0.35">
      <c r="I105" s="71"/>
      <c r="J105" s="86"/>
      <c r="K105" s="71"/>
      <c r="L105" s="71"/>
      <c r="M105" s="71"/>
    </row>
    <row r="106" spans="9:13" s="22" customFormat="1" ht="20" customHeight="1" x14ac:dyDescent="0.35">
      <c r="I106" s="71"/>
      <c r="J106" s="86"/>
      <c r="K106" s="71"/>
      <c r="L106" s="71"/>
      <c r="M106" s="71"/>
    </row>
    <row r="107" spans="9:13" s="22" customFormat="1" ht="20" customHeight="1" x14ac:dyDescent="0.35">
      <c r="I107" s="71"/>
      <c r="J107" s="86"/>
      <c r="K107" s="71"/>
      <c r="L107" s="71"/>
      <c r="M107" s="71"/>
    </row>
    <row r="108" spans="9:13" s="22" customFormat="1" ht="20" customHeight="1" x14ac:dyDescent="0.35">
      <c r="I108" s="71"/>
      <c r="J108" s="86"/>
      <c r="K108" s="71"/>
      <c r="L108" s="71"/>
      <c r="M108" s="71"/>
    </row>
    <row r="109" spans="9:13" s="22" customFormat="1" ht="20" customHeight="1" x14ac:dyDescent="0.35">
      <c r="I109" s="71"/>
      <c r="J109" s="86"/>
      <c r="K109" s="71"/>
      <c r="L109" s="71"/>
      <c r="M109" s="71"/>
    </row>
    <row r="110" spans="9:13" s="22" customFormat="1" ht="20" customHeight="1" x14ac:dyDescent="0.35">
      <c r="I110" s="71"/>
      <c r="J110" s="86"/>
      <c r="K110" s="71"/>
      <c r="L110" s="71"/>
      <c r="M110" s="71"/>
    </row>
    <row r="111" spans="9:13" s="22" customFormat="1" ht="20" customHeight="1" x14ac:dyDescent="0.35">
      <c r="I111" s="71"/>
      <c r="J111" s="86"/>
      <c r="K111" s="71"/>
      <c r="L111" s="71"/>
      <c r="M111" s="71"/>
    </row>
    <row r="112" spans="9:13" s="22" customFormat="1" ht="20" customHeight="1" x14ac:dyDescent="0.35">
      <c r="I112" s="71"/>
      <c r="J112" s="86"/>
      <c r="K112" s="71"/>
      <c r="L112" s="71"/>
      <c r="M112" s="71"/>
    </row>
    <row r="113" spans="9:13" s="22" customFormat="1" ht="20" customHeight="1" x14ac:dyDescent="0.35">
      <c r="I113" s="71"/>
      <c r="J113" s="86"/>
      <c r="K113" s="71"/>
      <c r="L113" s="71"/>
      <c r="M113" s="71"/>
    </row>
    <row r="114" spans="9:13" s="22" customFormat="1" ht="20" customHeight="1" x14ac:dyDescent="0.35">
      <c r="I114" s="71"/>
      <c r="J114" s="86"/>
      <c r="K114" s="71"/>
      <c r="L114" s="71"/>
      <c r="M114" s="71"/>
    </row>
    <row r="115" spans="9:13" s="22" customFormat="1" ht="20" customHeight="1" x14ac:dyDescent="0.35">
      <c r="I115" s="71"/>
      <c r="J115" s="86"/>
      <c r="K115" s="71"/>
      <c r="L115" s="71"/>
      <c r="M115" s="71"/>
    </row>
    <row r="116" spans="9:13" s="22" customFormat="1" ht="20" customHeight="1" x14ac:dyDescent="0.35">
      <c r="I116" s="71"/>
      <c r="J116" s="86"/>
      <c r="K116" s="71"/>
      <c r="L116" s="71"/>
      <c r="M116" s="71"/>
    </row>
    <row r="117" spans="9:13" s="22" customFormat="1" ht="20" customHeight="1" x14ac:dyDescent="0.35">
      <c r="I117" s="71"/>
      <c r="J117" s="86"/>
      <c r="K117" s="71"/>
      <c r="L117" s="71"/>
      <c r="M117" s="71"/>
    </row>
    <row r="118" spans="9:13" s="22" customFormat="1" ht="20" customHeight="1" x14ac:dyDescent="0.35">
      <c r="I118" s="71"/>
      <c r="J118" s="86"/>
      <c r="K118" s="71"/>
      <c r="L118" s="71"/>
      <c r="M118" s="71"/>
    </row>
    <row r="119" spans="9:13" s="22" customFormat="1" ht="20" customHeight="1" x14ac:dyDescent="0.35">
      <c r="I119" s="71"/>
      <c r="J119" s="86"/>
      <c r="K119" s="71"/>
      <c r="L119" s="71"/>
      <c r="M119" s="71"/>
    </row>
    <row r="120" spans="9:13" s="22" customFormat="1" ht="20" customHeight="1" x14ac:dyDescent="0.35">
      <c r="I120" s="71"/>
      <c r="J120" s="86"/>
      <c r="K120" s="71"/>
      <c r="L120" s="71"/>
      <c r="M120" s="71"/>
    </row>
    <row r="121" spans="9:13" s="22" customFormat="1" ht="20" customHeight="1" x14ac:dyDescent="0.35">
      <c r="I121" s="71"/>
      <c r="J121" s="86"/>
      <c r="K121" s="71"/>
      <c r="L121" s="71"/>
      <c r="M121" s="71"/>
    </row>
    <row r="122" spans="9:13" s="22" customFormat="1" ht="20" customHeight="1" x14ac:dyDescent="0.35">
      <c r="I122" s="71"/>
      <c r="J122" s="86"/>
      <c r="K122" s="71"/>
      <c r="L122" s="71"/>
      <c r="M122" s="71"/>
    </row>
    <row r="123" spans="9:13" s="22" customFormat="1" ht="20" customHeight="1" x14ac:dyDescent="0.35">
      <c r="I123" s="71"/>
      <c r="J123" s="86"/>
      <c r="K123" s="71"/>
      <c r="L123" s="71"/>
      <c r="M123" s="71"/>
    </row>
    <row r="124" spans="9:13" s="22" customFormat="1" ht="20" customHeight="1" x14ac:dyDescent="0.35">
      <c r="I124" s="71"/>
      <c r="J124" s="86"/>
      <c r="K124" s="71"/>
      <c r="L124" s="71"/>
      <c r="M124" s="71"/>
    </row>
    <row r="125" spans="9:13" s="22" customFormat="1" ht="20" customHeight="1" x14ac:dyDescent="0.35">
      <c r="I125" s="71"/>
      <c r="J125" s="86"/>
      <c r="K125" s="71"/>
      <c r="L125" s="71"/>
      <c r="M125" s="71"/>
    </row>
    <row r="126" spans="9:13" s="22" customFormat="1" ht="20" customHeight="1" x14ac:dyDescent="0.35">
      <c r="I126" s="71"/>
      <c r="J126" s="86"/>
      <c r="K126" s="71"/>
      <c r="L126" s="71"/>
      <c r="M126" s="71"/>
    </row>
    <row r="127" spans="9:13" s="22" customFormat="1" ht="20" customHeight="1" x14ac:dyDescent="0.35">
      <c r="I127" s="71"/>
      <c r="J127" s="86"/>
      <c r="K127" s="71"/>
      <c r="L127" s="71"/>
      <c r="M127" s="71"/>
    </row>
    <row r="128" spans="9:13" s="22" customFormat="1" ht="20" customHeight="1" x14ac:dyDescent="0.35">
      <c r="I128" s="80"/>
      <c r="J128" s="85"/>
      <c r="K128" s="80"/>
      <c r="L128" s="71"/>
      <c r="M128" s="80"/>
    </row>
  </sheetData>
  <mergeCells count="10">
    <mergeCell ref="E4:G4"/>
    <mergeCell ref="E5:G5"/>
    <mergeCell ref="C48:G48"/>
    <mergeCell ref="E45:G45"/>
    <mergeCell ref="E46:G46"/>
    <mergeCell ref="C9:G9"/>
    <mergeCell ref="E6:G6"/>
    <mergeCell ref="E7:G7"/>
    <mergeCell ref="E43:G43"/>
    <mergeCell ref="E44:G44"/>
  </mergeCells>
  <pageMargins left="0.78740157480314965" right="0.78740157480314965" top="0.47244094488188981" bottom="0.51181102362204722" header="0.51181102362204722" footer="0.51181102362204722"/>
  <pageSetup paperSize="9" scale="75" firstPageNumber="5" fitToHeight="2" orientation="portrait" useFirstPageNumber="1" r:id="rId1"/>
  <headerFooter scaleWithDoc="0">
    <oddFooter>&amp;L&amp;"Times New Roman,Regular" 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F8A8-2F31-4B0D-BA5B-BF3B37A0163C}">
  <sheetPr>
    <tabColor rgb="FFFFFF00"/>
  </sheetPr>
  <dimension ref="A1:R30"/>
  <sheetViews>
    <sheetView showGridLines="0" zoomScale="85" zoomScaleNormal="85" zoomScaleSheetLayoutView="85" workbookViewId="0">
      <selection activeCell="G23" sqref="G23"/>
    </sheetView>
  </sheetViews>
  <sheetFormatPr defaultColWidth="9.6328125" defaultRowHeight="18.75" customHeight="1" x14ac:dyDescent="0.3"/>
  <cols>
    <col min="1" max="1" width="46.54296875" style="1" customWidth="1"/>
    <col min="2" max="2" width="5.36328125" style="1" bestFit="1" customWidth="1"/>
    <col min="3" max="3" width="11.453125" style="3" customWidth="1"/>
    <col min="4" max="4" width="1.36328125" style="3" customWidth="1"/>
    <col min="5" max="5" width="13.81640625" style="3" customWidth="1"/>
    <col min="6" max="6" width="1.453125" style="1" customWidth="1"/>
    <col min="7" max="7" width="10.54296875" style="1" customWidth="1"/>
    <col min="8" max="8" width="1.453125" style="1" customWidth="1"/>
    <col min="9" max="9" width="13.54296875" style="1" customWidth="1"/>
    <col min="10" max="10" width="1.453125" style="1" customWidth="1"/>
    <col min="11" max="11" width="15.81640625" style="1" customWidth="1"/>
    <col min="12" max="12" width="1.453125" style="1" customWidth="1"/>
    <col min="13" max="13" width="15" style="1" customWidth="1"/>
    <col min="14" max="14" width="1.453125" style="1" customWidth="1"/>
    <col min="15" max="15" width="12.81640625" style="1" customWidth="1"/>
    <col min="16" max="16" width="1.453125" style="1" customWidth="1"/>
    <col min="17" max="17" width="11.36328125" style="1" customWidth="1"/>
    <col min="18" max="18" width="12.6328125" style="1" customWidth="1"/>
    <col min="19" max="19" width="2.6328125" style="1" customWidth="1"/>
    <col min="20" max="20" width="12.6328125" style="1" customWidth="1"/>
    <col min="21" max="16384" width="9.6328125" style="1"/>
  </cols>
  <sheetData>
    <row r="1" spans="1:18" ht="18.75" customHeight="1" x14ac:dyDescent="0.35">
      <c r="A1" s="148" t="s">
        <v>0</v>
      </c>
      <c r="B1" s="149"/>
      <c r="C1" s="150"/>
      <c r="D1" s="150"/>
      <c r="E1" s="150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18" ht="18.75" customHeight="1" x14ac:dyDescent="0.3">
      <c r="A2" s="153" t="s">
        <v>168</v>
      </c>
      <c r="B2" s="154"/>
      <c r="C2" s="155"/>
      <c r="D2" s="155"/>
      <c r="E2" s="155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8" ht="18.75" customHeight="1" x14ac:dyDescent="0.3">
      <c r="A3" s="156"/>
      <c r="B3" s="151"/>
      <c r="C3" s="157"/>
      <c r="D3" s="157"/>
      <c r="E3" s="157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1:18" ht="18.75" customHeight="1" x14ac:dyDescent="0.3">
      <c r="A4" s="156"/>
      <c r="B4" s="151"/>
      <c r="C4" s="225" t="s">
        <v>91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8" ht="18.75" customHeight="1" x14ac:dyDescent="0.3">
      <c r="A5" s="156"/>
      <c r="B5" s="151"/>
      <c r="C5" s="157"/>
      <c r="D5" s="157"/>
      <c r="E5" s="157"/>
      <c r="F5" s="151"/>
      <c r="G5" s="151"/>
      <c r="H5" s="151"/>
      <c r="I5" s="172"/>
      <c r="J5" s="151"/>
      <c r="K5" s="172" t="s">
        <v>92</v>
      </c>
      <c r="L5" s="151"/>
      <c r="M5" s="172"/>
      <c r="N5" s="151"/>
      <c r="O5" s="172"/>
      <c r="P5" s="151"/>
      <c r="Q5" s="151"/>
    </row>
    <row r="6" spans="1:18" ht="18.75" customHeight="1" x14ac:dyDescent="0.3">
      <c r="A6" s="156"/>
      <c r="B6" s="151"/>
      <c r="C6" s="157"/>
      <c r="D6" s="157"/>
      <c r="E6" s="157"/>
      <c r="F6" s="151"/>
      <c r="G6" s="226" t="s">
        <v>57</v>
      </c>
      <c r="H6" s="227"/>
      <c r="I6" s="227"/>
      <c r="J6" s="173"/>
      <c r="K6" s="174" t="s">
        <v>172</v>
      </c>
      <c r="L6" s="173"/>
      <c r="M6" s="175"/>
      <c r="N6" s="173"/>
      <c r="O6" s="175"/>
      <c r="P6" s="151"/>
      <c r="Q6" s="151"/>
    </row>
    <row r="7" spans="1:18" ht="18.75" customHeight="1" x14ac:dyDescent="0.3">
      <c r="A7" s="176"/>
      <c r="B7" s="176"/>
      <c r="C7" s="177" t="s">
        <v>93</v>
      </c>
      <c r="D7" s="177"/>
      <c r="E7" s="177" t="s">
        <v>96</v>
      </c>
      <c r="F7" s="173"/>
      <c r="G7" s="176"/>
      <c r="H7" s="176"/>
      <c r="I7" s="176"/>
      <c r="J7" s="176"/>
      <c r="K7" s="175"/>
      <c r="L7" s="176"/>
      <c r="M7" s="175" t="s">
        <v>94</v>
      </c>
      <c r="N7" s="176"/>
      <c r="O7" s="176"/>
      <c r="P7" s="173"/>
      <c r="Q7" s="176"/>
    </row>
    <row r="8" spans="1:18" ht="18.75" customHeight="1" x14ac:dyDescent="0.3">
      <c r="A8" s="176"/>
      <c r="B8" s="176"/>
      <c r="C8" s="177" t="s">
        <v>95</v>
      </c>
      <c r="D8" s="177"/>
      <c r="E8" s="177" t="s">
        <v>181</v>
      </c>
      <c r="F8" s="172"/>
      <c r="G8" s="177" t="s">
        <v>97</v>
      </c>
      <c r="H8" s="172"/>
      <c r="I8" s="172"/>
      <c r="J8" s="172"/>
      <c r="K8" s="172" t="s">
        <v>98</v>
      </c>
      <c r="L8" s="172"/>
      <c r="M8" s="172" t="s">
        <v>99</v>
      </c>
      <c r="N8" s="172"/>
      <c r="O8" s="172" t="s">
        <v>100</v>
      </c>
      <c r="P8" s="172"/>
      <c r="Q8" s="177" t="s">
        <v>101</v>
      </c>
    </row>
    <row r="9" spans="1:18" ht="18.75" customHeight="1" x14ac:dyDescent="0.3">
      <c r="A9" s="176"/>
      <c r="B9" s="158"/>
      <c r="C9" s="177" t="s">
        <v>102</v>
      </c>
      <c r="D9" s="177"/>
      <c r="E9" s="178" t="s">
        <v>182</v>
      </c>
      <c r="F9" s="175"/>
      <c r="G9" s="177" t="s">
        <v>103</v>
      </c>
      <c r="H9" s="175"/>
      <c r="I9" s="177" t="s">
        <v>104</v>
      </c>
      <c r="J9" s="177"/>
      <c r="K9" s="177" t="s">
        <v>103</v>
      </c>
      <c r="L9" s="177"/>
      <c r="M9" s="177" t="s">
        <v>105</v>
      </c>
      <c r="N9" s="177"/>
      <c r="O9" s="177" t="s">
        <v>106</v>
      </c>
      <c r="P9" s="175"/>
      <c r="Q9" s="177" t="s">
        <v>107</v>
      </c>
    </row>
    <row r="10" spans="1:18" ht="18.75" customHeight="1" x14ac:dyDescent="0.3">
      <c r="A10" s="176"/>
      <c r="B10" s="176"/>
      <c r="C10" s="228" t="s">
        <v>12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</row>
    <row r="11" spans="1:18" s="5" customFormat="1" ht="19.25" customHeight="1" x14ac:dyDescent="0.35">
      <c r="A11" s="159" t="s">
        <v>108</v>
      </c>
      <c r="B11" s="179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</row>
    <row r="12" spans="1:18" s="5" customFormat="1" ht="19.25" customHeight="1" x14ac:dyDescent="0.35">
      <c r="A12" s="161" t="s">
        <v>109</v>
      </c>
      <c r="B12" s="179"/>
      <c r="C12" s="162">
        <v>6142411</v>
      </c>
      <c r="D12" s="162"/>
      <c r="E12" s="162">
        <v>1448520</v>
      </c>
      <c r="F12" s="162"/>
      <c r="G12" s="162">
        <v>614241</v>
      </c>
      <c r="H12" s="162"/>
      <c r="I12" s="162">
        <v>302693</v>
      </c>
      <c r="J12" s="162"/>
      <c r="K12" s="162">
        <v>-17150</v>
      </c>
      <c r="L12" s="162"/>
      <c r="M12" s="162">
        <f>SUM(C12:K12)</f>
        <v>8490715</v>
      </c>
      <c r="N12" s="162"/>
      <c r="O12" s="162">
        <v>11666</v>
      </c>
      <c r="P12" s="162"/>
      <c r="Q12" s="162">
        <f>M12+O12</f>
        <v>8502381</v>
      </c>
    </row>
    <row r="13" spans="1:18" s="5" customFormat="1" ht="19.25" customHeight="1" x14ac:dyDescent="0.35">
      <c r="A13" s="179"/>
      <c r="B13" s="179"/>
      <c r="C13" s="180"/>
      <c r="D13" s="180"/>
      <c r="E13" s="180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</row>
    <row r="14" spans="1:18" s="5" customFormat="1" ht="19.25" hidden="1" customHeight="1" x14ac:dyDescent="0.35">
      <c r="A14" s="161" t="s">
        <v>110</v>
      </c>
      <c r="B14" s="179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6"/>
    </row>
    <row r="15" spans="1:18" s="5" customFormat="1" ht="19.25" hidden="1" customHeight="1" x14ac:dyDescent="0.35">
      <c r="A15" s="181" t="s">
        <v>111</v>
      </c>
      <c r="B15" s="163">
        <v>6</v>
      </c>
      <c r="C15" s="16"/>
      <c r="D15" s="16"/>
      <c r="E15" s="16"/>
      <c r="F15" s="8"/>
      <c r="G15" s="16"/>
      <c r="H15" s="8"/>
      <c r="I15" s="8"/>
      <c r="J15" s="8"/>
      <c r="K15" s="16"/>
      <c r="L15" s="8"/>
      <c r="M15" s="16">
        <f t="shared" ref="M15:M16" si="0">SUM(C15:K15)</f>
        <v>0</v>
      </c>
      <c r="N15" s="8"/>
      <c r="O15" s="16"/>
      <c r="P15" s="8"/>
      <c r="Q15" s="16">
        <f t="shared" ref="Q15:Q16" si="1">M15+O15</f>
        <v>0</v>
      </c>
      <c r="R15" s="7"/>
    </row>
    <row r="16" spans="1:18" s="5" customFormat="1" ht="19.25" hidden="1" customHeight="1" x14ac:dyDescent="0.3">
      <c r="A16" s="164" t="s">
        <v>112</v>
      </c>
      <c r="B16" s="163">
        <v>4</v>
      </c>
      <c r="C16" s="15"/>
      <c r="D16" s="16"/>
      <c r="E16" s="15"/>
      <c r="F16" s="8"/>
      <c r="G16" s="15"/>
      <c r="H16" s="8"/>
      <c r="I16" s="15"/>
      <c r="J16" s="8"/>
      <c r="K16" s="15"/>
      <c r="L16" s="8"/>
      <c r="M16" s="15">
        <f t="shared" si="0"/>
        <v>0</v>
      </c>
      <c r="N16" s="8"/>
      <c r="O16" s="15"/>
      <c r="P16" s="8"/>
      <c r="Q16" s="15">
        <f t="shared" si="1"/>
        <v>0</v>
      </c>
      <c r="R16" s="7"/>
    </row>
    <row r="17" spans="1:18" s="5" customFormat="1" ht="19.25" hidden="1" customHeight="1" x14ac:dyDescent="0.35">
      <c r="A17" s="161" t="s">
        <v>113</v>
      </c>
      <c r="B17" s="179"/>
      <c r="C17" s="165"/>
      <c r="D17" s="16"/>
      <c r="E17" s="165"/>
      <c r="F17" s="8"/>
      <c r="G17" s="165"/>
      <c r="H17" s="8"/>
      <c r="I17" s="165"/>
      <c r="J17" s="8"/>
      <c r="K17" s="165"/>
      <c r="L17" s="8"/>
      <c r="M17" s="165"/>
      <c r="N17" s="8"/>
      <c r="O17" s="165"/>
      <c r="P17" s="8"/>
      <c r="Q17" s="165"/>
      <c r="R17" s="7"/>
    </row>
    <row r="18" spans="1:18" s="5" customFormat="1" ht="19.25" hidden="1" customHeight="1" x14ac:dyDescent="0.35">
      <c r="A18" s="166" t="s">
        <v>114</v>
      </c>
      <c r="B18" s="179"/>
      <c r="C18" s="167">
        <f>SUM(C15:C16)</f>
        <v>0</v>
      </c>
      <c r="D18" s="16"/>
      <c r="E18" s="167">
        <f>SUM(E15:E16)</f>
        <v>0</v>
      </c>
      <c r="F18" s="8"/>
      <c r="G18" s="167">
        <f>SUM(G15:G16)</f>
        <v>0</v>
      </c>
      <c r="H18" s="8"/>
      <c r="I18" s="167">
        <f>SUM(I15:I16)</f>
        <v>0</v>
      </c>
      <c r="J18" s="8"/>
      <c r="K18" s="167">
        <f>SUM(K15:K16)</f>
        <v>0</v>
      </c>
      <c r="L18" s="8"/>
      <c r="M18" s="167">
        <f>SUM(M15:M16)</f>
        <v>0</v>
      </c>
      <c r="N18" s="168"/>
      <c r="O18" s="167">
        <f>SUM(O15:O16)</f>
        <v>0</v>
      </c>
      <c r="P18" s="8"/>
      <c r="Q18" s="167">
        <f>M18+O18</f>
        <v>0</v>
      </c>
      <c r="R18" s="7"/>
    </row>
    <row r="19" spans="1:18" s="5" customFormat="1" ht="19.25" hidden="1" customHeight="1" x14ac:dyDescent="0.35">
      <c r="A19" s="181"/>
      <c r="B19" s="179"/>
      <c r="C19" s="16"/>
      <c r="D19" s="16"/>
      <c r="E19" s="16"/>
      <c r="F19" s="8"/>
      <c r="G19" s="16"/>
      <c r="H19" s="8"/>
      <c r="I19" s="8"/>
      <c r="J19" s="8"/>
      <c r="K19" s="16"/>
      <c r="L19" s="8"/>
      <c r="M19" s="16"/>
      <c r="N19" s="8"/>
      <c r="O19" s="8"/>
      <c r="P19" s="8"/>
      <c r="Q19" s="8"/>
    </row>
    <row r="20" spans="1:18" s="5" customFormat="1" ht="19.25" customHeight="1" x14ac:dyDescent="0.35">
      <c r="A20" s="161" t="s">
        <v>169</v>
      </c>
      <c r="B20" s="166"/>
      <c r="C20" s="165"/>
      <c r="D20" s="165"/>
      <c r="E20" s="165"/>
      <c r="F20" s="168"/>
      <c r="G20" s="165"/>
      <c r="H20" s="168"/>
      <c r="I20" s="168"/>
      <c r="J20" s="168"/>
      <c r="K20" s="165"/>
      <c r="L20" s="168"/>
      <c r="M20" s="165"/>
      <c r="N20" s="16"/>
      <c r="O20" s="168"/>
      <c r="P20" s="168"/>
      <c r="Q20" s="168"/>
    </row>
    <row r="21" spans="1:18" s="5" customFormat="1" ht="19.25" customHeight="1" x14ac:dyDescent="0.35">
      <c r="A21" s="181" t="s">
        <v>170</v>
      </c>
      <c r="B21" s="179"/>
      <c r="C21" s="16">
        <v>0</v>
      </c>
      <c r="D21" s="16"/>
      <c r="E21" s="16">
        <v>0</v>
      </c>
      <c r="F21" s="8"/>
      <c r="G21" s="16">
        <v>0</v>
      </c>
      <c r="H21" s="8"/>
      <c r="I21" s="14">
        <v>267398</v>
      </c>
      <c r="J21" s="8"/>
      <c r="K21" s="9">
        <v>0</v>
      </c>
      <c r="L21" s="8"/>
      <c r="M21" s="9">
        <f>SUM(C21:L21)</f>
        <v>267398</v>
      </c>
      <c r="N21" s="169"/>
      <c r="O21" s="14">
        <v>-424</v>
      </c>
      <c r="P21" s="8"/>
      <c r="Q21" s="14">
        <v>266974</v>
      </c>
    </row>
    <row r="22" spans="1:18" s="5" customFormat="1" ht="19.25" customHeight="1" x14ac:dyDescent="0.35">
      <c r="A22" s="181" t="s">
        <v>122</v>
      </c>
      <c r="B22" s="179"/>
      <c r="C22" s="15">
        <v>0</v>
      </c>
      <c r="D22" s="16"/>
      <c r="E22" s="16">
        <v>0</v>
      </c>
      <c r="F22" s="8"/>
      <c r="G22" s="15">
        <v>0</v>
      </c>
      <c r="H22" s="8"/>
      <c r="I22" s="15">
        <v>0</v>
      </c>
      <c r="J22" s="16"/>
      <c r="K22" s="14">
        <v>385</v>
      </c>
      <c r="L22" s="16"/>
      <c r="M22" s="9">
        <f>SUM(C22:L22)</f>
        <v>385</v>
      </c>
      <c r="N22" s="169"/>
      <c r="O22" s="14">
        <v>0</v>
      </c>
      <c r="P22" s="8"/>
      <c r="Q22" s="14">
        <v>385</v>
      </c>
    </row>
    <row r="23" spans="1:18" s="5" customFormat="1" ht="19.25" customHeight="1" x14ac:dyDescent="0.35">
      <c r="A23" s="161" t="s">
        <v>171</v>
      </c>
      <c r="B23" s="166"/>
      <c r="C23" s="170">
        <f>SUM(C21:C22)</f>
        <v>0</v>
      </c>
      <c r="D23" s="165"/>
      <c r="E23" s="170">
        <f>SUM(E21:E22)</f>
        <v>0</v>
      </c>
      <c r="F23" s="8"/>
      <c r="G23" s="170">
        <f>SUM(G21:G22)</f>
        <v>0</v>
      </c>
      <c r="H23" s="169"/>
      <c r="I23" s="170">
        <f>SUM(I21:I22)</f>
        <v>267398</v>
      </c>
      <c r="J23" s="169"/>
      <c r="K23" s="170">
        <f>SUM(K21:K22)</f>
        <v>385</v>
      </c>
      <c r="L23" s="169"/>
      <c r="M23" s="170">
        <f>SUM(M21:M22)</f>
        <v>267783</v>
      </c>
      <c r="N23" s="169"/>
      <c r="O23" s="170">
        <f>SUM(O21:O22)</f>
        <v>-424</v>
      </c>
      <c r="P23" s="169"/>
      <c r="Q23" s="170">
        <f>M23+O23</f>
        <v>267359</v>
      </c>
    </row>
    <row r="24" spans="1:18" s="5" customFormat="1" ht="19.25" customHeight="1" x14ac:dyDescent="0.35">
      <c r="A24" s="161"/>
      <c r="B24" s="166"/>
      <c r="C24" s="165"/>
      <c r="D24" s="165"/>
      <c r="E24" s="165"/>
      <c r="F24" s="8"/>
      <c r="G24" s="165"/>
      <c r="H24" s="169"/>
      <c r="I24" s="165"/>
      <c r="J24" s="169"/>
      <c r="K24" s="165"/>
      <c r="L24" s="169"/>
      <c r="M24" s="165"/>
      <c r="N24" s="169"/>
      <c r="O24" s="165"/>
      <c r="P24" s="169"/>
      <c r="Q24" s="165"/>
    </row>
    <row r="25" spans="1:18" ht="19.25" customHeight="1" x14ac:dyDescent="0.3">
      <c r="A25" s="181" t="s">
        <v>127</v>
      </c>
      <c r="B25" s="166"/>
      <c r="C25" s="15">
        <v>0</v>
      </c>
      <c r="D25" s="16"/>
      <c r="E25" s="15">
        <v>0</v>
      </c>
      <c r="F25" s="8"/>
      <c r="G25" s="15">
        <v>0</v>
      </c>
      <c r="H25" s="180"/>
      <c r="I25" s="88">
        <v>-2016</v>
      </c>
      <c r="J25" s="180"/>
      <c r="K25" s="88">
        <v>2016</v>
      </c>
      <c r="L25" s="180"/>
      <c r="M25" s="15">
        <f>SUM(C25:L25)</f>
        <v>0</v>
      </c>
      <c r="N25" s="180"/>
      <c r="O25" s="88">
        <v>0</v>
      </c>
      <c r="P25" s="180"/>
      <c r="Q25" s="88">
        <v>0</v>
      </c>
    </row>
    <row r="26" spans="1:18" ht="19.25" customHeight="1" x14ac:dyDescent="0.3">
      <c r="A26" s="181"/>
      <c r="B26" s="166"/>
      <c r="C26" s="16"/>
      <c r="D26" s="16"/>
      <c r="E26" s="16"/>
      <c r="F26" s="8"/>
      <c r="G26" s="16"/>
      <c r="H26" s="180"/>
      <c r="I26" s="171"/>
      <c r="J26" s="180"/>
      <c r="K26" s="171"/>
      <c r="L26" s="180"/>
      <c r="M26" s="16"/>
      <c r="N26" s="180"/>
      <c r="O26" s="171"/>
      <c r="P26" s="180"/>
      <c r="Q26" s="171"/>
    </row>
    <row r="27" spans="1:18" ht="19.25" customHeight="1" thickBot="1" x14ac:dyDescent="0.35">
      <c r="A27" s="2" t="s">
        <v>117</v>
      </c>
      <c r="B27" s="5"/>
      <c r="C27" s="12">
        <f>+C12+C18+C23+C25</f>
        <v>6142411</v>
      </c>
      <c r="D27" s="11"/>
      <c r="E27" s="12">
        <f>+E12+E18+E23+E25</f>
        <v>1448520</v>
      </c>
      <c r="F27" s="5"/>
      <c r="G27" s="12">
        <f>+G12+G18+G23+G25</f>
        <v>614241</v>
      </c>
      <c r="H27" s="13"/>
      <c r="I27" s="12">
        <f>+I12+I18+I23+I25</f>
        <v>568075</v>
      </c>
      <c r="J27" s="10"/>
      <c r="K27" s="12">
        <f>+K12+K18+K23+K25</f>
        <v>-14749</v>
      </c>
      <c r="L27" s="10"/>
      <c r="M27" s="12">
        <f>+M12+M18+M23+M25</f>
        <v>8758498</v>
      </c>
      <c r="O27" s="12">
        <f>+O12+O18+O23+O25</f>
        <v>11242</v>
      </c>
      <c r="P27" s="5"/>
      <c r="Q27" s="12">
        <f>+Q12+Q18+Q23+Q25</f>
        <v>8769740</v>
      </c>
    </row>
    <row r="28" spans="1:18" ht="18.75" customHeight="1" thickTop="1" x14ac:dyDescent="0.3"/>
    <row r="29" spans="1:18" ht="18.75" customHeight="1" x14ac:dyDescent="0.3">
      <c r="Q29" s="79">
        <f>Q27-'BS3-4'!C86</f>
        <v>0</v>
      </c>
    </row>
    <row r="30" spans="1:18" ht="18.75" customHeight="1" x14ac:dyDescent="0.3">
      <c r="G30" s="4"/>
    </row>
  </sheetData>
  <mergeCells count="3">
    <mergeCell ref="C4:Q4"/>
    <mergeCell ref="G6:I6"/>
    <mergeCell ref="C10:Q10"/>
  </mergeCells>
  <pageMargins left="0.78740157480314998" right="0.78740157480314998" top="0.47244094488188998" bottom="0.511811023622047" header="0.511811023622047" footer="0.511811023622047"/>
  <pageSetup paperSize="9" scale="77" firstPageNumber="6" orientation="landscape" useFirstPageNumber="1" r:id="rId1"/>
  <headerFooter scaleWithDoc="0">
    <oddFooter>&amp;L&amp;"Times New Roman,Regular" 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tabColor rgb="FFFFFF00"/>
  </sheetPr>
  <dimension ref="A1:M29"/>
  <sheetViews>
    <sheetView showGridLines="0" topLeftCell="A7" zoomScale="85" zoomScaleNormal="85" zoomScaleSheetLayoutView="80" workbookViewId="0">
      <selection activeCell="G23" sqref="G23"/>
    </sheetView>
  </sheetViews>
  <sheetFormatPr defaultColWidth="9.6328125" defaultRowHeight="18.75" customHeight="1" x14ac:dyDescent="0.3"/>
  <cols>
    <col min="1" max="1" width="54.54296875" style="1" customWidth="1"/>
    <col min="2" max="2" width="7.6328125" style="1" customWidth="1"/>
    <col min="3" max="3" width="12.6328125" style="3" customWidth="1"/>
    <col min="4" max="4" width="1.36328125" style="3" customWidth="1"/>
    <col min="5" max="5" width="13.54296875" style="3" customWidth="1"/>
    <col min="6" max="6" width="1.453125" style="1" customWidth="1"/>
    <col min="7" max="7" width="10.54296875" style="1" customWidth="1"/>
    <col min="8" max="8" width="1.453125" style="1" customWidth="1"/>
    <col min="9" max="9" width="14.08984375" style="1" customWidth="1"/>
    <col min="10" max="10" width="1.453125" style="1" customWidth="1"/>
    <col min="11" max="11" width="16.1796875" style="1" customWidth="1"/>
    <col min="12" max="12" width="1.453125" style="1" customWidth="1"/>
    <col min="13" max="13" width="11.81640625" style="1" customWidth="1"/>
    <col min="14" max="14" width="12.6328125" style="1" customWidth="1"/>
    <col min="15" max="15" width="2.6328125" style="1" customWidth="1"/>
    <col min="16" max="16" width="12.6328125" style="1" customWidth="1"/>
    <col min="17" max="16384" width="9.6328125" style="1"/>
  </cols>
  <sheetData>
    <row r="1" spans="1:13" ht="18.75" customHeight="1" x14ac:dyDescent="0.35">
      <c r="A1" s="148" t="s">
        <v>0</v>
      </c>
      <c r="B1" s="149"/>
      <c r="C1" s="150"/>
      <c r="D1" s="150"/>
      <c r="E1" s="150"/>
      <c r="F1" s="151"/>
      <c r="G1" s="151"/>
      <c r="H1" s="151"/>
      <c r="I1" s="151"/>
      <c r="J1" s="151"/>
      <c r="K1" s="151"/>
      <c r="L1" s="151"/>
      <c r="M1" s="152"/>
    </row>
    <row r="2" spans="1:13" ht="18.75" customHeight="1" x14ac:dyDescent="0.3">
      <c r="A2" s="153" t="s">
        <v>168</v>
      </c>
      <c r="B2" s="154"/>
      <c r="C2" s="155"/>
      <c r="D2" s="155"/>
      <c r="E2" s="155"/>
      <c r="F2" s="154"/>
      <c r="G2" s="154"/>
      <c r="H2" s="154"/>
      <c r="I2" s="154"/>
      <c r="J2" s="154"/>
      <c r="K2" s="154"/>
      <c r="L2" s="154"/>
      <c r="M2" s="154"/>
    </row>
    <row r="3" spans="1:13" ht="18.75" customHeight="1" x14ac:dyDescent="0.3">
      <c r="A3" s="156"/>
      <c r="B3" s="151"/>
      <c r="C3" s="157"/>
      <c r="D3" s="157"/>
      <c r="E3" s="157"/>
      <c r="F3" s="151"/>
      <c r="G3" s="151"/>
      <c r="H3" s="151"/>
      <c r="I3" s="151"/>
      <c r="J3" s="151"/>
      <c r="K3" s="151"/>
      <c r="L3" s="151"/>
      <c r="M3" s="151"/>
    </row>
    <row r="4" spans="1:13" ht="18.75" customHeight="1" x14ac:dyDescent="0.3">
      <c r="A4" s="156"/>
      <c r="B4" s="151"/>
      <c r="C4" s="225" t="s">
        <v>118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3" ht="18.75" customHeight="1" x14ac:dyDescent="0.3">
      <c r="A5" s="156"/>
      <c r="B5" s="151"/>
      <c r="C5" s="157"/>
      <c r="D5" s="157"/>
      <c r="E5" s="157"/>
      <c r="F5" s="151"/>
      <c r="G5" s="151"/>
      <c r="H5" s="151"/>
      <c r="I5" s="172"/>
      <c r="J5" s="151"/>
      <c r="K5" s="172" t="s">
        <v>92</v>
      </c>
      <c r="L5" s="151"/>
      <c r="M5" s="151"/>
    </row>
    <row r="6" spans="1:13" ht="18.75" customHeight="1" x14ac:dyDescent="0.3">
      <c r="A6" s="156"/>
      <c r="B6" s="151"/>
      <c r="C6" s="157"/>
      <c r="D6" s="157"/>
      <c r="E6" s="157"/>
      <c r="F6" s="151"/>
      <c r="G6" s="226" t="s">
        <v>57</v>
      </c>
      <c r="H6" s="227"/>
      <c r="I6" s="227"/>
      <c r="J6" s="173"/>
      <c r="K6" s="174" t="s">
        <v>172</v>
      </c>
      <c r="L6" s="151"/>
      <c r="M6" s="151"/>
    </row>
    <row r="7" spans="1:13" ht="18.75" customHeight="1" x14ac:dyDescent="0.3">
      <c r="A7" s="176"/>
      <c r="B7" s="176"/>
      <c r="C7" s="177" t="s">
        <v>93</v>
      </c>
      <c r="D7" s="177"/>
      <c r="E7" s="177" t="s">
        <v>96</v>
      </c>
      <c r="F7" s="173"/>
      <c r="G7" s="176"/>
      <c r="H7" s="176"/>
      <c r="I7" s="176"/>
      <c r="J7" s="176"/>
      <c r="K7" s="175"/>
      <c r="L7" s="173"/>
      <c r="M7" s="177"/>
    </row>
    <row r="8" spans="1:13" ht="18.75" customHeight="1" x14ac:dyDescent="0.3">
      <c r="A8" s="176"/>
      <c r="B8" s="176"/>
      <c r="C8" s="177" t="s">
        <v>95</v>
      </c>
      <c r="D8" s="177"/>
      <c r="E8" s="177" t="s">
        <v>181</v>
      </c>
      <c r="F8" s="172"/>
      <c r="G8" s="177" t="s">
        <v>97</v>
      </c>
      <c r="H8" s="172"/>
      <c r="I8" s="172"/>
      <c r="J8" s="172"/>
      <c r="K8" s="172" t="s">
        <v>98</v>
      </c>
      <c r="L8" s="172"/>
      <c r="M8" s="177"/>
    </row>
    <row r="9" spans="1:13" ht="18.75" customHeight="1" x14ac:dyDescent="0.3">
      <c r="A9" s="176"/>
      <c r="B9" s="158" t="s">
        <v>8</v>
      </c>
      <c r="C9" s="177" t="s">
        <v>102</v>
      </c>
      <c r="D9" s="177"/>
      <c r="E9" s="178" t="s">
        <v>182</v>
      </c>
      <c r="F9" s="175"/>
      <c r="G9" s="177" t="s">
        <v>103</v>
      </c>
      <c r="H9" s="175"/>
      <c r="I9" s="177" t="s">
        <v>104</v>
      </c>
      <c r="J9" s="177"/>
      <c r="K9" s="177" t="s">
        <v>103</v>
      </c>
      <c r="L9" s="175"/>
      <c r="M9" s="177" t="s">
        <v>62</v>
      </c>
    </row>
    <row r="10" spans="1:13" ht="18.75" customHeight="1" x14ac:dyDescent="0.3">
      <c r="A10" s="176"/>
      <c r="B10" s="176"/>
      <c r="C10" s="228" t="s">
        <v>12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1:13" s="5" customFormat="1" ht="19.25" customHeight="1" x14ac:dyDescent="0.35">
      <c r="A11" s="159" t="s">
        <v>119</v>
      </c>
      <c r="B11" s="179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</row>
    <row r="12" spans="1:13" s="5" customFormat="1" ht="19.25" customHeight="1" x14ac:dyDescent="0.35">
      <c r="A12" s="161" t="s">
        <v>120</v>
      </c>
      <c r="B12" s="179"/>
      <c r="C12" s="162">
        <v>6142411</v>
      </c>
      <c r="D12" s="162"/>
      <c r="E12" s="162">
        <v>1448520</v>
      </c>
      <c r="F12" s="162">
        <v>0</v>
      </c>
      <c r="G12" s="162">
        <v>614241</v>
      </c>
      <c r="H12" s="162">
        <v>0</v>
      </c>
      <c r="I12" s="162">
        <v>1577518</v>
      </c>
      <c r="J12" s="162">
        <v>0</v>
      </c>
      <c r="K12" s="162">
        <v>-10990</v>
      </c>
      <c r="L12" s="162">
        <v>0</v>
      </c>
      <c r="M12" s="162">
        <f>SUM(C12:K12)</f>
        <v>9771700</v>
      </c>
    </row>
    <row r="13" spans="1:13" s="5" customFormat="1" ht="19.25" customHeight="1" x14ac:dyDescent="0.35">
      <c r="A13" s="179"/>
      <c r="B13" s="179"/>
      <c r="C13" s="180"/>
      <c r="D13" s="180"/>
      <c r="E13" s="180"/>
      <c r="F13" s="179"/>
      <c r="G13" s="179"/>
      <c r="H13" s="179"/>
      <c r="I13" s="179"/>
      <c r="J13" s="179"/>
      <c r="K13" s="179"/>
      <c r="L13" s="179"/>
      <c r="M13" s="179"/>
    </row>
    <row r="14" spans="1:13" s="5" customFormat="1" ht="19.25" customHeight="1" x14ac:dyDescent="0.35">
      <c r="A14" s="161" t="s">
        <v>110</v>
      </c>
      <c r="B14" s="179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</row>
    <row r="15" spans="1:13" s="5" customFormat="1" ht="19.25" customHeight="1" x14ac:dyDescent="0.35">
      <c r="A15" s="181" t="s">
        <v>111</v>
      </c>
      <c r="B15" s="163">
        <v>7</v>
      </c>
      <c r="C15" s="15">
        <v>0</v>
      </c>
      <c r="D15" s="16"/>
      <c r="E15" s="15">
        <v>0</v>
      </c>
      <c r="F15" s="8"/>
      <c r="G15" s="15">
        <v>0</v>
      </c>
      <c r="H15" s="8"/>
      <c r="I15" s="15">
        <v>-448868</v>
      </c>
      <c r="J15" s="8"/>
      <c r="K15" s="15">
        <v>0</v>
      </c>
      <c r="L15" s="8"/>
      <c r="M15" s="182">
        <f>SUM(C15:K15)</f>
        <v>-448868</v>
      </c>
    </row>
    <row r="16" spans="1:13" s="5" customFormat="1" ht="19.25" hidden="1" customHeight="1" x14ac:dyDescent="0.35">
      <c r="A16" s="179"/>
      <c r="B16" s="163"/>
      <c r="C16" s="16"/>
      <c r="D16" s="16"/>
      <c r="E16" s="16"/>
      <c r="F16" s="8"/>
      <c r="G16" s="16"/>
      <c r="H16" s="8"/>
      <c r="I16" s="8"/>
      <c r="J16" s="8"/>
      <c r="K16" s="16"/>
      <c r="L16" s="8"/>
      <c r="M16" s="8"/>
    </row>
    <row r="17" spans="1:13" s="5" customFormat="1" ht="19.25" customHeight="1" x14ac:dyDescent="0.35">
      <c r="A17" s="161" t="s">
        <v>173</v>
      </c>
      <c r="B17" s="179"/>
      <c r="C17" s="167">
        <f>SUM(C15:C15)</f>
        <v>0</v>
      </c>
      <c r="D17" s="16"/>
      <c r="E17" s="167">
        <f>SUM(E15:E15)</f>
        <v>0</v>
      </c>
      <c r="F17" s="8"/>
      <c r="G17" s="167">
        <f>SUM(G15:G15)</f>
        <v>0</v>
      </c>
      <c r="H17" s="8"/>
      <c r="I17" s="167">
        <f>SUM(I15:I15)</f>
        <v>-448868</v>
      </c>
      <c r="J17" s="8"/>
      <c r="K17" s="167">
        <f>SUM(K15:K15)</f>
        <v>0</v>
      </c>
      <c r="L17" s="8"/>
      <c r="M17" s="167">
        <f>SUM(M15:M15)</f>
        <v>-448868</v>
      </c>
    </row>
    <row r="18" spans="1:13" s="5" customFormat="1" ht="19.25" customHeight="1" x14ac:dyDescent="0.35">
      <c r="A18" s="181"/>
      <c r="B18" s="179"/>
      <c r="C18" s="16"/>
      <c r="D18" s="16"/>
      <c r="E18" s="16"/>
      <c r="F18" s="8"/>
      <c r="G18" s="16"/>
      <c r="H18" s="8"/>
      <c r="I18" s="8"/>
      <c r="J18" s="8"/>
      <c r="K18" s="16"/>
      <c r="L18" s="8"/>
      <c r="M18" s="8"/>
    </row>
    <row r="19" spans="1:13" s="5" customFormat="1" ht="19.25" customHeight="1" x14ac:dyDescent="0.35">
      <c r="A19" s="161" t="s">
        <v>115</v>
      </c>
      <c r="B19" s="166"/>
      <c r="C19" s="165"/>
      <c r="D19" s="165"/>
      <c r="E19" s="165"/>
      <c r="F19" s="168"/>
      <c r="G19" s="165"/>
      <c r="H19" s="168"/>
      <c r="I19" s="168"/>
      <c r="J19" s="168"/>
      <c r="K19" s="165"/>
      <c r="L19" s="168"/>
      <c r="M19" s="168"/>
    </row>
    <row r="20" spans="1:13" s="5" customFormat="1" ht="19.25" customHeight="1" x14ac:dyDescent="0.35">
      <c r="A20" s="181" t="s">
        <v>121</v>
      </c>
      <c r="B20" s="179"/>
      <c r="C20" s="16">
        <v>0</v>
      </c>
      <c r="D20" s="16"/>
      <c r="E20" s="16">
        <v>0</v>
      </c>
      <c r="F20" s="8"/>
      <c r="G20" s="16">
        <v>0</v>
      </c>
      <c r="H20" s="8"/>
      <c r="I20" s="14">
        <f>'PL5'!G50</f>
        <v>253008</v>
      </c>
      <c r="J20" s="8"/>
      <c r="K20" s="9">
        <v>0</v>
      </c>
      <c r="L20" s="8"/>
      <c r="M20" s="14">
        <f>SUM(C20:K20)</f>
        <v>253008</v>
      </c>
    </row>
    <row r="21" spans="1:13" s="5" customFormat="1" ht="19.25" customHeight="1" x14ac:dyDescent="0.35">
      <c r="A21" s="181" t="s">
        <v>122</v>
      </c>
      <c r="B21" s="179"/>
      <c r="C21" s="15">
        <v>0</v>
      </c>
      <c r="D21" s="16"/>
      <c r="E21" s="16">
        <v>0</v>
      </c>
      <c r="F21" s="8"/>
      <c r="G21" s="15">
        <v>0</v>
      </c>
      <c r="H21" s="8"/>
      <c r="I21" s="15">
        <v>0</v>
      </c>
      <c r="J21" s="16"/>
      <c r="K21" s="14">
        <f>'PL5'!G37</f>
        <v>280</v>
      </c>
      <c r="L21" s="8"/>
      <c r="M21" s="14">
        <f>SUM(C21:K21)</f>
        <v>280</v>
      </c>
    </row>
    <row r="22" spans="1:13" s="5" customFormat="1" ht="19.25" customHeight="1" x14ac:dyDescent="0.35">
      <c r="A22" s="161" t="s">
        <v>84</v>
      </c>
      <c r="B22" s="166"/>
      <c r="C22" s="170">
        <f>SUM(C20:C21)</f>
        <v>0</v>
      </c>
      <c r="D22" s="165"/>
      <c r="E22" s="170">
        <f>SUM(E20:E21)</f>
        <v>0</v>
      </c>
      <c r="F22" s="8"/>
      <c r="G22" s="170">
        <f>SUM(G20:G21)</f>
        <v>0</v>
      </c>
      <c r="H22" s="169"/>
      <c r="I22" s="170">
        <f>SUM(I20:I21)</f>
        <v>253008</v>
      </c>
      <c r="J22" s="169"/>
      <c r="K22" s="170">
        <f>SUM(K20:K21)</f>
        <v>280</v>
      </c>
      <c r="L22" s="169"/>
      <c r="M22" s="170">
        <f>SUM(M20:M21)</f>
        <v>253288</v>
      </c>
    </row>
    <row r="23" spans="1:13" ht="19.25" customHeight="1" x14ac:dyDescent="0.3">
      <c r="A23" s="161"/>
      <c r="B23" s="166"/>
      <c r="C23" s="165"/>
      <c r="D23" s="165"/>
      <c r="E23" s="165"/>
      <c r="F23" s="8"/>
      <c r="G23" s="165"/>
      <c r="H23" s="169"/>
      <c r="I23" s="183"/>
      <c r="J23" s="169"/>
      <c r="K23" s="183"/>
      <c r="L23" s="169"/>
      <c r="M23" s="183"/>
    </row>
    <row r="24" spans="1:13" ht="14" hidden="1" x14ac:dyDescent="0.3">
      <c r="A24" s="181" t="s">
        <v>123</v>
      </c>
      <c r="B24" s="166"/>
      <c r="C24" s="167">
        <v>0</v>
      </c>
      <c r="D24" s="165"/>
      <c r="E24" s="167">
        <v>0</v>
      </c>
      <c r="F24" s="8"/>
      <c r="G24" s="15"/>
      <c r="H24" s="180"/>
      <c r="I24" s="88"/>
      <c r="J24" s="169"/>
      <c r="K24" s="184">
        <v>0</v>
      </c>
      <c r="L24" s="169"/>
      <c r="M24" s="184">
        <f t="shared" ref="M24" si="0">SUM(C24:K24)</f>
        <v>0</v>
      </c>
    </row>
    <row r="25" spans="1:13" ht="19.25" customHeight="1" thickBot="1" x14ac:dyDescent="0.35">
      <c r="A25" s="161" t="s">
        <v>124</v>
      </c>
      <c r="B25" s="179"/>
      <c r="C25" s="185">
        <f>+C12+C17+C22+C24</f>
        <v>6142411</v>
      </c>
      <c r="D25" s="183"/>
      <c r="E25" s="185">
        <f>+E12+E17+E22+E24</f>
        <v>1448520</v>
      </c>
      <c r="F25" s="179"/>
      <c r="G25" s="185">
        <f>+G12+G17+G22+G24</f>
        <v>614241</v>
      </c>
      <c r="H25" s="186"/>
      <c r="I25" s="185">
        <f>+I12+I17+I22+I24</f>
        <v>1381658</v>
      </c>
      <c r="J25" s="169"/>
      <c r="K25" s="185">
        <f>+K12+K17+K22+K24</f>
        <v>-10710</v>
      </c>
      <c r="L25" s="179"/>
      <c r="M25" s="185">
        <f>+M12+M17+M22+M24</f>
        <v>9576120</v>
      </c>
    </row>
    <row r="26" spans="1:13" ht="18.75" customHeight="1" thickTop="1" x14ac:dyDescent="0.3"/>
    <row r="28" spans="1:13" ht="18.75" customHeight="1" x14ac:dyDescent="0.3">
      <c r="G28" s="4"/>
    </row>
    <row r="29" spans="1:13" ht="18.75" customHeight="1" x14ac:dyDescent="0.3">
      <c r="F29" s="3"/>
      <c r="G29" s="3"/>
      <c r="H29" s="3"/>
      <c r="I29" s="3"/>
      <c r="J29" s="3"/>
      <c r="K29" s="3"/>
      <c r="L29" s="3"/>
      <c r="M29" s="3"/>
    </row>
  </sheetData>
  <mergeCells count="3">
    <mergeCell ref="C4:M4"/>
    <mergeCell ref="G6:I6"/>
    <mergeCell ref="C10:M10"/>
  </mergeCells>
  <pageMargins left="0.78740157480314965" right="0.78740157480314965" top="0.47244094488188981" bottom="0.51181102362204722" header="0.51181102362204722" footer="0.51181102362204722"/>
  <pageSetup paperSize="9" scale="87" firstPageNumber="7" orientation="landscape" useFirstPageNumber="1" r:id="rId1"/>
  <headerFooter scaleWithDoc="0">
    <oddFooter>&amp;L&amp;"Times New Roman,Regular"  The accompanying notes form an integral part of the interim financial statements.
&amp;C&amp;"Times New Roman,Regular"&amp;P</oddFooter>
  </headerFooter>
  <ignoredErrors>
    <ignoredError sqref="M15 M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tabColor rgb="FFFFFF00"/>
  </sheetPr>
  <dimension ref="A1:O31"/>
  <sheetViews>
    <sheetView showGridLines="0" zoomScale="85" zoomScaleNormal="85" zoomScaleSheetLayoutView="85" workbookViewId="0">
      <selection activeCell="G23" sqref="G23"/>
    </sheetView>
  </sheetViews>
  <sheetFormatPr defaultColWidth="9.6328125" defaultRowHeight="18.75" customHeight="1" x14ac:dyDescent="0.3"/>
  <cols>
    <col min="1" max="1" width="46.54296875" style="1" customWidth="1"/>
    <col min="2" max="2" width="7.6328125" style="1" customWidth="1"/>
    <col min="3" max="3" width="11.6328125" style="3" customWidth="1"/>
    <col min="4" max="4" width="1.36328125" style="3" customWidth="1"/>
    <col min="5" max="5" width="13.90625" style="3" customWidth="1"/>
    <col min="6" max="6" width="1.453125" style="1" customWidth="1"/>
    <col min="7" max="7" width="10.36328125" style="1" customWidth="1"/>
    <col min="8" max="8" width="1.453125" style="1" customWidth="1"/>
    <col min="9" max="9" width="14.08984375" style="1" customWidth="1"/>
    <col min="10" max="10" width="1.453125" style="1" customWidth="1"/>
    <col min="11" max="11" width="16.1796875" style="1" customWidth="1"/>
    <col min="12" max="12" width="1.453125" style="1" customWidth="1"/>
    <col min="13" max="13" width="11.08984375" style="1" customWidth="1"/>
    <col min="14" max="14" width="12.6328125" style="1" customWidth="1"/>
    <col min="15" max="15" width="2.6328125" style="1" customWidth="1"/>
    <col min="16" max="16" width="12.6328125" style="1" customWidth="1"/>
    <col min="17" max="16384" width="9.6328125" style="1"/>
  </cols>
  <sheetData>
    <row r="1" spans="1:15" ht="18.75" customHeight="1" x14ac:dyDescent="0.35">
      <c r="A1" s="148" t="s">
        <v>0</v>
      </c>
      <c r="B1" s="149"/>
      <c r="C1" s="150"/>
      <c r="D1" s="150"/>
      <c r="E1" s="150"/>
      <c r="F1" s="151"/>
      <c r="G1" s="151"/>
      <c r="H1" s="151"/>
      <c r="I1" s="151"/>
      <c r="J1" s="151"/>
      <c r="K1" s="151"/>
      <c r="L1" s="151"/>
      <c r="M1" s="152"/>
    </row>
    <row r="2" spans="1:15" ht="18.75" customHeight="1" x14ac:dyDescent="0.3">
      <c r="A2" s="153" t="s">
        <v>168</v>
      </c>
      <c r="B2" s="154"/>
      <c r="C2" s="155"/>
      <c r="D2" s="155"/>
      <c r="E2" s="155"/>
      <c r="F2" s="154"/>
      <c r="G2" s="154"/>
      <c r="H2" s="154"/>
      <c r="I2" s="154"/>
      <c r="J2" s="154"/>
      <c r="K2" s="154"/>
      <c r="L2" s="154"/>
      <c r="M2" s="154"/>
    </row>
    <row r="3" spans="1:15" ht="18.75" customHeight="1" x14ac:dyDescent="0.3">
      <c r="A3" s="156"/>
      <c r="B3" s="151"/>
      <c r="C3" s="157"/>
      <c r="D3" s="157"/>
      <c r="E3" s="157"/>
      <c r="F3" s="151"/>
      <c r="G3" s="151"/>
      <c r="H3" s="151"/>
      <c r="I3" s="151"/>
      <c r="J3" s="151"/>
      <c r="K3" s="151"/>
      <c r="L3" s="151"/>
      <c r="M3" s="151"/>
    </row>
    <row r="4" spans="1:15" ht="18.75" customHeight="1" x14ac:dyDescent="0.3">
      <c r="A4" s="156"/>
      <c r="B4" s="151"/>
      <c r="C4" s="225" t="s">
        <v>118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5" ht="18.75" customHeight="1" x14ac:dyDescent="0.3">
      <c r="A5" s="156"/>
      <c r="B5" s="151"/>
      <c r="C5" s="157"/>
      <c r="D5" s="157"/>
      <c r="E5" s="157"/>
      <c r="F5" s="151"/>
      <c r="G5" s="151"/>
      <c r="H5" s="151"/>
      <c r="I5" s="172"/>
      <c r="J5" s="151"/>
      <c r="K5" s="172" t="s">
        <v>92</v>
      </c>
      <c r="L5" s="151"/>
      <c r="M5" s="151"/>
    </row>
    <row r="6" spans="1:15" ht="18.75" customHeight="1" x14ac:dyDescent="0.3">
      <c r="A6" s="156"/>
      <c r="B6" s="151"/>
      <c r="C6" s="157"/>
      <c r="D6" s="157"/>
      <c r="E6" s="157"/>
      <c r="F6" s="151"/>
      <c r="G6" s="226" t="s">
        <v>57</v>
      </c>
      <c r="H6" s="227"/>
      <c r="I6" s="227"/>
      <c r="J6" s="173"/>
      <c r="K6" s="174" t="s">
        <v>172</v>
      </c>
      <c r="L6" s="151"/>
      <c r="M6" s="151"/>
    </row>
    <row r="7" spans="1:15" ht="18.75" customHeight="1" x14ac:dyDescent="0.3">
      <c r="A7" s="176"/>
      <c r="B7" s="176"/>
      <c r="C7" s="177" t="s">
        <v>93</v>
      </c>
      <c r="D7" s="177"/>
      <c r="E7" s="177" t="s">
        <v>96</v>
      </c>
      <c r="F7" s="173"/>
      <c r="G7" s="176"/>
      <c r="H7" s="176"/>
      <c r="I7" s="176"/>
      <c r="J7" s="176"/>
      <c r="K7" s="175"/>
      <c r="L7" s="173"/>
      <c r="M7" s="177"/>
    </row>
    <row r="8" spans="1:15" ht="18.75" customHeight="1" x14ac:dyDescent="0.3">
      <c r="A8" s="176"/>
      <c r="B8" s="176"/>
      <c r="C8" s="177" t="s">
        <v>95</v>
      </c>
      <c r="D8" s="177"/>
      <c r="E8" s="177" t="s">
        <v>181</v>
      </c>
      <c r="F8" s="172"/>
      <c r="G8" s="177" t="s">
        <v>97</v>
      </c>
      <c r="H8" s="172"/>
      <c r="I8" s="172"/>
      <c r="J8" s="172"/>
      <c r="K8" s="172" t="s">
        <v>98</v>
      </c>
      <c r="L8" s="172"/>
      <c r="M8" s="175"/>
    </row>
    <row r="9" spans="1:15" ht="18.75" customHeight="1" x14ac:dyDescent="0.3">
      <c r="A9" s="176"/>
      <c r="B9" s="158"/>
      <c r="C9" s="177" t="s">
        <v>102</v>
      </c>
      <c r="D9" s="177"/>
      <c r="E9" s="178" t="s">
        <v>182</v>
      </c>
      <c r="F9" s="175"/>
      <c r="G9" s="177" t="s">
        <v>103</v>
      </c>
      <c r="H9" s="175"/>
      <c r="I9" s="177" t="s">
        <v>104</v>
      </c>
      <c r="J9" s="177"/>
      <c r="K9" s="177" t="s">
        <v>103</v>
      </c>
      <c r="L9" s="175"/>
      <c r="M9" s="177" t="s">
        <v>62</v>
      </c>
    </row>
    <row r="10" spans="1:15" ht="18.75" customHeight="1" x14ac:dyDescent="0.3">
      <c r="A10" s="176"/>
      <c r="B10" s="176"/>
      <c r="C10" s="228" t="s">
        <v>12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1:15" s="5" customFormat="1" ht="19.25" customHeight="1" x14ac:dyDescent="0.35">
      <c r="A11" s="159" t="s">
        <v>108</v>
      </c>
      <c r="B11" s="179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</row>
    <row r="12" spans="1:15" s="5" customFormat="1" ht="19.25" customHeight="1" x14ac:dyDescent="0.35">
      <c r="A12" s="161" t="s">
        <v>109</v>
      </c>
      <c r="B12" s="179"/>
      <c r="C12" s="162">
        <v>6142411</v>
      </c>
      <c r="D12" s="162"/>
      <c r="E12" s="162">
        <v>1448520</v>
      </c>
      <c r="F12" s="162">
        <v>0</v>
      </c>
      <c r="G12" s="162">
        <v>614241</v>
      </c>
      <c r="H12" s="162">
        <v>0</v>
      </c>
      <c r="I12" s="162">
        <f>304725</f>
        <v>304725</v>
      </c>
      <c r="J12" s="162">
        <v>0</v>
      </c>
      <c r="K12" s="162">
        <v>-17150</v>
      </c>
      <c r="L12" s="162"/>
      <c r="M12" s="162">
        <f>SUM(C12:K12)</f>
        <v>8492747</v>
      </c>
    </row>
    <row r="13" spans="1:15" s="5" customFormat="1" ht="19.25" customHeight="1" x14ac:dyDescent="0.35">
      <c r="A13" s="179"/>
      <c r="B13" s="179"/>
      <c r="C13" s="180"/>
      <c r="D13" s="180"/>
      <c r="E13" s="180"/>
      <c r="F13" s="179"/>
      <c r="G13" s="179"/>
      <c r="H13" s="179"/>
      <c r="I13" s="179"/>
      <c r="J13" s="179"/>
      <c r="K13" s="179"/>
      <c r="L13" s="179"/>
      <c r="M13" s="179"/>
    </row>
    <row r="14" spans="1:15" s="5" customFormat="1" ht="19.25" hidden="1" customHeight="1" x14ac:dyDescent="0.35">
      <c r="A14" s="161" t="s">
        <v>110</v>
      </c>
      <c r="B14" s="179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6"/>
      <c r="O14" s="6"/>
    </row>
    <row r="15" spans="1:15" s="5" customFormat="1" ht="19.25" hidden="1" customHeight="1" x14ac:dyDescent="0.35">
      <c r="A15" s="181" t="s">
        <v>111</v>
      </c>
      <c r="B15" s="163">
        <v>6</v>
      </c>
      <c r="C15" s="15"/>
      <c r="D15" s="16"/>
      <c r="E15" s="15"/>
      <c r="F15" s="8"/>
      <c r="G15" s="15"/>
      <c r="H15" s="8"/>
      <c r="I15" s="182"/>
      <c r="J15" s="8"/>
      <c r="K15" s="15"/>
      <c r="L15" s="8"/>
      <c r="M15" s="15">
        <f>SUM(C15:K15)</f>
        <v>0</v>
      </c>
      <c r="N15" s="7"/>
    </row>
    <row r="16" spans="1:15" s="5" customFormat="1" ht="19.25" hidden="1" customHeight="1" x14ac:dyDescent="0.35">
      <c r="A16" s="161" t="s">
        <v>125</v>
      </c>
      <c r="B16" s="163"/>
      <c r="C16" s="16"/>
      <c r="D16" s="16"/>
      <c r="E16" s="16"/>
      <c r="F16" s="8"/>
      <c r="G16" s="16"/>
      <c r="H16" s="8"/>
      <c r="I16" s="8"/>
      <c r="J16" s="8"/>
      <c r="K16" s="16"/>
      <c r="L16" s="8"/>
      <c r="M16" s="16"/>
      <c r="N16" s="7"/>
    </row>
    <row r="17" spans="1:14" s="5" customFormat="1" ht="19.25" hidden="1" customHeight="1" x14ac:dyDescent="0.35">
      <c r="A17" s="166" t="s">
        <v>126</v>
      </c>
      <c r="B17" s="179"/>
      <c r="C17" s="167">
        <f>SUM(C15:C15)</f>
        <v>0</v>
      </c>
      <c r="D17" s="16"/>
      <c r="E17" s="167">
        <f>SUM(E15:E15)</f>
        <v>0</v>
      </c>
      <c r="F17" s="8"/>
      <c r="G17" s="167">
        <f>SUM(G15:G15)</f>
        <v>0</v>
      </c>
      <c r="H17" s="8"/>
      <c r="I17" s="167">
        <f>SUM(I15:I15)</f>
        <v>0</v>
      </c>
      <c r="J17" s="8"/>
      <c r="K17" s="167">
        <f>SUM(K15:K15)</f>
        <v>0</v>
      </c>
      <c r="L17" s="8"/>
      <c r="M17" s="167">
        <f>SUM(M15:M15)</f>
        <v>0</v>
      </c>
      <c r="N17" s="7"/>
    </row>
    <row r="18" spans="1:14" s="5" customFormat="1" ht="19.25" hidden="1" customHeight="1" x14ac:dyDescent="0.35">
      <c r="A18" s="181"/>
      <c r="B18" s="179"/>
      <c r="C18" s="16"/>
      <c r="D18" s="16"/>
      <c r="E18" s="16"/>
      <c r="F18" s="8"/>
      <c r="G18" s="16"/>
      <c r="H18" s="8"/>
      <c r="I18" s="8"/>
      <c r="J18" s="8"/>
      <c r="K18" s="16"/>
      <c r="L18" s="8"/>
      <c r="M18" s="8"/>
    </row>
    <row r="19" spans="1:14" s="5" customFormat="1" ht="19.25" customHeight="1" x14ac:dyDescent="0.35">
      <c r="A19" s="161" t="s">
        <v>115</v>
      </c>
      <c r="B19" s="166"/>
      <c r="C19" s="165"/>
      <c r="D19" s="165"/>
      <c r="E19" s="165"/>
      <c r="F19" s="168"/>
      <c r="G19" s="165"/>
      <c r="H19" s="168"/>
      <c r="I19" s="165"/>
      <c r="J19" s="168"/>
      <c r="K19" s="165"/>
      <c r="L19" s="168"/>
      <c r="M19" s="168"/>
    </row>
    <row r="20" spans="1:14" s="5" customFormat="1" ht="19.25" customHeight="1" x14ac:dyDescent="0.35">
      <c r="A20" s="181" t="s">
        <v>121</v>
      </c>
      <c r="B20" s="179"/>
      <c r="C20" s="16">
        <v>0</v>
      </c>
      <c r="D20" s="16"/>
      <c r="E20" s="16">
        <v>0</v>
      </c>
      <c r="F20" s="8"/>
      <c r="G20" s="16">
        <v>0</v>
      </c>
      <c r="H20" s="8"/>
      <c r="I20" s="16">
        <v>268319</v>
      </c>
      <c r="J20" s="8"/>
      <c r="K20" s="16">
        <v>0</v>
      </c>
      <c r="L20" s="8"/>
      <c r="M20" s="14">
        <f>SUM(C20:K20)</f>
        <v>268319</v>
      </c>
    </row>
    <row r="21" spans="1:14" s="5" customFormat="1" ht="19.25" customHeight="1" x14ac:dyDescent="0.35">
      <c r="A21" s="181" t="s">
        <v>116</v>
      </c>
      <c r="B21" s="179"/>
      <c r="C21" s="15">
        <v>0</v>
      </c>
      <c r="D21" s="16"/>
      <c r="E21" s="16">
        <v>0</v>
      </c>
      <c r="F21" s="8"/>
      <c r="G21" s="15">
        <v>0</v>
      </c>
      <c r="H21" s="8"/>
      <c r="I21" s="16">
        <v>0</v>
      </c>
      <c r="J21" s="8"/>
      <c r="K21" s="15">
        <v>385</v>
      </c>
      <c r="L21" s="8"/>
      <c r="M21" s="14">
        <f>SUM(C21:K21)</f>
        <v>385</v>
      </c>
    </row>
    <row r="22" spans="1:14" s="5" customFormat="1" ht="19.25" customHeight="1" x14ac:dyDescent="0.35">
      <c r="A22" s="161" t="s">
        <v>84</v>
      </c>
      <c r="B22" s="166"/>
      <c r="C22" s="170">
        <f>SUM(C20:C21)</f>
        <v>0</v>
      </c>
      <c r="D22" s="165"/>
      <c r="E22" s="170">
        <f>SUM(E20:E21)</f>
        <v>0</v>
      </c>
      <c r="F22" s="8"/>
      <c r="G22" s="170">
        <f>SUM(G20:G21)</f>
        <v>0</v>
      </c>
      <c r="H22" s="169"/>
      <c r="I22" s="170">
        <f>SUM(I20:I21)</f>
        <v>268319</v>
      </c>
      <c r="J22" s="169"/>
      <c r="K22" s="170">
        <f>SUM(K20:K21)</f>
        <v>385</v>
      </c>
      <c r="L22" s="169"/>
      <c r="M22" s="170">
        <f>SUM(M20:M21)</f>
        <v>268704</v>
      </c>
    </row>
    <row r="23" spans="1:14" ht="19" customHeight="1" x14ac:dyDescent="0.3">
      <c r="A23" s="161"/>
      <c r="B23" s="166"/>
      <c r="C23" s="165"/>
      <c r="D23" s="165"/>
      <c r="E23" s="165"/>
      <c r="F23" s="8"/>
      <c r="G23" s="165"/>
      <c r="H23" s="169"/>
      <c r="I23" s="183"/>
      <c r="J23" s="169"/>
      <c r="K23" s="183"/>
      <c r="L23" s="169"/>
      <c r="M23" s="183"/>
    </row>
    <row r="24" spans="1:14" ht="19.25" customHeight="1" x14ac:dyDescent="0.3">
      <c r="A24" s="181" t="s">
        <v>127</v>
      </c>
      <c r="B24" s="166"/>
      <c r="C24" s="15">
        <v>0</v>
      </c>
      <c r="D24" s="16"/>
      <c r="E24" s="15">
        <v>0</v>
      </c>
      <c r="F24" s="8"/>
      <c r="G24" s="15">
        <v>0</v>
      </c>
      <c r="H24" s="180"/>
      <c r="I24" s="88">
        <f>'SH24 6(Consol)'!I25</f>
        <v>-2016</v>
      </c>
      <c r="J24" s="180"/>
      <c r="K24" s="88">
        <f>'SH24 6(Consol)'!K25</f>
        <v>2016</v>
      </c>
      <c r="L24" s="180"/>
      <c r="M24" s="88">
        <f>SUM(C24:K24)</f>
        <v>0</v>
      </c>
    </row>
    <row r="25" spans="1:14" ht="19" customHeight="1" x14ac:dyDescent="0.3">
      <c r="A25" s="181"/>
      <c r="B25" s="166"/>
      <c r="C25" s="16"/>
      <c r="D25" s="16"/>
      <c r="E25" s="16"/>
      <c r="F25" s="8"/>
      <c r="G25" s="16"/>
      <c r="H25" s="180"/>
      <c r="I25" s="171"/>
      <c r="J25" s="180"/>
      <c r="K25" s="171"/>
      <c r="L25" s="180"/>
      <c r="M25" s="171"/>
    </row>
    <row r="26" spans="1:14" ht="19.25" customHeight="1" thickBot="1" x14ac:dyDescent="0.35">
      <c r="A26" s="161" t="s">
        <v>117</v>
      </c>
      <c r="B26" s="179"/>
      <c r="C26" s="185">
        <f>+C12+C17+C22+C24</f>
        <v>6142411</v>
      </c>
      <c r="D26" s="183"/>
      <c r="E26" s="185">
        <f>+E12+E17+E22+E24</f>
        <v>1448520</v>
      </c>
      <c r="F26" s="179"/>
      <c r="G26" s="185">
        <f>+G12+G17+G22+G24</f>
        <v>614241</v>
      </c>
      <c r="H26" s="186"/>
      <c r="I26" s="185">
        <f>+I12+I17+I22+I24</f>
        <v>571028</v>
      </c>
      <c r="J26" s="169"/>
      <c r="K26" s="185">
        <f>+K12+K17+K22+K24</f>
        <v>-14749</v>
      </c>
      <c r="L26" s="179"/>
      <c r="M26" s="185">
        <f>+M12+M17+M22+M24</f>
        <v>8761451</v>
      </c>
    </row>
    <row r="27" spans="1:14" ht="18.75" customHeight="1" thickTop="1" x14ac:dyDescent="0.3"/>
    <row r="28" spans="1:14" ht="18.75" customHeight="1" x14ac:dyDescent="0.3">
      <c r="M28" s="79"/>
    </row>
    <row r="29" spans="1:14" ht="18.75" customHeight="1" x14ac:dyDescent="0.3">
      <c r="G29" s="4"/>
    </row>
    <row r="31" spans="1:14" ht="18.75" customHeight="1" x14ac:dyDescent="0.3">
      <c r="F31" s="3"/>
      <c r="G31" s="3"/>
      <c r="H31" s="3"/>
      <c r="I31" s="3"/>
      <c r="J31" s="3"/>
      <c r="K31" s="3"/>
      <c r="L31" s="3"/>
      <c r="M31" s="3"/>
    </row>
  </sheetData>
  <mergeCells count="3">
    <mergeCell ref="C4:M4"/>
    <mergeCell ref="G6:I6"/>
    <mergeCell ref="C10:M10"/>
  </mergeCells>
  <pageMargins left="0.78740157480314965" right="0.78740157480314965" top="0.47244094488188981" bottom="0.51181102362204722" header="0.51181102362204722" footer="0.51181102362204722"/>
  <pageSetup paperSize="9" scale="93" firstPageNumber="8" orientation="landscape" useFirstPageNumber="1" r:id="rId1"/>
  <headerFooter scaleWithDoc="0">
    <oddFooter>&amp;L&amp;"Times New Roman,Regular" 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049-2A99-4620-A436-BA7F8D666845}">
  <sheetPr>
    <tabColor rgb="FFFFFF00"/>
  </sheetPr>
  <dimension ref="A1:I75"/>
  <sheetViews>
    <sheetView showGridLines="0" tabSelected="1" topLeftCell="A23" zoomScaleNormal="100" zoomScaleSheetLayoutView="85" workbookViewId="0">
      <selection activeCell="A29" sqref="A29"/>
    </sheetView>
  </sheetViews>
  <sheetFormatPr defaultColWidth="8.6328125" defaultRowHeight="19.5" customHeight="1" x14ac:dyDescent="0.35"/>
  <cols>
    <col min="1" max="1" width="51.36328125" style="22" customWidth="1"/>
    <col min="2" max="2" width="17.453125" style="22" customWidth="1"/>
    <col min="3" max="3" width="1.90625" style="22" customWidth="1"/>
    <col min="4" max="4" width="13" style="22" customWidth="1"/>
    <col min="5" max="5" width="1.90625" style="22" customWidth="1"/>
    <col min="6" max="6" width="13" style="22" customWidth="1"/>
    <col min="7" max="16384" width="8.6328125" style="22"/>
  </cols>
  <sheetData>
    <row r="1" spans="1:6" ht="19.5" customHeight="1" x14ac:dyDescent="0.35">
      <c r="A1" s="65" t="s">
        <v>0</v>
      </c>
      <c r="B1" s="67"/>
      <c r="C1" s="63"/>
      <c r="D1" s="67"/>
      <c r="E1" s="63"/>
      <c r="F1" s="67"/>
    </row>
    <row r="2" spans="1:6" ht="19.5" customHeight="1" x14ac:dyDescent="0.35">
      <c r="A2" s="187" t="s">
        <v>177</v>
      </c>
      <c r="B2" s="63"/>
      <c r="C2" s="63"/>
      <c r="D2" s="63"/>
      <c r="E2" s="63"/>
      <c r="F2" s="63"/>
    </row>
    <row r="3" spans="1:6" ht="19.5" customHeight="1" x14ac:dyDescent="0.35">
      <c r="A3" s="64"/>
      <c r="B3" s="63"/>
      <c r="C3" s="63"/>
      <c r="D3" s="63"/>
      <c r="E3" s="63"/>
      <c r="F3" s="63"/>
    </row>
    <row r="4" spans="1:6" ht="19.5" customHeight="1" x14ac:dyDescent="0.35">
      <c r="A4" s="64"/>
      <c r="B4" s="188" t="s">
        <v>2</v>
      </c>
      <c r="C4" s="188"/>
      <c r="D4" s="229" t="s">
        <v>3</v>
      </c>
      <c r="E4" s="229"/>
      <c r="F4" s="229"/>
    </row>
    <row r="5" spans="1:6" ht="19.5" customHeight="1" x14ac:dyDescent="0.35">
      <c r="A5" s="64"/>
      <c r="B5" s="189" t="s">
        <v>4</v>
      </c>
      <c r="C5" s="189"/>
      <c r="D5" s="230" t="s">
        <v>4</v>
      </c>
      <c r="E5" s="230"/>
      <c r="F5" s="230"/>
    </row>
    <row r="6" spans="1:6" ht="19.5" customHeight="1" x14ac:dyDescent="0.35">
      <c r="A6" s="64"/>
      <c r="B6" s="211" t="s">
        <v>65</v>
      </c>
      <c r="C6" s="211"/>
      <c r="D6" s="232" t="str">
        <f>B6</f>
        <v>Three-month period ended</v>
      </c>
      <c r="E6" s="232"/>
      <c r="F6" s="232"/>
    </row>
    <row r="7" spans="1:6" ht="19.5" customHeight="1" x14ac:dyDescent="0.35">
      <c r="A7" s="67"/>
      <c r="B7" s="212" t="s">
        <v>5</v>
      </c>
      <c r="C7" s="211"/>
      <c r="D7" s="233" t="s">
        <v>5</v>
      </c>
      <c r="E7" s="232"/>
      <c r="F7" s="232"/>
    </row>
    <row r="8" spans="1:6" ht="19.5" customHeight="1" x14ac:dyDescent="0.35">
      <c r="A8" s="67"/>
      <c r="B8" s="190" t="s">
        <v>9</v>
      </c>
      <c r="C8" s="190"/>
      <c r="D8" s="190" t="s">
        <v>9</v>
      </c>
      <c r="E8" s="190"/>
      <c r="F8" s="190" t="s">
        <v>10</v>
      </c>
    </row>
    <row r="9" spans="1:6" ht="19.5" customHeight="1" x14ac:dyDescent="0.35">
      <c r="A9" s="191"/>
      <c r="B9" s="231" t="s">
        <v>12</v>
      </c>
      <c r="C9" s="231"/>
      <c r="D9" s="231"/>
      <c r="E9" s="231"/>
      <c r="F9" s="231"/>
    </row>
    <row r="10" spans="1:6" ht="19.5" customHeight="1" x14ac:dyDescent="0.35">
      <c r="A10" s="192" t="s">
        <v>128</v>
      </c>
      <c r="B10" s="193"/>
      <c r="C10" s="193"/>
      <c r="D10" s="193"/>
      <c r="E10" s="193"/>
      <c r="F10" s="193"/>
    </row>
    <row r="11" spans="1:6" ht="19.5" customHeight="1" x14ac:dyDescent="0.35">
      <c r="A11" s="194" t="s">
        <v>78</v>
      </c>
      <c r="B11" s="195">
        <f>'PL5'!C52</f>
        <v>266974</v>
      </c>
      <c r="C11" s="75"/>
      <c r="D11" s="195">
        <f>'PL5'!E52</f>
        <v>268319</v>
      </c>
      <c r="E11" s="75"/>
      <c r="F11" s="195">
        <f>'PL5'!G52</f>
        <v>253008</v>
      </c>
    </row>
    <row r="12" spans="1:6" ht="19.5" customHeight="1" x14ac:dyDescent="0.35">
      <c r="A12" s="57" t="s">
        <v>174</v>
      </c>
      <c r="B12" s="195"/>
      <c r="C12" s="75"/>
      <c r="D12" s="195"/>
      <c r="E12" s="75"/>
      <c r="F12" s="195"/>
    </row>
    <row r="13" spans="1:6" ht="19.5" customHeight="1" x14ac:dyDescent="0.35">
      <c r="A13" s="194" t="s">
        <v>77</v>
      </c>
      <c r="B13" s="213">
        <v>66784</v>
      </c>
      <c r="C13" s="75"/>
      <c r="D13" s="213">
        <v>66784</v>
      </c>
      <c r="E13" s="75"/>
      <c r="F13" s="213">
        <v>66181</v>
      </c>
    </row>
    <row r="14" spans="1:6" ht="19.5" customHeight="1" x14ac:dyDescent="0.35">
      <c r="A14" s="194" t="s">
        <v>75</v>
      </c>
      <c r="B14" s="213">
        <v>7467</v>
      </c>
      <c r="C14" s="75"/>
      <c r="D14" s="213">
        <v>7394</v>
      </c>
      <c r="E14" s="75"/>
      <c r="F14" s="213">
        <v>1288</v>
      </c>
    </row>
    <row r="15" spans="1:6" ht="19.5" customHeight="1" x14ac:dyDescent="0.35">
      <c r="A15" s="194" t="s">
        <v>175</v>
      </c>
      <c r="B15" s="213">
        <v>133754</v>
      </c>
      <c r="C15" s="75"/>
      <c r="D15" s="213">
        <v>133754</v>
      </c>
      <c r="E15" s="75"/>
      <c r="F15" s="213">
        <v>123629</v>
      </c>
    </row>
    <row r="16" spans="1:6" ht="19.5" customHeight="1" x14ac:dyDescent="0.35">
      <c r="A16" s="194" t="s">
        <v>129</v>
      </c>
      <c r="B16" s="195">
        <v>8551</v>
      </c>
      <c r="C16" s="75"/>
      <c r="D16" s="195">
        <v>8335</v>
      </c>
      <c r="E16" s="75"/>
      <c r="F16" s="195">
        <v>6829</v>
      </c>
    </row>
    <row r="17" spans="1:6" ht="19.5" customHeight="1" x14ac:dyDescent="0.35">
      <c r="A17" s="194" t="s">
        <v>130</v>
      </c>
      <c r="B17" s="195">
        <v>13456</v>
      </c>
      <c r="C17" s="75"/>
      <c r="D17" s="195">
        <v>13456</v>
      </c>
      <c r="E17" s="75"/>
      <c r="F17" s="195">
        <v>12663</v>
      </c>
    </row>
    <row r="18" spans="1:6" ht="19.5" customHeight="1" x14ac:dyDescent="0.35">
      <c r="A18" s="194" t="s">
        <v>131</v>
      </c>
      <c r="B18" s="195">
        <v>2933</v>
      </c>
      <c r="C18" s="75"/>
      <c r="D18" s="195">
        <v>2931</v>
      </c>
      <c r="E18" s="75"/>
      <c r="F18" s="195">
        <v>2931</v>
      </c>
    </row>
    <row r="19" spans="1:6" ht="19.5" customHeight="1" x14ac:dyDescent="0.35">
      <c r="A19" s="194" t="s">
        <v>132</v>
      </c>
      <c r="B19" s="195">
        <v>-5242</v>
      </c>
      <c r="C19" s="75"/>
      <c r="D19" s="195">
        <v>-5167</v>
      </c>
      <c r="E19" s="75"/>
      <c r="F19" s="195">
        <v>-7426</v>
      </c>
    </row>
    <row r="20" spans="1:6" ht="19.5" hidden="1" customHeight="1" x14ac:dyDescent="0.35">
      <c r="A20" s="194" t="s">
        <v>133</v>
      </c>
      <c r="B20" s="195"/>
      <c r="C20" s="75"/>
      <c r="D20" s="195"/>
      <c r="E20" s="75"/>
      <c r="F20" s="195">
        <v>0</v>
      </c>
    </row>
    <row r="21" spans="1:6" ht="19.25" customHeight="1" x14ac:dyDescent="0.35">
      <c r="A21" s="194" t="s">
        <v>183</v>
      </c>
      <c r="B21" s="210"/>
      <c r="C21" s="210"/>
      <c r="D21" s="210"/>
      <c r="E21" s="210"/>
      <c r="F21" s="210"/>
    </row>
    <row r="22" spans="1:6" ht="19.25" customHeight="1" x14ac:dyDescent="0.35">
      <c r="A22" s="194" t="s">
        <v>184</v>
      </c>
      <c r="B22" s="195">
        <v>-1201</v>
      </c>
      <c r="C22" s="75"/>
      <c r="D22" s="195">
        <v>-1201</v>
      </c>
      <c r="E22" s="75"/>
      <c r="F22" s="195">
        <v>0</v>
      </c>
    </row>
    <row r="23" spans="1:6" ht="19.5" customHeight="1" x14ac:dyDescent="0.35">
      <c r="A23" s="194" t="s">
        <v>134</v>
      </c>
      <c r="B23" s="214">
        <v>-192</v>
      </c>
      <c r="C23" s="75"/>
      <c r="D23" s="214">
        <v>-192</v>
      </c>
      <c r="E23" s="75"/>
      <c r="F23" s="214">
        <v>-25</v>
      </c>
    </row>
    <row r="24" spans="1:6" ht="19.5" customHeight="1" x14ac:dyDescent="0.35">
      <c r="A24" s="191"/>
      <c r="B24" s="195">
        <f>SUM(B11:B23)</f>
        <v>493284</v>
      </c>
      <c r="C24" s="75"/>
      <c r="D24" s="195">
        <f>SUM(D11:D23)</f>
        <v>494413</v>
      </c>
      <c r="E24" s="75"/>
      <c r="F24" s="195">
        <f>SUM(F11:F23)</f>
        <v>459078</v>
      </c>
    </row>
    <row r="25" spans="1:6" ht="19.5" customHeight="1" x14ac:dyDescent="0.35">
      <c r="A25" s="196" t="s">
        <v>135</v>
      </c>
      <c r="B25" s="193"/>
      <c r="C25" s="193"/>
      <c r="D25" s="193"/>
      <c r="E25" s="193"/>
      <c r="F25" s="193"/>
    </row>
    <row r="26" spans="1:6" ht="19.5" customHeight="1" x14ac:dyDescent="0.35">
      <c r="A26" s="194" t="s">
        <v>15</v>
      </c>
      <c r="B26" s="215">
        <v>2101</v>
      </c>
      <c r="C26" s="75"/>
      <c r="D26" s="75">
        <v>560</v>
      </c>
      <c r="E26" s="75"/>
      <c r="F26" s="75">
        <v>734</v>
      </c>
    </row>
    <row r="27" spans="1:6" ht="19.5" customHeight="1" x14ac:dyDescent="0.35">
      <c r="A27" s="194" t="s">
        <v>16</v>
      </c>
      <c r="B27" s="215">
        <v>-2637</v>
      </c>
      <c r="C27" s="75"/>
      <c r="D27" s="75">
        <v>-2637</v>
      </c>
      <c r="E27" s="75"/>
      <c r="F27" s="75">
        <v>-439</v>
      </c>
    </row>
    <row r="28" spans="1:6" ht="19.5" customHeight="1" x14ac:dyDescent="0.35">
      <c r="A28" s="147" t="s">
        <v>20</v>
      </c>
      <c r="B28" s="75">
        <v>719</v>
      </c>
      <c r="C28" s="75"/>
      <c r="D28" s="75">
        <v>751</v>
      </c>
      <c r="E28" s="75"/>
      <c r="F28" s="75">
        <v>288</v>
      </c>
    </row>
    <row r="29" spans="1:6" ht="19.5" customHeight="1" x14ac:dyDescent="0.35">
      <c r="A29" s="147" t="s">
        <v>31</v>
      </c>
      <c r="B29" s="75">
        <v>0</v>
      </c>
      <c r="C29" s="75"/>
      <c r="D29" s="75">
        <v>0</v>
      </c>
      <c r="E29" s="75"/>
      <c r="F29" s="75">
        <v>446</v>
      </c>
    </row>
    <row r="30" spans="1:6" ht="19.5" customHeight="1" x14ac:dyDescent="0.35">
      <c r="A30" s="147" t="s">
        <v>36</v>
      </c>
      <c r="B30" s="75">
        <v>-42566</v>
      </c>
      <c r="C30" s="75"/>
      <c r="D30" s="75">
        <v>-41865</v>
      </c>
      <c r="E30" s="75"/>
      <c r="F30" s="75">
        <v>-24780</v>
      </c>
    </row>
    <row r="31" spans="1:6" ht="19.5" customHeight="1" x14ac:dyDescent="0.35">
      <c r="A31" s="147" t="s">
        <v>43</v>
      </c>
      <c r="B31" s="75">
        <v>-1007</v>
      </c>
      <c r="C31" s="75"/>
      <c r="D31" s="75">
        <v>-935</v>
      </c>
      <c r="E31" s="75"/>
      <c r="F31" s="75">
        <v>12072</v>
      </c>
    </row>
    <row r="32" spans="1:6" ht="19.5" customHeight="1" x14ac:dyDescent="0.35">
      <c r="A32" s="191" t="s">
        <v>45</v>
      </c>
      <c r="B32" s="75">
        <v>2171</v>
      </c>
      <c r="C32" s="75"/>
      <c r="D32" s="75">
        <v>2171</v>
      </c>
      <c r="E32" s="75"/>
      <c r="F32" s="75">
        <v>499</v>
      </c>
    </row>
    <row r="33" spans="1:6" ht="19.5" customHeight="1" x14ac:dyDescent="0.35">
      <c r="A33" s="191" t="s">
        <v>136</v>
      </c>
      <c r="B33" s="75">
        <v>-6926</v>
      </c>
      <c r="C33" s="75"/>
      <c r="D33" s="75">
        <v>-6926</v>
      </c>
      <c r="E33" s="75"/>
      <c r="F33" s="75">
        <v>-4962</v>
      </c>
    </row>
    <row r="34" spans="1:6" ht="19.5" customHeight="1" x14ac:dyDescent="0.35">
      <c r="A34" s="191" t="s">
        <v>176</v>
      </c>
      <c r="B34" s="216">
        <v>-14957</v>
      </c>
      <c r="C34" s="75"/>
      <c r="D34" s="216">
        <v>-14957</v>
      </c>
      <c r="E34" s="75"/>
      <c r="F34" s="216">
        <v>-1154</v>
      </c>
    </row>
    <row r="35" spans="1:6" ht="19.5" customHeight="1" x14ac:dyDescent="0.35">
      <c r="A35" s="191" t="s">
        <v>186</v>
      </c>
      <c r="B35" s="193">
        <f>SUM(B24:B34)</f>
        <v>430182</v>
      </c>
      <c r="C35" s="193"/>
      <c r="D35" s="75">
        <f>SUM(D24:D34)</f>
        <v>430575</v>
      </c>
      <c r="E35" s="75"/>
      <c r="F35" s="75">
        <f>SUM(F24:F34)</f>
        <v>441782</v>
      </c>
    </row>
    <row r="36" spans="1:6" ht="19.5" customHeight="1" x14ac:dyDescent="0.35">
      <c r="A36" s="191" t="s">
        <v>137</v>
      </c>
      <c r="B36" s="214">
        <v>-45</v>
      </c>
      <c r="C36" s="193"/>
      <c r="D36" s="214">
        <v>-45</v>
      </c>
      <c r="E36" s="197"/>
      <c r="F36" s="214">
        <v>-88</v>
      </c>
    </row>
    <row r="37" spans="1:6" ht="19.5" customHeight="1" x14ac:dyDescent="0.35">
      <c r="A37" s="64" t="s">
        <v>138</v>
      </c>
      <c r="B37" s="198">
        <f>SUM(B35:B36)</f>
        <v>430137</v>
      </c>
      <c r="C37" s="63"/>
      <c r="D37" s="199">
        <f>SUM(D35:D36)</f>
        <v>430530</v>
      </c>
      <c r="E37" s="200"/>
      <c r="F37" s="199">
        <f>SUM(F35:F36)</f>
        <v>441694</v>
      </c>
    </row>
    <row r="38" spans="1:6" ht="19.5" customHeight="1" x14ac:dyDescent="0.35">
      <c r="A38" s="210"/>
      <c r="B38" s="210"/>
      <c r="C38" s="210"/>
      <c r="D38" s="210"/>
      <c r="E38" s="210"/>
      <c r="F38" s="210"/>
    </row>
    <row r="39" spans="1:6" ht="19.5" customHeight="1" x14ac:dyDescent="0.35">
      <c r="A39" s="65" t="s">
        <v>0</v>
      </c>
      <c r="B39" s="67"/>
      <c r="C39" s="63"/>
      <c r="D39" s="67"/>
      <c r="E39" s="63"/>
      <c r="F39" s="67"/>
    </row>
    <row r="40" spans="1:6" ht="19.5" customHeight="1" x14ac:dyDescent="0.35">
      <c r="A40" s="187" t="s">
        <v>177</v>
      </c>
      <c r="B40" s="63"/>
      <c r="C40" s="63"/>
      <c r="D40" s="63"/>
      <c r="E40" s="63"/>
      <c r="F40" s="63"/>
    </row>
    <row r="41" spans="1:6" ht="19.5" customHeight="1" x14ac:dyDescent="0.35">
      <c r="A41" s="64"/>
      <c r="B41" s="63"/>
      <c r="C41" s="63"/>
      <c r="D41" s="63"/>
      <c r="E41" s="63"/>
      <c r="F41" s="63"/>
    </row>
    <row r="42" spans="1:6" ht="19.5" customHeight="1" x14ac:dyDescent="0.35">
      <c r="A42" s="64"/>
      <c r="B42" s="188" t="s">
        <v>2</v>
      </c>
      <c r="C42" s="188"/>
      <c r="D42" s="229" t="s">
        <v>3</v>
      </c>
      <c r="E42" s="229"/>
      <c r="F42" s="229"/>
    </row>
    <row r="43" spans="1:6" ht="19.5" customHeight="1" x14ac:dyDescent="0.35">
      <c r="A43" s="64"/>
      <c r="B43" s="189" t="s">
        <v>4</v>
      </c>
      <c r="C43" s="189"/>
      <c r="D43" s="230" t="s">
        <v>4</v>
      </c>
      <c r="E43" s="230"/>
      <c r="F43" s="230"/>
    </row>
    <row r="44" spans="1:6" ht="19.5" customHeight="1" x14ac:dyDescent="0.35">
      <c r="A44" s="64"/>
      <c r="B44" s="211" t="s">
        <v>65</v>
      </c>
      <c r="C44" s="210"/>
      <c r="D44" s="232" t="str">
        <f>B44</f>
        <v>Three-month period ended</v>
      </c>
      <c r="E44" s="232"/>
      <c r="F44" s="232"/>
    </row>
    <row r="45" spans="1:6" ht="19.5" customHeight="1" x14ac:dyDescent="0.35">
      <c r="A45" s="67"/>
      <c r="B45" s="212" t="s">
        <v>5</v>
      </c>
      <c r="C45" s="210"/>
      <c r="D45" s="233" t="s">
        <v>5</v>
      </c>
      <c r="E45" s="232"/>
      <c r="F45" s="232"/>
    </row>
    <row r="46" spans="1:6" ht="19.5" customHeight="1" x14ac:dyDescent="0.35">
      <c r="A46" s="67"/>
      <c r="B46" s="190" t="s">
        <v>9</v>
      </c>
      <c r="C46" s="190"/>
      <c r="D46" s="190" t="s">
        <v>9</v>
      </c>
      <c r="E46" s="190"/>
      <c r="F46" s="190" t="s">
        <v>10</v>
      </c>
    </row>
    <row r="47" spans="1:6" ht="19.5" customHeight="1" x14ac:dyDescent="0.35">
      <c r="A47" s="191"/>
      <c r="B47" s="231" t="s">
        <v>12</v>
      </c>
      <c r="C47" s="231"/>
      <c r="D47" s="231"/>
      <c r="E47" s="231"/>
      <c r="F47" s="231"/>
    </row>
    <row r="48" spans="1:6" ht="19.5" customHeight="1" x14ac:dyDescent="0.35">
      <c r="A48" s="201" t="s">
        <v>139</v>
      </c>
      <c r="B48" s="202"/>
      <c r="C48" s="202"/>
      <c r="D48" s="202"/>
      <c r="E48" s="202"/>
      <c r="F48" s="202"/>
    </row>
    <row r="49" spans="1:9" ht="19.5" hidden="1" customHeight="1" x14ac:dyDescent="0.35">
      <c r="A49" s="191" t="s">
        <v>140</v>
      </c>
      <c r="B49" s="197">
        <v>0</v>
      </c>
      <c r="C49" s="202"/>
      <c r="D49" s="217"/>
      <c r="E49" s="202"/>
      <c r="F49" s="197"/>
    </row>
    <row r="50" spans="1:9" ht="19.5" customHeight="1" x14ac:dyDescent="0.35">
      <c r="A50" s="194" t="s">
        <v>178</v>
      </c>
      <c r="B50" s="218">
        <v>280142</v>
      </c>
      <c r="C50" s="75"/>
      <c r="D50" s="218">
        <v>280142</v>
      </c>
      <c r="E50" s="75"/>
      <c r="F50" s="218">
        <v>61241</v>
      </c>
      <c r="G50" s="78"/>
      <c r="H50" s="75"/>
      <c r="I50" s="78"/>
    </row>
    <row r="51" spans="1:9" ht="19.5" customHeight="1" x14ac:dyDescent="0.35">
      <c r="A51" s="194" t="s">
        <v>179</v>
      </c>
      <c r="B51" s="218">
        <v>5941</v>
      </c>
      <c r="C51" s="75"/>
      <c r="D51" s="218">
        <v>5941</v>
      </c>
      <c r="E51" s="75"/>
      <c r="F51" s="218">
        <v>0</v>
      </c>
      <c r="G51" s="78"/>
      <c r="H51" s="75"/>
      <c r="I51" s="78"/>
    </row>
    <row r="52" spans="1:9" ht="19.5" customHeight="1" x14ac:dyDescent="0.35">
      <c r="A52" s="147" t="s">
        <v>141</v>
      </c>
      <c r="B52" s="218">
        <v>-119556</v>
      </c>
      <c r="C52" s="75"/>
      <c r="D52" s="218">
        <v>-119556</v>
      </c>
      <c r="E52" s="75"/>
      <c r="F52" s="218">
        <v>-70283</v>
      </c>
    </row>
    <row r="53" spans="1:9" ht="19.5" customHeight="1" x14ac:dyDescent="0.35">
      <c r="A53" s="147" t="s">
        <v>142</v>
      </c>
      <c r="B53" s="218">
        <v>-155128</v>
      </c>
      <c r="C53" s="75"/>
      <c r="D53" s="218">
        <v>-155128</v>
      </c>
      <c r="E53" s="75"/>
      <c r="F53" s="218">
        <v>-120089</v>
      </c>
    </row>
    <row r="54" spans="1:9" ht="19.5" customHeight="1" x14ac:dyDescent="0.35">
      <c r="A54" s="191" t="s">
        <v>143</v>
      </c>
      <c r="B54" s="218">
        <v>-22508</v>
      </c>
      <c r="C54" s="75"/>
      <c r="D54" s="218">
        <v>-22508</v>
      </c>
      <c r="E54" s="75"/>
      <c r="F54" s="218">
        <v>-2318</v>
      </c>
    </row>
    <row r="55" spans="1:9" ht="19.5" customHeight="1" x14ac:dyDescent="0.35">
      <c r="A55" s="147" t="s">
        <v>144</v>
      </c>
      <c r="B55" s="218">
        <v>192</v>
      </c>
      <c r="C55" s="75"/>
      <c r="D55" s="218">
        <v>192</v>
      </c>
      <c r="E55" s="75"/>
      <c r="F55" s="218">
        <v>28</v>
      </c>
    </row>
    <row r="56" spans="1:9" ht="19.5" customHeight="1" x14ac:dyDescent="0.35">
      <c r="A56" s="191" t="s">
        <v>145</v>
      </c>
      <c r="B56" s="218">
        <v>-31253</v>
      </c>
      <c r="C56" s="75"/>
      <c r="D56" s="218">
        <v>-31180</v>
      </c>
      <c r="E56" s="75"/>
      <c r="F56" s="218">
        <v>-1698</v>
      </c>
    </row>
    <row r="57" spans="1:9" ht="19.5" customHeight="1" x14ac:dyDescent="0.35">
      <c r="A57" s="191" t="s">
        <v>146</v>
      </c>
      <c r="B57" s="216">
        <v>5542</v>
      </c>
      <c r="C57" s="75"/>
      <c r="D57" s="216">
        <v>5467</v>
      </c>
      <c r="E57" s="75"/>
      <c r="F57" s="216">
        <v>6232</v>
      </c>
    </row>
    <row r="58" spans="1:9" ht="19.5" customHeight="1" x14ac:dyDescent="0.35">
      <c r="A58" s="64" t="s">
        <v>147</v>
      </c>
      <c r="B58" s="203">
        <f>SUM(B49:B57)</f>
        <v>-36628</v>
      </c>
      <c r="C58" s="204"/>
      <c r="D58" s="199">
        <f>SUM(D49:D57)</f>
        <v>-36630</v>
      </c>
      <c r="E58" s="205"/>
      <c r="F58" s="199">
        <f>SUM(F49:F57)</f>
        <v>-126887</v>
      </c>
    </row>
    <row r="59" spans="1:9" ht="19.5" customHeight="1" x14ac:dyDescent="0.35">
      <c r="A59" s="64"/>
      <c r="B59" s="206"/>
      <c r="C59" s="204"/>
      <c r="D59" s="205"/>
      <c r="E59" s="205"/>
      <c r="F59" s="200"/>
    </row>
    <row r="60" spans="1:9" ht="19.5" customHeight="1" x14ac:dyDescent="0.35">
      <c r="A60" s="201" t="s">
        <v>148</v>
      </c>
      <c r="B60" s="210"/>
      <c r="C60" s="202"/>
      <c r="D60" s="197"/>
      <c r="E60" s="197"/>
      <c r="F60" s="75"/>
    </row>
    <row r="61" spans="1:9" ht="19.5" customHeight="1" x14ac:dyDescent="0.35">
      <c r="A61" s="194" t="s">
        <v>149</v>
      </c>
      <c r="B61" s="75">
        <v>0</v>
      </c>
      <c r="C61" s="210"/>
      <c r="D61" s="197">
        <v>0</v>
      </c>
      <c r="E61" s="197"/>
      <c r="F61" s="75">
        <v>400000</v>
      </c>
    </row>
    <row r="62" spans="1:9" ht="19.5" customHeight="1" x14ac:dyDescent="0.35">
      <c r="A62" s="194" t="s">
        <v>150</v>
      </c>
      <c r="B62" s="218">
        <v>-350000</v>
      </c>
      <c r="C62" s="202"/>
      <c r="D62" s="75">
        <v>-350000</v>
      </c>
      <c r="E62" s="197"/>
      <c r="F62" s="75">
        <v>0</v>
      </c>
    </row>
    <row r="63" spans="1:9" ht="19.5" customHeight="1" x14ac:dyDescent="0.35">
      <c r="A63" s="194" t="s">
        <v>151</v>
      </c>
      <c r="B63" s="75">
        <v>-2572</v>
      </c>
      <c r="C63" s="202"/>
      <c r="D63" s="75">
        <v>-2370</v>
      </c>
      <c r="E63" s="197"/>
      <c r="F63" s="218">
        <v>-3632</v>
      </c>
    </row>
    <row r="64" spans="1:9" ht="19.5" customHeight="1" x14ac:dyDescent="0.35">
      <c r="A64" s="194" t="s">
        <v>152</v>
      </c>
      <c r="B64" s="218">
        <v>-21303</v>
      </c>
      <c r="C64" s="202"/>
      <c r="D64" s="218">
        <v>-21303</v>
      </c>
      <c r="E64" s="197"/>
      <c r="F64" s="218">
        <v>-447544</v>
      </c>
    </row>
    <row r="65" spans="1:6" ht="19.5" customHeight="1" x14ac:dyDescent="0.35">
      <c r="A65" s="194" t="s">
        <v>153</v>
      </c>
      <c r="B65" s="216">
        <v>-6765</v>
      </c>
      <c r="C65" s="202"/>
      <c r="D65" s="218">
        <v>-6765</v>
      </c>
      <c r="E65" s="197"/>
      <c r="F65" s="218">
        <v>-655</v>
      </c>
    </row>
    <row r="66" spans="1:6" ht="19.5" customHeight="1" x14ac:dyDescent="0.35">
      <c r="A66" s="64" t="s">
        <v>154</v>
      </c>
      <c r="B66" s="104">
        <f>SUM(B61:B65)</f>
        <v>-380640</v>
      </c>
      <c r="C66" s="204"/>
      <c r="D66" s="104">
        <f>SUM(D61:D65)</f>
        <v>-380438</v>
      </c>
      <c r="E66" s="205"/>
      <c r="F66" s="104">
        <f>SUM(F61:F65)</f>
        <v>-51831</v>
      </c>
    </row>
    <row r="67" spans="1:6" ht="19.5" customHeight="1" x14ac:dyDescent="0.35">
      <c r="A67" s="64"/>
      <c r="B67" s="206"/>
      <c r="C67" s="204"/>
      <c r="D67" s="205"/>
      <c r="E67" s="205"/>
      <c r="F67" s="200"/>
    </row>
    <row r="68" spans="1:6" ht="19.5" customHeight="1" x14ac:dyDescent="0.35">
      <c r="A68" s="207" t="s">
        <v>155</v>
      </c>
      <c r="B68" s="206">
        <f>B37+B58+B66</f>
        <v>12869</v>
      </c>
      <c r="C68" s="204"/>
      <c r="D68" s="200">
        <f>D37+D58+D66</f>
        <v>13462</v>
      </c>
      <c r="E68" s="200"/>
      <c r="F68" s="200">
        <f>F37+F58+F66</f>
        <v>262976</v>
      </c>
    </row>
    <row r="69" spans="1:6" ht="19.5" customHeight="1" x14ac:dyDescent="0.35">
      <c r="A69" s="210" t="s">
        <v>156</v>
      </c>
      <c r="B69" s="219">
        <v>252872</v>
      </c>
      <c r="C69" s="210"/>
      <c r="D69" s="216">
        <v>217788</v>
      </c>
      <c r="E69" s="218"/>
      <c r="F69" s="216">
        <v>306938</v>
      </c>
    </row>
    <row r="70" spans="1:6" ht="19.5" customHeight="1" thickBot="1" x14ac:dyDescent="0.4">
      <c r="A70" s="207" t="s">
        <v>157</v>
      </c>
      <c r="B70" s="208">
        <f>SUM(B68:B69)</f>
        <v>265741</v>
      </c>
      <c r="C70" s="207"/>
      <c r="D70" s="209">
        <f>SUM(D68:D69)</f>
        <v>231250</v>
      </c>
      <c r="E70" s="200"/>
      <c r="F70" s="209">
        <f>SUM(F68:F69)</f>
        <v>569914</v>
      </c>
    </row>
    <row r="71" spans="1:6" ht="19.5" customHeight="1" thickTop="1" x14ac:dyDescent="0.35">
      <c r="A71" s="210"/>
      <c r="B71" s="210"/>
      <c r="C71" s="210"/>
      <c r="D71" s="210"/>
      <c r="E71" s="210"/>
      <c r="F71" s="220"/>
    </row>
    <row r="72" spans="1:6" ht="19.5" customHeight="1" x14ac:dyDescent="0.35">
      <c r="A72" s="62" t="s">
        <v>158</v>
      </c>
      <c r="B72" s="210"/>
      <c r="C72" s="210"/>
      <c r="D72" s="210"/>
      <c r="E72" s="210"/>
      <c r="F72" s="220"/>
    </row>
    <row r="73" spans="1:6" ht="19.5" customHeight="1" x14ac:dyDescent="0.35">
      <c r="A73" s="210" t="s">
        <v>159</v>
      </c>
      <c r="B73" s="75">
        <v>0</v>
      </c>
      <c r="C73" s="75"/>
      <c r="D73" s="75">
        <v>0</v>
      </c>
      <c r="E73" s="75"/>
      <c r="F73" s="75">
        <v>43028</v>
      </c>
    </row>
    <row r="74" spans="1:6" ht="19.5" customHeight="1" x14ac:dyDescent="0.35">
      <c r="A74" s="210" t="s">
        <v>28</v>
      </c>
      <c r="B74" s="75">
        <v>39600</v>
      </c>
      <c r="C74" s="75"/>
      <c r="D74" s="75">
        <v>37559</v>
      </c>
      <c r="E74" s="75"/>
      <c r="F74" s="75">
        <v>41839</v>
      </c>
    </row>
    <row r="75" spans="1:6" ht="19.5" customHeight="1" x14ac:dyDescent="0.35">
      <c r="B75" s="71"/>
      <c r="D75" s="71">
        <f>D70-'BS3-4'!G11</f>
        <v>0</v>
      </c>
    </row>
  </sheetData>
  <mergeCells count="10">
    <mergeCell ref="B47:F47"/>
    <mergeCell ref="D6:F6"/>
    <mergeCell ref="D7:F7"/>
    <mergeCell ref="D44:F44"/>
    <mergeCell ref="D45:F45"/>
    <mergeCell ref="D4:F4"/>
    <mergeCell ref="D42:F42"/>
    <mergeCell ref="D43:F43"/>
    <mergeCell ref="B9:F9"/>
    <mergeCell ref="D5:F5"/>
  </mergeCells>
  <pageMargins left="0.78740157480314965" right="0.78740157480314965" top="0.47244094488188981" bottom="0.51181102362204722" header="0.51181102362204722" footer="0.51181102362204722"/>
  <pageSetup paperSize="9" scale="86" firstPageNumber="9" fitToHeight="2" orientation="portrait" useFirstPageNumber="1" r:id="rId1"/>
  <headerFooter scaleWithDoc="0">
    <oddFooter>&amp;L&amp;"Times New Roman,Regular"  The accompanying notes form an integral part of the interim financial statements.
&amp;C&amp;"Times New Roman,Regular"&amp;P</oddFooter>
  </headerFooter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72E93-AF8E-40A8-8669-302E47B598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8760D-3224-4F42-8417-C1E0E5BA976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8CDEE36B-02C2-4CCE-B56B-5F8C060FA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</vt:lpstr>
      <vt:lpstr>SH24 6(Consol)</vt:lpstr>
      <vt:lpstr>SH23 7(Sep)</vt:lpstr>
      <vt:lpstr>SH24 8 (Sep)</vt:lpstr>
      <vt:lpstr>CF 9-10</vt:lpstr>
      <vt:lpstr>'BS3-4'!Print_Area</vt:lpstr>
      <vt:lpstr>'CF 9-10'!Print_Area</vt:lpstr>
      <vt:lpstr>'PL5'!Print_Area</vt:lpstr>
      <vt:lpstr>'SH23 7(Sep)'!Print_Area</vt:lpstr>
      <vt:lpstr>'SH24 6(Consol)'!Print_Area</vt:lpstr>
      <vt:lpstr>'SH24 8 (Sep)'!Print_Area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Somjai, Nigonyanont</cp:lastModifiedBy>
  <cp:revision/>
  <cp:lastPrinted>2024-05-09T00:39:54Z</cp:lastPrinted>
  <dcterms:created xsi:type="dcterms:W3CDTF">2022-03-17T15:23:53Z</dcterms:created>
  <dcterms:modified xsi:type="dcterms:W3CDTF">2024-05-09T00:39:58Z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