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31"/>
  <workbookPr date1904="1" backupFile="1" codeName="ThisWorkbook"/>
  <mc:AlternateContent xmlns:mc="http://schemas.openxmlformats.org/markup-compatibility/2006">
    <mc:Choice Requires="x15">
      <x15ac:absPath xmlns:x15ac="http://schemas.microsoft.com/office/spreadsheetml/2010/11/ac" url="C:\Data\B137-SOM\1. My team Group META\2024\1. Q1_2024\0. Meta draft_Q1.2024\งบการเงิน_META_Q1.2024_final\THAI\"/>
    </mc:Choice>
  </mc:AlternateContent>
  <xr:revisionPtr revIDLastSave="0" documentId="13_ncr:1_{5EBAB8F5-E900-4A4A-859B-A938D917DEB9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BS-T" sheetId="11" r:id="rId1"/>
    <sheet name="PL-T" sheetId="25" r:id="rId2"/>
    <sheet name="CE Conso-T" sheetId="26" r:id="rId3"/>
    <sheet name="CE- Company-T" sheetId="27" r:id="rId4"/>
    <sheet name="CF-T" sheetId="28" r:id="rId5"/>
    <sheet name="000" sheetId="2" state="veryHidden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</externalReferences>
  <definedNames>
    <definedName name="\s" localSheetId="3">#REF!</definedName>
    <definedName name="\s" localSheetId="2">#REF!</definedName>
    <definedName name="\s" localSheetId="4">#REF!</definedName>
    <definedName name="\s" localSheetId="1">#REF!</definedName>
    <definedName name="\s">#REF!</definedName>
    <definedName name="_DAT1" localSheetId="3">#REF!</definedName>
    <definedName name="_DAT1" localSheetId="2">#REF!</definedName>
    <definedName name="_DAT1" localSheetId="4">#REF!</definedName>
    <definedName name="_DAT1" localSheetId="1">#REF!</definedName>
    <definedName name="_DAT1">#REF!</definedName>
    <definedName name="_DAT10">'[1]K-2'!$K$2:$K$13</definedName>
    <definedName name="_DAT11">'[1]K-2'!$L$2:$L$13</definedName>
    <definedName name="_DAT12">'[1]K-2'!$M$2:$M$13</definedName>
    <definedName name="_DAT13">'[1]K-2'!$N$2:$N$13</definedName>
    <definedName name="_DAT2" localSheetId="3">#REF!</definedName>
    <definedName name="_DAT2" localSheetId="2">#REF!</definedName>
    <definedName name="_DAT2" localSheetId="4">#REF!</definedName>
    <definedName name="_DAT2" localSheetId="1">#REF!</definedName>
    <definedName name="_DAT2">#REF!</definedName>
    <definedName name="_DAT3" localSheetId="3">#REF!</definedName>
    <definedName name="_DAT3" localSheetId="2">#REF!</definedName>
    <definedName name="_DAT3" localSheetId="4">#REF!</definedName>
    <definedName name="_DAT3" localSheetId="1">#REF!</definedName>
    <definedName name="_DAT3">#REF!</definedName>
    <definedName name="_DAT4" localSheetId="3">#REF!</definedName>
    <definedName name="_DAT4" localSheetId="2">#REF!</definedName>
    <definedName name="_DAT4" localSheetId="4">#REF!</definedName>
    <definedName name="_DAT4" localSheetId="1">#REF!</definedName>
    <definedName name="_DAT4">#REF!</definedName>
    <definedName name="_DAT5" localSheetId="3">#REF!</definedName>
    <definedName name="_DAT5" localSheetId="2">#REF!</definedName>
    <definedName name="_DAT5" localSheetId="4">#REF!</definedName>
    <definedName name="_DAT5" localSheetId="1">#REF!</definedName>
    <definedName name="_DAT5">#REF!</definedName>
    <definedName name="_DAT6" localSheetId="3">#REF!</definedName>
    <definedName name="_DAT6" localSheetId="2">#REF!</definedName>
    <definedName name="_DAT6" localSheetId="4">#REF!</definedName>
    <definedName name="_DAT6" localSheetId="1">#REF!</definedName>
    <definedName name="_DAT6">#REF!</definedName>
    <definedName name="_DAT7" localSheetId="3">#REF!</definedName>
    <definedName name="_DAT7" localSheetId="2">#REF!</definedName>
    <definedName name="_DAT7" localSheetId="4">#REF!</definedName>
    <definedName name="_DAT7" localSheetId="1">#REF!</definedName>
    <definedName name="_DAT7">#REF!</definedName>
    <definedName name="_DAT8" localSheetId="3">#REF!</definedName>
    <definedName name="_DAT8" localSheetId="2">#REF!</definedName>
    <definedName name="_DAT8" localSheetId="4">#REF!</definedName>
    <definedName name="_DAT8" localSheetId="1">#REF!</definedName>
    <definedName name="_DAT8">#REF!</definedName>
    <definedName name="_DAT9">'[1]K-2'!$I$2:$I$13</definedName>
    <definedName name="_dkk1" localSheetId="3">#REF!</definedName>
    <definedName name="_dkk1" localSheetId="2">#REF!</definedName>
    <definedName name="_dkk1" localSheetId="4">#REF!</definedName>
    <definedName name="_dkk1" localSheetId="1">#REF!</definedName>
    <definedName name="_dkk1">#REF!</definedName>
    <definedName name="_dkk2" localSheetId="3">#REF!</definedName>
    <definedName name="_dkk2" localSheetId="2">#REF!</definedName>
    <definedName name="_dkk2" localSheetId="4">#REF!</definedName>
    <definedName name="_dkk2" localSheetId="1">#REF!</definedName>
    <definedName name="_dkk2">#REF!</definedName>
    <definedName name="_exp10" localSheetId="3">#REF!</definedName>
    <definedName name="_exp10" localSheetId="2">#REF!</definedName>
    <definedName name="_exp10" localSheetId="4">#REF!</definedName>
    <definedName name="_exp10" localSheetId="1">#REF!</definedName>
    <definedName name="_exp10">#REF!</definedName>
    <definedName name="_exp11" localSheetId="3">#REF!</definedName>
    <definedName name="_exp11" localSheetId="2">#REF!</definedName>
    <definedName name="_exp11" localSheetId="4">#REF!</definedName>
    <definedName name="_exp11" localSheetId="1">#REF!</definedName>
    <definedName name="_exp11">#REF!</definedName>
    <definedName name="_exp12" localSheetId="3">#REF!</definedName>
    <definedName name="_exp12" localSheetId="2">#REF!</definedName>
    <definedName name="_exp12" localSheetId="4">#REF!</definedName>
    <definedName name="_exp12" localSheetId="1">#REF!</definedName>
    <definedName name="_exp12">#REF!</definedName>
    <definedName name="_EXP22" localSheetId="3">#REF!</definedName>
    <definedName name="_EXP22" localSheetId="2">#REF!</definedName>
    <definedName name="_EXP22" localSheetId="4">#REF!</definedName>
    <definedName name="_EXP22" localSheetId="1">#REF!</definedName>
    <definedName name="_EXP22">#REF!</definedName>
    <definedName name="_exp5" localSheetId="3">#REF!</definedName>
    <definedName name="_exp5" localSheetId="2">#REF!</definedName>
    <definedName name="_exp5" localSheetId="4">#REF!</definedName>
    <definedName name="_exp5" localSheetId="1">#REF!</definedName>
    <definedName name="_exp5">#REF!</definedName>
    <definedName name="_exp7" localSheetId="3">#REF!</definedName>
    <definedName name="_exp7" localSheetId="2">#REF!</definedName>
    <definedName name="_exp7" localSheetId="4">#REF!</definedName>
    <definedName name="_exp7" localSheetId="1">#REF!</definedName>
    <definedName name="_exp7">#REF!</definedName>
    <definedName name="_exp8" localSheetId="3">#REF!</definedName>
    <definedName name="_exp8" localSheetId="2">#REF!</definedName>
    <definedName name="_exp8" localSheetId="4">#REF!</definedName>
    <definedName name="_exp8" localSheetId="1">#REF!</definedName>
    <definedName name="_exp8">#REF!</definedName>
    <definedName name="_exp9" localSheetId="3">#REF!</definedName>
    <definedName name="_exp9" localSheetId="2">#REF!</definedName>
    <definedName name="_exp9" localSheetId="4">#REF!</definedName>
    <definedName name="_exp9" localSheetId="1">#REF!</definedName>
    <definedName name="_exp9">#REF!</definedName>
    <definedName name="_Fill" localSheetId="3" hidden="1">#REF!</definedName>
    <definedName name="_Fill" localSheetId="2" hidden="1">#REF!</definedName>
    <definedName name="_Fill" localSheetId="4" hidden="1">#REF!</definedName>
    <definedName name="_Fill" localSheetId="1" hidden="1">#REF!</definedName>
    <definedName name="_Fill" hidden="1">#REF!</definedName>
    <definedName name="_h2" localSheetId="3">[2]เงินกู้ธนชาติ!$G$2</definedName>
    <definedName name="_h2" localSheetId="2">[2]เงินกู้ธนชาติ!$G$2</definedName>
    <definedName name="_h2" localSheetId="4">[3]เงินกู้ธนชาติ!$G$2</definedName>
    <definedName name="_h2" localSheetId="1">[2]เงินกู้ธนชาติ!$G$2</definedName>
    <definedName name="_h2">[4]เงินกู้ธนชาติ!$G$2</definedName>
    <definedName name="_LA65536" localSheetId="3">#REF!</definedName>
    <definedName name="_LA65536" localSheetId="2">#REF!</definedName>
    <definedName name="_LA65536" localSheetId="4">#REF!</definedName>
    <definedName name="_LA65536" localSheetId="1">#REF!</definedName>
    <definedName name="_LA65536">#REF!</definedName>
    <definedName name="_lit1" localSheetId="3">#REF!</definedName>
    <definedName name="_lit1" localSheetId="2">#REF!</definedName>
    <definedName name="_lit1" localSheetId="4">#REF!</definedName>
    <definedName name="_lit1" localSheetId="1">#REF!</definedName>
    <definedName name="_lit1">#REF!</definedName>
    <definedName name="_lit2" localSheetId="3">#REF!</definedName>
    <definedName name="_lit2" localSheetId="2">#REF!</definedName>
    <definedName name="_lit2" localSheetId="4">#REF!</definedName>
    <definedName name="_lit2" localSheetId="1">#REF!</definedName>
    <definedName name="_lit2">#REF!</definedName>
    <definedName name="_MA65536" localSheetId="3">#REF!</definedName>
    <definedName name="_MA65536" localSheetId="2">#REF!</definedName>
    <definedName name="_MA65536" localSheetId="4">#REF!</definedName>
    <definedName name="_MA65536" localSheetId="1">#REF!</definedName>
    <definedName name="_MA65536">#REF!</definedName>
    <definedName name="_SCB1">'[5]SCB 1 - Current'!$F$10</definedName>
    <definedName name="_SCB2">'[5]SCB 2 - Current'!$F$11</definedName>
    <definedName name="_Us1" localSheetId="3">#REF!</definedName>
    <definedName name="_Us1" localSheetId="2">#REF!</definedName>
    <definedName name="_Us1" localSheetId="4">#REF!</definedName>
    <definedName name="_Us1" localSheetId="1">#REF!</definedName>
    <definedName name="_Us1">#REF!</definedName>
    <definedName name="_Us2" localSheetId="3">#REF!</definedName>
    <definedName name="_Us2" localSheetId="2">#REF!</definedName>
    <definedName name="_Us2" localSheetId="4">#REF!</definedName>
    <definedName name="_Us2" localSheetId="1">#REF!</definedName>
    <definedName name="_Us2">#REF!</definedName>
    <definedName name="_ZA65536" localSheetId="3">#REF!</definedName>
    <definedName name="_ZA65536" localSheetId="2">#REF!</definedName>
    <definedName name="_ZA65536" localSheetId="4">#REF!</definedName>
    <definedName name="_ZA65536" localSheetId="1">#REF!</definedName>
    <definedName name="_ZA65536">#REF!</definedName>
    <definedName name="a" localSheetId="3">'[6]TrialBalance Q3-2002'!$A$1:$H$301</definedName>
    <definedName name="a" localSheetId="2">'[6]TrialBalance Q3-2002'!$A$1:$H$301</definedName>
    <definedName name="a" localSheetId="4">#REF!</definedName>
    <definedName name="a" localSheetId="1">'[6]TrialBalance Q3-2002'!$A$1:$H$301</definedName>
    <definedName name="a">'[7]TrialBalance Q3-2002'!$A$1:$H$301</definedName>
    <definedName name="aa" localSheetId="3">'[8]Trial Balance'!$A$1:$H$65536</definedName>
    <definedName name="aa" localSheetId="2">'[8]Trial Balance'!$A$1:$H$65536</definedName>
    <definedName name="aa" localSheetId="4">#REF!</definedName>
    <definedName name="aa" localSheetId="1">'[8]Trial Balance'!$A$1:$H$65536</definedName>
    <definedName name="aa">'[9]Trial Balance'!$A$1:$H$65536</definedName>
    <definedName name="aaa" localSheetId="3" hidden="1">{"conso",#N/A,FALSE,"cash flow"}</definedName>
    <definedName name="aaa" localSheetId="2" hidden="1">{"conso",#N/A,FALSE,"cash flow"}</definedName>
    <definedName name="aaa" localSheetId="4" hidden="1">{"conso",#N/A,FALSE,"cash flow"}</definedName>
    <definedName name="aaa" localSheetId="1" hidden="1">{"conso",#N/A,FALSE,"cash flow"}</definedName>
    <definedName name="aaa" hidden="1">{"conso",#N/A,FALSE,"cash flow"}</definedName>
    <definedName name="aaaa" localSheetId="3" hidden="1">{"cashflow",#N/A,FALSE,"cash flow"}</definedName>
    <definedName name="aaaa" localSheetId="2" hidden="1">{"cashflow",#N/A,FALSE,"cash flow"}</definedName>
    <definedName name="aaaa" localSheetId="4" hidden="1">{"cashflow",#N/A,FALSE,"cash flow"}</definedName>
    <definedName name="aaaa" localSheetId="1" hidden="1">{"cashflow",#N/A,FALSE,"cash flow"}</definedName>
    <definedName name="aaaa" hidden="1">{"cashflow",#N/A,FALSE,"cash flow"}</definedName>
    <definedName name="aaaaaa" localSheetId="3">'[10]Trial Balance'!$A$1:$H$65536</definedName>
    <definedName name="aaaaaa" localSheetId="2">'[10]Trial Balance'!$A$1:$H$65536</definedName>
    <definedName name="aaaaaa" localSheetId="4">#REF!</definedName>
    <definedName name="aaaaaa" localSheetId="1">'[10]Trial Balance'!$A$1:$H$65536</definedName>
    <definedName name="aaaaaa">'[11]Trial Balance'!$A$1:$H$65536</definedName>
    <definedName name="abc" localSheetId="3" hidden="1">{"cashflow",#N/A,FALSE,"cash flow"}</definedName>
    <definedName name="abc" localSheetId="2" hidden="1">{"cashflow",#N/A,FALSE,"cash flow"}</definedName>
    <definedName name="abc" localSheetId="4" hidden="1">{"cashflow",#N/A,FALSE,"cash flow"}</definedName>
    <definedName name="abc" localSheetId="1" hidden="1">{"cashflow",#N/A,FALSE,"cash flow"}</definedName>
    <definedName name="abc" hidden="1">{"cashflow",#N/A,FALSE,"cash flow"}</definedName>
    <definedName name="Amount" localSheetId="3">#REF!</definedName>
    <definedName name="Amount" localSheetId="2">#REF!</definedName>
    <definedName name="Amount" localSheetId="4">#REF!</definedName>
    <definedName name="Amount" localSheetId="1">#REF!</definedName>
    <definedName name="Amount">#REF!</definedName>
    <definedName name="Apr_Building" localSheetId="3">[12]BUILD95!$AE$9:$AE$17</definedName>
    <definedName name="Apr_Building" localSheetId="2">[12]BUILD95!$AE$9:$AE$17</definedName>
    <definedName name="Apr_Building" localSheetId="4">[13]BUILD95!$AE$9:$AE$17</definedName>
    <definedName name="Apr_Building" localSheetId="1">[12]BUILD95!$AE$9:$AE$17</definedName>
    <definedName name="Apr_Building">[14]BUILD95!$AE$9:$AE$17</definedName>
    <definedName name="aqqqq" localSheetId="3" hidden="1">{"conso",#N/A,FALSE,"cash flow"}</definedName>
    <definedName name="aqqqq" localSheetId="2" hidden="1">{"conso",#N/A,FALSE,"cash flow"}</definedName>
    <definedName name="aqqqq" localSheetId="4" hidden="1">{"conso",#N/A,FALSE,"cash flow"}</definedName>
    <definedName name="aqqqq" localSheetId="1" hidden="1">{"conso",#N/A,FALSE,"cash flow"}</definedName>
    <definedName name="aqqqq" hidden="1">{"conso",#N/A,FALSE,"cash flow"}</definedName>
    <definedName name="AS2DocOpenMode" hidden="1">"AS2DocumentEdit"</definedName>
    <definedName name="ASD" localSheetId="3" hidden="1">{"cashflow",#N/A,FALSE,"cash flow"}</definedName>
    <definedName name="ASD" localSheetId="2" hidden="1">{"cashflow",#N/A,FALSE,"cash flow"}</definedName>
    <definedName name="ASD" localSheetId="4" hidden="1">{"cashflow",#N/A,FALSE,"cash flow"}</definedName>
    <definedName name="ASD" localSheetId="1" hidden="1">{"cashflow",#N/A,FALSE,"cash flow"}</definedName>
    <definedName name="ASD" hidden="1">{"cashflow",#N/A,FALSE,"cash flow"}</definedName>
    <definedName name="AssetCode_Building" localSheetId="3">[12]BUILD95!$I$9:$I$17</definedName>
    <definedName name="AssetCode_Building" localSheetId="2">[12]BUILD95!$I$9:$I$17</definedName>
    <definedName name="AssetCode_Building" localSheetId="4">[13]BUILD95!$I$9:$I$17</definedName>
    <definedName name="AssetCode_Building" localSheetId="1">[12]BUILD95!$I$9:$I$17</definedName>
    <definedName name="AssetCode_Building">[14]BUILD95!$I$9:$I$17</definedName>
    <definedName name="Asstes" localSheetId="3">#REF!</definedName>
    <definedName name="Asstes" localSheetId="2">#REF!</definedName>
    <definedName name="Asstes" localSheetId="4">#REF!</definedName>
    <definedName name="Asstes" localSheetId="1">#REF!</definedName>
    <definedName name="Asstes">#REF!</definedName>
    <definedName name="Aug_Building" localSheetId="3">[12]BUILD95!$AI$9:$AI$17</definedName>
    <definedName name="Aug_Building" localSheetId="2">[12]BUILD95!$AI$9:$AI$17</definedName>
    <definedName name="Aug_Building" localSheetId="4">[13]BUILD95!$AI$9:$AI$17</definedName>
    <definedName name="Aug_Building" localSheetId="1">[12]BUILD95!$AI$9:$AI$17</definedName>
    <definedName name="Aug_Building">[14]BUILD95!$AI$9:$AI$17</definedName>
    <definedName name="BasedOn" localSheetId="3">#REF!</definedName>
    <definedName name="BasedOn" localSheetId="2">#REF!</definedName>
    <definedName name="BasedOn" localSheetId="4">#REF!</definedName>
    <definedName name="BasedOn" localSheetId="1">#REF!</definedName>
    <definedName name="BasedOn">#REF!</definedName>
    <definedName name="BasedOnOther" localSheetId="3">#REF!</definedName>
    <definedName name="BasedOnOther" localSheetId="2">#REF!</definedName>
    <definedName name="BasedOnOther" localSheetId="4">#REF!</definedName>
    <definedName name="BasedOnOther" localSheetId="1">#REF!</definedName>
    <definedName name="BasedOnOther">#REF!</definedName>
    <definedName name="bbbb" localSheetId="3" hidden="1">{"cashflow",#N/A,FALSE,"cash flow"}</definedName>
    <definedName name="bbbb" localSheetId="2" hidden="1">{"cashflow",#N/A,FALSE,"cash flow"}</definedName>
    <definedName name="bbbb" localSheetId="4" hidden="1">{"cashflow",#N/A,FALSE,"cash flow"}</definedName>
    <definedName name="bbbb" localSheetId="1" hidden="1">{"cashflow",#N/A,FALSE,"cash flow"}</definedName>
    <definedName name="bbbb" hidden="1">{"cashflow",#N/A,FALSE,"cash flow"}</definedName>
    <definedName name="BBL" localSheetId="3">'[15]ADJ - RATE'!#REF!</definedName>
    <definedName name="BBL" localSheetId="2">'[15]ADJ - RATE'!#REF!</definedName>
    <definedName name="BBL" localSheetId="4">'[15]ADJ - RATE'!#REF!</definedName>
    <definedName name="BBL" localSheetId="1">'[15]ADJ - RATE'!#REF!</definedName>
    <definedName name="BBL">'[15]ADJ - RATE'!#REF!</definedName>
    <definedName name="bk" localSheetId="3" hidden="1">{"cashflow",#N/A,FALSE,"cash flow"}</definedName>
    <definedName name="bk" localSheetId="2" hidden="1">{"cashflow",#N/A,FALSE,"cash flow"}</definedName>
    <definedName name="bk" localSheetId="4" hidden="1">{"cashflow",#N/A,FALSE,"cash flow"}</definedName>
    <definedName name="bk" localSheetId="1" hidden="1">{"cashflow",#N/A,FALSE,"cash flow"}</definedName>
    <definedName name="bk" hidden="1">{"cashflow",#N/A,FALSE,"cash flow"}</definedName>
    <definedName name="BUA" localSheetId="3" hidden="1">{"conso",#N/A,FALSE,"cash flow"}</definedName>
    <definedName name="BUA" localSheetId="2" hidden="1">{"conso",#N/A,FALSE,"cash flow"}</definedName>
    <definedName name="BUA" localSheetId="4" hidden="1">{"conso",#N/A,FALSE,"cash flow"}</definedName>
    <definedName name="BUA" localSheetId="1" hidden="1">{"conso",#N/A,FALSE,"cash flow"}</definedName>
    <definedName name="BUA" hidden="1">{"conso",#N/A,FALSE,"cash flow"}</definedName>
    <definedName name="Cal" localSheetId="3" hidden="1">{"conso",#N/A,FALSE,"cash flow"}</definedName>
    <definedName name="Cal" localSheetId="2" hidden="1">{"conso",#N/A,FALSE,"cash flow"}</definedName>
    <definedName name="Cal" localSheetId="4" hidden="1">{"conso",#N/A,FALSE,"cash flow"}</definedName>
    <definedName name="Cal" localSheetId="1" hidden="1">{"conso",#N/A,FALSE,"cash flow"}</definedName>
    <definedName name="Cal" hidden="1">{"conso",#N/A,FALSE,"cash flow"}</definedName>
    <definedName name="Cal.Dep." localSheetId="3" hidden="1">{"cashflow",#N/A,FALSE,"cash flow"}</definedName>
    <definedName name="Cal.Dep." localSheetId="2" hidden="1">{"cashflow",#N/A,FALSE,"cash flow"}</definedName>
    <definedName name="Cal.Dep." localSheetId="4" hidden="1">{"cashflow",#N/A,FALSE,"cash flow"}</definedName>
    <definedName name="Cal.Dep." localSheetId="1" hidden="1">{"cashflow",#N/A,FALSE,"cash flow"}</definedName>
    <definedName name="Cal.Dep." hidden="1">{"cashflow",#N/A,FALSE,"cash flow"}</definedName>
    <definedName name="chai" localSheetId="3" hidden="1">{"conso",#N/A,FALSE,"cash flow"}</definedName>
    <definedName name="chai" localSheetId="2" hidden="1">{"conso",#N/A,FALSE,"cash flow"}</definedName>
    <definedName name="chai" localSheetId="4" hidden="1">{"conso",#N/A,FALSE,"cash flow"}</definedName>
    <definedName name="chai" localSheetId="1" hidden="1">{"conso",#N/A,FALSE,"cash flow"}</definedName>
    <definedName name="chai" hidden="1">{"conso",#N/A,FALSE,"cash flow"}</definedName>
    <definedName name="co" localSheetId="3" hidden="1">{"cashflow",#N/A,FALSE,"cash flow"}</definedName>
    <definedName name="co" localSheetId="2" hidden="1">{"cashflow",#N/A,FALSE,"cash flow"}</definedName>
    <definedName name="co" localSheetId="4" hidden="1">{"cashflow",#N/A,FALSE,"cash flow"}</definedName>
    <definedName name="co" localSheetId="1" hidden="1">{"cashflow",#N/A,FALSE,"cash flow"}</definedName>
    <definedName name="co" hidden="1">{"cashflow",#N/A,FALSE,"cash flow"}</definedName>
    <definedName name="cost_per_unit" localSheetId="3">#REF!</definedName>
    <definedName name="cost_per_unit" localSheetId="2">#REF!</definedName>
    <definedName name="cost_per_unit" localSheetId="4">#REF!</definedName>
    <definedName name="cost_per_unit" localSheetId="1">#REF!</definedName>
    <definedName name="cost_per_unit">#REF!</definedName>
    <definedName name="Cur_AccDepre_Building" localSheetId="3">[12]BUILD95!$AQ$9:$AQ$17</definedName>
    <definedName name="Cur_AccDepre_Building" localSheetId="2">[12]BUILD95!$AQ$9:$AQ$17</definedName>
    <definedName name="Cur_AccDepre_Building" localSheetId="4">[13]BUILD95!$AQ$9:$AQ$17</definedName>
    <definedName name="Cur_AccDepre_Building" localSheetId="1">[12]BUILD95!$AQ$9:$AQ$17</definedName>
    <definedName name="Cur_AccDepre_Building">[14]BUILD95!$AQ$9:$AQ$17</definedName>
    <definedName name="Cur_NBV_Building" localSheetId="3">[12]BUILD95!$AR$9:$AR$17</definedName>
    <definedName name="Cur_NBV_Building" localSheetId="2">[12]BUILD95!$AR$9:$AR$17</definedName>
    <definedName name="Cur_NBV_Building" localSheetId="4">[13]BUILD95!$AR$9:$AR$17</definedName>
    <definedName name="Cur_NBV_Building" localSheetId="1">[12]BUILD95!$AR$9:$AR$17</definedName>
    <definedName name="Cur_NBV_Building">[14]BUILD95!$AR$9:$AR$17</definedName>
    <definedName name="CY_Accounts_Receivable" localSheetId="3">#REF!</definedName>
    <definedName name="CY_Accounts_Receivable" localSheetId="2">#REF!</definedName>
    <definedName name="CY_Accounts_Receivable" localSheetId="4">#REF!</definedName>
    <definedName name="CY_Accounts_Receivable" localSheetId="1">#REF!</definedName>
    <definedName name="CY_Accounts_Receivable">#REF!</definedName>
    <definedName name="CY_Cash" localSheetId="3">#REF!</definedName>
    <definedName name="CY_Cash" localSheetId="2">#REF!</definedName>
    <definedName name="CY_Cash" localSheetId="4">#REF!</definedName>
    <definedName name="CY_Cash" localSheetId="1">#REF!</definedName>
    <definedName name="CY_Cash">#REF!</definedName>
    <definedName name="CY_Common_Equity" localSheetId="3">#REF!</definedName>
    <definedName name="CY_Common_Equity" localSheetId="2">#REF!</definedName>
    <definedName name="CY_Common_Equity" localSheetId="4">#REF!</definedName>
    <definedName name="CY_Common_Equity" localSheetId="1">#REF!</definedName>
    <definedName name="CY_Common_Equity">#REF!</definedName>
    <definedName name="CY_Cost_of_Sales" localSheetId="3">#REF!</definedName>
    <definedName name="CY_Cost_of_Sales" localSheetId="2">#REF!</definedName>
    <definedName name="CY_Cost_of_Sales" localSheetId="4">#REF!</definedName>
    <definedName name="CY_Cost_of_Sales" localSheetId="1">#REF!</definedName>
    <definedName name="CY_Cost_of_Sales">#REF!</definedName>
    <definedName name="CY_Current_Liabilities" localSheetId="3">#REF!</definedName>
    <definedName name="CY_Current_Liabilities" localSheetId="2">#REF!</definedName>
    <definedName name="CY_Current_Liabilities" localSheetId="4">#REF!</definedName>
    <definedName name="CY_Current_Liabilities" localSheetId="1">#REF!</definedName>
    <definedName name="CY_Current_Liabilities">#REF!</definedName>
    <definedName name="CY_Depreciation" localSheetId="3">#REF!</definedName>
    <definedName name="CY_Depreciation" localSheetId="2">#REF!</definedName>
    <definedName name="CY_Depreciation" localSheetId="4">#REF!</definedName>
    <definedName name="CY_Depreciation" localSheetId="1">#REF!</definedName>
    <definedName name="CY_Depreciation">#REF!</definedName>
    <definedName name="CY_Gross_Profit" localSheetId="3">#REF!</definedName>
    <definedName name="CY_Gross_Profit" localSheetId="2">#REF!</definedName>
    <definedName name="CY_Gross_Profit" localSheetId="4">#REF!</definedName>
    <definedName name="CY_Gross_Profit" localSheetId="1">#REF!</definedName>
    <definedName name="CY_Gross_Profit">#REF!</definedName>
    <definedName name="CY_Inc_Bef_Tax" localSheetId="3">#REF!</definedName>
    <definedName name="CY_Inc_Bef_Tax" localSheetId="2">#REF!</definedName>
    <definedName name="CY_Inc_Bef_Tax" localSheetId="4">#REF!</definedName>
    <definedName name="CY_Inc_Bef_Tax" localSheetId="1">#REF!</definedName>
    <definedName name="CY_Inc_Bef_Tax">#REF!</definedName>
    <definedName name="CY_Intangible_Assets" localSheetId="3">#REF!</definedName>
    <definedName name="CY_Intangible_Assets" localSheetId="2">#REF!</definedName>
    <definedName name="CY_Intangible_Assets" localSheetId="4">#REF!</definedName>
    <definedName name="CY_Intangible_Assets" localSheetId="1">#REF!</definedName>
    <definedName name="CY_Intangible_Assets">#REF!</definedName>
    <definedName name="CY_Interest_Expense" localSheetId="3">#REF!</definedName>
    <definedName name="CY_Interest_Expense" localSheetId="2">#REF!</definedName>
    <definedName name="CY_Interest_Expense" localSheetId="4">#REF!</definedName>
    <definedName name="CY_Interest_Expense" localSheetId="1">#REF!</definedName>
    <definedName name="CY_Interest_Expense">#REF!</definedName>
    <definedName name="CY_Inventory" localSheetId="3">#REF!</definedName>
    <definedName name="CY_Inventory" localSheetId="2">#REF!</definedName>
    <definedName name="CY_Inventory" localSheetId="4">#REF!</definedName>
    <definedName name="CY_Inventory" localSheetId="1">#REF!</definedName>
    <definedName name="CY_Inventory">#REF!</definedName>
    <definedName name="CY_LIABIL_EQUITY" localSheetId="3">#REF!</definedName>
    <definedName name="CY_LIABIL_EQUITY" localSheetId="2">#REF!</definedName>
    <definedName name="CY_LIABIL_EQUITY" localSheetId="4">#REF!</definedName>
    <definedName name="CY_LIABIL_EQUITY" localSheetId="1">#REF!</definedName>
    <definedName name="CY_LIABIL_EQUITY">#REF!</definedName>
    <definedName name="CY_LT_Debt" localSheetId="3">#REF!</definedName>
    <definedName name="CY_LT_Debt" localSheetId="2">#REF!</definedName>
    <definedName name="CY_LT_Debt" localSheetId="4">#REF!</definedName>
    <definedName name="CY_LT_Debt" localSheetId="1">#REF!</definedName>
    <definedName name="CY_LT_Debt">#REF!</definedName>
    <definedName name="CY_Market_Value_of_Equity" localSheetId="3">#REF!</definedName>
    <definedName name="CY_Market_Value_of_Equity" localSheetId="2">#REF!</definedName>
    <definedName name="CY_Market_Value_of_Equity" localSheetId="4">#REF!</definedName>
    <definedName name="CY_Market_Value_of_Equity" localSheetId="1">#REF!</definedName>
    <definedName name="CY_Market_Value_of_Equity">#REF!</definedName>
    <definedName name="CY_Marketable_Sec" localSheetId="3">#REF!</definedName>
    <definedName name="CY_Marketable_Sec" localSheetId="2">#REF!</definedName>
    <definedName name="CY_Marketable_Sec" localSheetId="4">#REF!</definedName>
    <definedName name="CY_Marketable_Sec" localSheetId="1">#REF!</definedName>
    <definedName name="CY_Marketable_Sec">#REF!</definedName>
    <definedName name="CY_NET_PROFIT" localSheetId="3">#REF!</definedName>
    <definedName name="CY_NET_PROFIT" localSheetId="2">#REF!</definedName>
    <definedName name="CY_NET_PROFIT" localSheetId="4">#REF!</definedName>
    <definedName name="CY_NET_PROFIT" localSheetId="1">#REF!</definedName>
    <definedName name="CY_NET_PROFIT">#REF!</definedName>
    <definedName name="CY_Net_Revenue" localSheetId="3">#REF!</definedName>
    <definedName name="CY_Net_Revenue" localSheetId="2">#REF!</definedName>
    <definedName name="CY_Net_Revenue" localSheetId="4">#REF!</definedName>
    <definedName name="CY_Net_Revenue" localSheetId="1">#REF!</definedName>
    <definedName name="CY_Net_Revenue">#REF!</definedName>
    <definedName name="CY_Operating_Income" localSheetId="3">#REF!</definedName>
    <definedName name="CY_Operating_Income" localSheetId="2">#REF!</definedName>
    <definedName name="CY_Operating_Income" localSheetId="4">#REF!</definedName>
    <definedName name="CY_Operating_Income" localSheetId="1">#REF!</definedName>
    <definedName name="CY_Operating_Income">#REF!</definedName>
    <definedName name="CY_Other_Curr_Assets" localSheetId="3">#REF!</definedName>
    <definedName name="CY_Other_Curr_Assets" localSheetId="2">#REF!</definedName>
    <definedName name="CY_Other_Curr_Assets" localSheetId="4">#REF!</definedName>
    <definedName name="CY_Other_Curr_Assets" localSheetId="1">#REF!</definedName>
    <definedName name="CY_Other_Curr_Assets">#REF!</definedName>
    <definedName name="CY_Other_LT_Assets" localSheetId="3">#REF!</definedName>
    <definedName name="CY_Other_LT_Assets" localSheetId="2">#REF!</definedName>
    <definedName name="CY_Other_LT_Assets" localSheetId="4">#REF!</definedName>
    <definedName name="CY_Other_LT_Assets" localSheetId="1">#REF!</definedName>
    <definedName name="CY_Other_LT_Assets">#REF!</definedName>
    <definedName name="CY_Other_LT_Liabilities" localSheetId="3">#REF!</definedName>
    <definedName name="CY_Other_LT_Liabilities" localSheetId="2">#REF!</definedName>
    <definedName name="CY_Other_LT_Liabilities" localSheetId="4">#REF!</definedName>
    <definedName name="CY_Other_LT_Liabilities" localSheetId="1">#REF!</definedName>
    <definedName name="CY_Other_LT_Liabilities">#REF!</definedName>
    <definedName name="CY_Preferred_Stock" localSheetId="3">#REF!</definedName>
    <definedName name="CY_Preferred_Stock" localSheetId="2">#REF!</definedName>
    <definedName name="CY_Preferred_Stock" localSheetId="4">#REF!</definedName>
    <definedName name="CY_Preferred_Stock" localSheetId="1">#REF!</definedName>
    <definedName name="CY_Preferred_Stock">#REF!</definedName>
    <definedName name="CY_QUICK_ASSETS" localSheetId="3">#REF!</definedName>
    <definedName name="CY_QUICK_ASSETS" localSheetId="2">#REF!</definedName>
    <definedName name="CY_QUICK_ASSETS" localSheetId="4">#REF!</definedName>
    <definedName name="CY_QUICK_ASSETS" localSheetId="1">#REF!</definedName>
    <definedName name="CY_QUICK_ASSETS">#REF!</definedName>
    <definedName name="CY_Retained_Earnings" localSheetId="3">#REF!</definedName>
    <definedName name="CY_Retained_Earnings" localSheetId="2">#REF!</definedName>
    <definedName name="CY_Retained_Earnings" localSheetId="4">#REF!</definedName>
    <definedName name="CY_Retained_Earnings" localSheetId="1">#REF!</definedName>
    <definedName name="CY_Retained_Earnings">#REF!</definedName>
    <definedName name="CY_Tangible_Assets" localSheetId="3">#REF!</definedName>
    <definedName name="CY_Tangible_Assets" localSheetId="2">#REF!</definedName>
    <definedName name="CY_Tangible_Assets" localSheetId="4">#REF!</definedName>
    <definedName name="CY_Tangible_Assets" localSheetId="1">#REF!</definedName>
    <definedName name="CY_Tangible_Assets">#REF!</definedName>
    <definedName name="CY_Tangible_Net_Worth" localSheetId="3">#REF!</definedName>
    <definedName name="CY_Tangible_Net_Worth" localSheetId="2">#REF!</definedName>
    <definedName name="CY_Tangible_Net_Worth" localSheetId="4">#REF!</definedName>
    <definedName name="CY_Tangible_Net_Worth" localSheetId="1">#REF!</definedName>
    <definedName name="CY_Tangible_Net_Worth">#REF!</definedName>
    <definedName name="CY_Taxes" localSheetId="3">#REF!</definedName>
    <definedName name="CY_Taxes" localSheetId="2">#REF!</definedName>
    <definedName name="CY_Taxes" localSheetId="4">#REF!</definedName>
    <definedName name="CY_Taxes" localSheetId="1">#REF!</definedName>
    <definedName name="CY_Taxes">#REF!</definedName>
    <definedName name="CY_TOTAL_ASSETS" localSheetId="3">#REF!</definedName>
    <definedName name="CY_TOTAL_ASSETS" localSheetId="2">#REF!</definedName>
    <definedName name="CY_TOTAL_ASSETS" localSheetId="4">#REF!</definedName>
    <definedName name="CY_TOTAL_ASSETS" localSheetId="1">#REF!</definedName>
    <definedName name="CY_TOTAL_ASSETS">#REF!</definedName>
    <definedName name="CY_TOTAL_CURR_ASSETS" localSheetId="3">#REF!</definedName>
    <definedName name="CY_TOTAL_CURR_ASSETS" localSheetId="2">#REF!</definedName>
    <definedName name="CY_TOTAL_CURR_ASSETS" localSheetId="4">#REF!</definedName>
    <definedName name="CY_TOTAL_CURR_ASSETS" localSheetId="1">#REF!</definedName>
    <definedName name="CY_TOTAL_CURR_ASSETS">#REF!</definedName>
    <definedName name="CY_TOTAL_DEBT" localSheetId="3">#REF!</definedName>
    <definedName name="CY_TOTAL_DEBT" localSheetId="2">#REF!</definedName>
    <definedName name="CY_TOTAL_DEBT" localSheetId="4">#REF!</definedName>
    <definedName name="CY_TOTAL_DEBT" localSheetId="1">#REF!</definedName>
    <definedName name="CY_TOTAL_DEBT">#REF!</definedName>
    <definedName name="CY_TOTAL_EQUITY" localSheetId="3">#REF!</definedName>
    <definedName name="CY_TOTAL_EQUITY" localSheetId="2">#REF!</definedName>
    <definedName name="CY_TOTAL_EQUITY" localSheetId="4">#REF!</definedName>
    <definedName name="CY_TOTAL_EQUITY" localSheetId="1">#REF!</definedName>
    <definedName name="CY_TOTAL_EQUITY">#REF!</definedName>
    <definedName name="CY_Working_Capital" localSheetId="3">#REF!</definedName>
    <definedName name="CY_Working_Capital" localSheetId="2">#REF!</definedName>
    <definedName name="CY_Working_Capital" localSheetId="4">#REF!</definedName>
    <definedName name="CY_Working_Capital" localSheetId="1">#REF!</definedName>
    <definedName name="CY_Working_Capital">#REF!</definedName>
    <definedName name="D_Purchased_Vehicles" localSheetId="3">'[16]K-5'!#REF!</definedName>
    <definedName name="D_Purchased_Vehicles" localSheetId="2">'[16]K-5'!#REF!</definedName>
    <definedName name="D_Purchased_Vehicles" localSheetId="4">#REF!</definedName>
    <definedName name="D_Purchased_Vehicles" localSheetId="1">'[16]K-5'!#REF!</definedName>
    <definedName name="D_Purchased_Vehicles">'[17]K-5'!#REF!</definedName>
    <definedName name="Data" localSheetId="3">#REF!</definedName>
    <definedName name="Data" localSheetId="2">#REF!</definedName>
    <definedName name="Data" localSheetId="4">#REF!</definedName>
    <definedName name="Data" localSheetId="1">#REF!</definedName>
    <definedName name="Data">#REF!</definedName>
    <definedName name="data1" localSheetId="3">#REF!</definedName>
    <definedName name="data1" localSheetId="2">#REF!</definedName>
    <definedName name="data1" localSheetId="4">#REF!</definedName>
    <definedName name="data1" localSheetId="1">#REF!</definedName>
    <definedName name="data1">#REF!</definedName>
    <definedName name="DATE" localSheetId="3">[18]เงินกู้ธนชาติ!$G$2</definedName>
    <definedName name="DATE" localSheetId="2">[18]เงินกู้ธนชาติ!$G$2</definedName>
    <definedName name="DATE" localSheetId="4">[19]เงินกู้ธนชาติ!$G$2</definedName>
    <definedName name="DATE" localSheetId="1">[18]เงินกู้ธนชาติ!$G$2</definedName>
    <definedName name="DATE">[20]เงินกู้ธนชาติ!$G$2</definedName>
    <definedName name="dd" localSheetId="3">'[21]เงินกู้ MGC'!$E$17</definedName>
    <definedName name="dd" localSheetId="2">'[21]เงินกู้ MGC'!$E$17</definedName>
    <definedName name="dd" localSheetId="4">#REF!</definedName>
    <definedName name="dd" localSheetId="1">'[21]เงินกู้ MGC'!$E$17</definedName>
    <definedName name="dd">'[22]เงินกู้ MGC'!$E$17</definedName>
    <definedName name="Dec_Building" localSheetId="3">[12]BUILD95!$AM$9:$AM$17</definedName>
    <definedName name="Dec_Building" localSheetId="2">[12]BUILD95!$AM$9:$AM$17</definedName>
    <definedName name="Dec_Building" localSheetId="4">[13]BUILD95!$AM$9:$AM$17</definedName>
    <definedName name="Dec_Building" localSheetId="1">[12]BUILD95!$AM$9:$AM$17</definedName>
    <definedName name="Dec_Building">[14]BUILD95!$AM$9:$AM$17</definedName>
    <definedName name="Depp" localSheetId="3" hidden="1">{"cashflow",#N/A,FALSE,"cash flow"}</definedName>
    <definedName name="Depp" localSheetId="2" hidden="1">{"cashflow",#N/A,FALSE,"cash flow"}</definedName>
    <definedName name="Depp" localSheetId="4" hidden="1">{"cashflow",#N/A,FALSE,"cash flow"}</definedName>
    <definedName name="Depp" localSheetId="1" hidden="1">{"cashflow",#N/A,FALSE,"cash flow"}</definedName>
    <definedName name="Depp" hidden="1">{"cashflow",#N/A,FALSE,"cash flow"}</definedName>
    <definedName name="Depre_Building" localSheetId="3">[12]BUILD95!$AA$9:$AA$17</definedName>
    <definedName name="Depre_Building" localSheetId="2">[12]BUILD95!$AA$9:$AA$17</definedName>
    <definedName name="Depre_Building" localSheetId="4">[13]BUILD95!$AA$9:$AA$17</definedName>
    <definedName name="Depre_Building" localSheetId="1">[12]BUILD95!$AA$9:$AA$17</definedName>
    <definedName name="Depre_Building">[14]BUILD95!$AA$9:$AA$17</definedName>
    <definedName name="description" localSheetId="3">#REF!</definedName>
    <definedName name="description" localSheetId="2">#REF!</definedName>
    <definedName name="description" localSheetId="4">#REF!</definedName>
    <definedName name="description" localSheetId="1">#REF!</definedName>
    <definedName name="description">#REF!</definedName>
    <definedName name="DKK">'[23]ADJ - RATE'!$B$4</definedName>
    <definedName name="er" localSheetId="3">#REF!</definedName>
    <definedName name="er" localSheetId="2">#REF!</definedName>
    <definedName name="er" localSheetId="4">#REF!</definedName>
    <definedName name="er" localSheetId="1">#REF!</definedName>
    <definedName name="er">#REF!</definedName>
    <definedName name="Feb_Building" localSheetId="3">[12]BUILD95!$AC$9:$AC$17</definedName>
    <definedName name="Feb_Building" localSheetId="2">[12]BUILD95!$AC$9:$AC$17</definedName>
    <definedName name="Feb_Building" localSheetId="4">[13]BUILD95!$AC$9:$AC$17</definedName>
    <definedName name="Feb_Building" localSheetId="1">[12]BUILD95!$AC$9:$AC$17</definedName>
    <definedName name="Feb_Building">[14]BUILD95!$AC$9:$AC$17</definedName>
    <definedName name="fre" localSheetId="3">#REF!</definedName>
    <definedName name="fre" localSheetId="2">#REF!</definedName>
    <definedName name="fre" localSheetId="4">#REF!</definedName>
    <definedName name="fre" localSheetId="1">#REF!</definedName>
    <definedName name="fre">#REF!</definedName>
    <definedName name="free" localSheetId="3">#REF!</definedName>
    <definedName name="free" localSheetId="2">#REF!</definedName>
    <definedName name="free" localSheetId="4">#REF!</definedName>
    <definedName name="free" localSheetId="1">#REF!</definedName>
    <definedName name="free">#REF!</definedName>
    <definedName name="GW" localSheetId="3">#REF!</definedName>
    <definedName name="GW" localSheetId="2">#REF!</definedName>
    <definedName name="GW" localSheetId="4">#REF!</definedName>
    <definedName name="GW" localSheetId="1">#REF!</definedName>
    <definedName name="GW">#REF!</definedName>
    <definedName name="Gร65536" localSheetId="3">#REF!</definedName>
    <definedName name="Gร65536" localSheetId="2">#REF!</definedName>
    <definedName name="Gร65536" localSheetId="4">#REF!</definedName>
    <definedName name="Gร65536" localSheetId="1">#REF!</definedName>
    <definedName name="Gร65536">#REF!</definedName>
    <definedName name="h" localSheetId="3">[24]เงินกู้ธนชาติ!$G$2</definedName>
    <definedName name="h" localSheetId="2">[24]เงินกู้ธนชาติ!$G$2</definedName>
    <definedName name="h" localSheetId="4">[25]เงินกู้ธนชาติ!$G$2</definedName>
    <definedName name="h" localSheetId="1">[24]เงินกู้ธนชาติ!$G$2</definedName>
    <definedName name="h">[26]เงินกู้ธนชาติ!$G$2</definedName>
    <definedName name="Heading" localSheetId="3">#REF!</definedName>
    <definedName name="Heading" localSheetId="2">#REF!</definedName>
    <definedName name="Heading" localSheetId="4">#REF!</definedName>
    <definedName name="Heading" localSheetId="1">#REF!</definedName>
    <definedName name="Heading">#REF!</definedName>
    <definedName name="hh" localSheetId="3" hidden="1">{"conso",#N/A,FALSE,"cash flow"}</definedName>
    <definedName name="hh" localSheetId="2" hidden="1">{"conso",#N/A,FALSE,"cash flow"}</definedName>
    <definedName name="hh" localSheetId="4" hidden="1">{"conso",#N/A,FALSE,"cash flow"}</definedName>
    <definedName name="hh" localSheetId="1" hidden="1">{"conso",#N/A,FALSE,"cash flow"}</definedName>
    <definedName name="hh" hidden="1">{"conso",#N/A,FALSE,"cash flow"}</definedName>
    <definedName name="hqqq" localSheetId="3" hidden="1">{"cashflow",#N/A,FALSE,"cash flow"}</definedName>
    <definedName name="hqqq" localSheetId="2" hidden="1">{"cashflow",#N/A,FALSE,"cash flow"}</definedName>
    <definedName name="hqqq" localSheetId="4" hidden="1">{"cashflow",#N/A,FALSE,"cash flow"}</definedName>
    <definedName name="hqqq" localSheetId="1" hidden="1">{"cashflow",#N/A,FALSE,"cash flow"}</definedName>
    <definedName name="hqqq" hidden="1">{"cashflow",#N/A,FALSE,"cash flow"}</definedName>
    <definedName name="HSCB" localSheetId="3">'[15]ADJ - RATE'!#REF!</definedName>
    <definedName name="HSCB" localSheetId="2">'[15]ADJ - RATE'!#REF!</definedName>
    <definedName name="HSCB" localSheetId="4">'[15]ADJ - RATE'!#REF!</definedName>
    <definedName name="HSCB" localSheetId="1">'[15]ADJ - RATE'!#REF!</definedName>
    <definedName name="HSCB">'[15]ADJ - RATE'!#REF!</definedName>
    <definedName name="hwwki" localSheetId="3" hidden="1">{"conso",#N/A,FALSE,"cash flow"}</definedName>
    <definedName name="hwwki" localSheetId="2" hidden="1">{"conso",#N/A,FALSE,"cash flow"}</definedName>
    <definedName name="hwwki" localSheetId="4" hidden="1">{"conso",#N/A,FALSE,"cash flow"}</definedName>
    <definedName name="hwwki" localSheetId="1" hidden="1">{"conso",#N/A,FALSE,"cash flow"}</definedName>
    <definedName name="hwwki" hidden="1">{"conso",#N/A,FALSE,"cash flow"}</definedName>
    <definedName name="InputBasis" localSheetId="3">#REF!</definedName>
    <definedName name="InputBasis" localSheetId="2">#REF!</definedName>
    <definedName name="InputBasis" localSheetId="4">#REF!</definedName>
    <definedName name="InputBasis" localSheetId="1">#REF!</definedName>
    <definedName name="InputBasis">#REF!</definedName>
    <definedName name="Jan_Building" localSheetId="3">[12]BUILD95!$AB$9:$AB$17</definedName>
    <definedName name="Jan_Building" localSheetId="2">[12]BUILD95!$AB$9:$AB$17</definedName>
    <definedName name="Jan_Building" localSheetId="4">[13]BUILD95!$AB$9:$AB$17</definedName>
    <definedName name="Jan_Building" localSheetId="1">[12]BUILD95!$AB$9:$AB$17</definedName>
    <definedName name="Jan_Building">[14]BUILD95!$AB$9:$AB$17</definedName>
    <definedName name="jjj" localSheetId="3" hidden="1">{"cashflow",#N/A,FALSE,"cash flow"}</definedName>
    <definedName name="jjj" localSheetId="2" hidden="1">{"cashflow",#N/A,FALSE,"cash flow"}</definedName>
    <definedName name="jjj" localSheetId="4" hidden="1">{"cashflow",#N/A,FALSE,"cash flow"}</definedName>
    <definedName name="jjj" localSheetId="1" hidden="1">{"cashflow",#N/A,FALSE,"cash flow"}</definedName>
    <definedName name="jjj" hidden="1">{"cashflow",#N/A,FALSE,"cash flow"}</definedName>
    <definedName name="JK" localSheetId="3" hidden="1">{"cashflow",#N/A,FALSE,"cash flow"}</definedName>
    <definedName name="JK" localSheetId="2" hidden="1">{"cashflow",#N/A,FALSE,"cash flow"}</definedName>
    <definedName name="JK" localSheetId="4" hidden="1">{"cashflow",#N/A,FALSE,"cash flow"}</definedName>
    <definedName name="JK" localSheetId="1" hidden="1">{"cashflow",#N/A,FALSE,"cash flow"}</definedName>
    <definedName name="JK" hidden="1">{"cashflow",#N/A,FALSE,"cash flow"}</definedName>
    <definedName name="Jul_Building" localSheetId="3">[12]BUILD95!$AH$9:$AH$17</definedName>
    <definedName name="Jul_Building" localSheetId="2">[12]BUILD95!$AH$9:$AH$17</definedName>
    <definedName name="Jul_Building" localSheetId="4">[13]BUILD95!$AH$9:$AH$17</definedName>
    <definedName name="Jul_Building" localSheetId="1">[12]BUILD95!$AH$9:$AH$17</definedName>
    <definedName name="Jul_Building">[14]BUILD95!$AH$9:$AH$17</definedName>
    <definedName name="Jun_Building" localSheetId="3">[12]BUILD95!$AG$9:$AG$17</definedName>
    <definedName name="Jun_Building" localSheetId="2">[12]BUILD95!$AG$9:$AG$17</definedName>
    <definedName name="Jun_Building" localSheetId="4">[13]BUILD95!$AG$9:$AG$17</definedName>
    <definedName name="Jun_Building" localSheetId="1">[12]BUILD95!$AG$9:$AG$17</definedName>
    <definedName name="Jun_Building">[14]BUILD95!$AG$9:$AG$17</definedName>
    <definedName name="KHJGDFGFHGHJ" localSheetId="3" hidden="1">{"cashflow",#N/A,FALSE,"cash flow"}</definedName>
    <definedName name="KHJGDFGFHGHJ" localSheetId="2" hidden="1">{"cashflow",#N/A,FALSE,"cash flow"}</definedName>
    <definedName name="KHJGDFGFHGHJ" localSheetId="4" hidden="1">{"cashflow",#N/A,FALSE,"cash flow"}</definedName>
    <definedName name="KHJGDFGFHGHJ" localSheetId="1" hidden="1">{"cashflow",#N/A,FALSE,"cash flow"}</definedName>
    <definedName name="KHJGDFGFHGHJ" hidden="1">{"cashflow",#N/A,FALSE,"cash flow"}</definedName>
    <definedName name="kkkk" localSheetId="3" hidden="1">{"cashflow",#N/A,FALSE,"cash flow"}</definedName>
    <definedName name="kkkk" localSheetId="2" hidden="1">{"cashflow",#N/A,FALSE,"cash flow"}</definedName>
    <definedName name="kkkk" localSheetId="4" hidden="1">{"cashflow",#N/A,FALSE,"cash flow"}</definedName>
    <definedName name="kkkk" localSheetId="1" hidden="1">{"cashflow",#N/A,FALSE,"cash flow"}</definedName>
    <definedName name="kkkk" hidden="1">{"cashflow",#N/A,FALSE,"cash flow"}</definedName>
    <definedName name="LIT">'[23]ADJ - RATE'!$B$2</definedName>
    <definedName name="Loan">[27]เงินกู้ธนชาติ!$B$4</definedName>
    <definedName name="Loan1">'[27]เงินกู้ MGC'!$B$4</definedName>
    <definedName name="Long">[27]เงินกู้ธนชาติ!$F$15</definedName>
    <definedName name="Long1" localSheetId="3">'[28]เงินกู้ MGC'!$F$15</definedName>
    <definedName name="Long1" localSheetId="2">'[28]เงินกู้ MGC'!$F$15</definedName>
    <definedName name="Long1" localSheetId="4">'[29]เงินกู้ MGC'!$F$15</definedName>
    <definedName name="Long1" localSheetId="1">'[28]เงินกู้ MGC'!$F$15</definedName>
    <definedName name="Long1">'[30]เงินกู้ MGC'!$F$15</definedName>
    <definedName name="LowerAmount">'[31]PM-TE'!$E$30</definedName>
    <definedName name="LY_AccDepre_Building" localSheetId="3">[12]BUILD95!$AO$9:$AO$17</definedName>
    <definedName name="LY_AccDepre_Building" localSheetId="2">[12]BUILD95!$AO$9:$AO$17</definedName>
    <definedName name="LY_AccDepre_Building" localSheetId="4">[13]BUILD95!$AO$9:$AO$17</definedName>
    <definedName name="LY_AccDepre_Building" localSheetId="1">[12]BUILD95!$AO$9:$AO$17</definedName>
    <definedName name="LY_AccDepre_Building">[14]BUILD95!$AO$9:$AO$17</definedName>
    <definedName name="LY_NBV_Building" localSheetId="3">[12]BUILD95!$AP$9:$AP$17</definedName>
    <definedName name="LY_NBV_Building" localSheetId="2">[12]BUILD95!$AP$9:$AP$17</definedName>
    <definedName name="LY_NBV_Building" localSheetId="4">[13]BUILD95!$AP$9:$AP$17</definedName>
    <definedName name="LY_NBV_Building" localSheetId="1">[12]BUILD95!$AP$9:$AP$17</definedName>
    <definedName name="LY_NBV_Building">[14]BUILD95!$AP$9:$AP$17</definedName>
    <definedName name="Mar_Building" localSheetId="3">[12]BUILD95!$AD$9:$AD$17</definedName>
    <definedName name="Mar_Building" localSheetId="2">[12]BUILD95!$AD$9:$AD$17</definedName>
    <definedName name="Mar_Building" localSheetId="4">[13]BUILD95!$AD$9:$AD$17</definedName>
    <definedName name="Mar_Building" localSheetId="1">[12]BUILD95!$AD$9:$AD$17</definedName>
    <definedName name="Mar_Building">[14]BUILD95!$AD$9:$AD$17</definedName>
    <definedName name="May_Building" localSheetId="3">[12]BUILD95!$AF$9:$AF$17</definedName>
    <definedName name="May_Building" localSheetId="2">[12]BUILD95!$AF$9:$AF$17</definedName>
    <definedName name="May_Building" localSheetId="4">[13]BUILD95!$AF$9:$AF$17</definedName>
    <definedName name="May_Building" localSheetId="1">[12]BUILD95!$AF$9:$AF$17</definedName>
    <definedName name="May_Building">[14]BUILD95!$AF$9:$AF$17</definedName>
    <definedName name="ni" localSheetId="3" hidden="1">{"conso",#N/A,FALSE,"cash flow"}</definedName>
    <definedName name="ni" localSheetId="2" hidden="1">{"conso",#N/A,FALSE,"cash flow"}</definedName>
    <definedName name="ni" localSheetId="4" hidden="1">{"conso",#N/A,FALSE,"cash flow"}</definedName>
    <definedName name="ni" localSheetId="1" hidden="1">{"conso",#N/A,FALSE,"cash flow"}</definedName>
    <definedName name="ni" hidden="1">{"conso",#N/A,FALSE,"cash flow"}</definedName>
    <definedName name="nklnj">[32]เงินกู้ธนชาติ!$B$4</definedName>
    <definedName name="NominalAmount" localSheetId="3">#REF!</definedName>
    <definedName name="NominalAmount" localSheetId="2">#REF!</definedName>
    <definedName name="NominalAmount" localSheetId="4">#REF!</definedName>
    <definedName name="NominalAmount" localSheetId="1">#REF!</definedName>
    <definedName name="NominalAmount">#REF!</definedName>
    <definedName name="Nov_Building" localSheetId="3">[12]BUILD95!$AL$9:$AL$17</definedName>
    <definedName name="Nov_Building" localSheetId="2">[12]BUILD95!$AL$9:$AL$17</definedName>
    <definedName name="Nov_Building" localSheetId="4">[13]BUILD95!$AL$9:$AL$17</definedName>
    <definedName name="Nov_Building" localSheetId="1">[12]BUILD95!$AL$9:$AL$17</definedName>
    <definedName name="Nov_Building">[14]BUILD95!$AL$9:$AL$17</definedName>
    <definedName name="nu" localSheetId="3" hidden="1">{"cashflow",#N/A,FALSE,"cash flow"}</definedName>
    <definedName name="nu" localSheetId="2" hidden="1">{"cashflow",#N/A,FALSE,"cash flow"}</definedName>
    <definedName name="nu" localSheetId="4" hidden="1">{"cashflow",#N/A,FALSE,"cash flow"}</definedName>
    <definedName name="nu" localSheetId="1" hidden="1">{"cashflow",#N/A,FALSE,"cash flow"}</definedName>
    <definedName name="nu" hidden="1">{"cashflow",#N/A,FALSE,"cash flow"}</definedName>
    <definedName name="nuc" localSheetId="3">'[33]TrialBalance Q3-2002'!$A$1:$H$301</definedName>
    <definedName name="nuc" localSheetId="2">'[33]TrialBalance Q3-2002'!$A$1:$H$301</definedName>
    <definedName name="nuc" localSheetId="4">#REF!</definedName>
    <definedName name="nuc" localSheetId="1">'[33]TrialBalance Q3-2002'!$A$1:$H$301</definedName>
    <definedName name="nuc">'[34]TrialBalance Q3-2002'!$A$1:$H$301</definedName>
    <definedName name="nuch" localSheetId="3">#REF!</definedName>
    <definedName name="nuch" localSheetId="2">#REF!</definedName>
    <definedName name="nuch" localSheetId="4">#REF!</definedName>
    <definedName name="nuch" localSheetId="1">#REF!</definedName>
    <definedName name="nuch">#REF!</definedName>
    <definedName name="oCT_bUILDING" localSheetId="3">[12]BUILD95!$AK$9:$AK$17</definedName>
    <definedName name="oCT_bUILDING" localSheetId="2">[12]BUILD95!$AK$9:$AK$17</definedName>
    <definedName name="oCT_bUILDING" localSheetId="4">[13]BUILD95!$AK$9:$AK$17</definedName>
    <definedName name="oCT_bUILDING" localSheetId="1">[12]BUILD95!$AK$9:$AK$17</definedName>
    <definedName name="oCT_bUILDING">[14]BUILD95!$AK$9:$AK$17</definedName>
    <definedName name="oldData" localSheetId="3">#REF!</definedName>
    <definedName name="oldData" localSheetId="2">#REF!</definedName>
    <definedName name="oldData" localSheetId="4">#REF!</definedName>
    <definedName name="oldData" localSheetId="1">#REF!</definedName>
    <definedName name="oldData">#REF!</definedName>
    <definedName name="OtherBasis" localSheetId="3">#REF!</definedName>
    <definedName name="OtherBasis" localSheetId="2">#REF!</definedName>
    <definedName name="OtherBasis" localSheetId="4">#REF!</definedName>
    <definedName name="OtherBasis" localSheetId="1">#REF!</definedName>
    <definedName name="OtherBasis">#REF!</definedName>
    <definedName name="PlanningAmount">'[31]PM-TE'!$J$9</definedName>
    <definedName name="pop" localSheetId="3" hidden="1">{"cashflow",#N/A,FALSE,"cash flow"}</definedName>
    <definedName name="pop" localSheetId="2" hidden="1">{"cashflow",#N/A,FALSE,"cash flow"}</definedName>
    <definedName name="pop" localSheetId="4" hidden="1">{"cashflow",#N/A,FALSE,"cash flow"}</definedName>
    <definedName name="pop" localSheetId="1" hidden="1">{"cashflow",#N/A,FALSE,"cash flow"}</definedName>
    <definedName name="pop" hidden="1">{"cashflow",#N/A,FALSE,"cash flow"}</definedName>
    <definedName name="_xlnm.Print_Area" localSheetId="0">'BS-T'!$A$1:$M$101</definedName>
    <definedName name="_xlnm.Print_Area" localSheetId="3">'CE- Company-T'!$A$1:$L$30</definedName>
    <definedName name="_xlnm.Print_Area" localSheetId="2">'CE Conso-T'!$A$1:$W$39</definedName>
    <definedName name="_xlnm.Print_Area" localSheetId="4">'CF-T'!$A$1:$M$84</definedName>
    <definedName name="_xlnm.Print_Area" localSheetId="1">'PL-T'!$A$1:$O$55</definedName>
    <definedName name="_xlnm.Print_Area">#REF!</definedName>
    <definedName name="Print_Area_MI" localSheetId="3">#REF!</definedName>
    <definedName name="Print_Area_MI" localSheetId="2">#REF!</definedName>
    <definedName name="Print_Area_MI" localSheetId="4">#REF!</definedName>
    <definedName name="Print_Area_MI" localSheetId="1">#REF!</definedName>
    <definedName name="Print_Area_MI">#REF!</definedName>
    <definedName name="_xlnm.Print_Titles">#N/A</definedName>
    <definedName name="PurCost_Building" localSheetId="3">[12]BUILD95!$Z$9:$Z$17</definedName>
    <definedName name="PurCost_Building" localSheetId="2">[12]BUILD95!$Z$9:$Z$17</definedName>
    <definedName name="PurCost_Building" localSheetId="4">[13]BUILD95!$Z$9:$Z$17</definedName>
    <definedName name="PurCost_Building" localSheetId="1">[12]BUILD95!$Z$9:$Z$17</definedName>
    <definedName name="PurCost_Building">[14]BUILD95!$Z$9:$Z$17</definedName>
    <definedName name="PY_Accounts_Receivable" localSheetId="3">#REF!</definedName>
    <definedName name="PY_Accounts_Receivable" localSheetId="2">#REF!</definedName>
    <definedName name="PY_Accounts_Receivable" localSheetId="4">#REF!</definedName>
    <definedName name="PY_Accounts_Receivable" localSheetId="1">#REF!</definedName>
    <definedName name="PY_Accounts_Receivable">#REF!</definedName>
    <definedName name="PY_Cash" localSheetId="3">#REF!</definedName>
    <definedName name="PY_Cash" localSheetId="2">#REF!</definedName>
    <definedName name="PY_Cash" localSheetId="4">#REF!</definedName>
    <definedName name="PY_Cash" localSheetId="1">#REF!</definedName>
    <definedName name="PY_Cash">#REF!</definedName>
    <definedName name="PY_Common_Equity" localSheetId="3">#REF!</definedName>
    <definedName name="PY_Common_Equity" localSheetId="2">#REF!</definedName>
    <definedName name="PY_Common_Equity" localSheetId="4">#REF!</definedName>
    <definedName name="PY_Common_Equity" localSheetId="1">#REF!</definedName>
    <definedName name="PY_Common_Equity">#REF!</definedName>
    <definedName name="PY_Cost_of_Sales" localSheetId="3">#REF!</definedName>
    <definedName name="PY_Cost_of_Sales" localSheetId="2">#REF!</definedName>
    <definedName name="PY_Cost_of_Sales" localSheetId="4">#REF!</definedName>
    <definedName name="PY_Cost_of_Sales" localSheetId="1">#REF!</definedName>
    <definedName name="PY_Cost_of_Sales">#REF!</definedName>
    <definedName name="PY_Current_Liabilities" localSheetId="3">#REF!</definedName>
    <definedName name="PY_Current_Liabilities" localSheetId="2">#REF!</definedName>
    <definedName name="PY_Current_Liabilities" localSheetId="4">#REF!</definedName>
    <definedName name="PY_Current_Liabilities" localSheetId="1">#REF!</definedName>
    <definedName name="PY_Current_Liabilities">#REF!</definedName>
    <definedName name="PY_Depreciation" localSheetId="3">#REF!</definedName>
    <definedName name="PY_Depreciation" localSheetId="2">#REF!</definedName>
    <definedName name="PY_Depreciation" localSheetId="4">#REF!</definedName>
    <definedName name="PY_Depreciation" localSheetId="1">#REF!</definedName>
    <definedName name="PY_Depreciation">#REF!</definedName>
    <definedName name="PY_Gross_Profit" localSheetId="3">#REF!</definedName>
    <definedName name="PY_Gross_Profit" localSheetId="2">#REF!</definedName>
    <definedName name="PY_Gross_Profit" localSheetId="4">#REF!</definedName>
    <definedName name="PY_Gross_Profit" localSheetId="1">#REF!</definedName>
    <definedName name="PY_Gross_Profit">#REF!</definedName>
    <definedName name="PY_Inc_Bef_Tax" localSheetId="3">#REF!</definedName>
    <definedName name="PY_Inc_Bef_Tax" localSheetId="2">#REF!</definedName>
    <definedName name="PY_Inc_Bef_Tax" localSheetId="4">#REF!</definedName>
    <definedName name="PY_Inc_Bef_Tax" localSheetId="1">#REF!</definedName>
    <definedName name="PY_Inc_Bef_Tax">#REF!</definedName>
    <definedName name="PY_Intangible_Assets" localSheetId="3">#REF!</definedName>
    <definedName name="PY_Intangible_Assets" localSheetId="2">#REF!</definedName>
    <definedName name="PY_Intangible_Assets" localSheetId="4">#REF!</definedName>
    <definedName name="PY_Intangible_Assets" localSheetId="1">#REF!</definedName>
    <definedName name="PY_Intangible_Assets">#REF!</definedName>
    <definedName name="PY_Interest_Expense" localSheetId="3">#REF!</definedName>
    <definedName name="PY_Interest_Expense" localSheetId="2">#REF!</definedName>
    <definedName name="PY_Interest_Expense" localSheetId="4">#REF!</definedName>
    <definedName name="PY_Interest_Expense" localSheetId="1">#REF!</definedName>
    <definedName name="PY_Interest_Expense">#REF!</definedName>
    <definedName name="PY_Inventory" localSheetId="3">#REF!</definedName>
    <definedName name="PY_Inventory" localSheetId="2">#REF!</definedName>
    <definedName name="PY_Inventory" localSheetId="4">#REF!</definedName>
    <definedName name="PY_Inventory" localSheetId="1">#REF!</definedName>
    <definedName name="PY_Inventory">#REF!</definedName>
    <definedName name="PY_LIABIL_EQUITY" localSheetId="3">#REF!</definedName>
    <definedName name="PY_LIABIL_EQUITY" localSheetId="2">#REF!</definedName>
    <definedName name="PY_LIABIL_EQUITY" localSheetId="4">#REF!</definedName>
    <definedName name="PY_LIABIL_EQUITY" localSheetId="1">#REF!</definedName>
    <definedName name="PY_LIABIL_EQUITY">#REF!</definedName>
    <definedName name="PY_LT_Debt" localSheetId="3">#REF!</definedName>
    <definedName name="PY_LT_Debt" localSheetId="2">#REF!</definedName>
    <definedName name="PY_LT_Debt" localSheetId="4">#REF!</definedName>
    <definedName name="PY_LT_Debt" localSheetId="1">#REF!</definedName>
    <definedName name="PY_LT_Debt">#REF!</definedName>
    <definedName name="PY_Market_Value_of_Equity" localSheetId="3">#REF!</definedName>
    <definedName name="PY_Market_Value_of_Equity" localSheetId="2">#REF!</definedName>
    <definedName name="PY_Market_Value_of_Equity" localSheetId="4">#REF!</definedName>
    <definedName name="PY_Market_Value_of_Equity" localSheetId="1">#REF!</definedName>
    <definedName name="PY_Market_Value_of_Equity">#REF!</definedName>
    <definedName name="PY_Marketable_Sec" localSheetId="3">#REF!</definedName>
    <definedName name="PY_Marketable_Sec" localSheetId="2">#REF!</definedName>
    <definedName name="PY_Marketable_Sec" localSheetId="4">#REF!</definedName>
    <definedName name="PY_Marketable_Sec" localSheetId="1">#REF!</definedName>
    <definedName name="PY_Marketable_Sec">#REF!</definedName>
    <definedName name="PY_NET_PROFIT" localSheetId="3">#REF!</definedName>
    <definedName name="PY_NET_PROFIT" localSheetId="2">#REF!</definedName>
    <definedName name="PY_NET_PROFIT" localSheetId="4">#REF!</definedName>
    <definedName name="PY_NET_PROFIT" localSheetId="1">#REF!</definedName>
    <definedName name="PY_NET_PROFIT">#REF!</definedName>
    <definedName name="PY_Net_Revenue" localSheetId="3">#REF!</definedName>
    <definedName name="PY_Net_Revenue" localSheetId="2">#REF!</definedName>
    <definedName name="PY_Net_Revenue" localSheetId="4">#REF!</definedName>
    <definedName name="PY_Net_Revenue" localSheetId="1">#REF!</definedName>
    <definedName name="PY_Net_Revenue">#REF!</definedName>
    <definedName name="PY_Operating_Inc" localSheetId="3">#REF!</definedName>
    <definedName name="PY_Operating_Inc" localSheetId="2">#REF!</definedName>
    <definedName name="PY_Operating_Inc" localSheetId="4">#REF!</definedName>
    <definedName name="PY_Operating_Inc" localSheetId="1">#REF!</definedName>
    <definedName name="PY_Operating_Inc">#REF!</definedName>
    <definedName name="PY_Operating_Income" localSheetId="3">#REF!</definedName>
    <definedName name="PY_Operating_Income" localSheetId="2">#REF!</definedName>
    <definedName name="PY_Operating_Income" localSheetId="4">#REF!</definedName>
    <definedName name="PY_Operating_Income" localSheetId="1">#REF!</definedName>
    <definedName name="PY_Operating_Income">#REF!</definedName>
    <definedName name="PY_Other_Curr_Assets" localSheetId="3">#REF!</definedName>
    <definedName name="PY_Other_Curr_Assets" localSheetId="2">#REF!</definedName>
    <definedName name="PY_Other_Curr_Assets" localSheetId="4">#REF!</definedName>
    <definedName name="PY_Other_Curr_Assets" localSheetId="1">#REF!</definedName>
    <definedName name="PY_Other_Curr_Assets">#REF!</definedName>
    <definedName name="PY_Other_LT_Assets" localSheetId="3">#REF!</definedName>
    <definedName name="PY_Other_LT_Assets" localSheetId="2">#REF!</definedName>
    <definedName name="PY_Other_LT_Assets" localSheetId="4">#REF!</definedName>
    <definedName name="PY_Other_LT_Assets" localSheetId="1">#REF!</definedName>
    <definedName name="PY_Other_LT_Assets">#REF!</definedName>
    <definedName name="PY_Other_LT_Liabilities" localSheetId="3">#REF!</definedName>
    <definedName name="PY_Other_LT_Liabilities" localSheetId="2">#REF!</definedName>
    <definedName name="PY_Other_LT_Liabilities" localSheetId="4">#REF!</definedName>
    <definedName name="PY_Other_LT_Liabilities" localSheetId="1">#REF!</definedName>
    <definedName name="PY_Other_LT_Liabilities">#REF!</definedName>
    <definedName name="PY_Preferred_Stock" localSheetId="3">#REF!</definedName>
    <definedName name="PY_Preferred_Stock" localSheetId="2">#REF!</definedName>
    <definedName name="PY_Preferred_Stock" localSheetId="4">#REF!</definedName>
    <definedName name="PY_Preferred_Stock" localSheetId="1">#REF!</definedName>
    <definedName name="PY_Preferred_Stock">#REF!</definedName>
    <definedName name="PY_QUICK_ASSETS" localSheetId="3">#REF!</definedName>
    <definedName name="PY_QUICK_ASSETS" localSheetId="2">#REF!</definedName>
    <definedName name="PY_QUICK_ASSETS" localSheetId="4">#REF!</definedName>
    <definedName name="PY_QUICK_ASSETS" localSheetId="1">#REF!</definedName>
    <definedName name="PY_QUICK_ASSETS">#REF!</definedName>
    <definedName name="PY_Retained_Earnings" localSheetId="3">#REF!</definedName>
    <definedName name="PY_Retained_Earnings" localSheetId="2">#REF!</definedName>
    <definedName name="PY_Retained_Earnings" localSheetId="4">#REF!</definedName>
    <definedName name="PY_Retained_Earnings" localSheetId="1">#REF!</definedName>
    <definedName name="PY_Retained_Earnings">#REF!</definedName>
    <definedName name="PY_Tangible_Assets" localSheetId="3">#REF!</definedName>
    <definedName name="PY_Tangible_Assets" localSheetId="2">#REF!</definedName>
    <definedName name="PY_Tangible_Assets" localSheetId="4">#REF!</definedName>
    <definedName name="PY_Tangible_Assets" localSheetId="1">#REF!</definedName>
    <definedName name="PY_Tangible_Assets">#REF!</definedName>
    <definedName name="PY_Tangible_Net_Worth" localSheetId="3">#REF!</definedName>
    <definedName name="PY_Tangible_Net_Worth" localSheetId="2">#REF!</definedName>
    <definedName name="PY_Tangible_Net_Worth" localSheetId="4">#REF!</definedName>
    <definedName name="PY_Tangible_Net_Worth" localSheetId="1">#REF!</definedName>
    <definedName name="PY_Tangible_Net_Worth">#REF!</definedName>
    <definedName name="PY_Taxes" localSheetId="3">#REF!</definedName>
    <definedName name="PY_Taxes" localSheetId="2">#REF!</definedName>
    <definedName name="PY_Taxes" localSheetId="4">#REF!</definedName>
    <definedName name="PY_Taxes" localSheetId="1">#REF!</definedName>
    <definedName name="PY_Taxes">#REF!</definedName>
    <definedName name="PY_TOTAL_ASSETS" localSheetId="3">#REF!</definedName>
    <definedName name="PY_TOTAL_ASSETS" localSheetId="2">#REF!</definedName>
    <definedName name="PY_TOTAL_ASSETS" localSheetId="4">#REF!</definedName>
    <definedName name="PY_TOTAL_ASSETS" localSheetId="1">#REF!</definedName>
    <definedName name="PY_TOTAL_ASSETS">#REF!</definedName>
    <definedName name="PY_TOTAL_CURR_ASSETS" localSheetId="3">#REF!</definedName>
    <definedName name="PY_TOTAL_CURR_ASSETS" localSheetId="2">#REF!</definedName>
    <definedName name="PY_TOTAL_CURR_ASSETS" localSheetId="4">#REF!</definedName>
    <definedName name="PY_TOTAL_CURR_ASSETS" localSheetId="1">#REF!</definedName>
    <definedName name="PY_TOTAL_CURR_ASSETS">#REF!</definedName>
    <definedName name="PY_TOTAL_DEBT" localSheetId="3">#REF!</definedName>
    <definedName name="PY_TOTAL_DEBT" localSheetId="2">#REF!</definedName>
    <definedName name="PY_TOTAL_DEBT" localSheetId="4">#REF!</definedName>
    <definedName name="PY_TOTAL_DEBT" localSheetId="1">#REF!</definedName>
    <definedName name="PY_TOTAL_DEBT">#REF!</definedName>
    <definedName name="PY_TOTAL_EQUITY" localSheetId="3">#REF!</definedName>
    <definedName name="PY_TOTAL_EQUITY" localSheetId="2">#REF!</definedName>
    <definedName name="PY_TOTAL_EQUITY" localSheetId="4">#REF!</definedName>
    <definedName name="PY_TOTAL_EQUITY" localSheetId="1">#REF!</definedName>
    <definedName name="PY_TOTAL_EQUITY">#REF!</definedName>
    <definedName name="PY_Working_Capital" localSheetId="3">#REF!</definedName>
    <definedName name="PY_Working_Capital" localSheetId="2">#REF!</definedName>
    <definedName name="PY_Working_Capital" localSheetId="4">#REF!</definedName>
    <definedName name="PY_Working_Capital" localSheetId="1">#REF!</definedName>
    <definedName name="PY_Working_Capital">#REF!</definedName>
    <definedName name="PY2_Accounts_Receivable" localSheetId="3">#REF!</definedName>
    <definedName name="PY2_Accounts_Receivable" localSheetId="2">#REF!</definedName>
    <definedName name="PY2_Accounts_Receivable" localSheetId="4">#REF!</definedName>
    <definedName name="PY2_Accounts_Receivable" localSheetId="1">#REF!</definedName>
    <definedName name="PY2_Accounts_Receivable">#REF!</definedName>
    <definedName name="PY2_Cash" localSheetId="3">#REF!</definedName>
    <definedName name="PY2_Cash" localSheetId="2">#REF!</definedName>
    <definedName name="PY2_Cash" localSheetId="4">#REF!</definedName>
    <definedName name="PY2_Cash" localSheetId="1">#REF!</definedName>
    <definedName name="PY2_Cash">#REF!</definedName>
    <definedName name="PY2_Common_Equity" localSheetId="3">#REF!</definedName>
    <definedName name="PY2_Common_Equity" localSheetId="2">#REF!</definedName>
    <definedName name="PY2_Common_Equity" localSheetId="4">#REF!</definedName>
    <definedName name="PY2_Common_Equity" localSheetId="1">#REF!</definedName>
    <definedName name="PY2_Common_Equity">#REF!</definedName>
    <definedName name="PY2_Cost_of_Sales" localSheetId="3">#REF!</definedName>
    <definedName name="PY2_Cost_of_Sales" localSheetId="2">#REF!</definedName>
    <definedName name="PY2_Cost_of_Sales" localSheetId="4">#REF!</definedName>
    <definedName name="PY2_Cost_of_Sales" localSheetId="1">#REF!</definedName>
    <definedName name="PY2_Cost_of_Sales">#REF!</definedName>
    <definedName name="PY2_Current_Liabilities" localSheetId="3">#REF!</definedName>
    <definedName name="PY2_Current_Liabilities" localSheetId="2">#REF!</definedName>
    <definedName name="PY2_Current_Liabilities" localSheetId="4">#REF!</definedName>
    <definedName name="PY2_Current_Liabilities" localSheetId="1">#REF!</definedName>
    <definedName name="PY2_Current_Liabilities">#REF!</definedName>
    <definedName name="PY2_Depreciation" localSheetId="3">#REF!</definedName>
    <definedName name="PY2_Depreciation" localSheetId="2">#REF!</definedName>
    <definedName name="PY2_Depreciation" localSheetId="4">#REF!</definedName>
    <definedName name="PY2_Depreciation" localSheetId="1">#REF!</definedName>
    <definedName name="PY2_Depreciation">#REF!</definedName>
    <definedName name="PY2_Gross_Profit" localSheetId="3">#REF!</definedName>
    <definedName name="PY2_Gross_Profit" localSheetId="2">#REF!</definedName>
    <definedName name="PY2_Gross_Profit" localSheetId="4">#REF!</definedName>
    <definedName name="PY2_Gross_Profit" localSheetId="1">#REF!</definedName>
    <definedName name="PY2_Gross_Profit">#REF!</definedName>
    <definedName name="PY2_Inc_Bef_Tax" localSheetId="3">#REF!</definedName>
    <definedName name="PY2_Inc_Bef_Tax" localSheetId="2">#REF!</definedName>
    <definedName name="PY2_Inc_Bef_Tax" localSheetId="4">#REF!</definedName>
    <definedName name="PY2_Inc_Bef_Tax" localSheetId="1">#REF!</definedName>
    <definedName name="PY2_Inc_Bef_Tax">#REF!</definedName>
    <definedName name="PY2_Intangible_Assets" localSheetId="3">#REF!</definedName>
    <definedName name="PY2_Intangible_Assets" localSheetId="2">#REF!</definedName>
    <definedName name="PY2_Intangible_Assets" localSheetId="4">#REF!</definedName>
    <definedName name="PY2_Intangible_Assets" localSheetId="1">#REF!</definedName>
    <definedName name="PY2_Intangible_Assets">#REF!</definedName>
    <definedName name="PY2_Interest_Expense" localSheetId="3">#REF!</definedName>
    <definedName name="PY2_Interest_Expense" localSheetId="2">#REF!</definedName>
    <definedName name="PY2_Interest_Expense" localSheetId="4">#REF!</definedName>
    <definedName name="PY2_Interest_Expense" localSheetId="1">#REF!</definedName>
    <definedName name="PY2_Interest_Expense">#REF!</definedName>
    <definedName name="PY2_Inventory" localSheetId="3">#REF!</definedName>
    <definedName name="PY2_Inventory" localSheetId="2">#REF!</definedName>
    <definedName name="PY2_Inventory" localSheetId="4">#REF!</definedName>
    <definedName name="PY2_Inventory" localSheetId="1">#REF!</definedName>
    <definedName name="PY2_Inventory">#REF!</definedName>
    <definedName name="PY2_LIABIL_EQUITY" localSheetId="3">#REF!</definedName>
    <definedName name="PY2_LIABIL_EQUITY" localSheetId="2">#REF!</definedName>
    <definedName name="PY2_LIABIL_EQUITY" localSheetId="4">#REF!</definedName>
    <definedName name="PY2_LIABIL_EQUITY" localSheetId="1">#REF!</definedName>
    <definedName name="PY2_LIABIL_EQUITY">#REF!</definedName>
    <definedName name="PY2_LT_Debt" localSheetId="3">#REF!</definedName>
    <definedName name="PY2_LT_Debt" localSheetId="2">#REF!</definedName>
    <definedName name="PY2_LT_Debt" localSheetId="4">#REF!</definedName>
    <definedName name="PY2_LT_Debt" localSheetId="1">#REF!</definedName>
    <definedName name="PY2_LT_Debt">#REF!</definedName>
    <definedName name="PY2_Marketable_Sec" localSheetId="3">#REF!</definedName>
    <definedName name="PY2_Marketable_Sec" localSheetId="2">#REF!</definedName>
    <definedName name="PY2_Marketable_Sec" localSheetId="4">#REF!</definedName>
    <definedName name="PY2_Marketable_Sec" localSheetId="1">#REF!</definedName>
    <definedName name="PY2_Marketable_Sec">#REF!</definedName>
    <definedName name="PY2_NET_PROFIT" localSheetId="3">#REF!</definedName>
    <definedName name="PY2_NET_PROFIT" localSheetId="2">#REF!</definedName>
    <definedName name="PY2_NET_PROFIT" localSheetId="4">#REF!</definedName>
    <definedName name="PY2_NET_PROFIT" localSheetId="1">#REF!</definedName>
    <definedName name="PY2_NET_PROFIT">#REF!</definedName>
    <definedName name="PY2_Net_Revenue" localSheetId="3">#REF!</definedName>
    <definedName name="PY2_Net_Revenue" localSheetId="2">#REF!</definedName>
    <definedName name="PY2_Net_Revenue" localSheetId="4">#REF!</definedName>
    <definedName name="PY2_Net_Revenue" localSheetId="1">#REF!</definedName>
    <definedName name="PY2_Net_Revenue">#REF!</definedName>
    <definedName name="PY2_Operating_Inc" localSheetId="3">#REF!</definedName>
    <definedName name="PY2_Operating_Inc" localSheetId="2">#REF!</definedName>
    <definedName name="PY2_Operating_Inc" localSheetId="4">#REF!</definedName>
    <definedName name="PY2_Operating_Inc" localSheetId="1">#REF!</definedName>
    <definedName name="PY2_Operating_Inc">#REF!</definedName>
    <definedName name="PY2_Operating_Income" localSheetId="3">#REF!</definedName>
    <definedName name="PY2_Operating_Income" localSheetId="2">#REF!</definedName>
    <definedName name="PY2_Operating_Income" localSheetId="4">#REF!</definedName>
    <definedName name="PY2_Operating_Income" localSheetId="1">#REF!</definedName>
    <definedName name="PY2_Operating_Income">#REF!</definedName>
    <definedName name="PY2_Other_Curr_Assets" localSheetId="3">#REF!</definedName>
    <definedName name="PY2_Other_Curr_Assets" localSheetId="2">#REF!</definedName>
    <definedName name="PY2_Other_Curr_Assets" localSheetId="4">#REF!</definedName>
    <definedName name="PY2_Other_Curr_Assets" localSheetId="1">#REF!</definedName>
    <definedName name="PY2_Other_Curr_Assets">#REF!</definedName>
    <definedName name="PY2_Other_LT_Assets" localSheetId="3">#REF!</definedName>
    <definedName name="PY2_Other_LT_Assets" localSheetId="2">#REF!</definedName>
    <definedName name="PY2_Other_LT_Assets" localSheetId="4">#REF!</definedName>
    <definedName name="PY2_Other_LT_Assets" localSheetId="1">#REF!</definedName>
    <definedName name="PY2_Other_LT_Assets">#REF!</definedName>
    <definedName name="PY2_Other_LT_Liabilities" localSheetId="3">#REF!</definedName>
    <definedName name="PY2_Other_LT_Liabilities" localSheetId="2">#REF!</definedName>
    <definedName name="PY2_Other_LT_Liabilities" localSheetId="4">#REF!</definedName>
    <definedName name="PY2_Other_LT_Liabilities" localSheetId="1">#REF!</definedName>
    <definedName name="PY2_Other_LT_Liabilities">#REF!</definedName>
    <definedName name="PY2_Preferred_Stock" localSheetId="3">#REF!</definedName>
    <definedName name="PY2_Preferred_Stock" localSheetId="2">#REF!</definedName>
    <definedName name="PY2_Preferred_Stock" localSheetId="4">#REF!</definedName>
    <definedName name="PY2_Preferred_Stock" localSheetId="1">#REF!</definedName>
    <definedName name="PY2_Preferred_Stock">#REF!</definedName>
    <definedName name="PY2_QUICK_ASSETS" localSheetId="3">#REF!</definedName>
    <definedName name="PY2_QUICK_ASSETS" localSheetId="2">#REF!</definedName>
    <definedName name="PY2_QUICK_ASSETS" localSheetId="4">#REF!</definedName>
    <definedName name="PY2_QUICK_ASSETS" localSheetId="1">#REF!</definedName>
    <definedName name="PY2_QUICK_ASSETS">#REF!</definedName>
    <definedName name="PY2_Retained_Earnings" localSheetId="3">#REF!</definedName>
    <definedName name="PY2_Retained_Earnings" localSheetId="2">#REF!</definedName>
    <definedName name="PY2_Retained_Earnings" localSheetId="4">#REF!</definedName>
    <definedName name="PY2_Retained_Earnings" localSheetId="1">#REF!</definedName>
    <definedName name="PY2_Retained_Earnings">#REF!</definedName>
    <definedName name="PY2_Tangible_Assets" localSheetId="3">#REF!</definedName>
    <definedName name="PY2_Tangible_Assets" localSheetId="2">#REF!</definedName>
    <definedName name="PY2_Tangible_Assets" localSheetId="4">#REF!</definedName>
    <definedName name="PY2_Tangible_Assets" localSheetId="1">#REF!</definedName>
    <definedName name="PY2_Tangible_Assets">#REF!</definedName>
    <definedName name="PY2_Tangible_Net_Worth" localSheetId="3">#REF!</definedName>
    <definedName name="PY2_Tangible_Net_Worth" localSheetId="2">#REF!</definedName>
    <definedName name="PY2_Tangible_Net_Worth" localSheetId="4">#REF!</definedName>
    <definedName name="PY2_Tangible_Net_Worth" localSheetId="1">#REF!</definedName>
    <definedName name="PY2_Tangible_Net_Worth">#REF!</definedName>
    <definedName name="PY2_Taxes" localSheetId="3">#REF!</definedName>
    <definedName name="PY2_Taxes" localSheetId="2">#REF!</definedName>
    <definedName name="PY2_Taxes" localSheetId="4">#REF!</definedName>
    <definedName name="PY2_Taxes" localSheetId="1">#REF!</definedName>
    <definedName name="PY2_Taxes">#REF!</definedName>
    <definedName name="PY2_TOTAL_ASSETS" localSheetId="3">#REF!</definedName>
    <definedName name="PY2_TOTAL_ASSETS" localSheetId="2">#REF!</definedName>
    <definedName name="PY2_TOTAL_ASSETS" localSheetId="4">#REF!</definedName>
    <definedName name="PY2_TOTAL_ASSETS" localSheetId="1">#REF!</definedName>
    <definedName name="PY2_TOTAL_ASSETS">#REF!</definedName>
    <definedName name="PY2_TOTAL_CURR_ASSETS" localSheetId="3">#REF!</definedName>
    <definedName name="PY2_TOTAL_CURR_ASSETS" localSheetId="2">#REF!</definedName>
    <definedName name="PY2_TOTAL_CURR_ASSETS" localSheetId="4">#REF!</definedName>
    <definedName name="PY2_TOTAL_CURR_ASSETS" localSheetId="1">#REF!</definedName>
    <definedName name="PY2_TOTAL_CURR_ASSETS">#REF!</definedName>
    <definedName name="PY2_TOTAL_DEBT" localSheetId="3">#REF!</definedName>
    <definedName name="PY2_TOTAL_DEBT" localSheetId="2">#REF!</definedName>
    <definedName name="PY2_TOTAL_DEBT" localSheetId="4">#REF!</definedName>
    <definedName name="PY2_TOTAL_DEBT" localSheetId="1">#REF!</definedName>
    <definedName name="PY2_TOTAL_DEBT">#REF!</definedName>
    <definedName name="PY2_TOTAL_EQUITY" localSheetId="3">#REF!</definedName>
    <definedName name="PY2_TOTAL_EQUITY" localSheetId="2">#REF!</definedName>
    <definedName name="PY2_TOTAL_EQUITY" localSheetId="4">#REF!</definedName>
    <definedName name="PY2_TOTAL_EQUITY" localSheetId="1">#REF!</definedName>
    <definedName name="PY2_TOTAL_EQUITY">#REF!</definedName>
    <definedName name="PY2_Working_Capital" localSheetId="3">#REF!</definedName>
    <definedName name="PY2_Working_Capital" localSheetId="2">#REF!</definedName>
    <definedName name="PY2_Working_Capital" localSheetId="4">#REF!</definedName>
    <definedName name="PY2_Working_Capital" localSheetId="1">#REF!</definedName>
    <definedName name="PY2_Working_Capital">#REF!</definedName>
    <definedName name="qq" localSheetId="3">#REF!</definedName>
    <definedName name="qq" localSheetId="2">#REF!</definedName>
    <definedName name="qq" localSheetId="4">#REF!</definedName>
    <definedName name="qq" localSheetId="1">#REF!</definedName>
    <definedName name="qq">#REF!</definedName>
    <definedName name="qqqqq" localSheetId="3" hidden="1">{"cashflow",#N/A,FALSE,"cash flow"}</definedName>
    <definedName name="qqqqq" localSheetId="2" hidden="1">{"cashflow",#N/A,FALSE,"cash flow"}</definedName>
    <definedName name="qqqqq" localSheetId="4" hidden="1">{"cashflow",#N/A,FALSE,"cash flow"}</definedName>
    <definedName name="qqqqq" localSheetId="1" hidden="1">{"cashflow",#N/A,FALSE,"cash flow"}</definedName>
    <definedName name="qqqqq" hidden="1">{"cashflow",#N/A,FALSE,"cash flow"}</definedName>
    <definedName name="rae" localSheetId="3" hidden="1">{"cashflow",#N/A,FALSE,"cash flow"}</definedName>
    <definedName name="rae" localSheetId="2" hidden="1">{"cashflow",#N/A,FALSE,"cash flow"}</definedName>
    <definedName name="rae" localSheetId="4" hidden="1">{"cashflow",#N/A,FALSE,"cash flow"}</definedName>
    <definedName name="rae" localSheetId="1" hidden="1">{"cashflow",#N/A,FALSE,"cash flow"}</definedName>
    <definedName name="rae" hidden="1">{"cashflow",#N/A,FALSE,"cash flow"}</definedName>
    <definedName name="RangeHigher" localSheetId="3">#REF!</definedName>
    <definedName name="RangeHigher" localSheetId="2">#REF!</definedName>
    <definedName name="RangeHigher" localSheetId="4">#REF!</definedName>
    <definedName name="RangeHigher" localSheetId="1">#REF!</definedName>
    <definedName name="RangeHigher">#REF!</definedName>
    <definedName name="RangeLower" localSheetId="3">#REF!</definedName>
    <definedName name="RangeLower" localSheetId="2">#REF!</definedName>
    <definedName name="RangeLower" localSheetId="4">#REF!</definedName>
    <definedName name="RangeLower" localSheetId="1">#REF!</definedName>
    <definedName name="RangeLower">#REF!</definedName>
    <definedName name="RM">'[23]ADJ - RATE'!$B$5</definedName>
    <definedName name="rr" localSheetId="3">#REF!</definedName>
    <definedName name="rr" localSheetId="2">#REF!</definedName>
    <definedName name="rr" localSheetId="4">#REF!</definedName>
    <definedName name="rr" localSheetId="1">#REF!</definedName>
    <definedName name="rr">#REF!</definedName>
    <definedName name="S" localSheetId="3">#REF!</definedName>
    <definedName name="S" localSheetId="2">#REF!</definedName>
    <definedName name="S" localSheetId="4">#REF!</definedName>
    <definedName name="S" localSheetId="1">#REF!</definedName>
    <definedName name="S">#REF!</definedName>
    <definedName name="SCB" localSheetId="3">'[15]ADJ - RATE'!#REF!</definedName>
    <definedName name="SCB" localSheetId="2">'[15]ADJ - RATE'!#REF!</definedName>
    <definedName name="SCB" localSheetId="4">'[15]ADJ - RATE'!#REF!</definedName>
    <definedName name="SCB" localSheetId="1">'[15]ADJ - RATE'!#REF!</definedName>
    <definedName name="SCB">'[15]ADJ - RATE'!#REF!</definedName>
    <definedName name="sdsd">'[35]Trial Balance'!$A$1:$H$65536</definedName>
    <definedName name="Sep_Building" localSheetId="3">[12]BUILD95!$AJ$9:$AJ$17</definedName>
    <definedName name="Sep_Building" localSheetId="2">[12]BUILD95!$AJ$9:$AJ$17</definedName>
    <definedName name="Sep_Building" localSheetId="4">[13]BUILD95!$AJ$9:$AJ$17</definedName>
    <definedName name="Sep_Building" localSheetId="1">[12]BUILD95!$AJ$9:$AJ$17</definedName>
    <definedName name="Sep_Building">[14]BUILD95!$AJ$9:$AJ$17</definedName>
    <definedName name="Short">[27]เงินกู้ธนชาติ!$E$17</definedName>
    <definedName name="short1" localSheetId="3">'[28]เงินกู้ MGC'!$E$17</definedName>
    <definedName name="short1" localSheetId="2">'[28]เงินกู้ MGC'!$E$17</definedName>
    <definedName name="short1" localSheetId="4">'[29]เงินกู้ MGC'!$E$17</definedName>
    <definedName name="short1" localSheetId="1">'[28]เงินกู้ MGC'!$E$17</definedName>
    <definedName name="short1">'[30]เงินกู้ MGC'!$E$17</definedName>
    <definedName name="sssss" localSheetId="3" hidden="1">{"cashflow",#N/A,FALSE,"cash flow"}</definedName>
    <definedName name="sssss" localSheetId="2" hidden="1">{"cashflow",#N/A,FALSE,"cash flow"}</definedName>
    <definedName name="sssss" localSheetId="4" hidden="1">{"cashflow",#N/A,FALSE,"cash flow"}</definedName>
    <definedName name="sssss" localSheetId="1" hidden="1">{"cashflow",#N/A,FALSE,"cash flow"}</definedName>
    <definedName name="sssss" hidden="1">{"cashflow",#N/A,FALSE,"cash flow"}</definedName>
    <definedName name="tb" localSheetId="3">'[36]TrialBalance Q3-2002'!$A$1:$H$301</definedName>
    <definedName name="tb" localSheetId="2">'[36]TrialBalance Q3-2002'!$A$1:$H$301</definedName>
    <definedName name="tb" localSheetId="4">'[37]TrialBalance Q3-2002'!$A$1:$H$301</definedName>
    <definedName name="tb" localSheetId="1">'[36]TrialBalance Q3-2002'!$A$1:$H$301</definedName>
    <definedName name="tb">'[38]TrialBalance Q3-2002'!$A$1:$H$301</definedName>
    <definedName name="tbold" localSheetId="3">#REF!</definedName>
    <definedName name="tbold" localSheetId="2">#REF!</definedName>
    <definedName name="tbold" localSheetId="4">#REF!</definedName>
    <definedName name="tbold" localSheetId="1">#REF!</definedName>
    <definedName name="tbold">#REF!</definedName>
    <definedName name="TE_Pct" localSheetId="3">#REF!</definedName>
    <definedName name="TE_Pct" localSheetId="2">#REF!</definedName>
    <definedName name="TE_Pct" localSheetId="4">#REF!</definedName>
    <definedName name="TE_Pct" localSheetId="1">#REF!</definedName>
    <definedName name="TE_Pct">#REF!</definedName>
    <definedName name="TEST0" localSheetId="3">#REF!</definedName>
    <definedName name="TEST0" localSheetId="2">#REF!</definedName>
    <definedName name="TEST0" localSheetId="4">#REF!</definedName>
    <definedName name="TEST0" localSheetId="1">#REF!</definedName>
    <definedName name="TEST0">#REF!</definedName>
    <definedName name="TESTHKEY" localSheetId="3">#REF!</definedName>
    <definedName name="TESTHKEY" localSheetId="2">#REF!</definedName>
    <definedName name="TESTHKEY" localSheetId="4">#REF!</definedName>
    <definedName name="TESTHKEY" localSheetId="1">#REF!</definedName>
    <definedName name="TESTHKEY">#REF!</definedName>
    <definedName name="TESTKEYS" localSheetId="3">#REF!</definedName>
    <definedName name="TESTKEYS" localSheetId="2">#REF!</definedName>
    <definedName name="TESTKEYS" localSheetId="4">#REF!</definedName>
    <definedName name="TESTKEYS" localSheetId="1">#REF!</definedName>
    <definedName name="TESTKEYS">#REF!</definedName>
    <definedName name="TESTVKEY" localSheetId="3">#REF!</definedName>
    <definedName name="TESTVKEY" localSheetId="2">#REF!</definedName>
    <definedName name="TESTVKEY" localSheetId="4">#REF!</definedName>
    <definedName name="TESTVKEY" localSheetId="1">#REF!</definedName>
    <definedName name="TESTVKEY">#REF!</definedName>
    <definedName name="too" localSheetId="3" hidden="1">{"conso",#N/A,FALSE,"cash flow"}</definedName>
    <definedName name="too" localSheetId="2" hidden="1">{"conso",#N/A,FALSE,"cash flow"}</definedName>
    <definedName name="too" localSheetId="4" hidden="1">{"conso",#N/A,FALSE,"cash flow"}</definedName>
    <definedName name="too" localSheetId="1" hidden="1">{"conso",#N/A,FALSE,"cash flow"}</definedName>
    <definedName name="too" hidden="1">{"conso",#N/A,FALSE,"cash flow"}</definedName>
    <definedName name="too_pop" localSheetId="3" hidden="1">{"conso",#N/A,FALSE,"cash flow"}</definedName>
    <definedName name="too_pop" localSheetId="2" hidden="1">{"conso",#N/A,FALSE,"cash flow"}</definedName>
    <definedName name="too_pop" localSheetId="4" hidden="1">{"conso",#N/A,FALSE,"cash flow"}</definedName>
    <definedName name="too_pop" localSheetId="1" hidden="1">{"conso",#N/A,FALSE,"cash flow"}</definedName>
    <definedName name="too_pop" hidden="1">{"conso",#N/A,FALSE,"cash flow"}</definedName>
    <definedName name="toooo" localSheetId="3" hidden="1">{"conso",#N/A,FALSE,"cash flow"}</definedName>
    <definedName name="toooo" localSheetId="2" hidden="1">{"conso",#N/A,FALSE,"cash flow"}</definedName>
    <definedName name="toooo" localSheetId="4" hidden="1">{"conso",#N/A,FALSE,"cash flow"}</definedName>
    <definedName name="toooo" localSheetId="1" hidden="1">{"conso",#N/A,FALSE,"cash flow"}</definedName>
    <definedName name="toooo" hidden="1">{"conso",#N/A,FALSE,"cash flow"}</definedName>
    <definedName name="TotalDepre_Building" localSheetId="3">[12]BUILD95!$AN$9:$AN$17</definedName>
    <definedName name="TotalDepre_Building" localSheetId="2">[12]BUILD95!$AN$9:$AN$17</definedName>
    <definedName name="TotalDepre_Building" localSheetId="4">[13]BUILD95!$AN$9:$AN$17</definedName>
    <definedName name="TotalDepre_Building" localSheetId="1">[12]BUILD95!$AN$9:$AN$17</definedName>
    <definedName name="TotalDepre_Building">[14]BUILD95!$AN$9:$AN$17</definedName>
    <definedName name="TRC" localSheetId="3" hidden="1">{"cashflow",#N/A,FALSE,"cash flow"}</definedName>
    <definedName name="TRC" localSheetId="2" hidden="1">{"cashflow",#N/A,FALSE,"cash flow"}</definedName>
    <definedName name="TRC" localSheetId="4" hidden="1">{"cashflow",#N/A,FALSE,"cash flow"}</definedName>
    <definedName name="TRC" localSheetId="1" hidden="1">{"cashflow",#N/A,FALSE,"cash flow"}</definedName>
    <definedName name="TRC" hidden="1">{"cashflow",#N/A,FALSE,"cash flow"}</definedName>
    <definedName name="tribal" localSheetId="3">#REF!</definedName>
    <definedName name="tribal" localSheetId="2">#REF!</definedName>
    <definedName name="tribal" localSheetId="4">#REF!</definedName>
    <definedName name="tribal" localSheetId="1">#REF!</definedName>
    <definedName name="tribal">#REF!</definedName>
    <definedName name="ttr" localSheetId="3">#REF!</definedName>
    <definedName name="ttr" localSheetId="2">#REF!</definedName>
    <definedName name="ttr" localSheetId="4">#REF!</definedName>
    <definedName name="ttr" localSheetId="1">#REF!</definedName>
    <definedName name="ttr">#REF!</definedName>
    <definedName name="US">'[23]ADJ - RATE'!$B$3</definedName>
    <definedName name="USD" localSheetId="3">#REF!</definedName>
    <definedName name="USD" localSheetId="2">#REF!</definedName>
    <definedName name="USD" localSheetId="4">#REF!</definedName>
    <definedName name="USD" localSheetId="1">#REF!</definedName>
    <definedName name="USD">#REF!</definedName>
    <definedName name="uuuuuuuuu" localSheetId="3" hidden="1">{"conso",#N/A,FALSE,"cash flow"}</definedName>
    <definedName name="uuuuuuuuu" localSheetId="2" hidden="1">{"conso",#N/A,FALSE,"cash flow"}</definedName>
    <definedName name="uuuuuuuuu" localSheetId="4" hidden="1">{"conso",#N/A,FALSE,"cash flow"}</definedName>
    <definedName name="uuuuuuuuu" localSheetId="1" hidden="1">{"conso",#N/A,FALSE,"cash flow"}</definedName>
    <definedName name="uuuuuuuuu" hidden="1">{"conso",#N/A,FALSE,"cash flow"}</definedName>
    <definedName name="vfayg" localSheetId="3" hidden="1">{"cashflow",#N/A,FALSE,"cash flow"}</definedName>
    <definedName name="vfayg" localSheetId="2" hidden="1">{"cashflow",#N/A,FALSE,"cash flow"}</definedName>
    <definedName name="vfayg" localSheetId="4" hidden="1">{"cashflow",#N/A,FALSE,"cash flow"}</definedName>
    <definedName name="vfayg" localSheetId="1" hidden="1">{"cashflow",#N/A,FALSE,"cash flow"}</definedName>
    <definedName name="vfayg" hidden="1">{"cashflow",#N/A,FALSE,"cash flow"}</definedName>
    <definedName name="wrn.Cashflow." localSheetId="3" hidden="1">{"cashflow",#N/A,FALSE,"cash flow"}</definedName>
    <definedName name="wrn.Cashflow." localSheetId="2" hidden="1">{"cashflow",#N/A,FALSE,"cash flow"}</definedName>
    <definedName name="wrn.Cashflow." localSheetId="4" hidden="1">{"cashflow",#N/A,FALSE,"cash flow"}</definedName>
    <definedName name="wrn.Cashflow." localSheetId="1" hidden="1">{"cashflow",#N/A,FALSE,"cash flow"}</definedName>
    <definedName name="wrn.Cashflow." hidden="1">{"cashflow",#N/A,FALSE,"cash flow"}</definedName>
    <definedName name="wrn.conso." localSheetId="3" hidden="1">{"conso",#N/A,FALSE,"cash flow"}</definedName>
    <definedName name="wrn.conso." localSheetId="2" hidden="1">{"conso",#N/A,FALSE,"cash flow"}</definedName>
    <definedName name="wrn.conso." localSheetId="4" hidden="1">{"conso",#N/A,FALSE,"cash flow"}</definedName>
    <definedName name="wrn.conso." localSheetId="1" hidden="1">{"conso",#N/A,FALSE,"cash flow"}</definedName>
    <definedName name="wrn.conso." hidden="1">{"conso",#N/A,FALSE,"cash flow"}</definedName>
    <definedName name="xx">'[39]Trial Balance'!$A$1:$H$65536</definedName>
    <definedName name="zqqq" localSheetId="3" hidden="1">{"cashflow",#N/A,FALSE,"cash flow"}</definedName>
    <definedName name="zqqq" localSheetId="2" hidden="1">{"cashflow",#N/A,FALSE,"cash flow"}</definedName>
    <definedName name="zqqq" localSheetId="4" hidden="1">{"cashflow",#N/A,FALSE,"cash flow"}</definedName>
    <definedName name="zqqq" localSheetId="1" hidden="1">{"cashflow",#N/A,FALSE,"cash flow"}</definedName>
    <definedName name="zqqq" hidden="1">{"cashflow",#N/A,FALSE,"cash flow"}</definedName>
    <definedName name="zz" localSheetId="3" hidden="1">{"cashflow",#N/A,FALSE,"cash flow"}</definedName>
    <definedName name="zz" localSheetId="2" hidden="1">{"cashflow",#N/A,FALSE,"cash flow"}</definedName>
    <definedName name="zz" localSheetId="4" hidden="1">{"cashflow",#N/A,FALSE,"cash flow"}</definedName>
    <definedName name="zz" localSheetId="1" hidden="1">{"cashflow",#N/A,FALSE,"cash flow"}</definedName>
    <definedName name="zz" hidden="1">{"cashflow",#N/A,FALSE,"cash flow"}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41" i="25" l="1"/>
  <c r="H39" i="25"/>
  <c r="M77" i="11"/>
  <c r="K77" i="11"/>
  <c r="O22" i="26"/>
  <c r="G62" i="28"/>
  <c r="G9" i="28" l="1"/>
  <c r="G22" i="28" s="1"/>
  <c r="G34" i="28" s="1"/>
  <c r="G38" i="28" s="1"/>
  <c r="K72" i="28"/>
  <c r="K62" i="28"/>
  <c r="K9" i="28" l="1"/>
  <c r="K22" i="28" s="1"/>
  <c r="K34" i="28" s="1"/>
  <c r="K38" i="28" s="1"/>
  <c r="U18" i="26"/>
  <c r="H46" i="25"/>
  <c r="M21" i="26"/>
  <c r="M20" i="26"/>
  <c r="K18" i="26"/>
  <c r="E22" i="26"/>
  <c r="I22" i="26"/>
  <c r="H53" i="25"/>
  <c r="G97" i="11"/>
  <c r="X22" i="26" s="1"/>
  <c r="G95" i="11"/>
  <c r="G84" i="11"/>
  <c r="G77" i="11"/>
  <c r="G50" i="11"/>
  <c r="G32" i="11"/>
  <c r="K91" i="11"/>
  <c r="K90" i="11"/>
  <c r="K84" i="11"/>
  <c r="K50" i="11"/>
  <c r="K51" i="11" s="1"/>
  <c r="K32" i="11"/>
  <c r="G22" i="26"/>
  <c r="I95" i="11"/>
  <c r="Q13" i="26"/>
  <c r="S13" i="26" s="1"/>
  <c r="Q24" i="26"/>
  <c r="S24" i="26" s="1"/>
  <c r="W24" i="26" s="1"/>
  <c r="G33" i="26"/>
  <c r="N38" i="25"/>
  <c r="J38" i="25"/>
  <c r="J18" i="25"/>
  <c r="N13" i="25"/>
  <c r="J13" i="25"/>
  <c r="M95" i="11"/>
  <c r="G72" i="28"/>
  <c r="I77" i="11"/>
  <c r="G51" i="11" l="1"/>
  <c r="G85" i="11"/>
  <c r="G99" i="11" s="1"/>
  <c r="K85" i="11"/>
  <c r="M68" i="28"/>
  <c r="M62" i="28"/>
  <c r="I68" i="28"/>
  <c r="N39" i="25"/>
  <c r="N18" i="25"/>
  <c r="H13" i="25"/>
  <c r="J30" i="25"/>
  <c r="J39" i="25" s="1"/>
  <c r="J19" i="25"/>
  <c r="J22" i="25" s="1"/>
  <c r="J24" i="25" s="1"/>
  <c r="A30" i="26"/>
  <c r="M30" i="26"/>
  <c r="Q30" i="26" s="1"/>
  <c r="K21" i="26"/>
  <c r="K22" i="26" s="1"/>
  <c r="I84" i="11"/>
  <c r="I85" i="11" s="1"/>
  <c r="I50" i="11"/>
  <c r="I32" i="11"/>
  <c r="M97" i="11"/>
  <c r="M12" i="27" s="1"/>
  <c r="M84" i="11"/>
  <c r="H38" i="25"/>
  <c r="G103" i="11" l="1"/>
  <c r="I51" i="11"/>
  <c r="N19" i="25"/>
  <c r="N22" i="25" s="1"/>
  <c r="M85" i="11"/>
  <c r="M99" i="11" s="1"/>
  <c r="J46" i="25"/>
  <c r="J44" i="25" s="1"/>
  <c r="K29" i="26" s="1"/>
  <c r="J41" i="25"/>
  <c r="J51" i="25" s="1"/>
  <c r="J49" i="25" s="1"/>
  <c r="M32" i="26"/>
  <c r="M33" i="26" s="1"/>
  <c r="Q19" i="26"/>
  <c r="L38" i="25"/>
  <c r="J16" i="27" s="1"/>
  <c r="J24" i="27"/>
  <c r="N24" i="25" l="1"/>
  <c r="N44" i="25" s="1"/>
  <c r="N46" i="25" s="1"/>
  <c r="A56" i="11"/>
  <c r="E33" i="26"/>
  <c r="I33" i="26"/>
  <c r="N41" i="25" l="1"/>
  <c r="N49" i="25"/>
  <c r="N51" i="25" s="1"/>
  <c r="M50" i="11"/>
  <c r="U21" i="26"/>
  <c r="U22" i="26" s="1"/>
  <c r="H30" i="25"/>
  <c r="H18" i="25"/>
  <c r="Q31" i="26" l="1"/>
  <c r="O20" i="26"/>
  <c r="I62" i="11"/>
  <c r="I61" i="11"/>
  <c r="M62" i="11"/>
  <c r="Q20" i="26" l="1"/>
  <c r="O21" i="26"/>
  <c r="L39" i="25"/>
  <c r="W13" i="26" l="1"/>
  <c r="L20" i="27" l="1"/>
  <c r="J25" i="27"/>
  <c r="J26" i="27" s="1"/>
  <c r="O32" i="26"/>
  <c r="O33" i="26" s="1"/>
  <c r="K68" i="28"/>
  <c r="K71" i="28" s="1"/>
  <c r="G68" i="28"/>
  <c r="G71" i="28" s="1"/>
  <c r="J17" i="27"/>
  <c r="H19" i="25"/>
  <c r="H22" i="25" s="1"/>
  <c r="L18" i="25"/>
  <c r="L13" i="25"/>
  <c r="F26" i="27"/>
  <c r="D26" i="27"/>
  <c r="A46" i="28"/>
  <c r="G61" i="11"/>
  <c r="M61" i="11"/>
  <c r="U32" i="26"/>
  <c r="U33" i="26" s="1"/>
  <c r="K8" i="11"/>
  <c r="K61" i="11" s="1"/>
  <c r="M32" i="11"/>
  <c r="H24" i="25" l="1"/>
  <c r="S31" i="26"/>
  <c r="W31" i="26" s="1"/>
  <c r="L19" i="25"/>
  <c r="L22" i="25" s="1"/>
  <c r="M51" i="11"/>
  <c r="M103" i="11" s="1"/>
  <c r="Q32" i="26"/>
  <c r="Q33" i="26" s="1"/>
  <c r="L16" i="27"/>
  <c r="M16" i="27" s="1"/>
  <c r="L24" i="27"/>
  <c r="Q21" i="26" l="1"/>
  <c r="L24" i="25"/>
  <c r="L44" i="25" s="1"/>
  <c r="L53" i="25" s="1"/>
  <c r="I22" i="28"/>
  <c r="M22" i="28"/>
  <c r="M34" i="28" s="1"/>
  <c r="S29" i="26" l="1"/>
  <c r="I34" i="28"/>
  <c r="I38" i="28" s="1"/>
  <c r="S20" i="26"/>
  <c r="H51" i="25"/>
  <c r="L41" i="25"/>
  <c r="L49" i="25" s="1"/>
  <c r="L51" i="25" s="1"/>
  <c r="Q22" i="26"/>
  <c r="H14" i="27"/>
  <c r="L14" i="27" s="1"/>
  <c r="M38" i="28"/>
  <c r="M71" i="28" s="1"/>
  <c r="I71" i="28" l="1"/>
  <c r="I73" i="28" s="1"/>
  <c r="W20" i="26"/>
  <c r="X20" i="26" s="1"/>
  <c r="W29" i="26"/>
  <c r="S32" i="26"/>
  <c r="S33" i="26" s="1"/>
  <c r="S18" i="26"/>
  <c r="S21" i="26" s="1"/>
  <c r="H49" i="25"/>
  <c r="L17" i="27"/>
  <c r="M14" i="27"/>
  <c r="G73" i="28"/>
  <c r="G87" i="28" s="1"/>
  <c r="K73" i="28"/>
  <c r="K87" i="28" s="1"/>
  <c r="H17" i="27"/>
  <c r="H18" i="27" s="1"/>
  <c r="K93" i="11" s="1"/>
  <c r="K95" i="11" s="1"/>
  <c r="K97" i="11" s="1"/>
  <c r="K99" i="11" s="1"/>
  <c r="K103" i="11" s="1"/>
  <c r="L46" i="25"/>
  <c r="H22" i="27"/>
  <c r="H25" i="27" s="1"/>
  <c r="H26" i="27" s="1"/>
  <c r="S22" i="26" l="1"/>
  <c r="F18" i="27"/>
  <c r="W18" i="26"/>
  <c r="L22" i="27"/>
  <c r="L25" i="27" s="1"/>
  <c r="L26" i="27" s="1"/>
  <c r="W21" i="26" l="1"/>
  <c r="X18" i="26"/>
  <c r="W22" i="26"/>
  <c r="M73" i="28"/>
  <c r="K32" i="26" l="1"/>
  <c r="K33" i="26" s="1"/>
  <c r="W32" i="26" l="1"/>
  <c r="W33" i="26" s="1"/>
  <c r="L12" i="27" l="1"/>
  <c r="D18" i="27" l="1"/>
  <c r="L18" i="27"/>
  <c r="M18" i="27" s="1"/>
  <c r="I97" i="11" l="1"/>
  <c r="I99" i="11" l="1"/>
  <c r="I103" i="11" s="1"/>
  <c r="X13" i="26"/>
</calcChain>
</file>

<file path=xl/sharedStrings.xml><?xml version="1.0" encoding="utf-8"?>
<sst xmlns="http://schemas.openxmlformats.org/spreadsheetml/2006/main" count="564" uniqueCount="216">
  <si>
    <t>หมายเหตุ</t>
  </si>
  <si>
    <t>สินทรัพย์หมุนเวียน</t>
  </si>
  <si>
    <t>รวมสินทรัพย์หมุนเวียน</t>
  </si>
  <si>
    <t>รวมสินทรัพย์</t>
  </si>
  <si>
    <t>หนี้สินหมุนเวียน</t>
  </si>
  <si>
    <t>รวมหนี้สินหมุนเวียน</t>
  </si>
  <si>
    <t>ส่วนของผู้ถือหุ้น</t>
  </si>
  <si>
    <t>รวมหนี้สินและส่วนของผู้ถือหุ้น</t>
  </si>
  <si>
    <t>สินทรัพย์ไม่หมุนเวียน</t>
  </si>
  <si>
    <t>รวมสินทรัพย์ไม่หมุนเวียน</t>
  </si>
  <si>
    <t>รวม</t>
  </si>
  <si>
    <t>งบกระแสเงินสด</t>
  </si>
  <si>
    <t>งบกระแสเงินสด (ต่อ)</t>
  </si>
  <si>
    <t>หนี้สินไม่หมุนเวียน</t>
  </si>
  <si>
    <t>รวมหนี้สินไม่หมุนเวียน</t>
  </si>
  <si>
    <t>รวมหนี้สิน</t>
  </si>
  <si>
    <t>งบการเงินรวม</t>
  </si>
  <si>
    <t>งบการเงินเฉพาะกิจการ</t>
  </si>
  <si>
    <t>เงินสดและรายการเทียบเท่าเงินสด</t>
  </si>
  <si>
    <t>รายได้</t>
  </si>
  <si>
    <t>รวมรายได้</t>
  </si>
  <si>
    <t>ค่าใช้จ่าย</t>
  </si>
  <si>
    <t>รวมค่าใช้จ่าย</t>
  </si>
  <si>
    <t>หนี้สินดำเนินงานเพิ่มขึ้น (ลดลง)</t>
  </si>
  <si>
    <t>หนี้สินและส่วนของผู้ถือหุ้น</t>
  </si>
  <si>
    <t>ดอกเบี้ยรับ</t>
  </si>
  <si>
    <t>รายได้อื่น</t>
  </si>
  <si>
    <t>กรรมการ</t>
  </si>
  <si>
    <t>มูลค่าหุ้นสามัญ</t>
  </si>
  <si>
    <t>รวมส่วนของผู้ถือหุ้น</t>
  </si>
  <si>
    <t>องค์ประกอบอื่นของส่วนของผู้ถือหุ้น</t>
  </si>
  <si>
    <t>องค์ประกอบอื่น</t>
  </si>
  <si>
    <t>ของส่วนของผู้ถือหุ้น</t>
  </si>
  <si>
    <t>ผู้ถือหุ้น</t>
  </si>
  <si>
    <t>งบกำไรขาดทุนเบ็ดเสร็จ</t>
  </si>
  <si>
    <t>ผลต่างของอัตราแลกเปลี่ยนจากการแปลงค่างบการเงิน</t>
  </si>
  <si>
    <t>เงินลงทุนในบริษัทย่อย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</si>
  <si>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</si>
  <si>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</si>
  <si>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</si>
  <si>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 xml:space="preserve">สินทรัพย์ไม่หมุนเวียนอื่น </t>
  </si>
  <si>
    <t>สินทรัพย์หมุนเวียนอื่น</t>
  </si>
  <si>
    <t>เงินลงทุนในบริษัทร่วม</t>
  </si>
  <si>
    <t>ประมาณการหนี้สินระยะสั้น</t>
  </si>
  <si>
    <t>รวมส่วนของ</t>
  </si>
  <si>
    <t>-</t>
  </si>
  <si>
    <t>สิ น ท รั พ ย์</t>
  </si>
  <si>
    <t>ต้นทุนทางการเงิน</t>
  </si>
  <si>
    <t>ส่วนที่เป็นของส่วนได้เสียที่ไม่มีอำนาจควบคุม</t>
  </si>
  <si>
    <t>รวมส่วนของผู้ถือหุ้นบริษัทใหญ่</t>
  </si>
  <si>
    <t>ส่วนของส่วนได้เสียที่ไม่มีอำนาจควบคุม</t>
  </si>
  <si>
    <t>ส่วนของผู้ถือหุ้นของบริษัทใหญ่</t>
  </si>
  <si>
    <t>ทุนที่ออก</t>
  </si>
  <si>
    <t>บริษัทใหญ่</t>
  </si>
  <si>
    <t>ส่วนของ</t>
  </si>
  <si>
    <t>ส่วนได้เสียที่</t>
  </si>
  <si>
    <t>ไม่มีอำนาจควบคุม</t>
  </si>
  <si>
    <t>…………………………………………………..</t>
  </si>
  <si>
    <t xml:space="preserve">                             ………………………………………………</t>
  </si>
  <si>
    <t>……………………………………………</t>
  </si>
  <si>
    <t>ปรับปรุงด้วย</t>
  </si>
  <si>
    <t>ค่าเสื่อมราคาและค่าตัดจำหน่าย</t>
  </si>
  <si>
    <t>สินทรัพย์ไม่หมุนเวียนอื่น</t>
  </si>
  <si>
    <t>จ่ายดอกเบี้ย</t>
  </si>
  <si>
    <t>จ่ายภาษีเงินได้</t>
  </si>
  <si>
    <t>………………………………………….</t>
  </si>
  <si>
    <t xml:space="preserve"> - กิจการที่เกี่ยวข้องกัน</t>
  </si>
  <si>
    <t xml:space="preserve"> - กิจการอื่น</t>
  </si>
  <si>
    <t>กำไร (ขาดทุน) เบ็ดเสร็จอื่น - สุทธิจากภาษี</t>
  </si>
  <si>
    <t>ส่วนที่เป็นของผู้ถือหุ้นของบริษัทใหญ่</t>
  </si>
  <si>
    <t>รับดอกเบี้ย</t>
  </si>
  <si>
    <t>ภาระผูกพันของผลประโยชน์พนักงาน</t>
  </si>
  <si>
    <t xml:space="preserve"> - ภาษีเงินได้ถูกหัก ณ ที่จ่าย</t>
  </si>
  <si>
    <t xml:space="preserve"> - อื่น ๆ </t>
  </si>
  <si>
    <t>เต็มมูลค่าแล้ว</t>
  </si>
  <si>
    <t>และชำระ</t>
  </si>
  <si>
    <t>กำไร (ขาดทุน) สะสม</t>
  </si>
  <si>
    <t>ค่าใช้จ่ายในการบริหารและทั่วไป</t>
  </si>
  <si>
    <t xml:space="preserve"> </t>
  </si>
  <si>
    <t>...........................................................................</t>
  </si>
  <si>
    <t>รายการที่จะถูกบันทึกในส่วนของกำไรหรือขาดทุนในภายหลัง</t>
  </si>
  <si>
    <t>เงินสดจ่ายซื้อสินทรัพย์ไม่มีตัวตน</t>
  </si>
  <si>
    <t>เจ้าหนี้เงินประกันผลงานที่ถึงกำหนดชำระภายในหนึ่งปี</t>
  </si>
  <si>
    <t>เงินมัดจำเพื่อการลงทุนในธุรกิจพลังงาน</t>
  </si>
  <si>
    <t>เงินค้ำประกันตามสัญญาซื้อขายสินค้า</t>
  </si>
  <si>
    <t>เงินจ่ายล่วงหน้าผู้รับเหมาก่อสร้าง</t>
  </si>
  <si>
    <t>"ยังไม่ได้ตรวจสอบ"</t>
  </si>
  <si>
    <t>"สอบทานแล้ว"</t>
  </si>
  <si>
    <t>"ตรวจสอบแล้ว"</t>
  </si>
  <si>
    <t>พันบาท</t>
  </si>
  <si>
    <t>กำไร (ขาดทุน) เบ็ดเสร็จรวมสำหรับงวด</t>
  </si>
  <si>
    <t>การแบ่งปันกำไร (ขาดทุน) สำหรับงวด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</si>
  <si>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</si>
  <si>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</si>
  <si>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กำไร (ขาดทุน) เบ็ดเสร็จอื่น</t>
  </si>
  <si>
    <t>ที่เป็นเงินตราต่างประเทศ</t>
  </si>
  <si>
    <t>การแบ่งปันกำไร (ขาดทุน) เบ็ดเสร็จรวมสำหรับงวด</t>
  </si>
  <si>
    <t xml:space="preserve">งบการเงินเฉพาะกิจการ </t>
  </si>
  <si>
    <t>รวมกำไร (ขาดทุน) เบ็ดเสร็จสำหรับงวด</t>
  </si>
  <si>
    <t>กำไร (ขาดทุน) เบ็ดเสร็จสำหรับงวด</t>
  </si>
  <si>
    <t>รายได้ (ค่าใช้จ่าย) ภาษีเงินได้</t>
  </si>
  <si>
    <t>เงินสดจ่ายซื้ออุปกรณ์</t>
  </si>
  <si>
    <t>ทุนเรือนหุ้น - หุ้นสามัญ มูลค่าหุ้นละ 1 บาท</t>
  </si>
  <si>
    <t>รายได้ค่าบริหารจัดการ</t>
  </si>
  <si>
    <t>หนี้สินไม่หมุนเวียนอื่น</t>
  </si>
  <si>
    <t>ส่วนต่ำกว่าทุนจากการเปลี่ยนแปลงสัดส่วนการถือหุ้นในบริษัทย่อย</t>
  </si>
  <si>
    <t>บริษัท เมตะ คอร์ปอเรชั่น จำกัด (มหาชน) และบริษัทย่อย</t>
  </si>
  <si>
    <t>สัดส่วนการถือหุ้น</t>
  </si>
  <si>
    <t>ในบริษัทย่อย</t>
  </si>
  <si>
    <t>รวมรายการที่จะถูกบันทึกในส่วนของกำไรหรือขาดทุนในภายหลัง</t>
  </si>
  <si>
    <t>ขาดทุนสำหรับงวด</t>
  </si>
  <si>
    <t>ทุนที่ออกและชำระ</t>
  </si>
  <si>
    <t>สำรองจากการประมาณการหนี้สินระยะสั้น</t>
  </si>
  <si>
    <t>สินทรัพย์ดำเนินงานลดลง (เพิ่มขึ้น)</t>
  </si>
  <si>
    <t>กำไร (ขาดทุน)</t>
  </si>
  <si>
    <t>สะสม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</si>
  <si>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</si>
  <si>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</si>
  <si>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รายการที่จะไม่ถูกบันทึกในส่วนของกำไรหรือขาดทุนในภายหลัง</t>
  </si>
  <si>
    <t>ผ่านกำไร (ขาดทุน) เบ็ดเสร็จอื่น</t>
  </si>
  <si>
    <t>รวมรายการที่จะไม่ถูกบันทึกในส่วนของกำไรหรือขาดทุนในภายหลัง</t>
  </si>
  <si>
    <t>ในตราสารทุนด้วยมูลค่ายุติธรรม</t>
  </si>
  <si>
    <t>สินทรัพย์สิทธิการใช้</t>
  </si>
  <si>
    <t>สินทรัพย์ที่เกิดจากสัญญา-หมุนเวียน</t>
  </si>
  <si>
    <t>ภาษีเงินได้นิติบุคคลค้างจ่าย</t>
  </si>
  <si>
    <t>หนี้สินที่เกิดจากสัญญา-หมุนเวียน</t>
  </si>
  <si>
    <t>หนี้สินตามสัญญาเช่า - สุทธิจากส่วนที่ถึงกำหนดชำระภายในหนึ่งปี</t>
  </si>
  <si>
    <t>หนี้สินภาษีเงินได้รอการตัดบัญชี</t>
  </si>
  <si>
    <t>เงินกู้ยืมระยะสั้นและดอกเบี้ยค้างจ่ายจากกิจการที่เกี่ยวข้องกัน</t>
  </si>
  <si>
    <t>ผลขาดทุนด้านเครดิตที่คาดว่าจะเกิดขึ้น (กลับรายการ)</t>
  </si>
  <si>
    <t>หนี้สินที่เกิดจากสัญญา - หมุนเวียน</t>
  </si>
  <si>
    <t>ส่วนต่ำกว่าทุน</t>
  </si>
  <si>
    <t>จากการเปลี่ยน</t>
  </si>
  <si>
    <t>กำไร (ขาดทุน) จากการวัดมูลค่าเงินลงทุน</t>
  </si>
  <si>
    <t>ผลต่างของอัตราแลกเปลี่ยน</t>
  </si>
  <si>
    <t>จากการแปลงค่างบการเงิน</t>
  </si>
  <si>
    <t>จ่ายชำระหนี้สินตามสัญญาเช่า</t>
  </si>
  <si>
    <t>เงินสดและรายการเทียบเท่าเงินสดลดลง - สุทธิ</t>
  </si>
  <si>
    <t>ส่วนแบ่งกำไรจากเงินลงทุนในบริษัทร่วม</t>
  </si>
  <si>
    <t>ขาดทุนก่อนภาษีเงินได้</t>
  </si>
  <si>
    <t>ขาดทุนต่อหุ้น (บาท)</t>
  </si>
  <si>
    <t>ขาดทุนจากการดำเนินงานก่อนการเปลี่ยนแปลงในสินทรัพย์และหนี้สินดำเนินงาน</t>
  </si>
  <si>
    <t>เงินให้สินเชื่อระยะสั้นและดอกเบี้ยค้างรับ</t>
  </si>
  <si>
    <t xml:space="preserve">เงินให้สินเชื่อระยะยาวและดอกเบี้ยค้างรับส่วนที่ถึงกำหนดชำระภายในหนึ่งปี </t>
  </si>
  <si>
    <t>เงินให้สินเชื่อระยะยาวและดอกเบี้ยค้างรับ - สุทธิจากส่วนที่ถึงกำหนดชำระภายในหนึ่งปี</t>
  </si>
  <si>
    <t>ค่าความนิยม</t>
  </si>
  <si>
    <t>สินทรัพย์ภาษีเงินได้รอการตัดบัญชี</t>
  </si>
  <si>
    <t>รายได้ดอกเบี้ยรับจากเงินให้สินเชื่อ</t>
  </si>
  <si>
    <t>รายการกับผู้ถือหุ้นที่บันทึกโดยตรงเข้าส่วนของผู้ถือหุ้น</t>
  </si>
  <si>
    <t>ขาดทุนจากกิจกรรมดำเนินงาน</t>
  </si>
  <si>
    <t>หนี้สินตามสัญญาเช่าส่วนที่ถึงกำหนดชำระภายในหนึ่งปี</t>
  </si>
  <si>
    <t>รวมรายการกับผู้ถือหุ้นที่บันทึกโดยตรงเข้าส่วนของผู้ถือหุ้น</t>
  </si>
  <si>
    <t>ลูกหนี้เงินให้สินเชื่อ</t>
  </si>
  <si>
    <t>การเปลี่ยนแปลงสัดส่วนการถือหุ้นในบริษัทย่อย</t>
  </si>
  <si>
    <t>เงินฝากสถาบันการเงินที่มีภาระค้ำประกัน</t>
  </si>
  <si>
    <t>ข้อมูลกระแสเงินสดเปิดเผยเพิ่มเติม</t>
  </si>
  <si>
    <t>รายการที่ไม่ใช่เงินสด</t>
  </si>
  <si>
    <t>การได้มาซึ่งสินทรัพย์สิทธิการใช้ตามสัญญาเช่า</t>
  </si>
  <si>
    <t>เงินสดจ่ายซื้อเงินลงทุนในบริษัทย่อย</t>
  </si>
  <si>
    <t>ส่วนปรับปรุงอาคารและอุปกรณ์</t>
  </si>
  <si>
    <t>สินทรัพย์ไม่มีตัวตนอื่นนอกจากค่าความนิยม</t>
  </si>
  <si>
    <t>เงินกู้ยืมระยะสั้นจากสถาบันการเงิน</t>
  </si>
  <si>
    <t>ยอดคงเหลือ ณ วันที่ 1 มกราคม 2566</t>
  </si>
  <si>
    <t>ยอดคงเหลือ ณ วันที่ 31 มีนาคม 2566</t>
  </si>
  <si>
    <t>ค่าใช้จ่ายในการให้บริการสินเชื่อ</t>
  </si>
  <si>
    <t>ตัดรายการหนี้สินภาษีเงินได้รอการตัดบัญชีจากการขายเงินลงทุน</t>
  </si>
  <si>
    <t>ที่วัดด้วยมูลค่ายุติธรรมผ่านกำไร (ขาดทุน) เบ็ดเสร็จอื่น</t>
  </si>
  <si>
    <t>กำไรจากเงินลงทุน/ ตัดจำหน่ายกำไรจากการวัดมูลค่าเงินลงทุน</t>
  </si>
  <si>
    <t>สำหรับโครงการผลประโยชน์ของพนักงาน - สุทธิจากภาษี</t>
  </si>
  <si>
    <t>กำไร (ขาดทุน) จากการวัดมูลค่าเงินลงทุนในตราสารทุนด้วย</t>
  </si>
  <si>
    <t>มูลค่ายุติธรรมผ่านกำไร (ขาดทุน) เบ็ดเสร็จอื่น - สุทธิจากภาษี</t>
  </si>
  <si>
    <t>ขาดทุนจากการประมาณการตามหลักคณิตศาสตร์ประกันภัย</t>
  </si>
  <si>
    <t>กำไรจากการขายอุปกรณ์</t>
  </si>
  <si>
    <t>เงินสดรับจากการขายอุปกรณ์</t>
  </si>
  <si>
    <t>เงินสดรับจากการขายสินทรัพย์ทางการเงินไม่หมุนเวียนอื่น</t>
  </si>
  <si>
    <t>เงินกู้ยืมระยะสั้นและดอกเบี้ยค้างจ่ายจากบุคคลและกิจการอื่น</t>
  </si>
  <si>
    <t>เงินให้กู้ยืมระยะสั้นแก่กิจการที่เกี่ยวข้องกัน (เพิ่มขึ้น) ลดลง</t>
  </si>
  <si>
    <t>สำหรับงวดสามเดือนสิ้นสุดวันที่ 31 มีนาคม 2567</t>
  </si>
  <si>
    <t>ณ วันที่ 31 มีนาคม 2567</t>
  </si>
  <si>
    <t>เงินให้กู้ยืมระยะสั้นและดอกเบี้ยค้างรับ</t>
  </si>
  <si>
    <t>- กิจการที่เกี่ยวข้องกัน</t>
  </si>
  <si>
    <t>เงินมัดจำเพื่อการลงทุนในธุรกิจอสังหาริมทรัพย์</t>
  </si>
  <si>
    <t>ยอดคงเหลือ ณ วันที่ 31 มีนาคม 2567</t>
  </si>
  <si>
    <t>ยอดคงเหลือ ณ วันที่ 1 มกราคม 2567</t>
  </si>
  <si>
    <t xml:space="preserve">ทุนจดทะเบียน - 4,278,341,745 หุ้น  มูลค่าหุ้นละ 1 บาท </t>
  </si>
  <si>
    <t xml:space="preserve">ทุนที่ออกและชำระเต็มมูลค่าแล้ว - 2,790,445,844 หุ้น มูลค่าหุ้นละ 1 บาท </t>
  </si>
  <si>
    <t>ส่วนเกิน (ส่วนต่ำ) มูลค่าหุ้นสามัญ</t>
  </si>
  <si>
    <t>4,7</t>
  </si>
  <si>
    <t>4, 6, 8</t>
  </si>
  <si>
    <t>งบฐานะการเงิน</t>
  </si>
  <si>
    <t>งบฐานะการเงิน (ต่อ)</t>
  </si>
  <si>
    <t>งบการเปลี่ยนแปลงส่วนของผู้ถือหุ้น</t>
  </si>
  <si>
    <t xml:space="preserve">งบการเปลี่ยนแปลงส่วนของผู้ถือหุ้น </t>
  </si>
  <si>
    <t>4, 21</t>
  </si>
  <si>
    <t>เงินให้กู้ยืมระยะสั้นแก่กิจการอื่นเพิ่มขึ้น</t>
  </si>
  <si>
    <t>เงินสดจ่ายจากการดำเนินงาน</t>
  </si>
  <si>
    <t>เงินกู้ยืมระยะสั้นจากกิจการที่เกี่ยวข้องกันเพิ่มขึ้น</t>
  </si>
  <si>
    <t>4, 6, 20</t>
  </si>
  <si>
    <t>4, 10</t>
  </si>
  <si>
    <t>4, 8</t>
  </si>
  <si>
    <t>4, 6</t>
  </si>
  <si>
    <t>4, 7</t>
  </si>
  <si>
    <t>ส่วนเกิน (ส่วนต่ำ)</t>
  </si>
  <si>
    <t>เงินกู้ยืมระยะสั้นจากบุคคลและกิจการอื่นลดลง</t>
  </si>
  <si>
    <r>
      <rPr>
        <i/>
        <sz val="14"/>
        <color theme="1"/>
        <rFont val="Angsana New"/>
        <family val="1"/>
      </rPr>
      <t>4,</t>
    </r>
    <r>
      <rPr>
        <i/>
        <sz val="14"/>
        <color rgb="FFFF0000"/>
        <rFont val="Angsana New"/>
        <family val="1"/>
      </rPr>
      <t xml:space="preserve"> </t>
    </r>
    <r>
      <rPr>
        <i/>
        <sz val="14"/>
        <rFont val="Angsana New"/>
        <family val="1"/>
      </rPr>
      <t>15</t>
    </r>
  </si>
  <si>
    <t>4, 15</t>
  </si>
  <si>
    <t>ขาดทุนจากการตัดจำหน่ายภาษีเงินได้ถูกหัก ณ ที่จ่าย</t>
  </si>
  <si>
    <t>ขาดทุน (กำไร) ที่ยังไม่เกิดขึ้นจากอัตราแลกเปลี่ยน</t>
  </si>
  <si>
    <t xml:space="preserve">ลูกหนี้การค้าและลูกหนี้หมุนเวียนอื่น </t>
  </si>
  <si>
    <t>เจ้าหนี้การค้าและเจ้าหนี้หมุนเวียนอื่น</t>
  </si>
  <si>
    <t>ลูกหนี้การค้าและลูกหนี้หมุนเวียนอื่น</t>
  </si>
  <si>
    <t>เงินสดสุทธิใช้ไปในกิจกรรมดำเนินงาน</t>
  </si>
  <si>
    <t>เงินสดสุทธิได้มาจาก (ใช้ไปใน) กิจกรรมลงทุน</t>
  </si>
  <si>
    <t>เงินสดสุทธิได้มาจาก (ใช้ไปใน) กิจกรรมจัดหาเงิน</t>
  </si>
  <si>
    <t>เงินมัดจำรับเพื่อขายเงินลงทุน</t>
  </si>
  <si>
    <t>เงินมัดจำรับจากบริษัทย่อยเพื่อการลงทุนในธุรกิจอสังหาริมทรัพย์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</si>
</sst>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2">
    <numFmt numFmtId="41" formatCode="_-* #,##0_-;\-* #,##0_-;_-* &quot;-&quot;_-;_-@_-"/>
    <numFmt numFmtId="43" formatCode="_-* #,##0.00_-;\-* #,##0.00_-;_-* &quot;-&quot;??_-;_-@_-"/>
    <numFmt numFmtId="164" formatCode="&quot;$&quot;#,##0_);\(&quot;$&quot;#,##0\)"/>
    <numFmt numFmtId="165" formatCode="_(&quot;$&quot;* #,##0_);_(&quot;$&quot;* \(#,##0\);_(&quot;$&quot;* &quot;-&quot;_);_(@_)"/>
    <numFmt numFmtId="166" formatCode="_(* #,##0_);_(* \(#,##0\);_(* &quot;-&quot;_);_(@_)"/>
    <numFmt numFmtId="167" formatCode="_(&quot;$&quot;* #,##0.00_);_(&quot;$&quot;* \(#,##0.00\);_(&quot;$&quot;* &quot;-&quot;??_);_(@_)"/>
    <numFmt numFmtId="168" formatCode="_(* #,##0.00_);_(* \(#,##0.00\);_(* &quot;-&quot;??_);_(@_)"/>
    <numFmt numFmtId="169" formatCode="#,##0.0_);[Red]\(#,##0.0\)"/>
    <numFmt numFmtId="170" formatCode="0.0%"/>
    <numFmt numFmtId="171" formatCode="dd\-mmm\-yy_)"/>
    <numFmt numFmtId="172" formatCode="0.00_)"/>
    <numFmt numFmtId="173" formatCode="#,##0.00\ &quot;F&quot;;\-#,##0.00\ &quot;F&quot;"/>
    <numFmt numFmtId="174" formatCode="#,##0.00;[Red]\(#,##0.00\)"/>
    <numFmt numFmtId="175" formatCode="_(* #,##0_);[Red]_(* \(#,##0\);_(* &quot;-&quot;_);_(@_)"/>
    <numFmt numFmtId="176" formatCode="&quot;วันที่&quot;\ ว\ ดดดด\ ปปปป"/>
    <numFmt numFmtId="177" formatCode="d\ ดดด\ bb"/>
    <numFmt numFmtId="178" formatCode="ว\ ดดด\ ปป"/>
    <numFmt numFmtId="179" formatCode=";;;"/>
    <numFmt numFmtId="180" formatCode="[$-107041E]d\ mmmm\ yyyy;@"/>
    <numFmt numFmtId="181" formatCode="#,##0.0;[Red]\-#,##0.0"/>
    <numFmt numFmtId="182" formatCode="_(* #,##0_);_(* \(#,##0\);_(* &quot;-&quot;??_);_(@_)"/>
    <numFmt numFmtId="183" formatCode="_(* #,##0.000_);_(* \(#,##0.000\);_(* &quot;-&quot;??_);_(@_)"/>
  </numFmts>
  <fonts count="62">
    <font>
      <sz val="10"/>
      <name val="ApFont"/>
      <charset val="22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0"/>
      <name val="ApFont"/>
      <charset val="222"/>
    </font>
    <font>
      <sz val="14"/>
      <name val="CordiaUPC"/>
      <family val="2"/>
      <charset val="222"/>
    </font>
    <font>
      <sz val="14"/>
      <name val="Angsana New"/>
      <family val="1"/>
    </font>
    <font>
      <b/>
      <sz val="14"/>
      <name val="Angsana New"/>
      <family val="1"/>
    </font>
    <font>
      <sz val="12"/>
      <name val="Times New Roman"/>
      <family val="1"/>
    </font>
    <font>
      <sz val="14"/>
      <name val="AngsanaUPC"/>
      <family val="1"/>
      <charset val="222"/>
    </font>
    <font>
      <sz val="16"/>
      <name val="Angsana New"/>
      <family val="1"/>
    </font>
    <font>
      <sz val="10"/>
      <name val="Arial"/>
      <family val="2"/>
    </font>
    <font>
      <sz val="10"/>
      <name val="Helv"/>
      <charset val="222"/>
    </font>
    <font>
      <sz val="10"/>
      <name val="Tms Rmn"/>
      <charset val="222"/>
    </font>
    <font>
      <sz val="14"/>
      <name val="AngsanaUPC"/>
      <family val="1"/>
      <charset val="22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name val="Tms Rmn"/>
      <charset val="222"/>
    </font>
    <font>
      <sz val="14"/>
      <name val="Cordia New"/>
      <family val="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sz val="8"/>
      <name val="Arial"/>
      <family val="2"/>
    </font>
    <font>
      <sz val="6"/>
      <name val="Palatino"/>
      <family val="1"/>
      <charset val="222"/>
    </font>
    <font>
      <sz val="6"/>
      <name val="Palatino"/>
      <family val="1"/>
    </font>
    <font>
      <b/>
      <sz val="12"/>
      <name val="Arial"/>
      <family val="2"/>
    </font>
    <font>
      <sz val="28"/>
      <name val="Helvetica-Black"/>
      <charset val="222"/>
    </font>
    <font>
      <sz val="10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sz val="7"/>
      <name val="Small Fonts"/>
      <family val="2"/>
    </font>
    <font>
      <b/>
      <i/>
      <sz val="16"/>
      <name val="Helv"/>
    </font>
    <font>
      <sz val="10"/>
      <name val="ApFont"/>
    </font>
    <font>
      <sz val="10"/>
      <name val="Palatino"/>
      <family val="1"/>
      <charset val="222"/>
    </font>
    <font>
      <sz val="12"/>
      <name val="Helvetica-Black"/>
      <charset val="222"/>
    </font>
    <font>
      <sz val="10"/>
      <color indexed="8"/>
      <name val="Times New Roman"/>
      <family val="1"/>
    </font>
    <font>
      <b/>
      <sz val="10"/>
      <name val="Palatino"/>
      <family val="1"/>
      <charset val="222"/>
    </font>
    <font>
      <sz val="9"/>
      <name val="Tms Rmn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u/>
      <sz val="14"/>
      <color indexed="12"/>
      <name val="Cordia New"/>
      <family val="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20"/>
      <name val="Cordia New"/>
      <family val="2"/>
    </font>
    <font>
      <sz val="12"/>
      <name val="นูลมรผ"/>
      <charset val="222"/>
    </font>
    <font>
      <sz val="12"/>
      <name val="新細明體"/>
      <charset val="136"/>
    </font>
    <font>
      <u/>
      <sz val="14"/>
      <name val="Angsana New"/>
      <family val="1"/>
    </font>
    <font>
      <i/>
      <sz val="14"/>
      <name val="Angsana New"/>
      <family val="1"/>
    </font>
    <font>
      <sz val="10"/>
      <color indexed="8"/>
      <name val="Arial"/>
      <family val="2"/>
    </font>
    <font>
      <sz val="15"/>
      <name val="Angsana New"/>
      <family val="1"/>
    </font>
    <font>
      <b/>
      <sz val="16"/>
      <name val="Angsana New"/>
      <family val="1"/>
    </font>
    <font>
      <b/>
      <sz val="14"/>
      <color indexed="8"/>
      <name val="Angsana New"/>
      <family val="1"/>
    </font>
    <font>
      <b/>
      <sz val="15"/>
      <name val="Angsana New"/>
      <family val="1"/>
    </font>
    <font>
      <sz val="10"/>
      <color theme="1"/>
      <name val="Arial"/>
      <family val="2"/>
    </font>
    <font>
      <sz val="11"/>
      <color theme="1"/>
      <name val="Calibri"/>
      <family val="2"/>
      <charset val="222"/>
      <scheme val="minor"/>
    </font>
    <font>
      <sz val="14"/>
      <color rgb="FFFF0000"/>
      <name val="Angsana New"/>
      <family val="1"/>
    </font>
    <font>
      <sz val="14"/>
      <color theme="9" tint="-0.499984740745262"/>
      <name val="Angsana New"/>
      <family val="1"/>
    </font>
    <font>
      <i/>
      <sz val="14"/>
      <color rgb="FFFF0000"/>
      <name val="Angsana New"/>
      <family val="1"/>
    </font>
    <font>
      <i/>
      <sz val="14"/>
      <color theme="1"/>
      <name val="Angsana New"/>
      <family val="1"/>
    </font>
    <font>
      <sz val="14"/>
      <name val="Angsana New"/>
      <family val="1"/>
      <charset val="222"/>
    </font>
  </fonts>
  <fills count="7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35">
    <xf numFmtId="0" fontId="0" fillId="0" borderId="0"/>
    <xf numFmtId="0" fontId="7" fillId="0" borderId="0"/>
    <xf numFmtId="9" fontId="8" fillId="0" borderId="0"/>
    <xf numFmtId="168" fontId="9" fillId="0" borderId="0" applyFont="0" applyBorder="0" applyAlignment="0"/>
    <xf numFmtId="168" fontId="3" fillId="0" borderId="0" applyFont="0" applyFill="0" applyBorder="0" applyAlignment="0" applyProtection="0"/>
    <xf numFmtId="39" fontId="11" fillId="0" borderId="0"/>
    <xf numFmtId="39" fontId="11" fillId="0" borderId="0"/>
    <xf numFmtId="39" fontId="11" fillId="0" borderId="0"/>
    <xf numFmtId="39" fontId="11" fillId="0" borderId="0"/>
    <xf numFmtId="39" fontId="11" fillId="0" borderId="0"/>
    <xf numFmtId="39" fontId="11" fillId="0" borderId="0"/>
    <xf numFmtId="39" fontId="11" fillId="0" borderId="0"/>
    <xf numFmtId="39" fontId="11" fillId="0" borderId="0"/>
    <xf numFmtId="169" fontId="12" fillId="0" borderId="0" applyFill="0" applyBorder="0" applyAlignment="0" applyProtection="0"/>
    <xf numFmtId="40" fontId="12" fillId="0" borderId="0" applyFill="0" applyBorder="0" applyAlignment="0" applyProtection="0"/>
    <xf numFmtId="175" fontId="4" fillId="2" borderId="0" applyFill="0" applyBorder="0" applyAlignment="0">
      <alignment vertical="top"/>
    </xf>
    <xf numFmtId="176" fontId="4" fillId="0" borderId="0" applyFill="0" applyBorder="0" applyAlignment="0" applyProtection="0"/>
    <xf numFmtId="168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55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56" fillId="0" borderId="0" applyFont="0" applyFill="0" applyBorder="0" applyAlignment="0" applyProtection="0"/>
    <xf numFmtId="173" fontId="13" fillId="0" borderId="0"/>
    <xf numFmtId="173" fontId="8" fillId="0" borderId="0"/>
    <xf numFmtId="0" fontId="14" fillId="0" borderId="0">
      <alignment horizontal="left"/>
    </xf>
    <xf numFmtId="0" fontId="15" fillId="0" borderId="0"/>
    <xf numFmtId="0" fontId="16" fillId="0" borderId="0">
      <alignment horizontal="left"/>
    </xf>
    <xf numFmtId="177" fontId="4" fillId="2" borderId="1" applyFill="0" applyBorder="0" applyAlignment="0">
      <alignment horizontal="right"/>
    </xf>
    <xf numFmtId="171" fontId="13" fillId="0" borderId="0"/>
    <xf numFmtId="171" fontId="8" fillId="0" borderId="0"/>
    <xf numFmtId="170" fontId="13" fillId="0" borderId="0"/>
    <xf numFmtId="170" fontId="8" fillId="0" borderId="0"/>
    <xf numFmtId="0" fontId="17" fillId="0" borderId="0" applyNumberFormat="0" applyFill="0" applyBorder="0" applyAlignment="0" applyProtection="0"/>
    <xf numFmtId="0" fontId="18" fillId="0" borderId="0" applyFont="0" applyFill="0" applyBorder="0" applyAlignment="0" applyProtection="0"/>
    <xf numFmtId="0" fontId="19" fillId="0" borderId="0">
      <alignment horizontal="left"/>
    </xf>
    <xf numFmtId="0" fontId="20" fillId="0" borderId="0">
      <alignment horizontal="left"/>
    </xf>
    <xf numFmtId="0" fontId="21" fillId="0" borderId="0">
      <alignment horizontal="left"/>
    </xf>
    <xf numFmtId="0" fontId="21" fillId="0" borderId="0">
      <alignment horizontal="left"/>
    </xf>
    <xf numFmtId="0" fontId="22" fillId="0" borderId="0">
      <alignment horizontal="left"/>
    </xf>
    <xf numFmtId="38" fontId="23" fillId="3" borderId="0" applyNumberFormat="0" applyBorder="0" applyAlignment="0" applyProtection="0"/>
    <xf numFmtId="0" fontId="24" fillId="0" borderId="0">
      <alignment horizontal="left"/>
    </xf>
    <xf numFmtId="0" fontId="24" fillId="0" borderId="0">
      <alignment horizontal="left"/>
    </xf>
    <xf numFmtId="0" fontId="25" fillId="0" borderId="0">
      <alignment horizontal="left"/>
    </xf>
    <xf numFmtId="0" fontId="26" fillId="0" borderId="2" applyNumberFormat="0" applyAlignment="0" applyProtection="0">
      <alignment horizontal="left" vertical="center"/>
    </xf>
    <xf numFmtId="0" fontId="26" fillId="0" borderId="3">
      <alignment horizontal="left" vertical="center"/>
    </xf>
    <xf numFmtId="0" fontId="28" fillId="0" borderId="0">
      <alignment horizontal="left"/>
    </xf>
    <xf numFmtId="0" fontId="27" fillId="0" borderId="4">
      <alignment horizontal="left" vertical="top"/>
    </xf>
    <xf numFmtId="0" fontId="29" fillId="0" borderId="0">
      <alignment horizontal="left"/>
    </xf>
    <xf numFmtId="0" fontId="30" fillId="0" borderId="4">
      <alignment horizontal="left" vertical="top"/>
    </xf>
    <xf numFmtId="0" fontId="31" fillId="0" borderId="0">
      <alignment horizontal="left"/>
    </xf>
    <xf numFmtId="179" fontId="12" fillId="0" borderId="0" applyFill="0" applyBorder="0" applyAlignment="0" applyProtection="0"/>
    <xf numFmtId="10" fontId="23" fillId="4" borderId="5" applyNumberFormat="0" applyBorder="0" applyAlignment="0" applyProtection="0"/>
    <xf numFmtId="37" fontId="32" fillId="0" borderId="0"/>
    <xf numFmtId="172" fontId="33" fillId="0" borderId="0"/>
    <xf numFmtId="0" fontId="51" fillId="0" borderId="0"/>
    <xf numFmtId="0" fontId="4" fillId="0" borderId="0"/>
    <xf numFmtId="0" fontId="8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10" fillId="0" borderId="0"/>
    <xf numFmtId="0" fontId="56" fillId="0" borderId="0"/>
    <xf numFmtId="0" fontId="3" fillId="0" borderId="0"/>
    <xf numFmtId="0" fontId="34" fillId="0" borderId="0"/>
    <xf numFmtId="0" fontId="34" fillId="0" borderId="0"/>
    <xf numFmtId="0" fontId="3" fillId="0" borderId="0"/>
    <xf numFmtId="0" fontId="35" fillId="0" borderId="0"/>
    <xf numFmtId="0" fontId="36" fillId="0" borderId="0">
      <alignment horizontal="left"/>
    </xf>
    <xf numFmtId="178" fontId="4" fillId="2" borderId="0" applyFill="0" applyBorder="0" applyAlignment="0" applyProtection="0">
      <protection locked="0"/>
    </xf>
    <xf numFmtId="164" fontId="4" fillId="2" borderId="0" applyFill="0" applyBorder="0" applyAlignment="0" applyProtection="0">
      <alignment vertical="top"/>
    </xf>
    <xf numFmtId="174" fontId="4" fillId="0" borderId="0" applyFill="0" applyBorder="0" applyAlignment="0" applyProtection="0"/>
    <xf numFmtId="10" fontId="1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0" fillId="0" borderId="0" applyFont="0" applyFill="0" applyBorder="0" applyAlignment="0" applyProtection="0"/>
    <xf numFmtId="37" fontId="7" fillId="0" borderId="0"/>
    <xf numFmtId="1" fontId="10" fillId="0" borderId="6" applyNumberFormat="0" applyFill="0" applyAlignment="0" applyProtection="0">
      <alignment horizontal="center" vertical="center"/>
    </xf>
    <xf numFmtId="0" fontId="20" fillId="0" borderId="7">
      <alignment vertical="center"/>
    </xf>
    <xf numFmtId="3" fontId="37" fillId="5" borderId="5">
      <alignment horizontal="left" vertical="top" wrapText="1"/>
      <protection locked="0"/>
    </xf>
    <xf numFmtId="0" fontId="38" fillId="0" borderId="0">
      <alignment horizontal="left"/>
    </xf>
    <xf numFmtId="0" fontId="21" fillId="0" borderId="0">
      <alignment horizontal="left"/>
    </xf>
    <xf numFmtId="0" fontId="29" fillId="0" borderId="0"/>
    <xf numFmtId="0" fontId="28" fillId="0" borderId="0"/>
    <xf numFmtId="0" fontId="21" fillId="0" borderId="0"/>
    <xf numFmtId="0" fontId="39" fillId="0" borderId="0" applyNumberFormat="0" applyFill="0" applyBorder="0" applyAlignment="0" applyProtection="0"/>
    <xf numFmtId="0" fontId="40" fillId="0" borderId="0"/>
    <xf numFmtId="0" fontId="40" fillId="0" borderId="0"/>
    <xf numFmtId="0" fontId="41" fillId="0" borderId="0"/>
    <xf numFmtId="0" fontId="41" fillId="0" borderId="0"/>
    <xf numFmtId="0" fontId="40" fillId="0" borderId="0"/>
    <xf numFmtId="0" fontId="40" fillId="0" borderId="0"/>
    <xf numFmtId="0" fontId="41" fillId="0" borderId="0"/>
    <xf numFmtId="0" fontId="40" fillId="0" borderId="0"/>
    <xf numFmtId="0" fontId="43" fillId="0" borderId="0"/>
    <xf numFmtId="41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0" fontId="42" fillId="0" borderId="0" applyNumberFormat="0" applyFill="0" applyBorder="0" applyAlignment="0" applyProtection="0">
      <alignment vertical="top"/>
      <protection locked="0"/>
    </xf>
    <xf numFmtId="165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9" fontId="46" fillId="0" borderId="0" applyFont="0" applyFill="0" applyBorder="0" applyAlignment="0" applyProtection="0"/>
    <xf numFmtId="0" fontId="46" fillId="0" borderId="0" applyFont="0" applyFill="0" applyBorder="0" applyAlignment="0" applyProtection="0"/>
    <xf numFmtId="0" fontId="46" fillId="0" borderId="0" applyFont="0" applyFill="0" applyBorder="0" applyAlignment="0" applyProtection="0"/>
    <xf numFmtId="0" fontId="46" fillId="0" borderId="0" applyFont="0" applyFill="0" applyBorder="0" applyAlignment="0" applyProtection="0"/>
    <xf numFmtId="0" fontId="46" fillId="0" borderId="0" applyFont="0" applyFill="0" applyBorder="0" applyAlignment="0" applyProtection="0"/>
    <xf numFmtId="0" fontId="46" fillId="0" borderId="0"/>
    <xf numFmtId="0" fontId="47" fillId="0" borderId="0"/>
    <xf numFmtId="43" fontId="9" fillId="0" borderId="0" applyFont="0" applyBorder="0" applyAlignment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9" fillId="0" borderId="0" applyFont="0" applyBorder="0" applyAlignment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</cellStyleXfs>
  <cellXfs count="129">
    <xf numFmtId="0" fontId="0" fillId="0" borderId="0" xfId="0"/>
    <xf numFmtId="0" fontId="5" fillId="0" borderId="8" xfId="0" applyFont="1" applyBorder="1" applyAlignment="1">
      <alignment horizontal="center" vertical="center"/>
    </xf>
    <xf numFmtId="0" fontId="5" fillId="0" borderId="8" xfId="65" applyFont="1" applyBorder="1" applyAlignment="1">
      <alignment horizontal="center" vertical="center"/>
    </xf>
    <xf numFmtId="0" fontId="6" fillId="0" borderId="0" xfId="65" applyFont="1" applyAlignment="1">
      <alignment vertical="center"/>
    </xf>
    <xf numFmtId="0" fontId="5" fillId="0" borderId="0" xfId="65" applyFont="1" applyAlignment="1">
      <alignment vertical="center"/>
    </xf>
    <xf numFmtId="166" fontId="5" fillId="0" borderId="0" xfId="65" applyNumberFormat="1" applyFont="1" applyAlignment="1">
      <alignment vertical="center"/>
    </xf>
    <xf numFmtId="38" fontId="6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37" fontId="6" fillId="0" borderId="0" xfId="0" applyNumberFormat="1" applyFont="1" applyAlignment="1">
      <alignment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37" fontId="5" fillId="0" borderId="0" xfId="0" applyNumberFormat="1" applyFont="1" applyAlignment="1">
      <alignment horizontal="right" vertical="center"/>
    </xf>
    <xf numFmtId="0" fontId="48" fillId="0" borderId="0" xfId="0" applyFont="1" applyAlignment="1">
      <alignment horizontal="center" vertical="center"/>
    </xf>
    <xf numFmtId="38" fontId="6" fillId="0" borderId="0" xfId="67" applyNumberFormat="1" applyFont="1" applyAlignment="1">
      <alignment vertical="center"/>
    </xf>
    <xf numFmtId="38" fontId="6" fillId="0" borderId="0" xfId="0" applyNumberFormat="1" applyFont="1" applyAlignment="1">
      <alignment horizontal="center" vertical="center"/>
    </xf>
    <xf numFmtId="166" fontId="5" fillId="0" borderId="0" xfId="67" applyNumberFormat="1" applyFont="1" applyAlignment="1">
      <alignment vertical="center"/>
    </xf>
    <xf numFmtId="38" fontId="5" fillId="0" borderId="0" xfId="67" applyNumberFormat="1" applyFont="1" applyAlignment="1">
      <alignment vertical="center"/>
    </xf>
    <xf numFmtId="38" fontId="5" fillId="0" borderId="0" xfId="0" applyNumberFormat="1" applyFont="1" applyAlignment="1">
      <alignment vertical="center"/>
    </xf>
    <xf numFmtId="38" fontId="49" fillId="0" borderId="0" xfId="0" applyNumberFormat="1" applyFont="1" applyAlignment="1">
      <alignment horizontal="center" vertical="center"/>
    </xf>
    <xf numFmtId="38" fontId="5" fillId="0" borderId="0" xfId="0" applyNumberFormat="1" applyFont="1" applyAlignment="1">
      <alignment horizontal="center" vertical="center"/>
    </xf>
    <xf numFmtId="166" fontId="5" fillId="0" borderId="0" xfId="67" applyNumberFormat="1" applyFont="1" applyAlignment="1">
      <alignment horizontal="center" vertical="center"/>
    </xf>
    <xf numFmtId="166" fontId="5" fillId="0" borderId="9" xfId="67" applyNumberFormat="1" applyFont="1" applyBorder="1" applyAlignment="1">
      <alignment vertical="center"/>
    </xf>
    <xf numFmtId="37" fontId="5" fillId="0" borderId="0" xfId="0" applyNumberFormat="1" applyFont="1" applyAlignment="1">
      <alignment vertical="center"/>
    </xf>
    <xf numFmtId="166" fontId="5" fillId="0" borderId="0" xfId="0" applyNumberFormat="1" applyFont="1" applyAlignment="1">
      <alignment horizontal="center" vertical="center"/>
    </xf>
    <xf numFmtId="166" fontId="5" fillId="0" borderId="0" xfId="0" applyNumberFormat="1" applyFont="1" applyAlignment="1">
      <alignment vertical="center"/>
    </xf>
    <xf numFmtId="166" fontId="5" fillId="0" borderId="3" xfId="0" applyNumberFormat="1" applyFont="1" applyBorder="1" applyAlignment="1">
      <alignment vertical="center"/>
    </xf>
    <xf numFmtId="166" fontId="5" fillId="0" borderId="8" xfId="0" applyNumberFormat="1" applyFont="1" applyBorder="1" applyAlignment="1">
      <alignment vertical="center"/>
    </xf>
    <xf numFmtId="166" fontId="5" fillId="0" borderId="10" xfId="0" applyNumberFormat="1" applyFont="1" applyBorder="1" applyAlignment="1">
      <alignment vertical="center"/>
    </xf>
    <xf numFmtId="166" fontId="5" fillId="0" borderId="1" xfId="0" applyNumberFormat="1" applyFont="1" applyBorder="1" applyAlignment="1">
      <alignment vertical="center"/>
    </xf>
    <xf numFmtId="166" fontId="5" fillId="0" borderId="9" xfId="0" applyNumberFormat="1" applyFont="1" applyBorder="1" applyAlignment="1">
      <alignment vertical="center"/>
    </xf>
    <xf numFmtId="37" fontId="6" fillId="0" borderId="0" xfId="67" applyNumberFormat="1" applyFont="1" applyAlignment="1">
      <alignment vertical="center"/>
    </xf>
    <xf numFmtId="0" fontId="6" fillId="0" borderId="0" xfId="67" applyFont="1" applyAlignment="1">
      <alignment vertical="center"/>
    </xf>
    <xf numFmtId="0" fontId="5" fillId="0" borderId="0" xfId="65" applyFont="1" applyAlignment="1">
      <alignment horizontal="center" vertical="center"/>
    </xf>
    <xf numFmtId="37" fontId="5" fillId="0" borderId="0" xfId="0" applyNumberFormat="1" applyFont="1" applyAlignment="1">
      <alignment horizontal="left" vertical="center"/>
    </xf>
    <xf numFmtId="166" fontId="5" fillId="0" borderId="8" xfId="0" applyNumberFormat="1" applyFont="1" applyBorder="1" applyAlignment="1">
      <alignment horizontal="center" vertical="center"/>
    </xf>
    <xf numFmtId="38" fontId="5" fillId="0" borderId="8" xfId="0" applyNumberFormat="1" applyFont="1" applyBorder="1" applyAlignment="1">
      <alignment horizontal="center" vertical="center"/>
    </xf>
    <xf numFmtId="38" fontId="5" fillId="0" borderId="0" xfId="0" applyNumberFormat="1" applyFont="1"/>
    <xf numFmtId="37" fontId="5" fillId="0" borderId="8" xfId="0" applyNumberFormat="1" applyFont="1" applyBorder="1" applyAlignment="1">
      <alignment horizontal="center" vertical="center"/>
    </xf>
    <xf numFmtId="37" fontId="5" fillId="0" borderId="8" xfId="0" applyNumberFormat="1" applyFont="1" applyBorder="1" applyAlignment="1">
      <alignment horizontal="right" vertical="center"/>
    </xf>
    <xf numFmtId="0" fontId="5" fillId="0" borderId="0" xfId="0" applyFont="1"/>
    <xf numFmtId="166" fontId="5" fillId="0" borderId="10" xfId="67" applyNumberFormat="1" applyFont="1" applyBorder="1" applyAlignment="1">
      <alignment vertical="center"/>
    </xf>
    <xf numFmtId="166" fontId="5" fillId="0" borderId="3" xfId="67" applyNumberFormat="1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5" fillId="0" borderId="8" xfId="0" applyFont="1" applyBorder="1" applyAlignment="1">
      <alignment horizontal="center"/>
    </xf>
    <xf numFmtId="0" fontId="6" fillId="0" borderId="0" xfId="55" applyFont="1"/>
    <xf numFmtId="180" fontId="5" fillId="0" borderId="0" xfId="58" applyNumberFormat="1" applyFont="1" applyAlignment="1">
      <alignment horizontal="center" vertical="center"/>
    </xf>
    <xf numFmtId="182" fontId="5" fillId="0" borderId="0" xfId="4" applyNumberFormat="1" applyFont="1" applyFill="1" applyBorder="1" applyAlignment="1">
      <alignment vertical="center"/>
    </xf>
    <xf numFmtId="182" fontId="5" fillId="0" borderId="0" xfId="4" applyNumberFormat="1" applyFont="1" applyFill="1" applyAlignment="1">
      <alignment horizontal="center" vertical="center"/>
    </xf>
    <xf numFmtId="182" fontId="5" fillId="0" borderId="0" xfId="4" applyNumberFormat="1" applyFont="1" applyFill="1" applyAlignment="1">
      <alignment vertical="center"/>
    </xf>
    <xf numFmtId="182" fontId="5" fillId="0" borderId="1" xfId="4" applyNumberFormat="1" applyFont="1" applyFill="1" applyBorder="1" applyAlignment="1">
      <alignment vertical="center"/>
    </xf>
    <xf numFmtId="182" fontId="5" fillId="0" borderId="0" xfId="4" applyNumberFormat="1" applyFont="1" applyFill="1" applyBorder="1" applyAlignment="1">
      <alignment horizontal="right" vertical="center"/>
    </xf>
    <xf numFmtId="182" fontId="5" fillId="0" borderId="0" xfId="4" applyNumberFormat="1" applyFont="1" applyFill="1" applyBorder="1" applyAlignment="1">
      <alignment horizontal="center" vertical="center"/>
    </xf>
    <xf numFmtId="38" fontId="52" fillId="0" borderId="0" xfId="0" applyNumberFormat="1" applyFont="1" applyAlignment="1">
      <alignment vertical="center"/>
    </xf>
    <xf numFmtId="182" fontId="5" fillId="0" borderId="3" xfId="4" applyNumberFormat="1" applyFont="1" applyFill="1" applyBorder="1" applyAlignment="1">
      <alignment horizontal="center" vertical="center"/>
    </xf>
    <xf numFmtId="166" fontId="5" fillId="0" borderId="0" xfId="67" applyNumberFormat="1" applyFont="1" applyAlignment="1">
      <alignment horizontal="right" vertical="center"/>
    </xf>
    <xf numFmtId="0" fontId="5" fillId="0" borderId="3" xfId="0" applyFont="1" applyBorder="1" applyAlignment="1">
      <alignment horizontal="center" vertical="center" wrapText="1"/>
    </xf>
    <xf numFmtId="180" fontId="5" fillId="0" borderId="8" xfId="58" applyNumberFormat="1" applyFont="1" applyBorder="1" applyAlignment="1">
      <alignment horizontal="center" vertical="center"/>
    </xf>
    <xf numFmtId="0" fontId="52" fillId="0" borderId="0" xfId="0" applyFont="1" applyAlignment="1">
      <alignment vertical="center"/>
    </xf>
    <xf numFmtId="38" fontId="9" fillId="0" borderId="0" xfId="0" applyNumberFormat="1" applyFont="1" applyAlignment="1">
      <alignment vertical="center"/>
    </xf>
    <xf numFmtId="38" fontId="9" fillId="0" borderId="0" xfId="0" applyNumberFormat="1" applyFont="1" applyAlignment="1">
      <alignment horizontal="center" vertical="center"/>
    </xf>
    <xf numFmtId="37" fontId="9" fillId="0" borderId="0" xfId="0" applyNumberFormat="1" applyFont="1" applyAlignment="1">
      <alignment vertical="center"/>
    </xf>
    <xf numFmtId="182" fontId="5" fillId="0" borderId="0" xfId="4" applyNumberFormat="1" applyFont="1" applyFill="1" applyBorder="1" applyAlignment="1">
      <alignment horizontal="center"/>
    </xf>
    <xf numFmtId="0" fontId="6" fillId="0" borderId="0" xfId="66" applyFont="1"/>
    <xf numFmtId="182" fontId="57" fillId="0" borderId="0" xfId="65" applyNumberFormat="1" applyFont="1" applyAlignment="1">
      <alignment vertical="center"/>
    </xf>
    <xf numFmtId="0" fontId="6" fillId="0" borderId="0" xfId="0" applyFont="1"/>
    <xf numFmtId="168" fontId="5" fillId="0" borderId="0" xfId="4" applyFont="1" applyFill="1" applyAlignment="1">
      <alignment horizontal="center" vertical="center"/>
    </xf>
    <xf numFmtId="182" fontId="5" fillId="0" borderId="8" xfId="4" applyNumberFormat="1" applyFont="1" applyFill="1" applyBorder="1" applyAlignment="1">
      <alignment vertical="center"/>
    </xf>
    <xf numFmtId="168" fontId="5" fillId="0" borderId="0" xfId="4" applyFont="1" applyFill="1" applyBorder="1" applyAlignment="1">
      <alignment horizontal="center" vertical="center"/>
    </xf>
    <xf numFmtId="182" fontId="5" fillId="0" borderId="10" xfId="4" applyNumberFormat="1" applyFont="1" applyFill="1" applyBorder="1" applyAlignment="1">
      <alignment vertical="center"/>
    </xf>
    <xf numFmtId="169" fontId="49" fillId="0" borderId="0" xfId="0" applyNumberFormat="1" applyFont="1" applyAlignment="1">
      <alignment horizontal="center" vertical="center"/>
    </xf>
    <xf numFmtId="182" fontId="5" fillId="0" borderId="0" xfId="0" applyNumberFormat="1" applyFont="1" applyAlignment="1">
      <alignment vertical="center"/>
    </xf>
    <xf numFmtId="38" fontId="5" fillId="0" borderId="0" xfId="0" quotePrefix="1" applyNumberFormat="1" applyFont="1" applyAlignment="1">
      <alignment vertical="center"/>
    </xf>
    <xf numFmtId="166" fontId="5" fillId="0" borderId="10" xfId="0" applyNumberFormat="1" applyFont="1" applyBorder="1" applyAlignment="1">
      <alignment horizontal="center" vertical="center"/>
    </xf>
    <xf numFmtId="182" fontId="5" fillId="0" borderId="9" xfId="4" applyNumberFormat="1" applyFont="1" applyFill="1" applyBorder="1" applyAlignment="1">
      <alignment vertical="center"/>
    </xf>
    <xf numFmtId="0" fontId="53" fillId="0" borderId="0" xfId="0" applyFont="1"/>
    <xf numFmtId="166" fontId="5" fillId="0" borderId="0" xfId="0" applyNumberFormat="1" applyFont="1" applyAlignment="1">
      <alignment horizontal="right" vertical="center"/>
    </xf>
    <xf numFmtId="166" fontId="6" fillId="0" borderId="0" xfId="0" applyNumberFormat="1" applyFont="1" applyAlignment="1">
      <alignment vertical="center"/>
    </xf>
    <xf numFmtId="182" fontId="5" fillId="0" borderId="0" xfId="65" applyNumberFormat="1" applyFont="1" applyAlignment="1">
      <alignment vertical="center"/>
    </xf>
    <xf numFmtId="183" fontId="5" fillId="0" borderId="9" xfId="4" applyNumberFormat="1" applyFont="1" applyFill="1" applyBorder="1" applyAlignment="1">
      <alignment vertical="center"/>
    </xf>
    <xf numFmtId="39" fontId="5" fillId="0" borderId="0" xfId="0" applyNumberFormat="1" applyFont="1" applyAlignment="1">
      <alignment vertical="center"/>
    </xf>
    <xf numFmtId="183" fontId="5" fillId="0" borderId="0" xfId="0" applyNumberFormat="1" applyFont="1" applyAlignment="1">
      <alignment vertical="center"/>
    </xf>
    <xf numFmtId="166" fontId="5" fillId="0" borderId="8" xfId="67" applyNumberFormat="1" applyFont="1" applyBorder="1" applyAlignment="1">
      <alignment horizontal="center" vertical="center"/>
    </xf>
    <xf numFmtId="0" fontId="5" fillId="0" borderId="10" xfId="0" applyFont="1" applyBorder="1" applyAlignment="1">
      <alignment vertical="center"/>
    </xf>
    <xf numFmtId="182" fontId="5" fillId="0" borderId="3" xfId="4" applyNumberFormat="1" applyFont="1" applyFill="1" applyBorder="1" applyAlignment="1">
      <alignment vertical="center"/>
    </xf>
    <xf numFmtId="38" fontId="54" fillId="0" borderId="0" xfId="0" applyNumberFormat="1" applyFont="1" applyAlignment="1">
      <alignment vertical="center"/>
    </xf>
    <xf numFmtId="0" fontId="51" fillId="0" borderId="0" xfId="0" applyFont="1" applyAlignment="1">
      <alignment horizontal="right"/>
    </xf>
    <xf numFmtId="0" fontId="5" fillId="0" borderId="0" xfId="0" applyFont="1" applyAlignment="1">
      <alignment horizontal="right"/>
    </xf>
    <xf numFmtId="0" fontId="5" fillId="0" borderId="0" xfId="65" applyFont="1" applyAlignment="1">
      <alignment horizontal="right" vertical="center"/>
    </xf>
    <xf numFmtId="38" fontId="54" fillId="0" borderId="0" xfId="67" applyNumberFormat="1" applyFont="1" applyAlignment="1">
      <alignment vertical="center"/>
    </xf>
    <xf numFmtId="168" fontId="5" fillId="0" borderId="0" xfId="4" applyFont="1" applyFill="1"/>
    <xf numFmtId="168" fontId="5" fillId="0" borderId="0" xfId="4" applyFont="1" applyFill="1" applyBorder="1"/>
    <xf numFmtId="166" fontId="5" fillId="0" borderId="0" xfId="4" applyNumberFormat="1" applyFont="1" applyFill="1"/>
    <xf numFmtId="166" fontId="5" fillId="0" borderId="0" xfId="0" applyNumberFormat="1" applyFont="1"/>
    <xf numFmtId="0" fontId="54" fillId="0" borderId="0" xfId="0" applyFont="1" applyAlignment="1">
      <alignment vertical="center"/>
    </xf>
    <xf numFmtId="37" fontId="54" fillId="0" borderId="0" xfId="0" applyNumberFormat="1" applyFont="1" applyAlignment="1">
      <alignment vertical="center"/>
    </xf>
    <xf numFmtId="182" fontId="5" fillId="0" borderId="8" xfId="4" applyNumberFormat="1" applyFont="1" applyFill="1" applyBorder="1" applyAlignment="1">
      <alignment horizontal="center" vertical="center"/>
    </xf>
    <xf numFmtId="182" fontId="5" fillId="0" borderId="0" xfId="4" applyNumberFormat="1" applyFont="1" applyFill="1"/>
    <xf numFmtId="182" fontId="5" fillId="0" borderId="1" xfId="4" applyNumberFormat="1" applyFont="1" applyFill="1" applyBorder="1" applyAlignment="1">
      <alignment horizontal="center" vertical="center"/>
    </xf>
    <xf numFmtId="182" fontId="5" fillId="0" borderId="0" xfId="65" applyNumberFormat="1" applyFont="1" applyAlignment="1">
      <alignment horizontal="center" vertical="center"/>
    </xf>
    <xf numFmtId="0" fontId="48" fillId="0" borderId="10" xfId="0" applyFont="1" applyBorder="1" applyAlignment="1">
      <alignment horizontal="center" vertical="center"/>
    </xf>
    <xf numFmtId="38" fontId="5" fillId="0" borderId="0" xfId="0" applyNumberFormat="1" applyFont="1" applyAlignment="1">
      <alignment horizontal="center"/>
    </xf>
    <xf numFmtId="168" fontId="6" fillId="0" borderId="0" xfId="4" applyFont="1" applyFill="1" applyAlignment="1">
      <alignment vertical="center"/>
    </xf>
    <xf numFmtId="38" fontId="5" fillId="0" borderId="0" xfId="0" applyNumberFormat="1" applyFont="1" applyAlignment="1">
      <alignment horizontal="right"/>
    </xf>
    <xf numFmtId="0" fontId="49" fillId="0" borderId="0" xfId="65" applyFont="1" applyAlignment="1">
      <alignment horizontal="center" vertical="center"/>
    </xf>
    <xf numFmtId="182" fontId="5" fillId="0" borderId="10" xfId="4" applyNumberFormat="1" applyFont="1" applyFill="1" applyBorder="1" applyAlignment="1">
      <alignment horizontal="center" vertical="center"/>
    </xf>
    <xf numFmtId="166" fontId="5" fillId="0" borderId="9" xfId="0" applyNumberFormat="1" applyFont="1" applyBorder="1" applyAlignment="1">
      <alignment horizontal="center" vertical="center"/>
    </xf>
    <xf numFmtId="168" fontId="5" fillId="0" borderId="8" xfId="4" applyFont="1" applyFill="1" applyBorder="1" applyAlignment="1">
      <alignment horizontal="center" vertical="center"/>
    </xf>
    <xf numFmtId="38" fontId="58" fillId="0" borderId="0" xfId="0" applyNumberFormat="1" applyFont="1" applyAlignment="1">
      <alignment vertical="center"/>
    </xf>
    <xf numFmtId="0" fontId="5" fillId="0" borderId="3" xfId="0" applyFont="1" applyBorder="1" applyAlignment="1">
      <alignment horizontal="center" vertical="center"/>
    </xf>
    <xf numFmtId="38" fontId="5" fillId="0" borderId="8" xfId="0" applyNumberFormat="1" applyFont="1" applyBorder="1" applyAlignment="1">
      <alignment vertical="center"/>
    </xf>
    <xf numFmtId="37" fontId="5" fillId="0" borderId="8" xfId="0" applyNumberFormat="1" applyFont="1" applyBorder="1" applyAlignment="1">
      <alignment vertical="center"/>
    </xf>
    <xf numFmtId="38" fontId="5" fillId="0" borderId="0" xfId="67" quotePrefix="1" applyNumberFormat="1" applyFont="1" applyAlignment="1">
      <alignment vertical="center"/>
    </xf>
    <xf numFmtId="182" fontId="5" fillId="0" borderId="0" xfId="4" applyNumberFormat="1" applyFont="1" applyAlignment="1">
      <alignment horizontal="center" vertical="center"/>
    </xf>
    <xf numFmtId="181" fontId="49" fillId="6" borderId="0" xfId="0" applyNumberFormat="1" applyFont="1" applyFill="1" applyAlignment="1">
      <alignment horizontal="center" vertical="center"/>
    </xf>
    <xf numFmtId="181" fontId="49" fillId="0" borderId="0" xfId="0" applyNumberFormat="1" applyFont="1" applyAlignment="1">
      <alignment horizontal="center" vertical="center"/>
    </xf>
    <xf numFmtId="38" fontId="49" fillId="0" borderId="0" xfId="0" quotePrefix="1" applyNumberFormat="1" applyFont="1" applyAlignment="1">
      <alignment horizontal="center" vertical="center"/>
    </xf>
    <xf numFmtId="181" fontId="60" fillId="0" borderId="0" xfId="0" quotePrefix="1" applyNumberFormat="1" applyFont="1" applyAlignment="1">
      <alignment horizontal="center" vertical="center"/>
    </xf>
    <xf numFmtId="37" fontId="5" fillId="0" borderId="0" xfId="0" applyNumberFormat="1" applyFont="1" applyAlignment="1">
      <alignment horizontal="center" vertical="center"/>
    </xf>
    <xf numFmtId="38" fontId="61" fillId="0" borderId="0" xfId="0" applyNumberFormat="1" applyFont="1" applyAlignment="1">
      <alignment vertical="center"/>
    </xf>
    <xf numFmtId="166" fontId="5" fillId="0" borderId="3" xfId="0" applyNumberFormat="1" applyFont="1" applyBorder="1" applyAlignment="1">
      <alignment horizontal="center" vertical="center"/>
    </xf>
    <xf numFmtId="166" fontId="5" fillId="0" borderId="1" xfId="0" applyNumberFormat="1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38" fontId="5" fillId="0" borderId="3" xfId="0" applyNumberFormat="1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8" xfId="65" applyFont="1" applyBorder="1" applyAlignment="1">
      <alignment horizontal="center" vertical="center"/>
    </xf>
    <xf numFmtId="0" fontId="5" fillId="0" borderId="3" xfId="65" applyFont="1" applyBorder="1" applyAlignment="1">
      <alignment horizontal="center" vertical="center"/>
    </xf>
    <xf numFmtId="0" fontId="5" fillId="0" borderId="3" xfId="0" applyFont="1" applyBorder="1" applyAlignment="1">
      <alignment horizontal="center"/>
    </xf>
    <xf numFmtId="37" fontId="5" fillId="0" borderId="3" xfId="0" applyNumberFormat="1" applyFont="1" applyBorder="1" applyAlignment="1">
      <alignment horizontal="center" vertical="center"/>
    </xf>
  </cellXfs>
  <cellStyles count="135">
    <cellStyle name="0,0_x000d__x000a_NA_x000d__x000a_" xfId="1" xr:uid="{00000000-0005-0000-0000-000000000000}"/>
    <cellStyle name="75" xfId="2" xr:uid="{00000000-0005-0000-0000-000001000000}"/>
    <cellStyle name="amount" xfId="3" xr:uid="{00000000-0005-0000-0000-000002000000}"/>
    <cellStyle name="amount 2" xfId="109" xr:uid="{817D1AC7-B3AA-4DCB-BB01-931F292AE3E5}"/>
    <cellStyle name="amount 2 2" xfId="125" xr:uid="{1F37DD39-7256-4DF7-9C29-6FD410770F25}"/>
    <cellStyle name="Comma" xfId="4" builtinId="3"/>
    <cellStyle name="Comma  - Style1" xfId="5" xr:uid="{00000000-0005-0000-0000-000004000000}"/>
    <cellStyle name="Comma  - Style2" xfId="6" xr:uid="{00000000-0005-0000-0000-000005000000}"/>
    <cellStyle name="Comma  - Style3" xfId="7" xr:uid="{00000000-0005-0000-0000-000006000000}"/>
    <cellStyle name="Comma  - Style4" xfId="8" xr:uid="{00000000-0005-0000-0000-000007000000}"/>
    <cellStyle name="Comma  - Style5" xfId="9" xr:uid="{00000000-0005-0000-0000-000008000000}"/>
    <cellStyle name="Comma  - Style6" xfId="10" xr:uid="{00000000-0005-0000-0000-000009000000}"/>
    <cellStyle name="Comma  - Style7" xfId="11" xr:uid="{00000000-0005-0000-0000-00000A000000}"/>
    <cellStyle name="Comma  - Style8" xfId="12" xr:uid="{00000000-0005-0000-0000-00000B000000}"/>
    <cellStyle name="Comma (0.0)" xfId="13" xr:uid="{00000000-0005-0000-0000-00000C000000}"/>
    <cellStyle name="Comma (0.00)" xfId="14" xr:uid="{00000000-0005-0000-0000-00000D000000}"/>
    <cellStyle name="Comma (hidden)" xfId="15" xr:uid="{00000000-0005-0000-0000-00000E000000}"/>
    <cellStyle name="Comma (index)" xfId="16" xr:uid="{00000000-0005-0000-0000-00000F000000}"/>
    <cellStyle name="Comma 11" xfId="17" xr:uid="{00000000-0005-0000-0000-000010000000}"/>
    <cellStyle name="Comma 11 2" xfId="111" xr:uid="{E1B4D3F1-1666-41CE-A353-1C35F29603A5}"/>
    <cellStyle name="Comma 11 2 2" xfId="127" xr:uid="{7B3BC2EE-4472-4D16-AD62-DF33C882B56E}"/>
    <cellStyle name="Comma 2" xfId="18" xr:uid="{00000000-0005-0000-0000-000011000000}"/>
    <cellStyle name="Comma 2 2" xfId="19" xr:uid="{00000000-0005-0000-0000-000012000000}"/>
    <cellStyle name="Comma 2 2 2" xfId="113" xr:uid="{052992C6-38BE-4C6C-922E-6BF2424D3034}"/>
    <cellStyle name="Comma 2 2 2 2" xfId="129" xr:uid="{5535014C-4965-41F0-A658-303831040C0A}"/>
    <cellStyle name="Comma 2 3" xfId="20" xr:uid="{00000000-0005-0000-0000-000013000000}"/>
    <cellStyle name="Comma 2 3 2" xfId="114" xr:uid="{7296C723-B5CC-4440-BBCA-2B2EC4052346}"/>
    <cellStyle name="Comma 2 3 2 2" xfId="130" xr:uid="{B54F541A-D9D4-4AF4-A362-67F6B5895219}"/>
    <cellStyle name="Comma 2 3 3" xfId="121" xr:uid="{29E0E526-358F-44DA-9E80-C07F80E610CC}"/>
    <cellStyle name="Comma 2 4" xfId="112" xr:uid="{2A6D5EC1-3CE5-4811-8424-228585ABC60C}"/>
    <cellStyle name="Comma 2 4 2" xfId="128" xr:uid="{123BE35E-69F1-4A17-97CC-F28F525A8189}"/>
    <cellStyle name="Comma 2 5" xfId="120" xr:uid="{BB26A203-5CA3-4C09-AD96-8CB49923B8B7}"/>
    <cellStyle name="Comma 3" xfId="21" xr:uid="{00000000-0005-0000-0000-000014000000}"/>
    <cellStyle name="Comma 3 2" xfId="115" xr:uid="{927A7D37-40E8-4077-B652-F6ECC8941471}"/>
    <cellStyle name="Comma 3 2 2" xfId="131" xr:uid="{8476EA81-7125-4688-B82B-4C3BF513BC21}"/>
    <cellStyle name="Comma 4" xfId="22" xr:uid="{00000000-0005-0000-0000-000015000000}"/>
    <cellStyle name="Comma 4 2" xfId="116" xr:uid="{E174D5FD-5699-467E-A5BF-768860A6DA3E}"/>
    <cellStyle name="Comma 4 2 2" xfId="132" xr:uid="{9B0EA7A8-3A3B-4B86-953E-85269F789ACC}"/>
    <cellStyle name="Comma 4 3" xfId="122" xr:uid="{564672D7-6BE9-47C7-8354-B8D7CF5AB8A8}"/>
    <cellStyle name="Comma 5" xfId="110" xr:uid="{C75579F9-5D3F-4829-8703-3FEC3042C411}"/>
    <cellStyle name="Comma 5 2" xfId="126" xr:uid="{6FE1DF32-79FE-4A71-AFE9-0B3E9DFB5DA5}"/>
    <cellStyle name="comma zerodec" xfId="23" xr:uid="{00000000-0005-0000-0000-000016000000}"/>
    <cellStyle name="comma zerodec 2" xfId="24" xr:uid="{00000000-0005-0000-0000-000017000000}"/>
    <cellStyle name="Cover Date" xfId="25" xr:uid="{00000000-0005-0000-0000-000018000000}"/>
    <cellStyle name="Cover Subtitle" xfId="26" xr:uid="{00000000-0005-0000-0000-000019000000}"/>
    <cellStyle name="Cover Title" xfId="27" xr:uid="{00000000-0005-0000-0000-00001A000000}"/>
    <cellStyle name="Currency (hidden)" xfId="28" xr:uid="{00000000-0005-0000-0000-00001B000000}"/>
    <cellStyle name="Currency1" xfId="29" xr:uid="{00000000-0005-0000-0000-00001C000000}"/>
    <cellStyle name="Currency1 2" xfId="30" xr:uid="{00000000-0005-0000-0000-00001D000000}"/>
    <cellStyle name="Dollar (zero dec)" xfId="31" xr:uid="{00000000-0005-0000-0000-00001E000000}"/>
    <cellStyle name="Dollar (zero dec) 2" xfId="32" xr:uid="{00000000-0005-0000-0000-00001F000000}"/>
    <cellStyle name="E&amp;Y House" xfId="33" xr:uid="{00000000-0005-0000-0000-000020000000}"/>
    <cellStyle name="Euro" xfId="34" xr:uid="{00000000-0005-0000-0000-000021000000}"/>
    <cellStyle name="Footer SBILogo1" xfId="35" xr:uid="{00000000-0005-0000-0000-000022000000}"/>
    <cellStyle name="Footer SBILogo2" xfId="36" xr:uid="{00000000-0005-0000-0000-000023000000}"/>
    <cellStyle name="Footnote" xfId="37" xr:uid="{00000000-0005-0000-0000-000024000000}"/>
    <cellStyle name="Footnote Reference" xfId="38" xr:uid="{00000000-0005-0000-0000-000025000000}"/>
    <cellStyle name="Footnote_AJF Star Equity Fund - Lead 31.12.04" xfId="39" xr:uid="{00000000-0005-0000-0000-000026000000}"/>
    <cellStyle name="Grey" xfId="40" xr:uid="{00000000-0005-0000-0000-000027000000}"/>
    <cellStyle name="Header" xfId="41" xr:uid="{00000000-0005-0000-0000-000028000000}"/>
    <cellStyle name="Header Draft Stamp" xfId="42" xr:uid="{00000000-0005-0000-0000-000029000000}"/>
    <cellStyle name="Header_AJF Star Equity Fund - Lead 31.12.04" xfId="43" xr:uid="{00000000-0005-0000-0000-00002A000000}"/>
    <cellStyle name="Header1" xfId="44" xr:uid="{00000000-0005-0000-0000-00002B000000}"/>
    <cellStyle name="Header2" xfId="45" xr:uid="{00000000-0005-0000-0000-00002C000000}"/>
    <cellStyle name="Heading 1 Above" xfId="46" xr:uid="{00000000-0005-0000-0000-00002D000000}"/>
    <cellStyle name="Heading 1+" xfId="47" xr:uid="{00000000-0005-0000-0000-00002E000000}"/>
    <cellStyle name="Heading 2 Below" xfId="48" xr:uid="{00000000-0005-0000-0000-00002F000000}"/>
    <cellStyle name="Heading 2+" xfId="49" xr:uid="{00000000-0005-0000-0000-000030000000}"/>
    <cellStyle name="Heading 3+" xfId="50" xr:uid="{00000000-0005-0000-0000-000031000000}"/>
    <cellStyle name="Hidden" xfId="51" xr:uid="{00000000-0005-0000-0000-000032000000}"/>
    <cellStyle name="Input [yellow]" xfId="52" xr:uid="{00000000-0005-0000-0000-000033000000}"/>
    <cellStyle name="no dec" xfId="53" xr:uid="{00000000-0005-0000-0000-000034000000}"/>
    <cellStyle name="Normal" xfId="0" builtinId="0"/>
    <cellStyle name="Normal - Style1" xfId="54" xr:uid="{00000000-0005-0000-0000-000036000000}"/>
    <cellStyle name="Normal 12" xfId="55" xr:uid="{00000000-0005-0000-0000-000037000000}"/>
    <cellStyle name="Normal 13" xfId="56" xr:uid="{00000000-0005-0000-0000-000038000000}"/>
    <cellStyle name="Normal 2" xfId="57" xr:uid="{00000000-0005-0000-0000-000039000000}"/>
    <cellStyle name="Normal 2 10" xfId="58" xr:uid="{00000000-0005-0000-0000-00003A000000}"/>
    <cellStyle name="Normal 2 2" xfId="59" xr:uid="{00000000-0005-0000-0000-00003B000000}"/>
    <cellStyle name="Normal 3" xfId="60" xr:uid="{00000000-0005-0000-0000-00003C000000}"/>
    <cellStyle name="Normal 4" xfId="61" xr:uid="{00000000-0005-0000-0000-00003D000000}"/>
    <cellStyle name="Normal 5" xfId="62" xr:uid="{00000000-0005-0000-0000-00003E000000}"/>
    <cellStyle name="Normal 6" xfId="63" xr:uid="{00000000-0005-0000-0000-00003F000000}"/>
    <cellStyle name="Normal 6 2" xfId="117" xr:uid="{F8FD5EAF-39B7-4805-ACA5-DB9846069385}"/>
    <cellStyle name="Normal 6 2 2" xfId="133" xr:uid="{005EDDBA-0C08-4517-85B6-68BDA099CB31}"/>
    <cellStyle name="Normal 6 3" xfId="123" xr:uid="{2F4692E8-23F6-4D28-A815-8D47959800DE}"/>
    <cellStyle name="Normal 7" xfId="64" xr:uid="{00000000-0005-0000-0000-000040000000}"/>
    <cellStyle name="Normal_C164 - BSPLT_YE12'08" xfId="65" xr:uid="{00000000-0005-0000-0000-000041000000}"/>
    <cellStyle name="Normal_Equity" xfId="66" xr:uid="{00000000-0005-0000-0000-000042000000}"/>
    <cellStyle name="Normal_T240 - BS&amp;PLT - YE12'08" xfId="67" xr:uid="{00000000-0005-0000-0000-000043000000}"/>
    <cellStyle name="NormalGB" xfId="68" xr:uid="{00000000-0005-0000-0000-000044000000}"/>
    <cellStyle name="Page Number" xfId="69" xr:uid="{00000000-0005-0000-0000-000045000000}"/>
    <cellStyle name="Percent (0%)" xfId="70" xr:uid="{00000000-0005-0000-0000-000046000000}"/>
    <cellStyle name="Percent (0.0%)" xfId="71" xr:uid="{00000000-0005-0000-0000-000047000000}"/>
    <cellStyle name="Percent (0.00%)" xfId="72" xr:uid="{00000000-0005-0000-0000-000048000000}"/>
    <cellStyle name="Percent [2]" xfId="73" xr:uid="{00000000-0005-0000-0000-000049000000}"/>
    <cellStyle name="Percent 2" xfId="74" xr:uid="{00000000-0005-0000-0000-00004A000000}"/>
    <cellStyle name="Percent 3" xfId="75" xr:uid="{00000000-0005-0000-0000-00004B000000}"/>
    <cellStyle name="Percent 3 2" xfId="118" xr:uid="{9666BDFB-AF82-441E-9AE6-BBC3EE321139}"/>
    <cellStyle name="Percent 3 2 2" xfId="134" xr:uid="{D391C787-FA61-4F31-AA67-203F9B89AE58}"/>
    <cellStyle name="Percent 3 3" xfId="124" xr:uid="{529809B4-8206-443A-ACF5-641ECE694905}"/>
    <cellStyle name="Percent 8" xfId="76" xr:uid="{00000000-0005-0000-0000-00004C000000}"/>
    <cellStyle name="pwstyle" xfId="77" xr:uid="{00000000-0005-0000-0000-00004D000000}"/>
    <cellStyle name="Quantity" xfId="78" xr:uid="{00000000-0005-0000-0000-00004E000000}"/>
    <cellStyle name="Salomon Logo" xfId="79" xr:uid="{00000000-0005-0000-0000-00004F000000}"/>
    <cellStyle name="StandardInput" xfId="80" xr:uid="{00000000-0005-0000-0000-000050000000}"/>
    <cellStyle name="Table Head" xfId="81" xr:uid="{00000000-0005-0000-0000-000051000000}"/>
    <cellStyle name="Table Source" xfId="82" xr:uid="{00000000-0005-0000-0000-000052000000}"/>
    <cellStyle name="Table Text" xfId="83" xr:uid="{00000000-0005-0000-0000-000053000000}"/>
    <cellStyle name="Table Title" xfId="84" xr:uid="{00000000-0005-0000-0000-000054000000}"/>
    <cellStyle name="Table Units" xfId="85" xr:uid="{00000000-0005-0000-0000-000055000000}"/>
    <cellStyle name="Text" xfId="86" xr:uid="{00000000-0005-0000-0000-000056000000}"/>
    <cellStyle name="Text 1" xfId="87" xr:uid="{00000000-0005-0000-0000-000057000000}"/>
    <cellStyle name="Text 2" xfId="88" xr:uid="{00000000-0005-0000-0000-000058000000}"/>
    <cellStyle name="Text Head 1" xfId="89" xr:uid="{00000000-0005-0000-0000-000059000000}"/>
    <cellStyle name="Text Head 2" xfId="90" xr:uid="{00000000-0005-0000-0000-00005A000000}"/>
    <cellStyle name="Text Indent 1" xfId="91" xr:uid="{00000000-0005-0000-0000-00005B000000}"/>
    <cellStyle name="Text Indent 2" xfId="92" xr:uid="{00000000-0005-0000-0000-00005C000000}"/>
    <cellStyle name="TOC 1" xfId="93" xr:uid="{00000000-0005-0000-0000-00005D000000}"/>
    <cellStyle name="TOC 2" xfId="94" xr:uid="{00000000-0005-0000-0000-00005E000000}"/>
    <cellStyle name="ค@ฏ๋_1111D2111DQ2" xfId="95" xr:uid="{00000000-0005-0000-0000-00005F000000}"/>
    <cellStyle name="คdคภฆ์[0]_1111D2111DQ2" xfId="96" xr:uid="{00000000-0005-0000-0000-000060000000}"/>
    <cellStyle name="คdคภฆ์_1111D2111DQ1" xfId="97" xr:uid="{00000000-0005-0000-0000-000061000000}"/>
    <cellStyle name="จุลภาค 2" xfId="119" xr:uid="{4F1F22FB-4EF4-46F9-83B1-FE0024199196}"/>
    <cellStyle name="เชื่อมโยงหลายมิติ" xfId="98" xr:uid="{00000000-0005-0000-0000-000062000000}"/>
    <cellStyle name="ณfน๔ [0]_Book1" xfId="99" xr:uid="{00000000-0005-0000-0000-000063000000}"/>
    <cellStyle name="ณfน๔_Book1" xfId="100" xr:uid="{00000000-0005-0000-0000-000064000000}"/>
    <cellStyle name="ตามการเชื่อมโยงหลายมิติ" xfId="101" xr:uid="{00000000-0005-0000-0000-000065000000}"/>
    <cellStyle name="น้บะภฒ_95" xfId="102" xr:uid="{00000000-0005-0000-0000-000066000000}"/>
    <cellStyle name="ฤธถ [0]_95" xfId="103" xr:uid="{00000000-0005-0000-0000-000067000000}"/>
    <cellStyle name="ฤธถ_95" xfId="104" xr:uid="{00000000-0005-0000-0000-000068000000}"/>
    <cellStyle name="ล๋ศญ [0]_95" xfId="105" xr:uid="{00000000-0005-0000-0000-000069000000}"/>
    <cellStyle name="ล๋ศญ_95" xfId="106" xr:uid="{00000000-0005-0000-0000-00006A000000}"/>
    <cellStyle name="วฅมุ_4ฟ๙ฝวภ๛" xfId="107" xr:uid="{00000000-0005-0000-0000-00006B000000}"/>
    <cellStyle name="一般_Book1" xfId="108" xr:uid="{00000000-0005-0000-0000-00006C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26" Type="http://schemas.openxmlformats.org/officeDocument/2006/relationships/externalLink" Target="externalLinks/externalLink20.xml"/><Relationship Id="rId39" Type="http://schemas.openxmlformats.org/officeDocument/2006/relationships/externalLink" Target="externalLinks/externalLink33.xml"/><Relationship Id="rId21" Type="http://schemas.openxmlformats.org/officeDocument/2006/relationships/externalLink" Target="externalLinks/externalLink15.xml"/><Relationship Id="rId34" Type="http://schemas.openxmlformats.org/officeDocument/2006/relationships/externalLink" Target="externalLinks/externalLink28.xml"/><Relationship Id="rId42" Type="http://schemas.openxmlformats.org/officeDocument/2006/relationships/externalLink" Target="externalLinks/externalLink36.xml"/><Relationship Id="rId47" Type="http://schemas.openxmlformats.org/officeDocument/2006/relationships/styles" Target="styles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9" Type="http://schemas.openxmlformats.org/officeDocument/2006/relationships/externalLink" Target="externalLinks/externalLink23.xml"/><Relationship Id="rId11" Type="http://schemas.openxmlformats.org/officeDocument/2006/relationships/externalLink" Target="externalLinks/externalLink5.xml"/><Relationship Id="rId24" Type="http://schemas.openxmlformats.org/officeDocument/2006/relationships/externalLink" Target="externalLinks/externalLink18.xml"/><Relationship Id="rId32" Type="http://schemas.openxmlformats.org/officeDocument/2006/relationships/externalLink" Target="externalLinks/externalLink26.xml"/><Relationship Id="rId37" Type="http://schemas.openxmlformats.org/officeDocument/2006/relationships/externalLink" Target="externalLinks/externalLink31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36" Type="http://schemas.openxmlformats.org/officeDocument/2006/relationships/externalLink" Target="externalLinks/externalLink30.xml"/><Relationship Id="rId49" Type="http://schemas.openxmlformats.org/officeDocument/2006/relationships/calcChain" Target="calcChain.xml"/><Relationship Id="rId10" Type="http://schemas.openxmlformats.org/officeDocument/2006/relationships/externalLink" Target="externalLinks/externalLink4.xml"/><Relationship Id="rId19" Type="http://schemas.openxmlformats.org/officeDocument/2006/relationships/externalLink" Target="externalLinks/externalLink13.xml"/><Relationship Id="rId31" Type="http://schemas.openxmlformats.org/officeDocument/2006/relationships/externalLink" Target="externalLinks/externalLink25.xml"/><Relationship Id="rId44" Type="http://schemas.openxmlformats.org/officeDocument/2006/relationships/externalLink" Target="externalLinks/externalLink38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43" Type="http://schemas.openxmlformats.org/officeDocument/2006/relationships/externalLink" Target="externalLinks/externalLink37.xml"/><Relationship Id="rId48" Type="http://schemas.openxmlformats.org/officeDocument/2006/relationships/sharedStrings" Target="sharedStrings.xml"/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9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46" Type="http://schemas.openxmlformats.org/officeDocument/2006/relationships/theme" Target="theme/theme1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Nattawan.Phisitkul\Desktop\Detail%20from%20client\asset\Asset%20Prompatrana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%20Documents\ann\WINDOWS\Desktop\Ess\done\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3605;&#3634;&#3621;\VTE\Draft_VTE_03.31.17%20final\THAI\My%20Documents\ann\WINDOWS\Desktop\Ess\done\AP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My%20Documents\ann\WINDOWS\Desktop\Ess\done\AP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Montira.Pavangsawat\Desktop\TRCL\TRC%20Q3'05\Working%20paper%20SVS\TRC%20Q2'05\Kitty\Financial%20Statements\Q1_2004\JOB\ASIMAR\Quarter\Q3'2002\LeadQ3_2002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Montira.Pavangsawat\Desktop\TRCL\TRC%20Q3'05\Working%20paper%20SVS\TRC%20Q2'05\Kitty\Financial%20Statements\Q1_2004\JOB\ASIMAR\Quarter\Q3'2002\LeadQ3_2002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Montira.Pavangsawat\Desktop\TRCL\TRC%20Q3'05\Working%20paper%20SVS\TRC%20Q2'05\Kitty\Financial%20Statements\Q1_2004\Q2'03\LeadQ2-2003%20for%20ey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Montira.Pavangsawat\Desktop\TRCL\TRC%20Q3'05\Working%20paper%20SVS\TRC%20Q2'05\Kitty\Financial%20Statements\Q1_2004\Q2'03\LeadQ2-2003%20for%20ey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Montira.Pavangsawat\Desktop\TRCL\TRC%20Q3'05\Working%20paper%20SVS\TRC%20Q2'05\WINNT\TEMP\Asimar%20YE'03\Lead_YE%202003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Montira.Pavangsawat\Desktop\TRCL\TRC%20Q3'05\Working%20paper%20SVS\TRC%20Q2'05\WINNT\TEMP\Asimar%20YE'03\Lead_YE%202003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\Desktop\WP%20TTT\k\Asset\AssetAllocation_2002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3605;&#3634;&#3621;\VTE\Draft_VTE_03.31.17%20final\THAI\WINDOWS\Desktop\WP%20TTT\k\Asset\AssetAllocation_2002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WINDOWS\Desktop\WP%20TTT\k\Asset\AssetAllocation_2002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%20Documents\ann\WINDOWS\Desktop\Ess\done\Documents%20and%20Settings\bkklo\Desktop\working\Section%20K.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My%20Documents\ann\WINDOWS\Desktop\Ess\done\Documents%20and%20Settings\bkklo\Desktop\working\Section%20K.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bkbch\Desktop\AP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3605;&#3634;&#3621;\VTE\Draft_VTE_03.31.17%20final\THAI\Documents%20and%20Settings\bkbch\Desktop\AP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bkbch\Desktop\AP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chayaporn.dokmai\Desktop\EY\EY1\TRC\TRC\Documents%20and%20Settings\bktph\My%20Documents\My%20job\Siam%20tin\Lead\AP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chayaporn.dokmai\Desktop\EY\EY1\TRC\TRC\Documents%20and%20Settings\bktph\My%20Documents\My%20job\Siam%20tin\Lead\AP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%20Documents\ann\AP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3605;&#3634;&#3621;\VTE\Draft_VTE_03.31.17%20final\THAI\My%20Documents\ann\AP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My%20Documents\ann\AP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P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bktph\My%20Documents\My%20job\Siam%20tin\Lead\AP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3605;&#3634;&#3621;\VTE\Draft_VTE_03.31.17%20final\THAI\Documents%20and%20Settings\bktph\My%20Documents\My%20job\Siam%20tin\Lead\AP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bktph\My%20Documents\My%20job\Siam%20tin\Lead\AP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Nattawan.Phisitkul\Desktop\My%20Job\Sansiri%20Q1'06\Conso\lead\Rojnaruemit_2006_Q1_PM%20&amp;%20TE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bkklc\My%20Documents\Job\TPC\TPC%202003\TPC%20Q3'03\AP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Montira.Pavangsawat\Desktop\TRCL\TRC%20Q3'05\Working%20paper%20SVS\TRC%20Q2'05\JOB\ASIMAR\Quarter\Q3'2002\LeadQ3_2002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Montira.Pavangsawat\Desktop\TRCL\TRC%20Q3'05\Working%20paper%20SVS\TRC%20Q2'05\JOB\ASIMAR\Quarter\Q3'2002\LeadQ3_2002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Financial%20Statements\LeadQ1_2002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%20Documents\ann\JOB\ASIMAR\Quarter\Q3'2002\LeadQ3_2002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3605;&#3634;&#3621;\VTE\Draft_VTE_03.31.17%20final\THAI\My%20Documents\ann\JOB\ASIMAR\Quarter\Q3'2002\LeadQ3_2002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My%20Documents\ann\JOB\ASIMAR\Quarter\Q3'2002\LeadQ3_2002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Financial%20Statements\LeadQ2-2003%20for%20ey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-2"/>
    </sheetNames>
    <sheetDataSet>
      <sheetData sheetId="0">
        <row r="2">
          <cell r="I2">
            <v>-203.84</v>
          </cell>
          <cell r="K2">
            <v>15296.16</v>
          </cell>
          <cell r="L2">
            <v>-1358.74</v>
          </cell>
          <cell r="M2">
            <v>1098645.3999999999</v>
          </cell>
          <cell r="N2" t="str">
            <v>THB</v>
          </cell>
        </row>
        <row r="3">
          <cell r="I3">
            <v>-80.209999999999994</v>
          </cell>
          <cell r="K3">
            <v>8051.79</v>
          </cell>
          <cell r="L3">
            <v>-401.03</v>
          </cell>
          <cell r="M3">
            <v>7650.76</v>
          </cell>
          <cell r="N3" t="str">
            <v>THB</v>
          </cell>
        </row>
        <row r="4">
          <cell r="I4">
            <v>0</v>
          </cell>
          <cell r="K4">
            <v>0</v>
          </cell>
          <cell r="L4">
            <v>-88.38</v>
          </cell>
          <cell r="M4">
            <v>3496.12</v>
          </cell>
          <cell r="N4" t="str">
            <v>THB</v>
          </cell>
        </row>
        <row r="5">
          <cell r="I5">
            <v>0</v>
          </cell>
          <cell r="K5">
            <v>0</v>
          </cell>
          <cell r="L5">
            <v>-234.52</v>
          </cell>
          <cell r="M5">
            <v>16885.48</v>
          </cell>
          <cell r="N5" t="str">
            <v>THB</v>
          </cell>
        </row>
        <row r="6">
          <cell r="I6">
            <v>0</v>
          </cell>
          <cell r="K6">
            <v>0</v>
          </cell>
          <cell r="L6">
            <v>-51.71</v>
          </cell>
          <cell r="M6">
            <v>4442.29</v>
          </cell>
          <cell r="N6" t="str">
            <v>THB</v>
          </cell>
        </row>
        <row r="7">
          <cell r="I7">
            <v>0</v>
          </cell>
          <cell r="K7">
            <v>0</v>
          </cell>
          <cell r="L7">
            <v>-58.52</v>
          </cell>
          <cell r="M7">
            <v>4391.4799999999996</v>
          </cell>
          <cell r="N7" t="str">
            <v>THB</v>
          </cell>
        </row>
        <row r="8">
          <cell r="I8">
            <v>-115.95</v>
          </cell>
          <cell r="K8">
            <v>9084.0499999999993</v>
          </cell>
          <cell r="L8">
            <v>-453.7</v>
          </cell>
          <cell r="M8">
            <v>8630.35</v>
          </cell>
          <cell r="N8" t="str">
            <v>THB</v>
          </cell>
        </row>
        <row r="9">
          <cell r="I9">
            <v>0</v>
          </cell>
          <cell r="K9">
            <v>0</v>
          </cell>
          <cell r="L9">
            <v>-166.36</v>
          </cell>
          <cell r="M9">
            <v>9033.64</v>
          </cell>
          <cell r="N9" t="str">
            <v>THB</v>
          </cell>
        </row>
        <row r="10">
          <cell r="I10">
            <v>0</v>
          </cell>
          <cell r="K10">
            <v>0</v>
          </cell>
          <cell r="L10">
            <v>-61.3</v>
          </cell>
          <cell r="M10">
            <v>3328.7</v>
          </cell>
          <cell r="N10" t="str">
            <v>THB</v>
          </cell>
        </row>
        <row r="11">
          <cell r="I11">
            <v>0</v>
          </cell>
          <cell r="K11">
            <v>0</v>
          </cell>
          <cell r="L11">
            <v>-225.76</v>
          </cell>
          <cell r="M11">
            <v>7697.59</v>
          </cell>
          <cell r="N11" t="str">
            <v>THB</v>
          </cell>
        </row>
        <row r="12">
          <cell r="I12">
            <v>-850.14</v>
          </cell>
          <cell r="K12">
            <v>30179.86</v>
          </cell>
          <cell r="L12">
            <v>-2550.41</v>
          </cell>
          <cell r="M12">
            <v>27629.45</v>
          </cell>
          <cell r="N12" t="str">
            <v>THB</v>
          </cell>
        </row>
        <row r="13">
          <cell r="I13">
            <v>-425.07</v>
          </cell>
          <cell r="K13">
            <v>15089.93</v>
          </cell>
          <cell r="L13">
            <v>-1275.21</v>
          </cell>
          <cell r="M13">
            <v>13814.72</v>
          </cell>
          <cell r="N13" t="str">
            <v>THB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K-5"/>
    </sheetNames>
    <sheetDataSet>
      <sheetData sheetId="0">
        <row r="2">
          <cell r="G2">
            <v>36525</v>
          </cell>
        </row>
      </sheetData>
      <sheetData sheetId="1"/>
      <sheetData sheetId="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K-5"/>
    </sheetNames>
    <sheetDataSet>
      <sheetData sheetId="0">
        <row r="2">
          <cell r="G2">
            <v>36525</v>
          </cell>
        </row>
      </sheetData>
      <sheetData sheetId="1"/>
      <sheetData sheetId="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K-5"/>
    </sheetNames>
    <sheetDataSet>
      <sheetData sheetId="0">
        <row r="2">
          <cell r="G2">
            <v>36525</v>
          </cell>
        </row>
      </sheetData>
      <sheetData sheetId="1"/>
      <sheetData sheetId="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pa group"/>
      <sheetName val="Master"/>
      <sheetName val="F1 Log On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เงินกู้ธนชาติ"/>
      <sheetName val="TrialBalance Q3-2002"/>
      <sheetName val="03中"/>
      <sheetName val="BANK"/>
      <sheetName val="BS"/>
      <sheetName val="เงินกู้ MGC"/>
      <sheetName val="HPL"/>
      <sheetName val="HBS"/>
      <sheetName val="ข้อมูล PM"/>
      <sheetName val="CIPA"/>
      <sheetName val="Disposal"/>
      <sheetName val="FP Friends Other"/>
      <sheetName val="Accts_ET"/>
      <sheetName val="Reftable"/>
      <sheetName val="oresreqsum"/>
      <sheetName val="Sal"/>
      <sheetName val="ACS Revenue"/>
      <sheetName val="ตั๋วเงินรับ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Assumptions"/>
      <sheetName val="data"/>
      <sheetName val="FG Joint"/>
      <sheetName val="Non Movement"/>
      <sheetName val="สรุปรวม"/>
      <sheetName val="Exp"/>
      <sheetName val="ยอดkill1005"/>
      <sheetName val="GLTable"/>
      <sheetName val="Jun 06"/>
      <sheetName val="Rate"/>
      <sheetName val="IncidentsEAP"/>
      <sheetName val="Mkt Dev 1291 ONL 1290 - 1010"/>
      <sheetName val="Compare"/>
      <sheetName val="part-import"/>
      <sheetName val="Detail-Sep"/>
      <sheetName val="REVENUE"/>
      <sheetName val="ELEC45-01"/>
      <sheetName val="TB Worksheet"/>
      <sheetName val="DealerData"/>
      <sheetName val="ADJ - RATE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DEP12"/>
      <sheetName val="เครื่องตกแต่ง"/>
      <sheetName val="อาคาร"/>
      <sheetName val="BS-SCH"/>
      <sheetName val="10-1 Media"/>
      <sheetName val="10-cut"/>
      <sheetName val="43"/>
      <sheetName val="Front"/>
      <sheetName val="141010"/>
      <sheetName val="ap"/>
      <sheetName val="065005s"/>
      <sheetName val="Juta"/>
      <sheetName val="19"/>
      <sheetName val="Header"/>
      <sheetName val="TB_2001_Apr_01"/>
      <sheetName val="SCB_1_-_Current"/>
      <sheetName val="SCB_2_-_Current"/>
      <sheetName val="SCB_1___Current"/>
      <sheetName val="SCB_2___Current"/>
      <sheetName val="Other_Sch"/>
      <sheetName val="MPT 07 Sale Forecast"/>
      <sheetName val="MPT 08 Sale Forecast"/>
      <sheetName val="TL Scrap rate"/>
      <sheetName val="BS-Thai"/>
      <sheetName val="CST1198"/>
      <sheetName val="ProductData"/>
      <sheetName val=" Direct load 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สมมติฐาน"/>
      <sheetName val="TB SAP"/>
      <sheetName val="130709"/>
      <sheetName val="Cover2"/>
      <sheetName val="ops tb"/>
      <sheetName val="Selling and Admins (DONE)"/>
      <sheetName val="03?"/>
      <sheetName val="Sale 0502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Write off"/>
      <sheetName val="S33"/>
      <sheetName val="[BANK.XLS뉮׾_x0003_㌏Joint"/>
      <sheetName val="DLD Query Query Query"/>
      <sheetName val="หักกลบ-ลบหนี้"/>
      <sheetName val="RANK"/>
      <sheetName val="FA"/>
      <sheetName val="REC GROUP"/>
      <sheetName val="JV"/>
      <sheetName val="Clientes"/>
      <sheetName val="Op_Produccion"/>
      <sheetName val="Details"/>
      <sheetName val="IBASE"/>
      <sheetName val="List"/>
      <sheetName val="CRITERIA1"/>
      <sheetName val="N-2"/>
      <sheetName val="Unrecorded Misstatement"/>
      <sheetName val="見積表紙原紙"/>
      <sheetName val="Lead"/>
      <sheetName val="ctTBA"/>
      <sheetName val="gVL"/>
      <sheetName val="Mkt_Dev_1291_ONL_1290_-_10101"/>
      <sheetName val="Item_Code_-_Machine1"/>
      <sheetName val="TB_Worksheet1"/>
      <sheetName val="ADJ_-_RATE1"/>
      <sheetName val="B053_(990701)공정실적PP%계산1"/>
      <sheetName val="cc_Nov081"/>
      <sheetName val="2003_Growth1"/>
      <sheetName val="10-1_Media"/>
      <sheetName val="MPT_07_Sale_Forecast"/>
      <sheetName val="MPT_08_Sale_Forecast"/>
      <sheetName val="TL_Scrap_rate"/>
      <sheetName val="Write_off"/>
      <sheetName val="ops_tb"/>
      <sheetName val="FF-3"/>
      <sheetName val="Main"/>
      <sheetName val="MMRR"/>
      <sheetName val="ADVANCE-STAFF"/>
      <sheetName val="Links"/>
      <sheetName val="INV(未作成)"/>
      <sheetName val="Spa Sales"/>
      <sheetName val="LOOSECHKLIST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Selling_and_Admins_(DONE)"/>
      <sheetName val="_Direct_load_2"/>
      <sheetName val="TB_SAP2"/>
      <sheetName val="Standing_Data"/>
      <sheetName val="AP-FAsb"/>
      <sheetName val="U-5.2"/>
      <sheetName val="PLL"/>
      <sheetName val="PP"/>
      <sheetName val="03_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TB12-42"/>
      <sheetName val="Spa_Sales"/>
      <sheetName val="#REF"/>
      <sheetName val="RPR3050"/>
      <sheetName val="Seagate _share_in_units"/>
      <sheetName val="total"/>
      <sheetName val="STATEMENT"/>
      <sheetName val="Detail_เงินให้กู้"/>
      <sheetName val="TB"/>
      <sheetName val="Menu"/>
      <sheetName val="Parameters"/>
      <sheetName val=""/>
      <sheetName val="pa_group1"/>
      <sheetName val="F1_Log_On1"/>
      <sheetName val="Write_off1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C2C"/>
      <sheetName val="Controller"/>
      <sheetName val="Newspaper"/>
      <sheetName val="Drop down list"/>
      <sheetName val="P'ต่าย"/>
      <sheetName val="BANESCO"/>
      <sheetName val="_BANK.XLS뉮׾_x005f_x0003_㌏Joint"/>
      <sheetName val="Pd01 vsl sked"/>
      <sheetName val="IE UPS"/>
      <sheetName val="_BANK.XLS뉮׾_x0003_㌏Joint"/>
      <sheetName val="AM_COST"/>
      <sheetName val="Quarterly 4"/>
      <sheetName val="U-5_2"/>
      <sheetName val="PRɉCE_LIST4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Bill No. 2 - Carpark"/>
      <sheetName val="February-17"/>
      <sheetName val="RA-Grouping"/>
      <sheetName val="LRA"/>
      <sheetName val="רכוש קבוע "/>
      <sheetName val="K110_NFS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1"/>
      <sheetName val="BS&amp;PL"/>
      <sheetName val="SAN REDUCED 1"/>
      <sheetName val="page1"/>
      <sheetName val="Gen Info"/>
      <sheetName val="tb Q3'08"/>
      <sheetName val="P&amp;LFINAL - 44"/>
      <sheetName val="B131 "/>
      <sheetName val="CON_infrai"/>
      <sheetName val="dongia (2)"/>
      <sheetName val="B1"/>
      <sheetName val="IS"/>
      <sheetName val="[BANK.XLS뉮׾_x005f_x0003_㌏Joint"/>
      <sheetName val="PL"/>
      <sheetName val="CA Sheet"/>
      <sheetName val="_BANK_XLS뉮׾㌏Joint"/>
      <sheetName val="MISC"/>
      <sheetName val="Trial Balance"/>
      <sheetName val="warehouse fixed v var. (calcs)"/>
      <sheetName val="Prm"/>
      <sheetName val="EAS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InvPlan_NI and WIN 2017"/>
      <sheetName val="db"/>
      <sheetName val="REPORT"/>
      <sheetName val="DPLA"/>
      <sheetName val="M_Maincomp"/>
      <sheetName val="StandingData"/>
      <sheetName val="gl"/>
      <sheetName val="BSI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411and431sum"/>
      <sheetName val="ตารางลูกหนี้สัญญาเช่า. "/>
      <sheetName val="sum_amt_mount"/>
      <sheetName val="Oct"/>
      <sheetName val="GiaVL"/>
      <sheetName val="Bill_No__2_-_Carpark"/>
      <sheetName val="SAN_REDUCED_1"/>
      <sheetName val="สัญญาบริการอื่น"/>
      <sheetName val="ค่าที่ปรึกษา"/>
      <sheetName val="สัญญาเช่าสนง"/>
      <sheetName val="Estimation - 2018"/>
      <sheetName val="Balance Sheet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Pd01_vsl_sked"/>
      <sheetName val="YSS31"/>
      <sheetName val="F9 Parameters "/>
      <sheetName val="สรุป"/>
      <sheetName val="_BANK.XLS뉮׾_x005f_x005f_x005f_x0003_㌏Joint"/>
      <sheetName val="FORMC94"/>
      <sheetName val="Asset &amp; Liability"/>
      <sheetName val="Net asset value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table"/>
      <sheetName val="interest tree generation"/>
      <sheetName val="SCB_1_-_Current9"/>
      <sheetName val="SCB_2_-_Current9"/>
      <sheetName val="SCB_1___Current9"/>
      <sheetName val="SCB_2__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Drop_down_list"/>
      <sheetName val="רכוש_קבוע_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Pd01_vsl_sked1"/>
      <sheetName val="IE_UPS3"/>
      <sheetName val="Trial_Balance1"/>
      <sheetName val="dongia_(2)1"/>
      <sheetName val="Drop_down_list1"/>
      <sheetName val="רכוש_קבוע_1"/>
      <sheetName val="Bill_No__2_-_Carpark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JV Entry"/>
      <sheetName val="Nature of Expense"/>
      <sheetName val="mapping"/>
      <sheetName val="START"/>
      <sheetName val="dBase"/>
      <sheetName val="FRECEFECBAILEY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ลูกค้า"/>
      <sheetName val="alamat"/>
      <sheetName val="F8.1 Slw mving stck"/>
      <sheetName val="F 5.7 Value red"/>
      <sheetName val="F6.4 Slow Moving SP 2004"/>
      <sheetName val="名簿データ"/>
      <sheetName val="SFFee"/>
      <sheetName val="PL12M"/>
      <sheetName val="acc.depre-report-old"/>
      <sheetName val="Calculations"/>
      <sheetName val="summary"/>
      <sheetName val="Tax"/>
      <sheetName val="Nature_of_Expense"/>
      <sheetName val="_BANK.XLS뉮׾_x005f_x005f_x"/>
      <sheetName val="Gen_Info"/>
      <sheetName val="SAN_REDUCED_11"/>
      <sheetName val="Gen_Info1"/>
      <sheetName val="OMC April 02"/>
      <sheetName val="RF April 02"/>
      <sheetName val="DATABASE"/>
      <sheetName val="Review wording"/>
      <sheetName val="Summary of documents"/>
      <sheetName val="_BANK_XLS뉮׾_x0003_㌏Joint"/>
      <sheetName val="_BANK_XLS뉮׾_x0003_㌏Joint1"/>
      <sheetName val="공사비 내역 (가)"/>
      <sheetName val="Ratio"/>
      <sheetName val="Workbook Inputs"/>
      <sheetName val="Instruction"/>
      <sheetName val="MD - Bank"/>
      <sheetName val="Bank Country"/>
      <sheetName val="Region"/>
      <sheetName val="KPI F1.3 พรทิพย์ 2559"/>
      <sheetName val="By  Customer"/>
      <sheetName val="P&amp;LFINAL_-_44"/>
      <sheetName val="ตารางลูกหนี้สัญญาเช่า__"/>
      <sheetName val="Estimation_-_2018"/>
      <sheetName val="[BANK_XLS뉮׾_x005f_x0003_㌏Joint"/>
      <sheetName val="SCB_2_-_Curren2็"/>
      <sheetName val="Life &amp; Health"/>
      <sheetName val="Addition_AUC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品情"/>
      <sheetName val="免驗"/>
      <sheetName val="WM"/>
      <sheetName val="PLUS"/>
      <sheetName val="系統直接人工及製造費用"/>
      <sheetName val="SAN_REDUCED_12"/>
      <sheetName val="Gen_Info2"/>
      <sheetName val="OMC_April_02"/>
      <sheetName val="RF_April_02"/>
      <sheetName val="Unit rate Architecture"/>
      <sheetName val="conso"/>
      <sheetName val="FF_4"/>
      <sheetName val="C 1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  <sheetName val="P&amp;LFINAL_-_443"/>
      <sheetName val="P&amp;LFINAL_-_441"/>
      <sheetName val="P&amp;LFINAL_-_442"/>
      <sheetName val="bs is"/>
      <sheetName val="CA_Sheet"/>
      <sheetName val="_IBPL0001"/>
      <sheetName val="_IB-PL-YTD"/>
      <sheetName val="Manual"/>
      <sheetName val="DATABASE -sumifTB"/>
      <sheetName val="สมุดรายวัน"/>
      <sheetName val="OthCode"/>
      <sheetName val="TW_銷售分析_200909"/>
      <sheetName val="TW_銷售分析_200906"/>
      <sheetName val="Co info"/>
      <sheetName val="CBO0497"/>
      <sheetName val="p&amp;L"/>
      <sheetName val="6A CA"/>
      <sheetName val="Sale0406"/>
      <sheetName val="งบกำไรฯ_48(1)"/>
      <sheetName val="10"/>
      <sheetName val="_BANK.XLS뉮׾_x005f_x005f_x005f_x005f_x"/>
      <sheetName val="Actual-Monthly"/>
      <sheetName val="F-5"/>
      <sheetName val="gold แลกทอง"/>
      <sheetName val="Sale0309"/>
      <sheetName val="feature"/>
      <sheetName val="Age311299TAS"/>
      <sheetName val="TASintDec00"/>
      <sheetName val="P4DDBFTAS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????-??"/>
      <sheetName val="Drop Down"/>
      <sheetName val="營業中"/>
      <sheetName val="day end stock"/>
      <sheetName val="당초"/>
      <sheetName val="Summary Adjustment"/>
      <sheetName val="Office Improve"/>
      <sheetName val="original"/>
      <sheetName val="9"/>
      <sheetName val="9109"/>
      <sheetName val="ESO"/>
      <sheetName val="ESL"/>
      <sheetName val="UA120"/>
      <sheetName val="PL_16"/>
      <sheetName val="PL_15"/>
      <sheetName val="FSSummary"/>
      <sheetName val="mix"/>
      <sheetName val="cf"/>
      <sheetName val="SCB_1_-_Current15"/>
      <sheetName val="SCB_2_-_Current15"/>
      <sheetName val="SCB_1___Current15"/>
      <sheetName val="SCB_2___Current15"/>
      <sheetName val="pa_group12"/>
      <sheetName val="F1_Log_On12"/>
      <sheetName val="2_DL_14"/>
      <sheetName val="2_2_IDL14"/>
      <sheetName val="Seal_1-07-0415"/>
      <sheetName val="BALANCE_SHEET_15"/>
      <sheetName val="TrialBalance_Q3-200214"/>
      <sheetName val="เงินกู้_MGC15"/>
      <sheetName val="ข้อมูล_PM15"/>
      <sheetName val="FP_Friends_Other14"/>
      <sheetName val="ACS_Revenue14"/>
      <sheetName val="N-4_Patent_right14"/>
      <sheetName val="B&amp;S_199914"/>
      <sheetName val="คชจ_ดำเนินงาน6-4314"/>
      <sheetName val="P&amp;L_Rates14"/>
      <sheetName val="PRICE_LIST14"/>
      <sheetName val="FG_Joint15"/>
      <sheetName val="Non_Movement15"/>
      <sheetName val="Jun_0614"/>
      <sheetName val="TB_Worksheet12"/>
      <sheetName val="10-1_Media12"/>
      <sheetName val="Mkt_Dev_1291_ONL_1290_-_101012"/>
      <sheetName val="DLD_Query_Query_Query11"/>
      <sheetName val="Item_Code_-_Machine12"/>
      <sheetName val="B053_(990701)공정실적PP%계산12"/>
      <sheetName val="cc_Nov0812"/>
      <sheetName val="ADJ_-_RATE12"/>
      <sheetName val="2003_Growth12"/>
      <sheetName val="MPT_07_Sale_Forecast12"/>
      <sheetName val="MPT_08_Sale_Forecast12"/>
      <sheetName val="TL_Scrap_rate12"/>
      <sheetName val="Selling_and_Admins_(DONE)12"/>
      <sheetName val="ops_tb12"/>
      <sheetName val="_Direct_load_14"/>
      <sheetName val="TB_SAP14"/>
      <sheetName val="Sale_050211"/>
      <sheetName val="Standing_Data12"/>
      <sheetName val="Write_off12"/>
      <sheetName val="REC_GROUP11"/>
      <sheetName val="Unrecorded_Misstatement11"/>
      <sheetName val="Spa_Sales10"/>
      <sheetName val="U-5_28"/>
      <sheetName val="_BANK_XLS뉮׾_x005f_x0003_㌏Joint8"/>
      <sheetName val="Seagate__share_in_units8"/>
      <sheetName val="Pd01_vsl_sked6"/>
      <sheetName val="IE_UPS8"/>
      <sheetName val="Drop_down_list6"/>
      <sheetName val="רכוש_קבוע_6"/>
      <sheetName val="Bill_No__2_-_Carpark6"/>
      <sheetName val="B131_6"/>
      <sheetName val="acc_depre-report-old"/>
      <sheetName val="Trial_Balance6"/>
      <sheetName val="InvPlan_NI_and_WIN_20176"/>
      <sheetName val="F9_Parameters_"/>
      <sheetName val="DATABASE_-sumifTB"/>
      <sheetName val="Balance_Sheet"/>
      <sheetName val="Quarterly_4"/>
      <sheetName val="Asset_&amp;_Liability"/>
      <sheetName val="Net_asset_value"/>
      <sheetName val="_BANK_XLS뉮׾_x005f_x005f_x"/>
      <sheetName val="dongia_(2)6"/>
      <sheetName val="tb_Q3'08"/>
      <sheetName val="JV_Entry"/>
      <sheetName val="Q4_Y19"/>
      <sheetName val="Target_Y20"/>
      <sheetName val="Q1_Y20"/>
      <sheetName val="Actual_&amp;_Target"/>
      <sheetName val="1_Cash_Flow"/>
      <sheetName val="2_P&amp;L_Performance"/>
      <sheetName val="3_Corporate_Risk"/>
      <sheetName val="F8_1_Slw_mving_stck"/>
      <sheetName val="F_5_7_Value_red"/>
      <sheetName val="F6_4_Slow_Moving_SP_2004"/>
      <sheetName val="Review_wording"/>
      <sheetName val="Summary_of_documents"/>
      <sheetName val="KPI_F1_3_พรทิพย์_2559"/>
      <sheetName val="sumdata"/>
      <sheetName val="_BANK_XLS뉮׾_x005f_x005f_x005f_x0003_㌏Joint"/>
      <sheetName val="_BANK_XLS뉮׾_x005f_x005f_x005f_x005f_x005f_x005f_x"/>
      <sheetName val="[BANK_XLS뉮׾_x005f_x005f_x005f_x0003_㌏Joint"/>
      <sheetName val="_BANK_XLS뉮׾_x005f_x005f_x005f_x005F_x"/>
      <sheetName val="งบบริหาร PL-report"/>
      <sheetName val="Int."/>
      <sheetName val="BEN"/>
      <sheetName val="2.Conso"/>
      <sheetName val="8.1|Invest in Equity"/>
      <sheetName val="PR4"/>
      <sheetName val="Reckitt"/>
      <sheetName val="MS Box"/>
      <sheetName val="bblยังไม่จ่าย"/>
      <sheetName val="2006(1)"/>
      <sheetName val="2006(2)"/>
      <sheetName val="FF_21_a_"/>
      <sheetName val="Info"/>
      <sheetName val="LC _ TR Listing"/>
      <sheetName val="Gain Loss Calculation"/>
      <sheetName val="Location"/>
      <sheetName val="Tickmarks"/>
      <sheetName val="Sampling"/>
      <sheetName val="Scoping"/>
      <sheetName val="LKVL-CK-HT-GD1"/>
      <sheetName val="TONG HOP VL-NC"/>
      <sheetName val="chitiet"/>
      <sheetName val="TONGKE3p "/>
      <sheetName val="TH VL, NC, DDHT Thanhphuoc"/>
      <sheetName val="DONGIA"/>
      <sheetName val="DON GIA"/>
      <sheetName val="DG"/>
      <sheetName val="TNHCHINH"/>
      <sheetName val="CHITIET VL-NC"/>
      <sheetName val="Tiepdia"/>
      <sheetName val="TDTKP"/>
      <sheetName val="VCV-BE-TONG"/>
      <sheetName val="Review"/>
      <sheetName val="KPI Score"/>
      <sheetName val="BMCT2003"/>
      <sheetName val="TB1207"/>
      <sheetName val="Employee"/>
      <sheetName val="JobOrder"/>
      <sheetName val="EQUITY ITEMS"/>
      <sheetName val="SCB_1_-_Current16"/>
      <sheetName val="SCB_2_-_Current16"/>
      <sheetName val="SCB_1___Current16"/>
      <sheetName val="SCB_2___Current16"/>
      <sheetName val="Seal_1-07-0416"/>
      <sheetName val="BALANCE_SHEET_16"/>
      <sheetName val="2_DL_15"/>
      <sheetName val="2_2_IDL15"/>
      <sheetName val="TrialBalance_Q3-200215"/>
      <sheetName val="FP_Friends_Other15"/>
      <sheetName val="เงินกู้_MGC16"/>
      <sheetName val="ข้อมูล_PM16"/>
      <sheetName val="N-4_Patent_right15"/>
      <sheetName val="B&amp;S_199915"/>
      <sheetName val="คชจ_ดำเนินงาน6-4315"/>
      <sheetName val="ACS_Revenue15"/>
      <sheetName val="P&amp;L_Rates15"/>
      <sheetName val="PRICE_LIST15"/>
      <sheetName val="FG_Joint16"/>
      <sheetName val="Non_Movement16"/>
      <sheetName val="Jun_0615"/>
      <sheetName val="Mkt_Dev_1291_ONL_1290_-_101013"/>
      <sheetName val="TB_Worksheet13"/>
      <sheetName val="ADJ_-_RATE13"/>
      <sheetName val="Item_Code_-_Machine13"/>
      <sheetName val="B053_(990701)공정실적PP%계산13"/>
      <sheetName val="cc_Nov0813"/>
      <sheetName val="2003_Growth13"/>
      <sheetName val="10-1_Media13"/>
      <sheetName val="_Direct_load_15"/>
      <sheetName val="TB_SAP15"/>
      <sheetName val="MPT_07_Sale_Forecast13"/>
      <sheetName val="MPT_08_Sale_Forecast13"/>
      <sheetName val="TL_Scrap_rate13"/>
      <sheetName val="Selling_and_Admins_(DONE)13"/>
      <sheetName val="Standing_Data13"/>
      <sheetName val="ops_tb13"/>
      <sheetName val="pa_group13"/>
      <sheetName val="F1_Log_On13"/>
      <sheetName val="DLD_Query_Query_Query12"/>
      <sheetName val="Sale_050212"/>
      <sheetName val="Unrecorded_Misstatement12"/>
      <sheetName val="REC_GROUP12"/>
      <sheetName val="Write_off13"/>
      <sheetName val="Spa_Sales11"/>
      <sheetName val="U-5_29"/>
      <sheetName val="Seagate__share_in_units9"/>
      <sheetName val="_BANK_XLS뉮׾_x005f_x0003_㌏Joint9"/>
      <sheetName val="Drop_down_list7"/>
      <sheetName val="Pd01_vsl_sked7"/>
      <sheetName val="IE_UPS9"/>
      <sheetName val="רכוש_קבוע_7"/>
      <sheetName val="Bill_No__2_-_Carpark7"/>
      <sheetName val="P&amp;LFINAL_-_445"/>
      <sheetName val="tb_Q3'081"/>
      <sheetName val="B131_7"/>
      <sheetName val="ตารางลูกหนี้สัญญาเช่า__1"/>
      <sheetName val="InvPlan_NI_and_WIN_20177"/>
      <sheetName val="Estimation_-_20181"/>
      <sheetName val="Trial_Balance7"/>
      <sheetName val="_IBPL00011"/>
      <sheetName val="_IB-PL-YTD1"/>
      <sheetName val="Quarterly_41"/>
      <sheetName val="CA_Sheet1"/>
      <sheetName val="_BANK_XLS뉮׾_x005f_x005f_x005f_x0003_㌏Joint1"/>
      <sheetName val="[BANK_XLS뉮׾_x005f_x0003_㌏Joint1"/>
      <sheetName val="Asset_&amp;_Liability1"/>
      <sheetName val="Net_asset_value1"/>
      <sheetName val="_BANK_XLS뉮׾_x005f_x005f_x005f_x005f_x005f_x005f_1"/>
      <sheetName val="[BANK_XLS뉮׾_x005f_x005f_x005f_x0003_㌏Joint1"/>
      <sheetName val="interest_tree_generation1"/>
      <sheetName val="Balance_Sheet1"/>
      <sheetName val="dongia_(2)7"/>
      <sheetName val="Nature_of_Expense1"/>
      <sheetName val="Life_&amp;_Health1"/>
      <sheetName val="F9_Parameters_1"/>
      <sheetName val="JV_Entry1"/>
      <sheetName val="F8_1_Slw_mving_stck1"/>
      <sheetName val="F_5_7_Value_red1"/>
      <sheetName val="F6_4_Slow_Moving_SP_20041"/>
      <sheetName val="bs_is1"/>
      <sheetName val="P&amp;LFINAL_-_444"/>
      <sheetName val="Life_&amp;_Health"/>
      <sheetName val="bs_is"/>
      <sheetName val="SCB_1_-_Current17"/>
      <sheetName val="SCB_2_-_Current17"/>
      <sheetName val="SCB_1___Current17"/>
      <sheetName val="SCB_2___Current17"/>
      <sheetName val="Seal_1-07-0417"/>
      <sheetName val="BALANCE_SHEET_17"/>
      <sheetName val="2_DL_16"/>
      <sheetName val="2_2_IDL16"/>
      <sheetName val="TrialBalance_Q3-200216"/>
      <sheetName val="FP_Friends_Other16"/>
      <sheetName val="เงินกู้_MGC17"/>
      <sheetName val="ข้อมูล_PM17"/>
      <sheetName val="N-4_Patent_right16"/>
      <sheetName val="B&amp;S_199916"/>
      <sheetName val="คชจ_ดำเนินงาน6-4316"/>
      <sheetName val="ACS_Revenue16"/>
      <sheetName val="P&amp;L_Rates16"/>
      <sheetName val="PRICE_LIST16"/>
      <sheetName val="FG_Joint17"/>
      <sheetName val="Non_Movement17"/>
      <sheetName val="Jun_0616"/>
      <sheetName val="Mkt_Dev_1291_ONL_1290_-_101014"/>
      <sheetName val="TB_Worksheet14"/>
      <sheetName val="ADJ_-_RATE14"/>
      <sheetName val="Item_Code_-_Machine14"/>
      <sheetName val="B053_(990701)공정실적PP%계산14"/>
      <sheetName val="cc_Nov0814"/>
      <sheetName val="2003_Growth14"/>
      <sheetName val="10-1_Media14"/>
      <sheetName val="_Direct_load_16"/>
      <sheetName val="TB_SAP16"/>
      <sheetName val="MPT_07_Sale_Forecast14"/>
      <sheetName val="MPT_08_Sale_Forecast14"/>
      <sheetName val="TL_Scrap_rate14"/>
      <sheetName val="Selling_and_Admins_(DONE)14"/>
      <sheetName val="Standing_Data14"/>
      <sheetName val="ops_tb14"/>
      <sheetName val="pa_group14"/>
      <sheetName val="F1_Log_On14"/>
      <sheetName val="DLD_Query_Query_Query13"/>
      <sheetName val="Sale_050213"/>
      <sheetName val="Unrecorded_Misstatement13"/>
      <sheetName val="REC_GROUP13"/>
      <sheetName val="Write_off14"/>
      <sheetName val="Spa_Sales12"/>
      <sheetName val="U-5_210"/>
      <sheetName val="Seagate__share_in_units10"/>
      <sheetName val="_BANK_XLS뉮׾_x005f_x0003_㌏Joint10"/>
      <sheetName val="Drop_down_list8"/>
      <sheetName val="Pd01_vsl_sked8"/>
      <sheetName val="IE_UPS10"/>
      <sheetName val="רכוש_קבוע_8"/>
      <sheetName val="Bill_No__2_-_Carpark8"/>
      <sheetName val="P&amp;LFINAL_-_446"/>
      <sheetName val="tb_Q3'082"/>
      <sheetName val="B131_8"/>
      <sheetName val="ตารางลูกหนี้สัญญาเช่า__2"/>
      <sheetName val="InvPlan_NI_and_WIN_20178"/>
      <sheetName val="SAN_REDUCED_13"/>
      <sheetName val="Estimation_-_20182"/>
      <sheetName val="Trial_Balance8"/>
      <sheetName val="_IBPL00012"/>
      <sheetName val="_IB-PL-YTD2"/>
      <sheetName val="Quarterly_42"/>
      <sheetName val="CA_Sheet2"/>
      <sheetName val="_BANK_XLS뉮׾_x005f_x005f_x005f_x0003_㌏Joint2"/>
      <sheetName val="[BANK_XLS뉮׾_x005f_x0003_㌏Joint2"/>
      <sheetName val="Asset_&amp;_Liability2"/>
      <sheetName val="Net_asset_value2"/>
      <sheetName val="_BANK_XLS뉮׾_x005f_x005f_x005f_x005f_x005f_x005f_2"/>
      <sheetName val="[BANK_XLS뉮׾_x005f_x005f_x005f_x0003_㌏Joint2"/>
      <sheetName val="interest_tree_generation2"/>
      <sheetName val="Balance_Sheet2"/>
      <sheetName val="dongia_(2)8"/>
      <sheetName val="Nature_of_Expense2"/>
      <sheetName val="Life_&amp;_Health2"/>
      <sheetName val="F9_Parameters_2"/>
      <sheetName val="JV_Entry2"/>
      <sheetName val="F8_1_Slw_mving_stck2"/>
      <sheetName val="F_5_7_Value_red2"/>
      <sheetName val="F6_4_Slow_Moving_SP_20042"/>
      <sheetName val="bs_is2"/>
      <sheetName val="SCB_1_-_Current18"/>
      <sheetName val="SCB_2_-_Current18"/>
      <sheetName val="SCB_1___Current18"/>
      <sheetName val="SCB_2___Current18"/>
      <sheetName val="Seal_1-07-0418"/>
      <sheetName val="BALANCE_SHEET_18"/>
      <sheetName val="2_DL_17"/>
      <sheetName val="2_2_IDL17"/>
      <sheetName val="TrialBalance_Q3-200217"/>
      <sheetName val="FP_Friends_Other17"/>
      <sheetName val="เงินกู้_MGC18"/>
      <sheetName val="ข้อมูล_PM18"/>
      <sheetName val="N-4_Patent_right17"/>
      <sheetName val="B&amp;S_199917"/>
      <sheetName val="คชจ_ดำเนินงาน6-4317"/>
      <sheetName val="ACS_Revenue17"/>
      <sheetName val="P&amp;L_Rates17"/>
      <sheetName val="PRICE_LIST17"/>
      <sheetName val="FG_Joint18"/>
      <sheetName val="Non_Movement18"/>
      <sheetName val="Jun_0617"/>
      <sheetName val="Mkt_Dev_1291_ONL_1290_-_101015"/>
      <sheetName val="TB_Worksheet15"/>
      <sheetName val="ADJ_-_RATE15"/>
      <sheetName val="Item_Code_-_Machine15"/>
      <sheetName val="B053_(990701)공정실적PP%계산15"/>
      <sheetName val="cc_Nov0815"/>
      <sheetName val="2003_Growth15"/>
      <sheetName val="10-1_Media15"/>
      <sheetName val="_Direct_load_17"/>
      <sheetName val="TB_SAP17"/>
      <sheetName val="MPT_07_Sale_Forecast15"/>
      <sheetName val="MPT_08_Sale_Forecast15"/>
      <sheetName val="TL_Scrap_rate15"/>
      <sheetName val="Selling_and_Admins_(DONE)15"/>
      <sheetName val="Standing_Data15"/>
      <sheetName val="ops_tb15"/>
      <sheetName val="pa_group15"/>
      <sheetName val="F1_Log_On15"/>
      <sheetName val="DLD_Query_Query_Query14"/>
      <sheetName val="Sale_050214"/>
      <sheetName val="Unrecorded_Misstatement14"/>
      <sheetName val="REC_GROUP14"/>
      <sheetName val="Write_off15"/>
      <sheetName val="Spa_Sales13"/>
      <sheetName val="U-5_211"/>
      <sheetName val="Seagate__share_in_units11"/>
      <sheetName val="_BANK_XLS뉮׾_x005f_x0003_㌏Joint11"/>
      <sheetName val="Drop_down_list9"/>
      <sheetName val="Pd01_vsl_sked9"/>
      <sheetName val="IE_UPS11"/>
      <sheetName val="רכוש_קבוע_9"/>
      <sheetName val="Bill_No__2_-_Carpark9"/>
      <sheetName val="P&amp;LFINAL_-_447"/>
      <sheetName val="tb_Q3'083"/>
      <sheetName val="B131_9"/>
      <sheetName val="ตารางลูกหนี้สัญญาเช่า__3"/>
      <sheetName val="InvPlan_NI_and_WIN_20179"/>
      <sheetName val="SAN_REDUCED_14"/>
      <sheetName val="Gen_Info3"/>
      <sheetName val="Estimation_-_20183"/>
      <sheetName val="Trial_Balance9"/>
      <sheetName val="_IBPL00013"/>
      <sheetName val="_IB-PL-YTD3"/>
      <sheetName val="Quarterly_43"/>
      <sheetName val="CA_Sheet3"/>
      <sheetName val="_BANK_XLS뉮׾_x005f_x005f_x005f_x0003_㌏Joint3"/>
      <sheetName val="[BANK_XLS뉮׾_x005f_x0003_㌏Joint3"/>
      <sheetName val="Asset_&amp;_Liability3"/>
      <sheetName val="Net_asset_value3"/>
      <sheetName val="_BANK_XLS뉮׾_x005f_x005f_x005f_x005f_x005f_x005f_3"/>
      <sheetName val="[BANK_XLS뉮׾_x005f_x005f_x005f_x0003_㌏Joint3"/>
      <sheetName val="interest_tree_generation3"/>
      <sheetName val="Balance_Sheet3"/>
      <sheetName val="dongia_(2)9"/>
      <sheetName val="Nature_of_Expense3"/>
      <sheetName val="Life_&amp;_Health3"/>
      <sheetName val="F9_Parameters_3"/>
      <sheetName val="JV_Entry3"/>
      <sheetName val="F8_1_Slw_mving_stck3"/>
      <sheetName val="F_5_7_Value_red3"/>
      <sheetName val="F6_4_Slow_Moving_SP_20043"/>
      <sheetName val="bs_is3"/>
      <sheetName val="SCB_1_-_Current19"/>
      <sheetName val="SCB_2_-_Current19"/>
      <sheetName val="SCB_1___Current19"/>
      <sheetName val="SCB_2___Current19"/>
      <sheetName val="Seal_1-07-0419"/>
      <sheetName val="BALANCE_SHEET_19"/>
      <sheetName val="2_DL_18"/>
      <sheetName val="2_2_IDL18"/>
      <sheetName val="TrialBalance_Q3-200218"/>
      <sheetName val="FP_Friends_Other18"/>
      <sheetName val="เงินกู้_MGC19"/>
      <sheetName val="ข้อมูล_PM19"/>
      <sheetName val="N-4_Patent_right18"/>
      <sheetName val="B&amp;S_199918"/>
      <sheetName val="คชจ_ดำเนินงาน6-4318"/>
      <sheetName val="ACS_Revenue18"/>
      <sheetName val="P&amp;L_Rates18"/>
      <sheetName val="PRICE_LIST18"/>
      <sheetName val="FG_Joint19"/>
      <sheetName val="Non_Movement19"/>
      <sheetName val="Jun_0618"/>
      <sheetName val="Mkt_Dev_1291_ONL_1290_-_101016"/>
      <sheetName val="TB_Worksheet16"/>
      <sheetName val="ADJ_-_RATE16"/>
      <sheetName val="Item_Code_-_Machine16"/>
      <sheetName val="B053_(990701)공정실적PP%계산16"/>
      <sheetName val="cc_Nov0816"/>
      <sheetName val="2003_Growth16"/>
      <sheetName val="10-1_Media16"/>
      <sheetName val="_Direct_load_18"/>
      <sheetName val="TB_SAP18"/>
      <sheetName val="MPT_07_Sale_Forecast16"/>
      <sheetName val="MPT_08_Sale_Forecast16"/>
      <sheetName val="TL_Scrap_rate16"/>
      <sheetName val="Selling_and_Admins_(DONE)16"/>
      <sheetName val="Standing_Data16"/>
      <sheetName val="ops_tb16"/>
      <sheetName val="pa_group16"/>
      <sheetName val="F1_Log_On16"/>
      <sheetName val="DLD_Query_Query_Query15"/>
      <sheetName val="Sale_050215"/>
      <sheetName val="Unrecorded_Misstatement15"/>
      <sheetName val="REC_GROUP15"/>
      <sheetName val="Write_off16"/>
      <sheetName val="Spa_Sales14"/>
      <sheetName val="U-5_212"/>
      <sheetName val="Seagate__share_in_units12"/>
      <sheetName val="_BANK_XLS뉮׾_x005f_x0003_㌏Joint12"/>
      <sheetName val="Drop_down_list10"/>
      <sheetName val="Pd01_vsl_sked10"/>
      <sheetName val="IE_UPS12"/>
      <sheetName val="רכוש_קבוע_10"/>
      <sheetName val="Bill_No__2_-_Carpark10"/>
      <sheetName val="P&amp;LFINAL_-_448"/>
      <sheetName val="tb_Q3'084"/>
      <sheetName val="B131_10"/>
      <sheetName val="ตารางลูกหนี้สัญญาเช่า__4"/>
      <sheetName val="InvPlan_NI_and_WIN_201710"/>
      <sheetName val="SAN_REDUCED_15"/>
      <sheetName val="Gen_Info4"/>
      <sheetName val="Estimation_-_20184"/>
      <sheetName val="Trial_Balance10"/>
      <sheetName val="_IBPL00014"/>
      <sheetName val="_IB-PL-YTD4"/>
      <sheetName val="Quarterly_44"/>
      <sheetName val="CA_Sheet4"/>
      <sheetName val="_BANK_XLS뉮׾_x005f_x005f_x005f_x0003_㌏Joint4"/>
      <sheetName val="[BANK_XLS뉮׾_x005f_x0003_㌏Joint4"/>
      <sheetName val="Asset_&amp;_Liability4"/>
      <sheetName val="Net_asset_value4"/>
      <sheetName val="_BANK_XLS뉮׾_x005f_x005f_x005f_x005f_x005f_x005f_4"/>
      <sheetName val="[BANK_XLS뉮׾_x005f_x005f_x005f_x0003_㌏Joint4"/>
      <sheetName val="interest_tree_generation4"/>
      <sheetName val="Balance_Sheet4"/>
      <sheetName val="dongia_(2)10"/>
      <sheetName val="Nature_of_Expense4"/>
      <sheetName val="Life_&amp;_Health4"/>
      <sheetName val="F9_Parameters_4"/>
      <sheetName val="JV_Entry4"/>
      <sheetName val="F8_1_Slw_mving_stck4"/>
      <sheetName val="F_5_7_Value_red4"/>
      <sheetName val="F6_4_Slow_Moving_SP_20044"/>
      <sheetName val="bs_is4"/>
      <sheetName val="SCB_1_-_Current20"/>
      <sheetName val="SCB_2_-_Current20"/>
      <sheetName val="SCB_1___Current20"/>
      <sheetName val="SCB_2___Current20"/>
      <sheetName val="Seal_1-07-0420"/>
      <sheetName val="BALANCE_SHEET_20"/>
      <sheetName val="2_DL_19"/>
      <sheetName val="2_2_IDL19"/>
      <sheetName val="TrialBalance_Q3-200219"/>
      <sheetName val="FP_Friends_Other19"/>
      <sheetName val="เงินกู้_MGC20"/>
      <sheetName val="ข้อมูล_PM20"/>
      <sheetName val="N-4_Patent_right19"/>
      <sheetName val="B&amp;S_199919"/>
      <sheetName val="คชจ_ดำเนินงาน6-4319"/>
      <sheetName val="ACS_Revenue19"/>
      <sheetName val="P&amp;L_Rates19"/>
      <sheetName val="PRICE_LIST19"/>
      <sheetName val="FG_Joint20"/>
      <sheetName val="Non_Movement20"/>
      <sheetName val="Jun_0619"/>
      <sheetName val="Mkt_Dev_1291_ONL_1290_-_101017"/>
      <sheetName val="TB_Worksheet17"/>
      <sheetName val="ADJ_-_RATE17"/>
      <sheetName val="Item_Code_-_Machine17"/>
      <sheetName val="B053_(990701)공정실적PP%계산17"/>
      <sheetName val="cc_Nov0817"/>
      <sheetName val="2003_Growth17"/>
      <sheetName val="10-1_Media17"/>
      <sheetName val="_Direct_load_19"/>
      <sheetName val="TB_SAP19"/>
      <sheetName val="MPT_07_Sale_Forecast17"/>
      <sheetName val="MPT_08_Sale_Forecast17"/>
      <sheetName val="TL_Scrap_rate17"/>
      <sheetName val="Selling_and_Admins_(DONE)17"/>
      <sheetName val="Standing_Data17"/>
      <sheetName val="ops_tb17"/>
      <sheetName val="pa_group17"/>
      <sheetName val="F1_Log_On17"/>
      <sheetName val="DLD_Query_Query_Query16"/>
      <sheetName val="Sale_050216"/>
      <sheetName val="Unrecorded_Misstatement16"/>
      <sheetName val="REC_GROUP16"/>
      <sheetName val="Write_off17"/>
      <sheetName val="Spa_Sales15"/>
      <sheetName val="U-5_213"/>
      <sheetName val="Seagate__share_in_units13"/>
      <sheetName val="_BANK_XLS뉮׾_x005f_x0003_㌏Joint13"/>
      <sheetName val="Drop_down_list11"/>
      <sheetName val="Pd01_vsl_sked11"/>
      <sheetName val="IE_UPS13"/>
      <sheetName val="רכוש_קבוע_11"/>
      <sheetName val="Bill_No__2_-_Carpark11"/>
      <sheetName val="P&amp;LFINAL_-_449"/>
      <sheetName val="tb_Q3'085"/>
      <sheetName val="B131_11"/>
      <sheetName val="ตารางลูกหนี้สัญญาเช่า__5"/>
      <sheetName val="InvPlan_NI_and_WIN_201711"/>
      <sheetName val="SAN_REDUCED_16"/>
      <sheetName val="Gen_Info5"/>
      <sheetName val="Estimation_-_20185"/>
      <sheetName val="Trial_Balance11"/>
      <sheetName val="_IBPL00015"/>
      <sheetName val="_IB-PL-YTD5"/>
      <sheetName val="Quarterly_45"/>
      <sheetName val="CA_Sheet5"/>
      <sheetName val="_BANK_XLS뉮׾_x005f_x005f_x005f_x0003_㌏Joint5"/>
      <sheetName val="[BANK_XLS뉮׾_x005f_x0003_㌏Joint5"/>
      <sheetName val="Asset_&amp;_Liability5"/>
      <sheetName val="Net_asset_value5"/>
      <sheetName val="_BANK_XLS뉮׾_x005f_x005f_x005f_x005f_x005f_x005f_5"/>
      <sheetName val="[BANK_XLS뉮׾_x005f_x005f_x005f_x0003_㌏Joint5"/>
      <sheetName val="interest_tree_generation5"/>
      <sheetName val="Balance_Sheet5"/>
      <sheetName val="dongia_(2)11"/>
      <sheetName val="Nature_of_Expense5"/>
      <sheetName val="Life_&amp;_Health5"/>
      <sheetName val="F9_Parameters_5"/>
      <sheetName val="JV_Entry5"/>
      <sheetName val="F8_1_Slw_mving_stck5"/>
      <sheetName val="F_5_7_Value_red5"/>
      <sheetName val="F6_4_Slow_Moving_SP_20045"/>
      <sheetName val="bs_is5"/>
      <sheetName val="SCB_1_-_Current21"/>
      <sheetName val="SCB_2_-_Current21"/>
      <sheetName val="SCB_1___Current21"/>
      <sheetName val="SCB_2___Current21"/>
      <sheetName val="Seal_1-07-0421"/>
      <sheetName val="BALANCE_SHEET_21"/>
      <sheetName val="2_DL_20"/>
      <sheetName val="2_2_IDL20"/>
      <sheetName val="TrialBalance_Q3-200220"/>
      <sheetName val="FP_Friends_Other20"/>
      <sheetName val="เงินกู้_MGC21"/>
      <sheetName val="ข้อมูล_PM21"/>
      <sheetName val="N-4_Patent_right20"/>
      <sheetName val="B&amp;S_199920"/>
      <sheetName val="คชจ_ดำเนินงาน6-4320"/>
      <sheetName val="ACS_Revenue20"/>
      <sheetName val="P&amp;L_Rates20"/>
      <sheetName val="PRICE_LIST20"/>
      <sheetName val="FG_Joint21"/>
      <sheetName val="Non_Movement21"/>
      <sheetName val="Jun_0620"/>
      <sheetName val="Mkt_Dev_1291_ONL_1290_-_101018"/>
      <sheetName val="TB_Worksheet18"/>
      <sheetName val="ADJ_-_RATE18"/>
      <sheetName val="Item_Code_-_Machine18"/>
      <sheetName val="B053_(990701)공정실적PP%계산18"/>
      <sheetName val="cc_Nov0818"/>
      <sheetName val="2003_Growth18"/>
      <sheetName val="10-1_Media18"/>
      <sheetName val="_Direct_load_20"/>
      <sheetName val="TB_SAP20"/>
      <sheetName val="MPT_07_Sale_Forecast18"/>
      <sheetName val="MPT_08_Sale_Forecast18"/>
      <sheetName val="TL_Scrap_rate18"/>
      <sheetName val="Selling_and_Admins_(DONE)18"/>
      <sheetName val="Standing_Data18"/>
      <sheetName val="ops_tb18"/>
      <sheetName val="pa_group18"/>
      <sheetName val="F1_Log_On18"/>
      <sheetName val="DLD_Query_Query_Query17"/>
      <sheetName val="Sale_050217"/>
      <sheetName val="Unrecorded_Misstatement17"/>
      <sheetName val="REC_GROUP17"/>
      <sheetName val="Write_off18"/>
      <sheetName val="Spa_Sales16"/>
      <sheetName val="U-5_214"/>
      <sheetName val="Seagate__share_in_units14"/>
      <sheetName val="_BANK_XLS뉮׾_x005f_x0003_㌏Joint14"/>
      <sheetName val="Drop_down_list12"/>
      <sheetName val="Pd01_vsl_sked12"/>
      <sheetName val="IE_UPS14"/>
      <sheetName val="רכוש_קבוע_12"/>
      <sheetName val="Bill_No__2_-_Carpark12"/>
      <sheetName val="P&amp;LFINAL_-_4410"/>
      <sheetName val="tb_Q3'086"/>
      <sheetName val="B131_12"/>
      <sheetName val="ตารางลูกหนี้สัญญาเช่า__6"/>
      <sheetName val="InvPlan_NI_and_WIN_201712"/>
      <sheetName val="SAN_REDUCED_17"/>
      <sheetName val="Gen_Info6"/>
      <sheetName val="Estimation_-_20186"/>
      <sheetName val="Trial_Balance12"/>
      <sheetName val="_IBPL00016"/>
      <sheetName val="_IB-PL-YTD6"/>
      <sheetName val="Quarterly_46"/>
      <sheetName val="CA_Sheet6"/>
      <sheetName val="_BANK_XLS뉮׾_x005f_x005f_x005f_x0003_㌏Joint6"/>
      <sheetName val="[BANK_XLS뉮׾_x005f_x0003_㌏Joint6"/>
      <sheetName val="Asset_&amp;_Liability6"/>
      <sheetName val="Net_asset_value6"/>
      <sheetName val="_BANK_XLS뉮׾_x005f_x005f_x005f_x005f_x005f_x005f_6"/>
      <sheetName val="[BANK_XLS뉮׾_x005f_x005f_x005f_x0003_㌏Joint6"/>
      <sheetName val="interest_tree_generation6"/>
      <sheetName val="Balance_Sheet6"/>
      <sheetName val="dongia_(2)12"/>
      <sheetName val="Nature_of_Expense6"/>
      <sheetName val="Life_&amp;_Health6"/>
      <sheetName val="F9_Parameters_6"/>
      <sheetName val="JV_Entry6"/>
      <sheetName val="F8_1_Slw_mving_stck6"/>
      <sheetName val="F_5_7_Value_red6"/>
      <sheetName val="F6_4_Slow_Moving_SP_20046"/>
      <sheetName val="bs_is6"/>
      <sheetName val="SCB_1_-_Current22"/>
      <sheetName val="SCB_2_-_Current22"/>
      <sheetName val="SCB_1___Current22"/>
      <sheetName val="SCB_2___Current22"/>
      <sheetName val="Seal_1-07-0422"/>
      <sheetName val="BALANCE_SHEET_22"/>
      <sheetName val="2_DL_21"/>
      <sheetName val="2_2_IDL21"/>
      <sheetName val="TrialBalance_Q3-200221"/>
      <sheetName val="FP_Friends_Other21"/>
      <sheetName val="เงินกู้_MGC22"/>
      <sheetName val="ข้อมูล_PM22"/>
      <sheetName val="N-4_Patent_right21"/>
      <sheetName val="B&amp;S_199921"/>
      <sheetName val="คชจ_ดำเนินงาน6-4321"/>
      <sheetName val="ACS_Revenue21"/>
      <sheetName val="P&amp;L_Rates21"/>
      <sheetName val="PRICE_LIST21"/>
      <sheetName val="FG_Joint22"/>
      <sheetName val="Non_Movement22"/>
      <sheetName val="Jun_0621"/>
      <sheetName val="Mkt_Dev_1291_ONL_1290_-_101019"/>
      <sheetName val="TB_Worksheet19"/>
      <sheetName val="ADJ_-_RATE19"/>
      <sheetName val="Item_Code_-_Machine19"/>
      <sheetName val="B053_(990701)공정실적PP%계산19"/>
      <sheetName val="cc_Nov0819"/>
      <sheetName val="2003_Growth19"/>
      <sheetName val="10-1_Media19"/>
      <sheetName val="_Direct_load_21"/>
      <sheetName val="TB_SAP21"/>
      <sheetName val="MPT_07_Sale_Forecast19"/>
      <sheetName val="MPT_08_Sale_Forecast19"/>
      <sheetName val="TL_Scrap_rate19"/>
      <sheetName val="Selling_and_Admins_(DONE)19"/>
      <sheetName val="Standing_Data19"/>
      <sheetName val="ops_tb19"/>
      <sheetName val="pa_group19"/>
      <sheetName val="F1_Log_On19"/>
      <sheetName val="DLD_Query_Query_Query18"/>
      <sheetName val="Sale_050218"/>
      <sheetName val="Unrecorded_Misstatement18"/>
      <sheetName val="REC_GROUP18"/>
      <sheetName val="Write_off19"/>
      <sheetName val="Spa_Sales17"/>
      <sheetName val="U-5_215"/>
      <sheetName val="Seagate__share_in_units15"/>
      <sheetName val="_BANK_XLS뉮׾_x005f_x0003_㌏Joint15"/>
      <sheetName val="Drop_down_list13"/>
      <sheetName val="Pd01_vsl_sked13"/>
      <sheetName val="IE_UPS15"/>
      <sheetName val="רכוש_קבוע_13"/>
      <sheetName val="Bill_No__2_-_Carpark13"/>
      <sheetName val="P&amp;LFINAL_-_4411"/>
      <sheetName val="tb_Q3'087"/>
      <sheetName val="B131_13"/>
      <sheetName val="ตารางลูกหนี้สัญญาเช่า__7"/>
      <sheetName val="InvPlan_NI_and_WIN_201713"/>
      <sheetName val="SAN_REDUCED_18"/>
      <sheetName val="Gen_Info7"/>
      <sheetName val="Estimation_-_20187"/>
      <sheetName val="Trial_Balance13"/>
      <sheetName val="_IBPL00017"/>
      <sheetName val="_IB-PL-YTD7"/>
      <sheetName val="Quarterly_47"/>
      <sheetName val="CA_Sheet7"/>
      <sheetName val="_BANK_XLS뉮׾_x005f_x005f_x005f_x0003_㌏Joint7"/>
      <sheetName val="[BANK_XLS뉮׾_x005f_x0003_㌏Joint7"/>
      <sheetName val="Asset_&amp;_Liability7"/>
      <sheetName val="Net_asset_value7"/>
      <sheetName val="_BANK_XLS뉮׾_x005f_x005f_x005f_x005f_x005f_x005f_7"/>
      <sheetName val="[BANK_XLS뉮׾_x005f_x005f_x005f_x0003_㌏Joint7"/>
      <sheetName val="interest_tree_generation7"/>
      <sheetName val="Balance_Sheet7"/>
      <sheetName val="dongia_(2)13"/>
      <sheetName val="Nature_of_Expense7"/>
      <sheetName val="Life_&amp;_Health7"/>
      <sheetName val="F9_Parameters_7"/>
      <sheetName val="JV_Entry7"/>
      <sheetName val="F8_1_Slw_mving_stck7"/>
      <sheetName val="F_5_7_Value_red7"/>
      <sheetName val="F6_4_Slow_Moving_SP_20047"/>
      <sheetName val="bs_is7"/>
      <sheetName val="SCB_1_-_Current23"/>
      <sheetName val="SCB_2_-_Current23"/>
      <sheetName val="SCB_1___Current23"/>
      <sheetName val="SCB_2___Current23"/>
      <sheetName val="Seal_1-07-0423"/>
      <sheetName val="BALANCE_SHEET_23"/>
      <sheetName val="2_DL_22"/>
      <sheetName val="2_2_IDL22"/>
      <sheetName val="TrialBalance_Q3-200222"/>
      <sheetName val="FP_Friends_Other22"/>
      <sheetName val="เงินกู้_MGC23"/>
      <sheetName val="ข้อมูล_PM23"/>
      <sheetName val="N-4_Patent_right22"/>
      <sheetName val="B&amp;S_199922"/>
      <sheetName val="คชจ_ดำเนินงาน6-4322"/>
      <sheetName val="ACS_Revenue22"/>
      <sheetName val="P&amp;L_Rates22"/>
      <sheetName val="PRICE_LIST22"/>
      <sheetName val="FG_Joint23"/>
      <sheetName val="Non_Movement23"/>
      <sheetName val="Jun_0622"/>
      <sheetName val="Mkt_Dev_1291_ONL_1290_-_101020"/>
      <sheetName val="TB_Worksheet20"/>
      <sheetName val="ADJ_-_RATE20"/>
      <sheetName val="Item_Code_-_Machine20"/>
      <sheetName val="B053_(990701)공정실적PP%계산20"/>
      <sheetName val="cc_Nov0820"/>
      <sheetName val="2003_Growth20"/>
      <sheetName val="10-1_Media20"/>
      <sheetName val="_Direct_load_22"/>
      <sheetName val="TB_SAP22"/>
      <sheetName val="MPT_07_Sale_Forecast20"/>
      <sheetName val="MPT_08_Sale_Forecast20"/>
      <sheetName val="TL_Scrap_rate20"/>
      <sheetName val="Selling_and_Admins_(DONE)20"/>
      <sheetName val="Standing_Data20"/>
      <sheetName val="ops_tb20"/>
      <sheetName val="pa_group20"/>
      <sheetName val="F1_Log_On20"/>
      <sheetName val="DLD_Query_Query_Query19"/>
      <sheetName val="Sale_050219"/>
      <sheetName val="Unrecorded_Misstatement19"/>
      <sheetName val="REC_GROUP19"/>
      <sheetName val="Write_off20"/>
      <sheetName val="Spa_Sales18"/>
      <sheetName val="U-5_216"/>
      <sheetName val="Seagate__share_in_units16"/>
      <sheetName val="_BANK_XLS뉮׾_x005f_x0003_㌏Joint16"/>
      <sheetName val="Drop_down_list14"/>
      <sheetName val="Pd01_vsl_sked14"/>
      <sheetName val="IE_UPS16"/>
      <sheetName val="רכוש_קבוע_14"/>
      <sheetName val="Bill_No__2_-_Carpark14"/>
      <sheetName val="P&amp;LFINAL_-_4412"/>
      <sheetName val="tb_Q3'088"/>
      <sheetName val="B131_14"/>
      <sheetName val="ตารางลูกหนี้สัญญาเช่า__8"/>
      <sheetName val="InvPlan_NI_and_WIN_201714"/>
      <sheetName val="SAN_REDUCED_19"/>
      <sheetName val="Gen_Info8"/>
      <sheetName val="Estimation_-_20188"/>
      <sheetName val="Trial_Balance14"/>
      <sheetName val="_IBPL00018"/>
      <sheetName val="_IB-PL-YTD8"/>
      <sheetName val="Quarterly_48"/>
      <sheetName val="CA_Sheet8"/>
      <sheetName val="_BANK_XLS뉮׾_x005f_x005f_x005f_x0003_㌏Joint8"/>
      <sheetName val="[BANK_XLS뉮׾_x005f_x0003_㌏Joint8"/>
      <sheetName val="Asset_&amp;_Liability8"/>
      <sheetName val="Net_asset_value8"/>
      <sheetName val="_BANK_XLS뉮׾_x005f_x005f_x005f_x005f_x005f_x005f_8"/>
      <sheetName val="[BANK_XLS뉮׾_x005f_x005f_x005f_x0003_㌏Joint8"/>
      <sheetName val="interest_tree_generation8"/>
      <sheetName val="Balance_Sheet8"/>
      <sheetName val="dongia_(2)14"/>
      <sheetName val="Nature_of_Expense8"/>
      <sheetName val="Life_&amp;_Health8"/>
      <sheetName val="F9_Parameters_8"/>
      <sheetName val="JV_Entry8"/>
      <sheetName val="F8_1_Slw_mving_stck8"/>
      <sheetName val="F_5_7_Value_red8"/>
      <sheetName val="F6_4_Slow_Moving_SP_20048"/>
      <sheetName val="bs_is8"/>
      <sheetName val="Vol_Rev"/>
      <sheetName val="warehouse_fixed_v_var__(calcs)"/>
      <sheetName val="Workbook_Inputs"/>
      <sheetName val="OutstandingDec#019__"/>
      <sheetName val="OutstandingJan05#019_"/>
      <sheetName val="OutstandingFeb05#019_"/>
      <sheetName val="OutstandingMay05#019_"/>
      <sheetName val="Outstanding_June05#019_"/>
      <sheetName val="Outstanding_July05"/>
      <sheetName val="Outstanding_Aug_05_"/>
      <sheetName val="Outstanding_Sep_05_"/>
      <sheetName val="Outstanding_Oct_05"/>
      <sheetName val="Outstanding_Nov_05_"/>
      <sheetName val="Outstanding_Dec_05"/>
      <sheetName val="Bank_Statement_#019"/>
      <sheetName val="未兌現支票&amp;已開立支票_#910"/>
      <sheetName val="C_1"/>
      <sheetName val="License_BOI"/>
      <sheetName val="Asset_Class"/>
      <sheetName val="Depre__Key"/>
      <sheetName val="[BANK_XLS뉮׾_x005f_x005f_x005f_x005f_x005f_x005f_x"/>
      <sheetName val="Data_2"/>
      <sheetName val="_BANK_XLS뉮׾_x"/>
      <sheetName val="cal_(2)"/>
      <sheetName val="อุปกรณ์_a2"/>
      <sheetName val="อุปกรณ์_a1"/>
      <sheetName val="[BANK_XLS뉮׾_x005f_x005f_x"/>
      <sheetName val="U-2_1"/>
      <sheetName val="[BANK_XLS뉮׾_x"/>
      <sheetName val="GL_CB"/>
      <sheetName val="GL_M"/>
      <sheetName val="OMC_April_021"/>
      <sheetName val="RF_April_021"/>
      <sheetName val="MD_-_Bank"/>
      <sheetName val="Bank_Country"/>
      <sheetName val="By__Customer"/>
      <sheetName val="Summary_Adjustment"/>
      <sheetName val="공사비_내역_(가)"/>
      <sheetName val="Co_info"/>
      <sheetName val="6A_CA"/>
      <sheetName val="gold_แลกทอง"/>
      <sheetName val="Weighted_Ave_Cost"/>
      <sheetName val="Inventory_Master_List"/>
      <sheetName val="default_values"/>
      <sheetName val="ave_6_months_del_qty"/>
      <sheetName val="Unit_rate_Architecture"/>
      <sheetName val="warehouse_fixed_v_var__(calcs)1"/>
      <sheetName val="_BANK_XLS뉮׾_x005f_x005f_x1"/>
      <sheetName val="Workbook_Inputs1"/>
      <sheetName val="OutstandingDec#019__1"/>
      <sheetName val="OutstandingJan05#019_1"/>
      <sheetName val="OutstandingFeb05#019_1"/>
      <sheetName val="OutstandingMay05#019_1"/>
      <sheetName val="Outstanding_June05#019_1"/>
      <sheetName val="Outstanding_July051"/>
      <sheetName val="Outstanding_Aug_05_1"/>
      <sheetName val="Outstanding_Sep_05_1"/>
      <sheetName val="Outstanding_Oct_051"/>
      <sheetName val="Outstanding_Nov_05_1"/>
      <sheetName val="Outstanding_Dec_051"/>
      <sheetName val="Bank_Statement_#0191"/>
      <sheetName val="未兌現支票&amp;已開立支票_#9101"/>
      <sheetName val="C_11"/>
      <sheetName val="License_BOI1"/>
      <sheetName val="Asset_Class1"/>
      <sheetName val="Depre__Key1"/>
      <sheetName val="[BANK_XLS뉮׾_x005f_x005f_x005f_x005f_x005f_x005f_1"/>
      <sheetName val="Data_21"/>
      <sheetName val="_BANK_XLS뉮׾_x1"/>
      <sheetName val="cal_(2)1"/>
      <sheetName val="อุปกรณ์_a21"/>
      <sheetName val="อุปกรณ์_a11"/>
      <sheetName val="[BANK_XLS뉮׾_x005f_x005f_x1"/>
      <sheetName val="U-2_11"/>
      <sheetName val="[BANK_XLS뉮׾_x1"/>
      <sheetName val="GL_CB1"/>
      <sheetName val="GL_M1"/>
      <sheetName val="OMC_April_022"/>
      <sheetName val="RF_April_022"/>
      <sheetName val="Review_wording1"/>
      <sheetName val="Summary_of_documents1"/>
      <sheetName val="Q4_Y191"/>
      <sheetName val="Target_Y201"/>
      <sheetName val="Q1_Y201"/>
      <sheetName val="Actual_&amp;_Target1"/>
      <sheetName val="1_Cash_Flow1"/>
      <sheetName val="2_P&amp;L_Performance1"/>
      <sheetName val="3_Corporate_Risk1"/>
      <sheetName val="acc_depre-report-old1"/>
      <sheetName val="KPI_F1_3_พรทิพย์_25591"/>
      <sheetName val="DATABASE_-sumifTB1"/>
      <sheetName val="MD_-_Bank1"/>
      <sheetName val="Bank_Country1"/>
      <sheetName val="By__Customer1"/>
      <sheetName val="Summary_Adjustment1"/>
      <sheetName val="공사비_내역_(가)1"/>
      <sheetName val="Co_info1"/>
      <sheetName val="6A_CA1"/>
      <sheetName val="_BANK_XLS뉮׾_x005f_x005f_x005f_x005f_x1"/>
      <sheetName val="gold_แลกทอง1"/>
      <sheetName val="Weighted_Ave_Cost1"/>
      <sheetName val="Inventory_Master_List1"/>
      <sheetName val="default_values1"/>
      <sheetName val="ave_6_months_del_qty1"/>
      <sheetName val="Unit_rate_Architecture1"/>
      <sheetName val="warehouse_fixed_v_var__(calcs)2"/>
      <sheetName val="_BANK_XLS뉮׾_x005f_x005f_x2"/>
      <sheetName val="Workbook_Inputs2"/>
      <sheetName val="OutstandingDec#019__2"/>
      <sheetName val="OutstandingJan05#019_2"/>
      <sheetName val="OutstandingFeb05#019_2"/>
      <sheetName val="OutstandingMay05#019_2"/>
      <sheetName val="Outstanding_June05#019_2"/>
      <sheetName val="Outstanding_July052"/>
      <sheetName val="Outstanding_Aug_05_2"/>
      <sheetName val="Outstanding_Sep_05_2"/>
      <sheetName val="Outstanding_Oct_052"/>
      <sheetName val="Outstanding_Nov_05_2"/>
      <sheetName val="Outstanding_Dec_052"/>
      <sheetName val="Bank_Statement_#0192"/>
      <sheetName val="未兌現支票&amp;已開立支票_#9102"/>
      <sheetName val="C_12"/>
      <sheetName val="License_BOI2"/>
      <sheetName val="Asset_Class2"/>
      <sheetName val="Depre__Key2"/>
      <sheetName val="[BANK_XLS뉮׾_x005f_x005f_x005f_x005f_x005f_x005f_2"/>
      <sheetName val="Data_22"/>
      <sheetName val="_BANK_XLS뉮׾_x2"/>
      <sheetName val="cal_(2)2"/>
      <sheetName val="อุปกรณ์_a22"/>
      <sheetName val="อุปกรณ์_a12"/>
      <sheetName val="[BANK_XLS뉮׾_x005f_x005f_x2"/>
      <sheetName val="U-2_12"/>
      <sheetName val="[BANK_XLS뉮׾_x2"/>
      <sheetName val="GL_CB2"/>
      <sheetName val="GL_M2"/>
      <sheetName val="OMC_April_023"/>
      <sheetName val="RF_April_023"/>
      <sheetName val="Review_wording2"/>
      <sheetName val="Summary_of_documents2"/>
      <sheetName val="Q4_Y192"/>
      <sheetName val="Target_Y202"/>
      <sheetName val="Q1_Y202"/>
      <sheetName val="Actual_&amp;_Target2"/>
      <sheetName val="1_Cash_Flow2"/>
      <sheetName val="2_P&amp;L_Performance2"/>
      <sheetName val="3_Corporate_Risk2"/>
      <sheetName val="acc_depre-report-old2"/>
      <sheetName val="KPI_F1_3_พรทิพย์_25592"/>
      <sheetName val="DATABASE_-sumifTB2"/>
      <sheetName val="MD_-_Bank2"/>
      <sheetName val="Bank_Country2"/>
      <sheetName val="By__Customer2"/>
      <sheetName val="Summary_Adjustment2"/>
      <sheetName val="공사비_내역_(가)2"/>
      <sheetName val="Co_info2"/>
      <sheetName val="6A_CA2"/>
      <sheetName val="_BANK_XLS뉮׾_x005f_x005f_x005f_x005f_x2"/>
      <sheetName val="gold_แลกทอง2"/>
      <sheetName val="Weighted_Ave_Cost2"/>
      <sheetName val="Inventory_Master_List2"/>
      <sheetName val="default_values2"/>
      <sheetName val="ave_6_months_del_qty2"/>
      <sheetName val="Unit_rate_Architecture2"/>
      <sheetName val="GLTRIAL0704"/>
      <sheetName val="GLTRIAL0708"/>
      <sheetName val="Capital Expenditure 1999-2001"/>
      <sheetName val="vehicle"/>
      <sheetName val="Capital by division"/>
      <sheetName val="DEPRECIATION 1998-NEW ASSETS"/>
      <sheetName val="DEPRECIATION 1999"/>
      <sheetName val="Summery Depreciation 1998-2001"/>
      <sheetName val="1208"/>
      <sheetName val="1206"/>
      <sheetName val="1205"/>
      <sheetName val="1204"/>
      <sheetName val="1203"/>
      <sheetName val="1201"/>
      <sheetName val="PlanB"/>
      <sheetName val="SRO"/>
      <sheetName val="Stock Aging"/>
      <sheetName val="cost allocation"/>
      <sheetName val="PF PL OP"/>
      <sheetName val="Purchases"/>
      <sheetName val="Detail"/>
      <sheetName val="10Segment report"/>
      <sheetName val="7Long term liabilities"/>
      <sheetName val="1Cash for Interest"/>
      <sheetName val="3Detail of cash flow"/>
      <sheetName val="C-3"/>
      <sheetName val="PAN"/>
      <sheetName val="0.0ControlSheet"/>
      <sheetName val="ยานพาหนะ"/>
      <sheetName val="ส่วนปรับปรุงที่ดิน"/>
      <sheetName val="อาคารสำนักงาน-PJ"/>
      <sheetName val="เครื่องตกแต่ง-PJ (BF)"/>
      <sheetName val="TaxCal_2012Final"/>
      <sheetName val="detail(sum)"/>
      <sheetName val="97CAPREN"/>
      <sheetName val="Core"/>
      <sheetName val="会社セグメントマスタ加工シート"/>
      <sheetName val="Debt Info"/>
      <sheetName val="Job header"/>
      <sheetName val="2005 DATA"/>
      <sheetName val="OUTLK%"/>
      <sheetName val="RANGES"/>
      <sheetName val="Old IAC Canada"/>
      <sheetName val="Template Data"/>
      <sheetName val="ocean voyage"/>
      <sheetName val="FACTORS"/>
      <sheetName val="ESTIMATE"/>
      <sheetName val="Capital_Expenditure_1999-2001"/>
      <sheetName val="Capital_by_division"/>
      <sheetName val="DEPRECIATION_1998-NEW_ASSETS"/>
      <sheetName val="DEPRECIATION_1999"/>
      <sheetName val="Summery_Depreciation_1998-2001"/>
      <sheetName val="Stock_Aging"/>
      <sheetName val="cost_allocation"/>
      <sheetName val="PF_PL_OP"/>
      <sheetName val="10Segment_report"/>
      <sheetName val="7Long_term_liabilities"/>
      <sheetName val="1Cash_for_Interest"/>
      <sheetName val="3Detail_of_cash_flow"/>
      <sheetName val="เครื่องตกแต่ง-PJ_(BF)"/>
      <sheetName val="0_0ControlSheet"/>
      <sheetName val="Debt_Info"/>
      <sheetName val="Job_header"/>
      <sheetName val="2005_DATA"/>
      <sheetName val="Old_IAC_Canada"/>
      <sheetName val="損益分岐点"/>
      <sheetName val="車会集約"/>
      <sheetName val="BudgetInput"/>
      <sheetName val="chiller"/>
      <sheetName val="mea"/>
      <sheetName val="PDR_PL _ACCT-MBK"/>
      <sheetName val="SCB_1_-_Current24"/>
      <sheetName val="Gen_Info9"/>
      <sheetName val="warehouse_fixed_v_var__(calcs)6"/>
      <sheetName val="_BANK_XLS뉮׾_x005f_x005f_x6"/>
      <sheetName val="Workbook_Inputs6"/>
      <sheetName val="OutstandingDec#019__6"/>
      <sheetName val="OutstandingJan05#019_6"/>
      <sheetName val="OutstandingFeb05#019_6"/>
      <sheetName val="OutstandingMay05#019_6"/>
      <sheetName val="Outstanding_June05#019_6"/>
      <sheetName val="Outstanding_July056"/>
      <sheetName val="Outstanding_Aug_05_6"/>
      <sheetName val="Outstanding_Sep_05_6"/>
      <sheetName val="Outstanding_Oct_056"/>
      <sheetName val="Outstanding_Nov_05_6"/>
      <sheetName val="Outstanding_Dec_056"/>
      <sheetName val="Bank_Statement_#0196"/>
      <sheetName val="未兌現支票&amp;已開立支票_#9106"/>
      <sheetName val="C_16"/>
      <sheetName val="License_BOI6"/>
      <sheetName val="Asset_Class6"/>
      <sheetName val="Depre__Key6"/>
      <sheetName val="[BANK_XLS뉮׾_x005f_x005f_x005f_x005f_x005f_x005f_6"/>
      <sheetName val="Data_26"/>
      <sheetName val="_BANK_XLS뉮׾_x6"/>
      <sheetName val="cal_(2)6"/>
      <sheetName val="อุปกรณ์_a26"/>
      <sheetName val="อุปกรณ์_a16"/>
      <sheetName val="[BANK_XLS뉮׾_x005f_x005f_x6"/>
      <sheetName val="U-2_16"/>
      <sheetName val="[BANK_XLS뉮׾_x6"/>
      <sheetName val="GL_CB5"/>
      <sheetName val="GL_M5"/>
      <sheetName val="OMC_April_026"/>
      <sheetName val="RF_April_026"/>
      <sheetName val="Review_wording5"/>
      <sheetName val="Summary_of_documents5"/>
      <sheetName val="Q4_Y195"/>
      <sheetName val="Target_Y205"/>
      <sheetName val="Q1_Y205"/>
      <sheetName val="Actual_&amp;_Target5"/>
      <sheetName val="1_Cash_Flow5"/>
      <sheetName val="2_P&amp;L_Performance5"/>
      <sheetName val="3_Corporate_Risk5"/>
      <sheetName val="acc_depre-report-old5"/>
      <sheetName val="KPI_F1_3_พรทิพย์_25595"/>
      <sheetName val="DATABASE_-sumifTB5"/>
      <sheetName val="MD_-_Bank5"/>
      <sheetName val="Bank_Country5"/>
      <sheetName val="By__Customer5"/>
      <sheetName val="Summary_Adjustment5"/>
      <sheetName val="공사비_내역_(가)5"/>
      <sheetName val="Co_info5"/>
      <sheetName val="6A_CA5"/>
      <sheetName val="_BANK_XLS뉮׾_x005f_x005f_x005f_x005f_x5"/>
      <sheetName val="gold_แลกทอง5"/>
      <sheetName val="Weighted_Ave_Cost5"/>
      <sheetName val="Inventory_Master_List5"/>
      <sheetName val="default_values5"/>
      <sheetName val="ave_6_months_del_qty5"/>
      <sheetName val="Unit_rate_Architecture5"/>
      <sheetName val="warehouse_fixed_v_var__(calcs)3"/>
      <sheetName val="_BANK_XLS뉮׾_x005f_x005f_x3"/>
      <sheetName val="Workbook_Inputs3"/>
      <sheetName val="OutstandingDec#019__3"/>
      <sheetName val="OutstandingJan05#019_3"/>
      <sheetName val="OutstandingFeb05#019_3"/>
      <sheetName val="OutstandingMay05#019_3"/>
      <sheetName val="Outstanding_June05#019_3"/>
      <sheetName val="Outstanding_July053"/>
      <sheetName val="Outstanding_Aug_05_3"/>
      <sheetName val="Outstanding_Sep_05_3"/>
      <sheetName val="Outstanding_Oct_053"/>
      <sheetName val="Outstanding_Nov_05_3"/>
      <sheetName val="Outstanding_Dec_053"/>
      <sheetName val="Bank_Statement_#0193"/>
      <sheetName val="未兌現支票&amp;已開立支票_#9103"/>
      <sheetName val="C_13"/>
      <sheetName val="License_BOI3"/>
      <sheetName val="Asset_Class3"/>
      <sheetName val="Depre__Key3"/>
      <sheetName val="[BANK_XLS뉮׾_x005f_x005f_x005f_x005f_x005f_x005f_3"/>
      <sheetName val="Data_23"/>
      <sheetName val="_BANK_XLS뉮׾_x3"/>
      <sheetName val="cal_(2)3"/>
      <sheetName val="อุปกรณ์_a23"/>
      <sheetName val="อุปกรณ์_a13"/>
      <sheetName val="[BANK_XLS뉮׾_x005f_x005f_x3"/>
      <sheetName val="U-2_13"/>
      <sheetName val="[BANK_XLS뉮׾_x3"/>
      <sheetName val="GL_CB3"/>
      <sheetName val="GL_M3"/>
      <sheetName val="OMC_April_024"/>
      <sheetName val="RF_April_024"/>
      <sheetName val="Review_wording3"/>
      <sheetName val="Summary_of_documents3"/>
      <sheetName val="Q4_Y193"/>
      <sheetName val="Target_Y203"/>
      <sheetName val="Q1_Y203"/>
      <sheetName val="Actual_&amp;_Target3"/>
      <sheetName val="1_Cash_Flow3"/>
      <sheetName val="2_P&amp;L_Performance3"/>
      <sheetName val="3_Corporate_Risk3"/>
      <sheetName val="acc_depre-report-old3"/>
      <sheetName val="KPI_F1_3_พรทิพย์_25593"/>
      <sheetName val="DATABASE_-sumifTB3"/>
      <sheetName val="MD_-_Bank3"/>
      <sheetName val="Bank_Country3"/>
      <sheetName val="By__Customer3"/>
      <sheetName val="Summary_Adjustment3"/>
      <sheetName val="공사비_내역_(가)3"/>
      <sheetName val="Co_info3"/>
      <sheetName val="6A_CA3"/>
      <sheetName val="_BANK_XLS뉮׾_x005f_x005f_x005f_x005f_x3"/>
      <sheetName val="gold_แลกทอง3"/>
      <sheetName val="Weighted_Ave_Cost3"/>
      <sheetName val="Inventory_Master_List3"/>
      <sheetName val="default_values3"/>
      <sheetName val="ave_6_months_del_qty3"/>
      <sheetName val="Unit_rate_Architecture3"/>
      <sheetName val="warehouse_fixed_v_var__(calcs)4"/>
      <sheetName val="_BANK_XLS뉮׾_x005f_x005f_x4"/>
      <sheetName val="Workbook_Inputs4"/>
      <sheetName val="OutstandingDec#019__4"/>
      <sheetName val="OutstandingJan05#019_4"/>
      <sheetName val="OutstandingFeb05#019_4"/>
      <sheetName val="OutstandingMay05#019_4"/>
      <sheetName val="Outstanding_June05#019_4"/>
      <sheetName val="Outstanding_July054"/>
      <sheetName val="Outstanding_Aug_05_4"/>
      <sheetName val="Outstanding_Sep_05_4"/>
      <sheetName val="Outstanding_Oct_054"/>
      <sheetName val="Outstanding_Nov_05_4"/>
      <sheetName val="Outstanding_Dec_054"/>
      <sheetName val="Bank_Statement_#0194"/>
      <sheetName val="未兌現支票&amp;已開立支票_#9104"/>
      <sheetName val="C_14"/>
      <sheetName val="License_BOI4"/>
      <sheetName val="Asset_Class4"/>
      <sheetName val="Depre__Key4"/>
      <sheetName val="[BANK_XLS뉮׾_x005f_x005f_x005f_x005f_x005f_x005f_4"/>
      <sheetName val="Data_24"/>
      <sheetName val="_BANK_XLS뉮׾_x4"/>
      <sheetName val="cal_(2)4"/>
      <sheetName val="อุปกรณ์_a24"/>
      <sheetName val="อุปกรณ์_a14"/>
      <sheetName val="[BANK_XLS뉮׾_x005f_x005f_x4"/>
      <sheetName val="U-2_14"/>
      <sheetName val="[BANK_XLS뉮׾_x4"/>
      <sheetName val="GL_CB4"/>
      <sheetName val="GL_M4"/>
      <sheetName val="OMC_April_025"/>
      <sheetName val="RF_April_025"/>
      <sheetName val="Review_wording4"/>
      <sheetName val="Summary_of_documents4"/>
      <sheetName val="Q4_Y194"/>
      <sheetName val="Target_Y204"/>
      <sheetName val="Q1_Y204"/>
      <sheetName val="Actual_&amp;_Target4"/>
      <sheetName val="1_Cash_Flow4"/>
      <sheetName val="2_P&amp;L_Performance4"/>
      <sheetName val="3_Corporate_Risk4"/>
      <sheetName val="acc_depre-report-old4"/>
      <sheetName val="KPI_F1_3_พรทิพย์_25594"/>
      <sheetName val="DATABASE_-sumifTB4"/>
      <sheetName val="MD_-_Bank4"/>
      <sheetName val="Bank_Country4"/>
      <sheetName val="By__Customer4"/>
      <sheetName val="Summary_Adjustment4"/>
      <sheetName val="공사비_내역_(가)4"/>
      <sheetName val="Co_info4"/>
      <sheetName val="6A_CA4"/>
      <sheetName val="_BANK_XLS뉮׾_x005f_x005f_x005f_x005f_x4"/>
      <sheetName val="gold_แลกทอง4"/>
      <sheetName val="Weighted_Ave_Cost4"/>
      <sheetName val="Inventory_Master_List4"/>
      <sheetName val="default_values4"/>
      <sheetName val="ave_6_months_del_qty4"/>
      <sheetName val="Unit_rate_Architecture4"/>
      <sheetName val="warehouse_fixed_v_var__(calcs)5"/>
      <sheetName val="_BANK_XLS뉮׾_x005f_x005f_x5"/>
      <sheetName val="Workbook_Inputs5"/>
      <sheetName val="OutstandingDec#019__5"/>
      <sheetName val="OutstandingJan05#019_5"/>
      <sheetName val="OutstandingFeb05#019_5"/>
      <sheetName val="OutstandingMay05#019_5"/>
      <sheetName val="Outstanding_June05#019_5"/>
      <sheetName val="Outstanding_July055"/>
      <sheetName val="Outstanding_Aug_05_5"/>
      <sheetName val="Outstanding_Sep_05_5"/>
      <sheetName val="Outstanding_Oct_055"/>
      <sheetName val="Outstanding_Nov_05_5"/>
      <sheetName val="Outstanding_Dec_055"/>
      <sheetName val="Bank_Statement_#0195"/>
      <sheetName val="未兌現支票&amp;已開立支票_#9105"/>
      <sheetName val="C_15"/>
      <sheetName val="License_BOI5"/>
      <sheetName val="Asset_Class5"/>
      <sheetName val="Depre__Key5"/>
      <sheetName val="[BANK_XLS뉮׾_x005f_x005f_x005f_x005f_x005f_x005f_5"/>
      <sheetName val="Data_25"/>
      <sheetName val="_BANK_XLS뉮׾_x5"/>
      <sheetName val="cal_(2)5"/>
      <sheetName val="อุปกรณ์_a25"/>
      <sheetName val="อุปกรณ์_a15"/>
      <sheetName val="[BANK_XLS뉮׾_x005f_x005f_x5"/>
      <sheetName val="U-2_15"/>
      <sheetName val="[BANK_XLS뉮׾_x5"/>
      <sheetName val="SCB_1_-_Current25"/>
      <sheetName val="SCB_2_-_Current24"/>
      <sheetName val="SCB_1___Current24"/>
      <sheetName val="SCB_2___Current24"/>
      <sheetName val="2_DL_23"/>
      <sheetName val="2_2_IDL23"/>
      <sheetName val="Seal_1-07-0424"/>
      <sheetName val="BALANCE_SHEET_24"/>
      <sheetName val="TrialBalance_Q3-200223"/>
      <sheetName val="เงินกู้_MGC24"/>
      <sheetName val="FP_Friends_Other23"/>
      <sheetName val="ข้อมูล_PM24"/>
      <sheetName val="N-4_Patent_right23"/>
      <sheetName val="B&amp;S_199923"/>
      <sheetName val="คชจ_ดำเนินงาน6-4323"/>
      <sheetName val="ACS_Revenue23"/>
      <sheetName val="P&amp;L_Rates23"/>
      <sheetName val="PRICE_LIST23"/>
      <sheetName val="FG_Joint24"/>
      <sheetName val="Non_Movement24"/>
      <sheetName val="Jun_0623"/>
      <sheetName val="Mkt_Dev_1291_ONL_1290_-_101021"/>
      <sheetName val="Item_Code_-_Machine21"/>
      <sheetName val="TB_Worksheet21"/>
      <sheetName val="B053_(990701)공정실적PP%계산21"/>
      <sheetName val="cc_Nov0821"/>
      <sheetName val="ADJ_-_RATE21"/>
      <sheetName val="2003_Growth21"/>
      <sheetName val="10-1_Media21"/>
      <sheetName val="MPT_07_Sale_Forecast21"/>
      <sheetName val="MPT_08_Sale_Forecast21"/>
      <sheetName val="TL_Scrap_rate21"/>
      <sheetName val="ops_tb21"/>
      <sheetName val="_Direct_load_23"/>
      <sheetName val="Selling_and_Admins_(DONE)21"/>
      <sheetName val="TB_SAP23"/>
      <sheetName val="Standing_Data21"/>
      <sheetName val="DLD_Query_Query_Query20"/>
      <sheetName val="Unrecorded_Misstatement20"/>
      <sheetName val="pa_group21"/>
      <sheetName val="F1_Log_On21"/>
      <sheetName val="REC_GROUP20"/>
      <sheetName val="Write_off21"/>
      <sheetName val="Spa_Sales19"/>
      <sheetName val="Sale_050220"/>
      <sheetName val="U-5_217"/>
      <sheetName val="Seagate__share_in_units17"/>
      <sheetName val="_BANK_XLS뉮׾_x005f_x0003_㌏Joint17"/>
      <sheetName val="Pd01_vsl_sked15"/>
      <sheetName val="IE_UPS17"/>
      <sheetName val="Drop_down_list15"/>
      <sheetName val="SAN_REDUCED_110"/>
      <sheetName val="Gen_Info10"/>
      <sheetName val="warehouse_fixed_v_var__(calcs)7"/>
      <sheetName val="_BANK_XLS뉮׾_x005f_x005f_x7"/>
      <sheetName val="Workbook_Inputs7"/>
      <sheetName val="OutstandingDec#019__7"/>
      <sheetName val="OutstandingJan05#019_7"/>
      <sheetName val="OutstandingFeb05#019_7"/>
      <sheetName val="OutstandingMay05#019_7"/>
      <sheetName val="Outstanding_June05#019_7"/>
      <sheetName val="Outstanding_July057"/>
      <sheetName val="Outstanding_Aug_05_7"/>
      <sheetName val="Outstanding_Sep_05_7"/>
      <sheetName val="Outstanding_Oct_057"/>
      <sheetName val="Outstanding_Nov_05_7"/>
      <sheetName val="Outstanding_Dec_057"/>
      <sheetName val="Bank_Statement_#0197"/>
      <sheetName val="未兌現支票&amp;已開立支票_#9107"/>
      <sheetName val="C_17"/>
      <sheetName val="License_BOI7"/>
      <sheetName val="Asset_Class7"/>
      <sheetName val="Depre__Key7"/>
      <sheetName val="[BANK_XLS뉮׾_x005f_x005f_x005f_x005f_x005f_x005f_7"/>
      <sheetName val="Data_27"/>
      <sheetName val="_BANK_XLS뉮׾_x7"/>
      <sheetName val="cal_(2)7"/>
      <sheetName val="อุปกรณ์_a27"/>
      <sheetName val="อุปกรณ์_a17"/>
      <sheetName val="[BANK_XLS뉮׾_x005f_x005f_x7"/>
      <sheetName val="U-2_17"/>
      <sheetName val="[BANK_XLS뉮׾_x7"/>
      <sheetName val="GL_CB6"/>
      <sheetName val="GL_M6"/>
      <sheetName val="OMC_April_027"/>
      <sheetName val="RF_April_027"/>
      <sheetName val="Review_wording6"/>
      <sheetName val="Summary_of_documents6"/>
      <sheetName val="Q4_Y196"/>
      <sheetName val="Target_Y206"/>
      <sheetName val="Q1_Y206"/>
      <sheetName val="Actual_&amp;_Target6"/>
      <sheetName val="1_Cash_Flow6"/>
      <sheetName val="2_P&amp;L_Performance6"/>
      <sheetName val="3_Corporate_Risk6"/>
      <sheetName val="acc_depre-report-old6"/>
      <sheetName val="KPI_F1_3_พรทิพย์_25596"/>
      <sheetName val="DATABASE_-sumifTB6"/>
      <sheetName val="MD_-_Bank6"/>
      <sheetName val="Bank_Country6"/>
      <sheetName val="By__Customer6"/>
      <sheetName val="Summary_Adjustment6"/>
      <sheetName val="공사비_내역_(가)6"/>
      <sheetName val="Co_info6"/>
      <sheetName val="6A_CA6"/>
      <sheetName val="_BANK_XLS뉮׾_x005f_x005f_x005f_x005f_x6"/>
      <sheetName val="gold_แลกทอง6"/>
      <sheetName val="Weighted_Ave_Cost6"/>
      <sheetName val="Inventory_Master_List6"/>
      <sheetName val="default_values6"/>
      <sheetName val="ave_6_months_del_qty6"/>
      <sheetName val="Unit_rate_Architecture6"/>
      <sheetName val="Drop_Down"/>
      <sheetName val="Drop_Down1"/>
      <sheetName val="รายงาน Promotion"/>
      <sheetName val="group"/>
      <sheetName val="Weights"/>
      <sheetName val="SumP&amp;L current Sites"/>
      <sheetName val="_BANK_XLS뉮׾_x0003_㌏Joint2"/>
      <sheetName val="_BANK_XLS뉮׾_x0003_㌏Joint3"/>
      <sheetName val="_BANK_XLS뉮׾_x0003_㌏Joint4"/>
      <sheetName val="_BANK_XLS뉮׾_x0003_㌏Joint5"/>
      <sheetName val="_BANK_XLS뉮׾_x0003_㌏Joint6"/>
      <sheetName val="_BANK_XLS뉮׾_x0003_㌏Joint7"/>
      <sheetName val="TMS2000"/>
      <sheetName val="SPARES"/>
      <sheetName val="SPP 5"/>
      <sheetName val="Summary ตามตาราง"/>
      <sheetName val="R544"/>
      <sheetName val="RW6"/>
      <sheetName val="Work sheet FB"/>
      <sheetName val="_BANK_XLS뉮׾㌏Joint1"/>
      <sheetName val="GLTRIAL0812"/>
      <sheetName val="GLTRIAL0712"/>
      <sheetName val="GLTRIAL0802"/>
      <sheetName val="GLTRIAL0801"/>
      <sheetName val="GLTRIAL0707"/>
      <sheetName val="GLTRIAL0706"/>
      <sheetName val="GLTRIAL0803"/>
      <sheetName val="GLTRIAL0705"/>
      <sheetName val="GLTRIAL0711"/>
      <sheetName val="GLTRIAL0710"/>
      <sheetName val="GLTRIAL0709"/>
      <sheetName val="U120_Asset"/>
      <sheetName val="_BANK_XLS뉮׾㌏Joint2"/>
      <sheetName val="CA"/>
      <sheetName val="SAME"/>
      <sheetName val="FS"/>
      <sheetName val="0100"/>
      <sheetName val="PortSTDSave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>
        <row r="10">
          <cell r="F10">
            <v>1746.43</v>
          </cell>
        </row>
      </sheetData>
      <sheetData sheetId="14">
        <row r="10">
          <cell r="F10">
            <v>1746.43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>
        <row r="10">
          <cell r="F10">
            <v>1746.43</v>
          </cell>
        </row>
      </sheetData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/>
      <sheetData sheetId="139"/>
      <sheetData sheetId="140"/>
      <sheetData sheetId="141" refreshError="1"/>
      <sheetData sheetId="142" refreshError="1"/>
      <sheetData sheetId="143">
        <row r="10">
          <cell r="F10">
            <v>1746.43</v>
          </cell>
        </row>
      </sheetData>
      <sheetData sheetId="144" refreshError="1"/>
      <sheetData sheetId="145">
        <row r="4">
          <cell r="B4">
            <v>111874</v>
          </cell>
        </row>
      </sheetData>
      <sheetData sheetId="146">
        <row r="4">
          <cell r="B4">
            <v>111874</v>
          </cell>
        </row>
      </sheetData>
      <sheetData sheetId="147">
        <row r="4">
          <cell r="B4">
            <v>111874</v>
          </cell>
        </row>
      </sheetData>
      <sheetData sheetId="148">
        <row r="4">
          <cell r="B4">
            <v>111874</v>
          </cell>
        </row>
      </sheetData>
      <sheetData sheetId="149">
        <row r="4">
          <cell r="B4">
            <v>111874</v>
          </cell>
        </row>
      </sheetData>
      <sheetData sheetId="150">
        <row r="4">
          <cell r="B4">
            <v>111874</v>
          </cell>
        </row>
      </sheetData>
      <sheetData sheetId="151">
        <row r="4">
          <cell r="B4">
            <v>111874</v>
          </cell>
        </row>
      </sheetData>
      <sheetData sheetId="152">
        <row r="4">
          <cell r="B4">
            <v>111874</v>
          </cell>
        </row>
      </sheetData>
      <sheetData sheetId="153">
        <row r="4">
          <cell r="B4">
            <v>111874</v>
          </cell>
        </row>
      </sheetData>
      <sheetData sheetId="154">
        <row r="4">
          <cell r="B4">
            <v>111874</v>
          </cell>
        </row>
      </sheetData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>
        <row r="4">
          <cell r="B4">
            <v>111874</v>
          </cell>
        </row>
      </sheetData>
      <sheetData sheetId="199">
        <row r="10">
          <cell r="F10">
            <v>1746.43</v>
          </cell>
        </row>
      </sheetData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>
        <row r="4">
          <cell r="B4">
            <v>111874</v>
          </cell>
        </row>
      </sheetData>
      <sheetData sheetId="222">
        <row r="4">
          <cell r="B4">
            <v>111874</v>
          </cell>
        </row>
      </sheetData>
      <sheetData sheetId="223">
        <row r="4">
          <cell r="B4">
            <v>111874</v>
          </cell>
        </row>
      </sheetData>
      <sheetData sheetId="224">
        <row r="4">
          <cell r="B4">
            <v>111874</v>
          </cell>
        </row>
      </sheetData>
      <sheetData sheetId="225">
        <row r="4">
          <cell r="B4">
            <v>111874</v>
          </cell>
        </row>
      </sheetData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>
        <row r="4">
          <cell r="B4">
            <v>111874</v>
          </cell>
        </row>
      </sheetData>
      <sheetData sheetId="230">
        <row r="4">
          <cell r="B4">
            <v>111874</v>
          </cell>
        </row>
      </sheetData>
      <sheetData sheetId="231">
        <row r="4">
          <cell r="B4">
            <v>111874</v>
          </cell>
        </row>
      </sheetData>
      <sheetData sheetId="232">
        <row r="4">
          <cell r="B4">
            <v>111874</v>
          </cell>
        </row>
      </sheetData>
      <sheetData sheetId="233">
        <row r="4">
          <cell r="B4">
            <v>111874</v>
          </cell>
        </row>
      </sheetData>
      <sheetData sheetId="234">
        <row r="4">
          <cell r="B4">
            <v>111874</v>
          </cell>
        </row>
      </sheetData>
      <sheetData sheetId="235">
        <row r="4">
          <cell r="B4">
            <v>111874</v>
          </cell>
        </row>
      </sheetData>
      <sheetData sheetId="236">
        <row r="4">
          <cell r="B4">
            <v>111874</v>
          </cell>
        </row>
      </sheetData>
      <sheetData sheetId="237">
        <row r="4">
          <cell r="B4">
            <v>111874</v>
          </cell>
        </row>
      </sheetData>
      <sheetData sheetId="238">
        <row r="4">
          <cell r="B4">
            <v>111874</v>
          </cell>
        </row>
      </sheetData>
      <sheetData sheetId="239">
        <row r="4">
          <cell r="B4">
            <v>111874</v>
          </cell>
        </row>
      </sheetData>
      <sheetData sheetId="240">
        <row r="4">
          <cell r="B4">
            <v>111874</v>
          </cell>
        </row>
      </sheetData>
      <sheetData sheetId="241">
        <row r="4">
          <cell r="B4">
            <v>111874</v>
          </cell>
        </row>
      </sheetData>
      <sheetData sheetId="242">
        <row r="4">
          <cell r="B4">
            <v>111874</v>
          </cell>
        </row>
      </sheetData>
      <sheetData sheetId="243">
        <row r="4">
          <cell r="B4">
            <v>111874</v>
          </cell>
        </row>
      </sheetData>
      <sheetData sheetId="244">
        <row r="4">
          <cell r="B4">
            <v>111874</v>
          </cell>
        </row>
      </sheetData>
      <sheetData sheetId="245">
        <row r="4">
          <cell r="B4">
            <v>111874</v>
          </cell>
        </row>
      </sheetData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>
        <row r="4">
          <cell r="B4">
            <v>111874</v>
          </cell>
        </row>
      </sheetData>
      <sheetData sheetId="252">
        <row r="4">
          <cell r="B4">
            <v>111874</v>
          </cell>
        </row>
      </sheetData>
      <sheetData sheetId="253">
        <row r="4">
          <cell r="B4">
            <v>111874</v>
          </cell>
        </row>
      </sheetData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>
        <row r="4">
          <cell r="B4">
            <v>111874</v>
          </cell>
        </row>
      </sheetData>
      <sheetData sheetId="286">
        <row r="4">
          <cell r="B4">
            <v>111874</v>
          </cell>
        </row>
      </sheetData>
      <sheetData sheetId="287">
        <row r="4">
          <cell r="B4">
            <v>111874</v>
          </cell>
        </row>
      </sheetData>
      <sheetData sheetId="288" refreshError="1"/>
      <sheetData sheetId="289">
        <row r="4">
          <cell r="B4">
            <v>111874</v>
          </cell>
        </row>
      </sheetData>
      <sheetData sheetId="290" refreshError="1"/>
      <sheetData sheetId="291">
        <row r="4">
          <cell r="B4">
            <v>111874</v>
          </cell>
        </row>
      </sheetData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>
        <row r="4">
          <cell r="B4">
            <v>111874</v>
          </cell>
        </row>
      </sheetData>
      <sheetData sheetId="301">
        <row r="4">
          <cell r="B4">
            <v>111874</v>
          </cell>
        </row>
      </sheetData>
      <sheetData sheetId="302">
        <row r="4">
          <cell r="B4">
            <v>111874</v>
          </cell>
        </row>
      </sheetData>
      <sheetData sheetId="303">
        <row r="4">
          <cell r="B4">
            <v>111874</v>
          </cell>
        </row>
      </sheetData>
      <sheetData sheetId="304">
        <row r="4">
          <cell r="B4">
            <v>111874</v>
          </cell>
        </row>
      </sheetData>
      <sheetData sheetId="305">
        <row r="4">
          <cell r="B4">
            <v>111874</v>
          </cell>
        </row>
      </sheetData>
      <sheetData sheetId="306">
        <row r="4">
          <cell r="B4">
            <v>111874</v>
          </cell>
        </row>
      </sheetData>
      <sheetData sheetId="307">
        <row r="4">
          <cell r="B4">
            <v>111874</v>
          </cell>
        </row>
      </sheetData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 refreshError="1"/>
      <sheetData sheetId="393" refreshError="1"/>
      <sheetData sheetId="394">
        <row r="4">
          <cell r="B4">
            <v>111874</v>
          </cell>
        </row>
      </sheetData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>
        <row r="4">
          <cell r="B4">
            <v>111874</v>
          </cell>
        </row>
      </sheetData>
      <sheetData sheetId="406">
        <row r="4">
          <cell r="B4">
            <v>111874</v>
          </cell>
        </row>
      </sheetData>
      <sheetData sheetId="407">
        <row r="4">
          <cell r="B4">
            <v>111874</v>
          </cell>
        </row>
      </sheetData>
      <sheetData sheetId="408">
        <row r="4">
          <cell r="B4">
            <v>111874</v>
          </cell>
        </row>
      </sheetData>
      <sheetData sheetId="409">
        <row r="4">
          <cell r="B4">
            <v>111874</v>
          </cell>
        </row>
      </sheetData>
      <sheetData sheetId="410">
        <row r="4">
          <cell r="B4">
            <v>111874</v>
          </cell>
        </row>
      </sheetData>
      <sheetData sheetId="411">
        <row r="4">
          <cell r="B4">
            <v>111874</v>
          </cell>
        </row>
      </sheetData>
      <sheetData sheetId="412">
        <row r="4">
          <cell r="B4">
            <v>111874</v>
          </cell>
        </row>
      </sheetData>
      <sheetData sheetId="413">
        <row r="4">
          <cell r="B4">
            <v>111874</v>
          </cell>
        </row>
      </sheetData>
      <sheetData sheetId="414">
        <row r="4">
          <cell r="B4">
            <v>111874</v>
          </cell>
        </row>
      </sheetData>
      <sheetData sheetId="415">
        <row r="4">
          <cell r="B4">
            <v>111874</v>
          </cell>
        </row>
      </sheetData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>
        <row r="4">
          <cell r="B4">
            <v>111874</v>
          </cell>
        </row>
      </sheetData>
      <sheetData sheetId="423">
        <row r="4">
          <cell r="B4">
            <v>111874</v>
          </cell>
        </row>
      </sheetData>
      <sheetData sheetId="424">
        <row r="4">
          <cell r="B4">
            <v>111874</v>
          </cell>
        </row>
      </sheetData>
      <sheetData sheetId="425">
        <row r="4">
          <cell r="B4">
            <v>111874</v>
          </cell>
        </row>
      </sheetData>
      <sheetData sheetId="426">
        <row r="4">
          <cell r="B4">
            <v>111874</v>
          </cell>
        </row>
      </sheetData>
      <sheetData sheetId="427">
        <row r="4">
          <cell r="B4">
            <v>111874</v>
          </cell>
        </row>
      </sheetData>
      <sheetData sheetId="428">
        <row r="4">
          <cell r="B4">
            <v>111874</v>
          </cell>
        </row>
      </sheetData>
      <sheetData sheetId="429">
        <row r="4">
          <cell r="B4">
            <v>111874</v>
          </cell>
        </row>
      </sheetData>
      <sheetData sheetId="430">
        <row r="4">
          <cell r="B4">
            <v>111874</v>
          </cell>
        </row>
      </sheetData>
      <sheetData sheetId="431">
        <row r="4">
          <cell r="B4">
            <v>111874</v>
          </cell>
        </row>
      </sheetData>
      <sheetData sheetId="432">
        <row r="4">
          <cell r="B4">
            <v>111874</v>
          </cell>
        </row>
      </sheetData>
      <sheetData sheetId="433">
        <row r="4">
          <cell r="B4">
            <v>111874</v>
          </cell>
        </row>
      </sheetData>
      <sheetData sheetId="434">
        <row r="4">
          <cell r="B4">
            <v>111874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>
        <row r="4">
          <cell r="B4">
            <v>111874</v>
          </cell>
        </row>
      </sheetData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4">
          <cell r="B4">
            <v>111874</v>
          </cell>
        </row>
      </sheetData>
      <sheetData sheetId="478">
        <row r="4">
          <cell r="B4">
            <v>111874</v>
          </cell>
        </row>
      </sheetData>
      <sheetData sheetId="479">
        <row r="4">
          <cell r="B4">
            <v>111874</v>
          </cell>
        </row>
      </sheetData>
      <sheetData sheetId="480">
        <row r="4">
          <cell r="B4">
            <v>111874</v>
          </cell>
        </row>
      </sheetData>
      <sheetData sheetId="481">
        <row r="4">
          <cell r="B4">
            <v>111874</v>
          </cell>
        </row>
      </sheetData>
      <sheetData sheetId="482">
        <row r="4">
          <cell r="B4">
            <v>111874</v>
          </cell>
        </row>
      </sheetData>
      <sheetData sheetId="483">
        <row r="4">
          <cell r="B4">
            <v>111874</v>
          </cell>
        </row>
      </sheetData>
      <sheetData sheetId="484">
        <row r="4">
          <cell r="B4">
            <v>111874</v>
          </cell>
        </row>
      </sheetData>
      <sheetData sheetId="485">
        <row r="4">
          <cell r="B4">
            <v>111874</v>
          </cell>
        </row>
      </sheetData>
      <sheetData sheetId="486">
        <row r="4">
          <cell r="B4">
            <v>111874</v>
          </cell>
        </row>
      </sheetData>
      <sheetData sheetId="487">
        <row r="4">
          <cell r="B4">
            <v>111874</v>
          </cell>
        </row>
      </sheetData>
      <sheetData sheetId="488">
        <row r="4">
          <cell r="B4">
            <v>111874</v>
          </cell>
        </row>
      </sheetData>
      <sheetData sheetId="489">
        <row r="4">
          <cell r="B4">
            <v>111874</v>
          </cell>
        </row>
      </sheetData>
      <sheetData sheetId="490">
        <row r="4">
          <cell r="B4">
            <v>111874</v>
          </cell>
        </row>
      </sheetData>
      <sheetData sheetId="491">
        <row r="4">
          <cell r="B4">
            <v>111874</v>
          </cell>
        </row>
      </sheetData>
      <sheetData sheetId="492">
        <row r="4">
          <cell r="B4">
            <v>111874</v>
          </cell>
        </row>
      </sheetData>
      <sheetData sheetId="493">
        <row r="4">
          <cell r="B4">
            <v>111874</v>
          </cell>
        </row>
      </sheetData>
      <sheetData sheetId="494">
        <row r="4">
          <cell r="B4">
            <v>111874</v>
          </cell>
        </row>
      </sheetData>
      <sheetData sheetId="495">
        <row r="4">
          <cell r="B4">
            <v>111874</v>
          </cell>
        </row>
      </sheetData>
      <sheetData sheetId="496">
        <row r="4">
          <cell r="B4">
            <v>111874</v>
          </cell>
        </row>
      </sheetData>
      <sheetData sheetId="497">
        <row r="4">
          <cell r="B4">
            <v>111874</v>
          </cell>
        </row>
      </sheetData>
      <sheetData sheetId="498">
        <row r="4">
          <cell r="B4">
            <v>111874</v>
          </cell>
        </row>
      </sheetData>
      <sheetData sheetId="499">
        <row r="4">
          <cell r="B4">
            <v>111874</v>
          </cell>
        </row>
      </sheetData>
      <sheetData sheetId="500">
        <row r="4">
          <cell r="B4">
            <v>111874</v>
          </cell>
        </row>
      </sheetData>
      <sheetData sheetId="501">
        <row r="4">
          <cell r="B4">
            <v>111874</v>
          </cell>
        </row>
      </sheetData>
      <sheetData sheetId="502">
        <row r="4">
          <cell r="B4">
            <v>111874</v>
          </cell>
        </row>
      </sheetData>
      <sheetData sheetId="503">
        <row r="4">
          <cell r="B4">
            <v>111874</v>
          </cell>
        </row>
      </sheetData>
      <sheetData sheetId="504">
        <row r="4">
          <cell r="B4">
            <v>111874</v>
          </cell>
        </row>
      </sheetData>
      <sheetData sheetId="505">
        <row r="4">
          <cell r="B4">
            <v>111874</v>
          </cell>
        </row>
      </sheetData>
      <sheetData sheetId="506">
        <row r="4">
          <cell r="B4">
            <v>111874</v>
          </cell>
        </row>
      </sheetData>
      <sheetData sheetId="507">
        <row r="4">
          <cell r="B4">
            <v>111874</v>
          </cell>
        </row>
      </sheetData>
      <sheetData sheetId="508">
        <row r="4">
          <cell r="B4">
            <v>111874</v>
          </cell>
        </row>
      </sheetData>
      <sheetData sheetId="509">
        <row r="4">
          <cell r="B4">
            <v>111874</v>
          </cell>
        </row>
      </sheetData>
      <sheetData sheetId="510">
        <row r="4">
          <cell r="B4">
            <v>111874</v>
          </cell>
        </row>
      </sheetData>
      <sheetData sheetId="511">
        <row r="4">
          <cell r="B4">
            <v>111874</v>
          </cell>
        </row>
      </sheetData>
      <sheetData sheetId="512">
        <row r="4">
          <cell r="B4">
            <v>111874</v>
          </cell>
        </row>
      </sheetData>
      <sheetData sheetId="513">
        <row r="4">
          <cell r="B4">
            <v>111874</v>
          </cell>
        </row>
      </sheetData>
      <sheetData sheetId="514">
        <row r="4">
          <cell r="B4">
            <v>111874</v>
          </cell>
        </row>
      </sheetData>
      <sheetData sheetId="515">
        <row r="4">
          <cell r="B4">
            <v>111874</v>
          </cell>
        </row>
      </sheetData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>
        <row r="4">
          <cell r="B4">
            <v>111874</v>
          </cell>
        </row>
      </sheetData>
      <sheetData sheetId="564">
        <row r="4">
          <cell r="B4">
            <v>111874</v>
          </cell>
        </row>
      </sheetData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>
        <row r="4">
          <cell r="B4">
            <v>111874</v>
          </cell>
        </row>
      </sheetData>
      <sheetData sheetId="586" refreshError="1"/>
      <sheetData sheetId="587">
        <row r="4">
          <cell r="B4">
            <v>111874</v>
          </cell>
        </row>
      </sheetData>
      <sheetData sheetId="588">
        <row r="4">
          <cell r="B4">
            <v>111874</v>
          </cell>
        </row>
      </sheetData>
      <sheetData sheetId="589">
        <row r="4">
          <cell r="B4">
            <v>111874</v>
          </cell>
        </row>
      </sheetData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>
        <row r="4">
          <cell r="B4">
            <v>111874</v>
          </cell>
        </row>
      </sheetData>
      <sheetData sheetId="622">
        <row r="4">
          <cell r="B4">
            <v>111874</v>
          </cell>
        </row>
      </sheetData>
      <sheetData sheetId="623">
        <row r="4">
          <cell r="B4">
            <v>111874</v>
          </cell>
        </row>
      </sheetData>
      <sheetData sheetId="624">
        <row r="4">
          <cell r="B4">
            <v>111874</v>
          </cell>
        </row>
      </sheetData>
      <sheetData sheetId="625">
        <row r="4">
          <cell r="B4">
            <v>111874</v>
          </cell>
        </row>
      </sheetData>
      <sheetData sheetId="626">
        <row r="4">
          <cell r="B4">
            <v>111874</v>
          </cell>
        </row>
      </sheetData>
      <sheetData sheetId="627">
        <row r="4">
          <cell r="B4">
            <v>111874</v>
          </cell>
        </row>
      </sheetData>
      <sheetData sheetId="628">
        <row r="4">
          <cell r="B4">
            <v>111874</v>
          </cell>
        </row>
      </sheetData>
      <sheetData sheetId="629">
        <row r="4">
          <cell r="B4">
            <v>111874</v>
          </cell>
        </row>
      </sheetData>
      <sheetData sheetId="630">
        <row r="4">
          <cell r="B4">
            <v>111874</v>
          </cell>
        </row>
      </sheetData>
      <sheetData sheetId="631">
        <row r="4">
          <cell r="B4">
            <v>111874</v>
          </cell>
        </row>
      </sheetData>
      <sheetData sheetId="632">
        <row r="4">
          <cell r="B4">
            <v>111874</v>
          </cell>
        </row>
      </sheetData>
      <sheetData sheetId="633">
        <row r="4">
          <cell r="B4">
            <v>111874</v>
          </cell>
        </row>
      </sheetData>
      <sheetData sheetId="634">
        <row r="4">
          <cell r="B4">
            <v>111874</v>
          </cell>
        </row>
      </sheetData>
      <sheetData sheetId="635">
        <row r="4">
          <cell r="B4">
            <v>111874</v>
          </cell>
        </row>
      </sheetData>
      <sheetData sheetId="636">
        <row r="4">
          <cell r="B4">
            <v>111874</v>
          </cell>
        </row>
      </sheetData>
      <sheetData sheetId="637">
        <row r="4">
          <cell r="B4">
            <v>111874</v>
          </cell>
        </row>
      </sheetData>
      <sheetData sheetId="638">
        <row r="4">
          <cell r="B4">
            <v>111874</v>
          </cell>
        </row>
      </sheetData>
      <sheetData sheetId="639">
        <row r="4">
          <cell r="B4">
            <v>111874</v>
          </cell>
        </row>
      </sheetData>
      <sheetData sheetId="640">
        <row r="4">
          <cell r="B4">
            <v>111874</v>
          </cell>
        </row>
      </sheetData>
      <sheetData sheetId="641">
        <row r="4">
          <cell r="B4">
            <v>111874</v>
          </cell>
        </row>
      </sheetData>
      <sheetData sheetId="642">
        <row r="4">
          <cell r="B4">
            <v>111874</v>
          </cell>
        </row>
      </sheetData>
      <sheetData sheetId="643">
        <row r="4">
          <cell r="B4">
            <v>111874</v>
          </cell>
        </row>
      </sheetData>
      <sheetData sheetId="644">
        <row r="4">
          <cell r="B4">
            <v>111874</v>
          </cell>
        </row>
      </sheetData>
      <sheetData sheetId="645">
        <row r="4">
          <cell r="B4">
            <v>111874</v>
          </cell>
        </row>
      </sheetData>
      <sheetData sheetId="646">
        <row r="4">
          <cell r="B4">
            <v>111874</v>
          </cell>
        </row>
      </sheetData>
      <sheetData sheetId="647">
        <row r="4">
          <cell r="B4">
            <v>111874</v>
          </cell>
        </row>
      </sheetData>
      <sheetData sheetId="648">
        <row r="4">
          <cell r="B4">
            <v>111874</v>
          </cell>
        </row>
      </sheetData>
      <sheetData sheetId="649">
        <row r="4">
          <cell r="B4">
            <v>111874</v>
          </cell>
        </row>
      </sheetData>
      <sheetData sheetId="650">
        <row r="4">
          <cell r="B4">
            <v>111874</v>
          </cell>
        </row>
      </sheetData>
      <sheetData sheetId="651">
        <row r="4">
          <cell r="B4">
            <v>111874</v>
          </cell>
        </row>
      </sheetData>
      <sheetData sheetId="652">
        <row r="4">
          <cell r="B4">
            <v>111874</v>
          </cell>
        </row>
      </sheetData>
      <sheetData sheetId="653">
        <row r="4">
          <cell r="B4">
            <v>111874</v>
          </cell>
        </row>
      </sheetData>
      <sheetData sheetId="654">
        <row r="4">
          <cell r="B4">
            <v>111874</v>
          </cell>
        </row>
      </sheetData>
      <sheetData sheetId="655">
        <row r="4">
          <cell r="B4">
            <v>111874</v>
          </cell>
        </row>
      </sheetData>
      <sheetData sheetId="656">
        <row r="4">
          <cell r="B4">
            <v>111874</v>
          </cell>
        </row>
      </sheetData>
      <sheetData sheetId="657">
        <row r="4">
          <cell r="B4">
            <v>111874</v>
          </cell>
        </row>
      </sheetData>
      <sheetData sheetId="658">
        <row r="4">
          <cell r="B4">
            <v>111874</v>
          </cell>
        </row>
      </sheetData>
      <sheetData sheetId="659">
        <row r="4">
          <cell r="B4">
            <v>111874</v>
          </cell>
        </row>
      </sheetData>
      <sheetData sheetId="660">
        <row r="4">
          <cell r="B4">
            <v>111874</v>
          </cell>
        </row>
      </sheetData>
      <sheetData sheetId="661">
        <row r="4">
          <cell r="B4">
            <v>111874</v>
          </cell>
        </row>
      </sheetData>
      <sheetData sheetId="662">
        <row r="4">
          <cell r="B4">
            <v>111874</v>
          </cell>
        </row>
      </sheetData>
      <sheetData sheetId="663">
        <row r="4">
          <cell r="B4">
            <v>111874</v>
          </cell>
        </row>
      </sheetData>
      <sheetData sheetId="664">
        <row r="4">
          <cell r="B4">
            <v>111874</v>
          </cell>
        </row>
      </sheetData>
      <sheetData sheetId="665">
        <row r="4">
          <cell r="B4">
            <v>111874</v>
          </cell>
        </row>
      </sheetData>
      <sheetData sheetId="666">
        <row r="4">
          <cell r="B4">
            <v>111874</v>
          </cell>
        </row>
      </sheetData>
      <sheetData sheetId="667">
        <row r="4">
          <cell r="B4">
            <v>111874</v>
          </cell>
        </row>
      </sheetData>
      <sheetData sheetId="668">
        <row r="4">
          <cell r="B4">
            <v>111874</v>
          </cell>
        </row>
      </sheetData>
      <sheetData sheetId="669">
        <row r="4">
          <cell r="B4">
            <v>111874</v>
          </cell>
        </row>
      </sheetData>
      <sheetData sheetId="670">
        <row r="4">
          <cell r="B4">
            <v>111874</v>
          </cell>
        </row>
      </sheetData>
      <sheetData sheetId="671">
        <row r="4">
          <cell r="B4">
            <v>111874</v>
          </cell>
        </row>
      </sheetData>
      <sheetData sheetId="672">
        <row r="4">
          <cell r="B4">
            <v>111874</v>
          </cell>
        </row>
      </sheetData>
      <sheetData sheetId="673">
        <row r="4">
          <cell r="B4">
            <v>111874</v>
          </cell>
        </row>
      </sheetData>
      <sheetData sheetId="674">
        <row r="4">
          <cell r="B4">
            <v>111874</v>
          </cell>
        </row>
      </sheetData>
      <sheetData sheetId="675">
        <row r="4">
          <cell r="B4">
            <v>111874</v>
          </cell>
        </row>
      </sheetData>
      <sheetData sheetId="676">
        <row r="4">
          <cell r="B4">
            <v>111874</v>
          </cell>
        </row>
      </sheetData>
      <sheetData sheetId="677">
        <row r="4">
          <cell r="B4">
            <v>111874</v>
          </cell>
        </row>
      </sheetData>
      <sheetData sheetId="678">
        <row r="4">
          <cell r="B4">
            <v>111874</v>
          </cell>
        </row>
      </sheetData>
      <sheetData sheetId="679">
        <row r="4">
          <cell r="B4">
            <v>111874</v>
          </cell>
        </row>
      </sheetData>
      <sheetData sheetId="680">
        <row r="4">
          <cell r="B4">
            <v>111874</v>
          </cell>
        </row>
      </sheetData>
      <sheetData sheetId="681">
        <row r="4">
          <cell r="B4">
            <v>111874</v>
          </cell>
        </row>
      </sheetData>
      <sheetData sheetId="682">
        <row r="4">
          <cell r="B4">
            <v>111874</v>
          </cell>
        </row>
      </sheetData>
      <sheetData sheetId="683">
        <row r="4">
          <cell r="B4">
            <v>111874</v>
          </cell>
        </row>
      </sheetData>
      <sheetData sheetId="684">
        <row r="4">
          <cell r="B4">
            <v>111874</v>
          </cell>
        </row>
      </sheetData>
      <sheetData sheetId="685">
        <row r="4">
          <cell r="B4">
            <v>111874</v>
          </cell>
        </row>
      </sheetData>
      <sheetData sheetId="686">
        <row r="4">
          <cell r="B4">
            <v>111874</v>
          </cell>
        </row>
      </sheetData>
      <sheetData sheetId="687">
        <row r="4">
          <cell r="B4">
            <v>111874</v>
          </cell>
        </row>
      </sheetData>
      <sheetData sheetId="688">
        <row r="4">
          <cell r="B4">
            <v>111874</v>
          </cell>
        </row>
      </sheetData>
      <sheetData sheetId="689">
        <row r="4">
          <cell r="B4">
            <v>111874</v>
          </cell>
        </row>
      </sheetData>
      <sheetData sheetId="690">
        <row r="4">
          <cell r="B4">
            <v>111874</v>
          </cell>
        </row>
      </sheetData>
      <sheetData sheetId="691">
        <row r="4">
          <cell r="B4">
            <v>111874</v>
          </cell>
        </row>
      </sheetData>
      <sheetData sheetId="692">
        <row r="4">
          <cell r="B4">
            <v>111874</v>
          </cell>
        </row>
      </sheetData>
      <sheetData sheetId="693">
        <row r="4">
          <cell r="B4">
            <v>111874</v>
          </cell>
        </row>
      </sheetData>
      <sheetData sheetId="694">
        <row r="4">
          <cell r="B4">
            <v>111874</v>
          </cell>
        </row>
      </sheetData>
      <sheetData sheetId="695">
        <row r="4">
          <cell r="B4">
            <v>111874</v>
          </cell>
        </row>
      </sheetData>
      <sheetData sheetId="696">
        <row r="4">
          <cell r="B4">
            <v>111874</v>
          </cell>
        </row>
      </sheetData>
      <sheetData sheetId="697">
        <row r="4">
          <cell r="B4">
            <v>111874</v>
          </cell>
        </row>
      </sheetData>
      <sheetData sheetId="698">
        <row r="4">
          <cell r="B4">
            <v>111874</v>
          </cell>
        </row>
      </sheetData>
      <sheetData sheetId="699">
        <row r="4">
          <cell r="B4">
            <v>111874</v>
          </cell>
        </row>
      </sheetData>
      <sheetData sheetId="700">
        <row r="4">
          <cell r="B4">
            <v>111874</v>
          </cell>
        </row>
      </sheetData>
      <sheetData sheetId="701">
        <row r="4">
          <cell r="B4">
            <v>111874</v>
          </cell>
        </row>
      </sheetData>
      <sheetData sheetId="702">
        <row r="4">
          <cell r="B4">
            <v>111874</v>
          </cell>
        </row>
      </sheetData>
      <sheetData sheetId="703">
        <row r="4">
          <cell r="B4">
            <v>111874</v>
          </cell>
        </row>
      </sheetData>
      <sheetData sheetId="704">
        <row r="4">
          <cell r="B4">
            <v>111874</v>
          </cell>
        </row>
      </sheetData>
      <sheetData sheetId="705">
        <row r="4">
          <cell r="B4">
            <v>111874</v>
          </cell>
        </row>
      </sheetData>
      <sheetData sheetId="706">
        <row r="4">
          <cell r="B4">
            <v>111874</v>
          </cell>
        </row>
      </sheetData>
      <sheetData sheetId="707">
        <row r="4">
          <cell r="B4">
            <v>111874</v>
          </cell>
        </row>
      </sheetData>
      <sheetData sheetId="708">
        <row r="4">
          <cell r="B4">
            <v>111874</v>
          </cell>
        </row>
      </sheetData>
      <sheetData sheetId="709">
        <row r="4">
          <cell r="B4">
            <v>111874</v>
          </cell>
        </row>
      </sheetData>
      <sheetData sheetId="710">
        <row r="4">
          <cell r="B4">
            <v>111874</v>
          </cell>
        </row>
      </sheetData>
      <sheetData sheetId="711">
        <row r="4">
          <cell r="B4">
            <v>111874</v>
          </cell>
        </row>
      </sheetData>
      <sheetData sheetId="712">
        <row r="4">
          <cell r="B4">
            <v>111874</v>
          </cell>
        </row>
      </sheetData>
      <sheetData sheetId="713">
        <row r="4">
          <cell r="B4">
            <v>111874</v>
          </cell>
        </row>
      </sheetData>
      <sheetData sheetId="714">
        <row r="4">
          <cell r="B4">
            <v>111874</v>
          </cell>
        </row>
      </sheetData>
      <sheetData sheetId="715">
        <row r="4">
          <cell r="B4">
            <v>111874</v>
          </cell>
        </row>
      </sheetData>
      <sheetData sheetId="716">
        <row r="4">
          <cell r="B4">
            <v>111874</v>
          </cell>
        </row>
      </sheetData>
      <sheetData sheetId="717">
        <row r="4">
          <cell r="B4">
            <v>111874</v>
          </cell>
        </row>
      </sheetData>
      <sheetData sheetId="718">
        <row r="4">
          <cell r="B4">
            <v>111874</v>
          </cell>
        </row>
      </sheetData>
      <sheetData sheetId="719">
        <row r="4">
          <cell r="B4">
            <v>111874</v>
          </cell>
        </row>
      </sheetData>
      <sheetData sheetId="720">
        <row r="4">
          <cell r="B4">
            <v>111874</v>
          </cell>
        </row>
      </sheetData>
      <sheetData sheetId="721">
        <row r="4">
          <cell r="B4">
            <v>111874</v>
          </cell>
        </row>
      </sheetData>
      <sheetData sheetId="722">
        <row r="4">
          <cell r="B4">
            <v>111874</v>
          </cell>
        </row>
      </sheetData>
      <sheetData sheetId="723">
        <row r="4">
          <cell r="B4">
            <v>111874</v>
          </cell>
        </row>
      </sheetData>
      <sheetData sheetId="724">
        <row r="4">
          <cell r="B4">
            <v>111874</v>
          </cell>
        </row>
      </sheetData>
      <sheetData sheetId="725">
        <row r="4">
          <cell r="B4">
            <v>111874</v>
          </cell>
        </row>
      </sheetData>
      <sheetData sheetId="726">
        <row r="4">
          <cell r="B4">
            <v>111874</v>
          </cell>
        </row>
      </sheetData>
      <sheetData sheetId="727">
        <row r="4">
          <cell r="B4">
            <v>111874</v>
          </cell>
        </row>
      </sheetData>
      <sheetData sheetId="728">
        <row r="4">
          <cell r="B4">
            <v>111874</v>
          </cell>
        </row>
      </sheetData>
      <sheetData sheetId="729">
        <row r="4">
          <cell r="B4">
            <v>111874</v>
          </cell>
        </row>
      </sheetData>
      <sheetData sheetId="730">
        <row r="4">
          <cell r="B4">
            <v>111874</v>
          </cell>
        </row>
      </sheetData>
      <sheetData sheetId="731">
        <row r="4">
          <cell r="B4">
            <v>111874</v>
          </cell>
        </row>
      </sheetData>
      <sheetData sheetId="732">
        <row r="4">
          <cell r="B4">
            <v>111874</v>
          </cell>
        </row>
      </sheetData>
      <sheetData sheetId="733">
        <row r="4">
          <cell r="B4">
            <v>111874</v>
          </cell>
        </row>
      </sheetData>
      <sheetData sheetId="734">
        <row r="4">
          <cell r="B4">
            <v>111874</v>
          </cell>
        </row>
      </sheetData>
      <sheetData sheetId="735">
        <row r="4">
          <cell r="B4">
            <v>111874</v>
          </cell>
        </row>
      </sheetData>
      <sheetData sheetId="736">
        <row r="4">
          <cell r="B4">
            <v>111874</v>
          </cell>
        </row>
      </sheetData>
      <sheetData sheetId="737">
        <row r="4">
          <cell r="B4">
            <v>111874</v>
          </cell>
        </row>
      </sheetData>
      <sheetData sheetId="738">
        <row r="4">
          <cell r="B4">
            <v>111874</v>
          </cell>
        </row>
      </sheetData>
      <sheetData sheetId="739">
        <row r="4">
          <cell r="B4">
            <v>111874</v>
          </cell>
        </row>
      </sheetData>
      <sheetData sheetId="740">
        <row r="4">
          <cell r="B4">
            <v>111874</v>
          </cell>
        </row>
      </sheetData>
      <sheetData sheetId="741">
        <row r="4">
          <cell r="B4">
            <v>111874</v>
          </cell>
        </row>
      </sheetData>
      <sheetData sheetId="742">
        <row r="4">
          <cell r="B4">
            <v>111874</v>
          </cell>
        </row>
      </sheetData>
      <sheetData sheetId="743">
        <row r="4">
          <cell r="B4">
            <v>111874</v>
          </cell>
        </row>
      </sheetData>
      <sheetData sheetId="744">
        <row r="4">
          <cell r="B4">
            <v>111874</v>
          </cell>
        </row>
      </sheetData>
      <sheetData sheetId="745">
        <row r="4">
          <cell r="B4">
            <v>111874</v>
          </cell>
        </row>
      </sheetData>
      <sheetData sheetId="746">
        <row r="4">
          <cell r="B4">
            <v>111874</v>
          </cell>
        </row>
      </sheetData>
      <sheetData sheetId="747">
        <row r="4">
          <cell r="B4">
            <v>111874</v>
          </cell>
        </row>
      </sheetData>
      <sheetData sheetId="748">
        <row r="4">
          <cell r="B4">
            <v>111874</v>
          </cell>
        </row>
      </sheetData>
      <sheetData sheetId="749">
        <row r="4">
          <cell r="B4">
            <v>111874</v>
          </cell>
        </row>
      </sheetData>
      <sheetData sheetId="750">
        <row r="4">
          <cell r="B4">
            <v>111874</v>
          </cell>
        </row>
      </sheetData>
      <sheetData sheetId="751">
        <row r="4">
          <cell r="B4">
            <v>111874</v>
          </cell>
        </row>
      </sheetData>
      <sheetData sheetId="752">
        <row r="4">
          <cell r="B4">
            <v>111874</v>
          </cell>
        </row>
      </sheetData>
      <sheetData sheetId="753">
        <row r="4">
          <cell r="B4">
            <v>111874</v>
          </cell>
        </row>
      </sheetData>
      <sheetData sheetId="754">
        <row r="4">
          <cell r="B4">
            <v>111874</v>
          </cell>
        </row>
      </sheetData>
      <sheetData sheetId="755">
        <row r="4">
          <cell r="B4">
            <v>111874</v>
          </cell>
        </row>
      </sheetData>
      <sheetData sheetId="756">
        <row r="4">
          <cell r="B4">
            <v>111874</v>
          </cell>
        </row>
      </sheetData>
      <sheetData sheetId="757">
        <row r="4">
          <cell r="B4">
            <v>111874</v>
          </cell>
        </row>
      </sheetData>
      <sheetData sheetId="758">
        <row r="4">
          <cell r="B4">
            <v>111874</v>
          </cell>
        </row>
      </sheetData>
      <sheetData sheetId="759">
        <row r="4">
          <cell r="B4">
            <v>111874</v>
          </cell>
        </row>
      </sheetData>
      <sheetData sheetId="760">
        <row r="4">
          <cell r="B4">
            <v>111874</v>
          </cell>
        </row>
      </sheetData>
      <sheetData sheetId="761">
        <row r="4">
          <cell r="B4">
            <v>111874</v>
          </cell>
        </row>
      </sheetData>
      <sheetData sheetId="762">
        <row r="4">
          <cell r="B4">
            <v>111874</v>
          </cell>
        </row>
      </sheetData>
      <sheetData sheetId="763">
        <row r="4">
          <cell r="B4">
            <v>111874</v>
          </cell>
        </row>
      </sheetData>
      <sheetData sheetId="764">
        <row r="4">
          <cell r="B4">
            <v>111874</v>
          </cell>
        </row>
      </sheetData>
      <sheetData sheetId="765">
        <row r="4">
          <cell r="B4">
            <v>111874</v>
          </cell>
        </row>
      </sheetData>
      <sheetData sheetId="766">
        <row r="4">
          <cell r="B4">
            <v>111874</v>
          </cell>
        </row>
      </sheetData>
      <sheetData sheetId="767">
        <row r="4">
          <cell r="B4">
            <v>111874</v>
          </cell>
        </row>
      </sheetData>
      <sheetData sheetId="768">
        <row r="10">
          <cell r="F10">
            <v>1746.43</v>
          </cell>
        </row>
      </sheetData>
      <sheetData sheetId="769">
        <row r="4">
          <cell r="B4">
            <v>111874</v>
          </cell>
        </row>
      </sheetData>
      <sheetData sheetId="770">
        <row r="10">
          <cell r="F10">
            <v>1746.43</v>
          </cell>
        </row>
      </sheetData>
      <sheetData sheetId="771">
        <row r="4">
          <cell r="B4">
            <v>111874</v>
          </cell>
        </row>
      </sheetData>
      <sheetData sheetId="772">
        <row r="4">
          <cell r="B4">
            <v>111874</v>
          </cell>
        </row>
      </sheetData>
      <sheetData sheetId="773">
        <row r="4">
          <cell r="B4">
            <v>111874</v>
          </cell>
        </row>
      </sheetData>
      <sheetData sheetId="774">
        <row r="10">
          <cell r="F10">
            <v>1746.43</v>
          </cell>
        </row>
      </sheetData>
      <sheetData sheetId="775">
        <row r="10">
          <cell r="F10">
            <v>1746.43</v>
          </cell>
        </row>
      </sheetData>
      <sheetData sheetId="776">
        <row r="4">
          <cell r="B4">
            <v>111874</v>
          </cell>
        </row>
      </sheetData>
      <sheetData sheetId="777">
        <row r="4">
          <cell r="B4">
            <v>111874</v>
          </cell>
        </row>
      </sheetData>
      <sheetData sheetId="778">
        <row r="4">
          <cell r="B4">
            <v>111874</v>
          </cell>
        </row>
      </sheetData>
      <sheetData sheetId="779">
        <row r="4">
          <cell r="B4">
            <v>111874</v>
          </cell>
        </row>
      </sheetData>
      <sheetData sheetId="780">
        <row r="4">
          <cell r="B4">
            <v>111874</v>
          </cell>
        </row>
      </sheetData>
      <sheetData sheetId="781">
        <row r="4">
          <cell r="B4">
            <v>111874</v>
          </cell>
        </row>
      </sheetData>
      <sheetData sheetId="782">
        <row r="4">
          <cell r="B4">
            <v>111874</v>
          </cell>
        </row>
      </sheetData>
      <sheetData sheetId="783">
        <row r="4">
          <cell r="B4">
            <v>111874</v>
          </cell>
        </row>
      </sheetData>
      <sheetData sheetId="784">
        <row r="4">
          <cell r="B4">
            <v>111874</v>
          </cell>
        </row>
      </sheetData>
      <sheetData sheetId="785">
        <row r="4">
          <cell r="B4">
            <v>111874</v>
          </cell>
        </row>
      </sheetData>
      <sheetData sheetId="786">
        <row r="4">
          <cell r="B4">
            <v>111874</v>
          </cell>
        </row>
      </sheetData>
      <sheetData sheetId="787">
        <row r="4">
          <cell r="B4">
            <v>111874</v>
          </cell>
        </row>
      </sheetData>
      <sheetData sheetId="788">
        <row r="4">
          <cell r="B4">
            <v>111874</v>
          </cell>
        </row>
      </sheetData>
      <sheetData sheetId="789">
        <row r="4">
          <cell r="B4">
            <v>111874</v>
          </cell>
        </row>
      </sheetData>
      <sheetData sheetId="790">
        <row r="4">
          <cell r="B4">
            <v>111874</v>
          </cell>
        </row>
      </sheetData>
      <sheetData sheetId="791">
        <row r="4">
          <cell r="B4">
            <v>111874</v>
          </cell>
        </row>
      </sheetData>
      <sheetData sheetId="792">
        <row r="4">
          <cell r="B4">
            <v>111874</v>
          </cell>
        </row>
      </sheetData>
      <sheetData sheetId="793">
        <row r="4">
          <cell r="B4">
            <v>111874</v>
          </cell>
        </row>
      </sheetData>
      <sheetData sheetId="794">
        <row r="4">
          <cell r="B4">
            <v>111874</v>
          </cell>
        </row>
      </sheetData>
      <sheetData sheetId="795">
        <row r="4">
          <cell r="B4">
            <v>111874</v>
          </cell>
        </row>
      </sheetData>
      <sheetData sheetId="796">
        <row r="4">
          <cell r="B4">
            <v>111874</v>
          </cell>
        </row>
      </sheetData>
      <sheetData sheetId="797">
        <row r="4">
          <cell r="B4">
            <v>111874</v>
          </cell>
        </row>
      </sheetData>
      <sheetData sheetId="798">
        <row r="4">
          <cell r="B4">
            <v>111874</v>
          </cell>
        </row>
      </sheetData>
      <sheetData sheetId="799">
        <row r="4">
          <cell r="B4">
            <v>111874</v>
          </cell>
        </row>
      </sheetData>
      <sheetData sheetId="800">
        <row r="4">
          <cell r="B4">
            <v>111874</v>
          </cell>
        </row>
      </sheetData>
      <sheetData sheetId="801">
        <row r="4">
          <cell r="B4">
            <v>111874</v>
          </cell>
        </row>
      </sheetData>
      <sheetData sheetId="802">
        <row r="4">
          <cell r="B4">
            <v>111874</v>
          </cell>
        </row>
      </sheetData>
      <sheetData sheetId="803">
        <row r="4">
          <cell r="B4">
            <v>111874</v>
          </cell>
        </row>
      </sheetData>
      <sheetData sheetId="804">
        <row r="10">
          <cell r="F10">
            <v>1746.43</v>
          </cell>
        </row>
      </sheetData>
      <sheetData sheetId="805">
        <row r="4">
          <cell r="B4">
            <v>111874</v>
          </cell>
        </row>
      </sheetData>
      <sheetData sheetId="806">
        <row r="4">
          <cell r="B4">
            <v>111874</v>
          </cell>
        </row>
      </sheetData>
      <sheetData sheetId="807">
        <row r="4">
          <cell r="B4">
            <v>111874</v>
          </cell>
        </row>
      </sheetData>
      <sheetData sheetId="808">
        <row r="4">
          <cell r="B4">
            <v>111874</v>
          </cell>
        </row>
      </sheetData>
      <sheetData sheetId="809">
        <row r="4">
          <cell r="B4">
            <v>111874</v>
          </cell>
        </row>
      </sheetData>
      <sheetData sheetId="810">
        <row r="4">
          <cell r="B4">
            <v>111874</v>
          </cell>
        </row>
      </sheetData>
      <sheetData sheetId="811">
        <row r="4">
          <cell r="B4">
            <v>111874</v>
          </cell>
        </row>
      </sheetData>
      <sheetData sheetId="812">
        <row r="4">
          <cell r="B4">
            <v>111874</v>
          </cell>
        </row>
      </sheetData>
      <sheetData sheetId="813">
        <row r="4">
          <cell r="B4">
            <v>111874</v>
          </cell>
        </row>
      </sheetData>
      <sheetData sheetId="814">
        <row r="4">
          <cell r="B4">
            <v>111874</v>
          </cell>
        </row>
      </sheetData>
      <sheetData sheetId="815">
        <row r="4">
          <cell r="B4">
            <v>111874</v>
          </cell>
        </row>
      </sheetData>
      <sheetData sheetId="816">
        <row r="4">
          <cell r="B4">
            <v>111874</v>
          </cell>
        </row>
      </sheetData>
      <sheetData sheetId="817">
        <row r="4">
          <cell r="B4">
            <v>111874</v>
          </cell>
        </row>
      </sheetData>
      <sheetData sheetId="818">
        <row r="4">
          <cell r="B4">
            <v>111874</v>
          </cell>
        </row>
      </sheetData>
      <sheetData sheetId="819">
        <row r="4">
          <cell r="B4">
            <v>111874</v>
          </cell>
        </row>
      </sheetData>
      <sheetData sheetId="820">
        <row r="4">
          <cell r="B4">
            <v>111874</v>
          </cell>
        </row>
      </sheetData>
      <sheetData sheetId="821">
        <row r="4">
          <cell r="B4">
            <v>111874</v>
          </cell>
        </row>
      </sheetData>
      <sheetData sheetId="822">
        <row r="4">
          <cell r="B4">
            <v>111874</v>
          </cell>
        </row>
      </sheetData>
      <sheetData sheetId="823">
        <row r="4">
          <cell r="B4">
            <v>111874</v>
          </cell>
        </row>
      </sheetData>
      <sheetData sheetId="824">
        <row r="4">
          <cell r="B4">
            <v>111874</v>
          </cell>
        </row>
      </sheetData>
      <sheetData sheetId="825">
        <row r="4">
          <cell r="B4">
            <v>111874</v>
          </cell>
        </row>
      </sheetData>
      <sheetData sheetId="826">
        <row r="10">
          <cell r="F10">
            <v>1746.43</v>
          </cell>
        </row>
      </sheetData>
      <sheetData sheetId="827">
        <row r="4">
          <cell r="B4">
            <v>111874</v>
          </cell>
        </row>
      </sheetData>
      <sheetData sheetId="828">
        <row r="4">
          <cell r="B4">
            <v>111874</v>
          </cell>
        </row>
      </sheetData>
      <sheetData sheetId="829">
        <row r="4">
          <cell r="B4">
            <v>111874</v>
          </cell>
        </row>
      </sheetData>
      <sheetData sheetId="830">
        <row r="10">
          <cell r="F10">
            <v>1746.43</v>
          </cell>
        </row>
      </sheetData>
      <sheetData sheetId="831">
        <row r="4">
          <cell r="B4">
            <v>111874</v>
          </cell>
        </row>
      </sheetData>
      <sheetData sheetId="832">
        <row r="4">
          <cell r="B4">
            <v>111874</v>
          </cell>
        </row>
      </sheetData>
      <sheetData sheetId="833">
        <row r="4">
          <cell r="B4">
            <v>111874</v>
          </cell>
        </row>
      </sheetData>
      <sheetData sheetId="834">
        <row r="4">
          <cell r="B4">
            <v>111874</v>
          </cell>
        </row>
      </sheetData>
      <sheetData sheetId="835">
        <row r="10">
          <cell r="F10">
            <v>1746.43</v>
          </cell>
        </row>
      </sheetData>
      <sheetData sheetId="836">
        <row r="4">
          <cell r="B4">
            <v>111874</v>
          </cell>
        </row>
      </sheetData>
      <sheetData sheetId="837">
        <row r="4">
          <cell r="B4">
            <v>111874</v>
          </cell>
        </row>
      </sheetData>
      <sheetData sheetId="838">
        <row r="4">
          <cell r="B4">
            <v>111874</v>
          </cell>
        </row>
      </sheetData>
      <sheetData sheetId="839">
        <row r="4">
          <cell r="B4">
            <v>111874</v>
          </cell>
        </row>
      </sheetData>
      <sheetData sheetId="840">
        <row r="4">
          <cell r="B4">
            <v>111874</v>
          </cell>
        </row>
      </sheetData>
      <sheetData sheetId="841">
        <row r="4">
          <cell r="B4">
            <v>111874</v>
          </cell>
        </row>
      </sheetData>
      <sheetData sheetId="842">
        <row r="4">
          <cell r="B4">
            <v>111874</v>
          </cell>
        </row>
      </sheetData>
      <sheetData sheetId="843">
        <row r="4">
          <cell r="B4">
            <v>111874</v>
          </cell>
        </row>
      </sheetData>
      <sheetData sheetId="844">
        <row r="4">
          <cell r="B4">
            <v>111874</v>
          </cell>
        </row>
      </sheetData>
      <sheetData sheetId="845">
        <row r="4">
          <cell r="B4">
            <v>111874</v>
          </cell>
        </row>
      </sheetData>
      <sheetData sheetId="846">
        <row r="4">
          <cell r="B4">
            <v>111874</v>
          </cell>
        </row>
      </sheetData>
      <sheetData sheetId="847">
        <row r="4">
          <cell r="B4">
            <v>111874</v>
          </cell>
        </row>
      </sheetData>
      <sheetData sheetId="848">
        <row r="4">
          <cell r="B4">
            <v>111874</v>
          </cell>
        </row>
      </sheetData>
      <sheetData sheetId="849">
        <row r="4">
          <cell r="B4">
            <v>111874</v>
          </cell>
        </row>
      </sheetData>
      <sheetData sheetId="850">
        <row r="10">
          <cell r="F10">
            <v>1746.43</v>
          </cell>
        </row>
      </sheetData>
      <sheetData sheetId="851">
        <row r="10">
          <cell r="F10">
            <v>1746.43</v>
          </cell>
        </row>
      </sheetData>
      <sheetData sheetId="852">
        <row r="10">
          <cell r="F10">
            <v>1746.43</v>
          </cell>
        </row>
      </sheetData>
      <sheetData sheetId="853">
        <row r="10">
          <cell r="F10">
            <v>1746.43</v>
          </cell>
        </row>
      </sheetData>
      <sheetData sheetId="854">
        <row r="10">
          <cell r="F10">
            <v>1746.43</v>
          </cell>
        </row>
      </sheetData>
      <sheetData sheetId="855">
        <row r="10">
          <cell r="F10">
            <v>1746.43</v>
          </cell>
        </row>
      </sheetData>
      <sheetData sheetId="856">
        <row r="4">
          <cell r="B4">
            <v>111874</v>
          </cell>
        </row>
      </sheetData>
      <sheetData sheetId="857">
        <row r="4">
          <cell r="B4">
            <v>111874</v>
          </cell>
        </row>
      </sheetData>
      <sheetData sheetId="858">
        <row r="10">
          <cell r="F10">
            <v>1746.43</v>
          </cell>
        </row>
      </sheetData>
      <sheetData sheetId="859">
        <row r="4">
          <cell r="B4">
            <v>111874</v>
          </cell>
        </row>
      </sheetData>
      <sheetData sheetId="860">
        <row r="4">
          <cell r="B4">
            <v>111874</v>
          </cell>
        </row>
      </sheetData>
      <sheetData sheetId="861">
        <row r="4">
          <cell r="B4">
            <v>111874</v>
          </cell>
        </row>
      </sheetData>
      <sheetData sheetId="862">
        <row r="4">
          <cell r="B4">
            <v>111874</v>
          </cell>
        </row>
      </sheetData>
      <sheetData sheetId="863">
        <row r="10">
          <cell r="F10">
            <v>1746.43</v>
          </cell>
        </row>
      </sheetData>
      <sheetData sheetId="864">
        <row r="4">
          <cell r="B4">
            <v>111874</v>
          </cell>
        </row>
      </sheetData>
      <sheetData sheetId="865">
        <row r="4">
          <cell r="B4">
            <v>111874</v>
          </cell>
        </row>
      </sheetData>
      <sheetData sheetId="866">
        <row r="4">
          <cell r="B4">
            <v>111874</v>
          </cell>
        </row>
      </sheetData>
      <sheetData sheetId="867">
        <row r="4">
          <cell r="B4">
            <v>111874</v>
          </cell>
        </row>
      </sheetData>
      <sheetData sheetId="868">
        <row r="4">
          <cell r="B4">
            <v>111874</v>
          </cell>
        </row>
      </sheetData>
      <sheetData sheetId="869">
        <row r="4">
          <cell r="B4">
            <v>111874</v>
          </cell>
        </row>
      </sheetData>
      <sheetData sheetId="870">
        <row r="4">
          <cell r="B4">
            <v>111874</v>
          </cell>
        </row>
      </sheetData>
      <sheetData sheetId="871">
        <row r="4">
          <cell r="B4">
            <v>111874</v>
          </cell>
        </row>
      </sheetData>
      <sheetData sheetId="872">
        <row r="10">
          <cell r="F10">
            <v>1746.43</v>
          </cell>
        </row>
      </sheetData>
      <sheetData sheetId="873">
        <row r="10">
          <cell r="F10">
            <v>1746.43</v>
          </cell>
        </row>
      </sheetData>
      <sheetData sheetId="874">
        <row r="10">
          <cell r="F10">
            <v>1746.43</v>
          </cell>
        </row>
      </sheetData>
      <sheetData sheetId="875">
        <row r="10">
          <cell r="F10">
            <v>1746.43</v>
          </cell>
        </row>
      </sheetData>
      <sheetData sheetId="876">
        <row r="10">
          <cell r="F10">
            <v>1746.43</v>
          </cell>
        </row>
      </sheetData>
      <sheetData sheetId="877">
        <row r="10">
          <cell r="F10">
            <v>1746.43</v>
          </cell>
        </row>
      </sheetData>
      <sheetData sheetId="878">
        <row r="10">
          <cell r="F10">
            <v>1746.43</v>
          </cell>
        </row>
      </sheetData>
      <sheetData sheetId="879">
        <row r="10">
          <cell r="F10">
            <v>1746.43</v>
          </cell>
        </row>
      </sheetData>
      <sheetData sheetId="880">
        <row r="10">
          <cell r="F10">
            <v>1746.43</v>
          </cell>
        </row>
      </sheetData>
      <sheetData sheetId="881">
        <row r="10">
          <cell r="F10">
            <v>1746.43</v>
          </cell>
        </row>
      </sheetData>
      <sheetData sheetId="882">
        <row r="10">
          <cell r="F10">
            <v>1746.43</v>
          </cell>
        </row>
      </sheetData>
      <sheetData sheetId="883">
        <row r="10">
          <cell r="F10">
            <v>1746.43</v>
          </cell>
        </row>
      </sheetData>
      <sheetData sheetId="884">
        <row r="10">
          <cell r="F10">
            <v>1746.43</v>
          </cell>
        </row>
      </sheetData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>
        <row r="4">
          <cell r="B4">
            <v>111874</v>
          </cell>
        </row>
      </sheetData>
      <sheetData sheetId="905">
        <row r="4">
          <cell r="B4">
            <v>111874</v>
          </cell>
        </row>
      </sheetData>
      <sheetData sheetId="906">
        <row r="4">
          <cell r="B4">
            <v>111874</v>
          </cell>
        </row>
      </sheetData>
      <sheetData sheetId="907">
        <row r="4">
          <cell r="B4">
            <v>111874</v>
          </cell>
        </row>
      </sheetData>
      <sheetData sheetId="908">
        <row r="4">
          <cell r="B4">
            <v>111874</v>
          </cell>
        </row>
      </sheetData>
      <sheetData sheetId="909">
        <row r="4">
          <cell r="B4">
            <v>111874</v>
          </cell>
        </row>
      </sheetData>
      <sheetData sheetId="910">
        <row r="4">
          <cell r="B4">
            <v>111874</v>
          </cell>
        </row>
      </sheetData>
      <sheetData sheetId="911">
        <row r="4">
          <cell r="B4">
            <v>111874</v>
          </cell>
        </row>
      </sheetData>
      <sheetData sheetId="912">
        <row r="4">
          <cell r="B4">
            <v>111874</v>
          </cell>
        </row>
      </sheetData>
      <sheetData sheetId="913">
        <row r="4">
          <cell r="B4">
            <v>111874</v>
          </cell>
        </row>
      </sheetData>
      <sheetData sheetId="914">
        <row r="4">
          <cell r="B4">
            <v>111874</v>
          </cell>
        </row>
      </sheetData>
      <sheetData sheetId="915">
        <row r="4">
          <cell r="B4">
            <v>111874</v>
          </cell>
        </row>
      </sheetData>
      <sheetData sheetId="916">
        <row r="4">
          <cell r="B4">
            <v>111874</v>
          </cell>
        </row>
      </sheetData>
      <sheetData sheetId="917">
        <row r="10">
          <cell r="F10">
            <v>1746.43</v>
          </cell>
        </row>
      </sheetData>
      <sheetData sheetId="918">
        <row r="10">
          <cell r="F10">
            <v>1746.43</v>
          </cell>
        </row>
      </sheetData>
      <sheetData sheetId="919">
        <row r="10">
          <cell r="F10">
            <v>1746.43</v>
          </cell>
        </row>
      </sheetData>
      <sheetData sheetId="920">
        <row r="10">
          <cell r="F10">
            <v>1746.43</v>
          </cell>
        </row>
      </sheetData>
      <sheetData sheetId="921">
        <row r="10">
          <cell r="F10">
            <v>1746.43</v>
          </cell>
        </row>
      </sheetData>
      <sheetData sheetId="922">
        <row r="10">
          <cell r="F10">
            <v>1746.43</v>
          </cell>
        </row>
      </sheetData>
      <sheetData sheetId="923">
        <row r="4">
          <cell r="B4">
            <v>111874</v>
          </cell>
        </row>
      </sheetData>
      <sheetData sheetId="924">
        <row r="4">
          <cell r="B4">
            <v>111874</v>
          </cell>
        </row>
      </sheetData>
      <sheetData sheetId="925">
        <row r="4">
          <cell r="B4">
            <v>111874</v>
          </cell>
        </row>
      </sheetData>
      <sheetData sheetId="926">
        <row r="4">
          <cell r="B4">
            <v>111874</v>
          </cell>
        </row>
      </sheetData>
      <sheetData sheetId="927">
        <row r="4">
          <cell r="B4">
            <v>111874</v>
          </cell>
        </row>
      </sheetData>
      <sheetData sheetId="928">
        <row r="4">
          <cell r="B4">
            <v>111874</v>
          </cell>
        </row>
      </sheetData>
      <sheetData sheetId="929">
        <row r="4">
          <cell r="B4">
            <v>111874</v>
          </cell>
        </row>
      </sheetData>
      <sheetData sheetId="930">
        <row r="4">
          <cell r="B4">
            <v>111874</v>
          </cell>
        </row>
      </sheetData>
      <sheetData sheetId="931">
        <row r="4">
          <cell r="B4">
            <v>111874</v>
          </cell>
        </row>
      </sheetData>
      <sheetData sheetId="932">
        <row r="4">
          <cell r="B4">
            <v>111874</v>
          </cell>
        </row>
      </sheetData>
      <sheetData sheetId="933">
        <row r="4">
          <cell r="B4">
            <v>111874</v>
          </cell>
        </row>
      </sheetData>
      <sheetData sheetId="934">
        <row r="4">
          <cell r="B4">
            <v>111874</v>
          </cell>
        </row>
      </sheetData>
      <sheetData sheetId="935">
        <row r="4">
          <cell r="B4">
            <v>111874</v>
          </cell>
        </row>
      </sheetData>
      <sheetData sheetId="936">
        <row r="4">
          <cell r="B4">
            <v>111874</v>
          </cell>
        </row>
      </sheetData>
      <sheetData sheetId="937">
        <row r="4">
          <cell r="B4">
            <v>111874</v>
          </cell>
        </row>
      </sheetData>
      <sheetData sheetId="938">
        <row r="4">
          <cell r="B4">
            <v>111874</v>
          </cell>
        </row>
      </sheetData>
      <sheetData sheetId="939">
        <row r="4">
          <cell r="B4">
            <v>111874</v>
          </cell>
        </row>
      </sheetData>
      <sheetData sheetId="940">
        <row r="4">
          <cell r="B4">
            <v>111874</v>
          </cell>
        </row>
      </sheetData>
      <sheetData sheetId="941">
        <row r="4">
          <cell r="B4">
            <v>111874</v>
          </cell>
        </row>
      </sheetData>
      <sheetData sheetId="942">
        <row r="4">
          <cell r="B4">
            <v>111874</v>
          </cell>
        </row>
      </sheetData>
      <sheetData sheetId="943">
        <row r="4">
          <cell r="B4">
            <v>111874</v>
          </cell>
        </row>
      </sheetData>
      <sheetData sheetId="944">
        <row r="4">
          <cell r="B4">
            <v>111874</v>
          </cell>
        </row>
      </sheetData>
      <sheetData sheetId="945">
        <row r="4">
          <cell r="B4">
            <v>111874</v>
          </cell>
        </row>
      </sheetData>
      <sheetData sheetId="946">
        <row r="4">
          <cell r="B4">
            <v>111874</v>
          </cell>
        </row>
      </sheetData>
      <sheetData sheetId="947">
        <row r="10">
          <cell r="F10">
            <v>1746.43</v>
          </cell>
        </row>
      </sheetData>
      <sheetData sheetId="948">
        <row r="10">
          <cell r="F10">
            <v>0</v>
          </cell>
        </row>
      </sheetData>
      <sheetData sheetId="949">
        <row r="10">
          <cell r="F10">
            <v>6.3812059999999997</v>
          </cell>
        </row>
      </sheetData>
      <sheetData sheetId="950">
        <row r="4">
          <cell r="B4">
            <v>111874</v>
          </cell>
        </row>
      </sheetData>
      <sheetData sheetId="951">
        <row r="4">
          <cell r="B4">
            <v>111874</v>
          </cell>
        </row>
      </sheetData>
      <sheetData sheetId="952">
        <row r="4">
          <cell r="B4">
            <v>111874</v>
          </cell>
        </row>
      </sheetData>
      <sheetData sheetId="953">
        <row r="4">
          <cell r="B4">
            <v>111874</v>
          </cell>
        </row>
      </sheetData>
      <sheetData sheetId="954">
        <row r="4">
          <cell r="B4">
            <v>111874</v>
          </cell>
        </row>
      </sheetData>
      <sheetData sheetId="955">
        <row r="4">
          <cell r="B4">
            <v>111874</v>
          </cell>
        </row>
      </sheetData>
      <sheetData sheetId="956">
        <row r="4">
          <cell r="B4">
            <v>111874</v>
          </cell>
        </row>
      </sheetData>
      <sheetData sheetId="957">
        <row r="4">
          <cell r="B4">
            <v>111874</v>
          </cell>
        </row>
      </sheetData>
      <sheetData sheetId="958">
        <row r="4">
          <cell r="B4">
            <v>111874</v>
          </cell>
        </row>
      </sheetData>
      <sheetData sheetId="959">
        <row r="4">
          <cell r="B4">
            <v>111874</v>
          </cell>
        </row>
      </sheetData>
      <sheetData sheetId="960">
        <row r="4">
          <cell r="B4">
            <v>111874</v>
          </cell>
        </row>
      </sheetData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>
        <row r="10">
          <cell r="F10">
            <v>1746.43</v>
          </cell>
        </row>
      </sheetData>
      <sheetData sheetId="991">
        <row r="4">
          <cell r="B4">
            <v>111874</v>
          </cell>
        </row>
      </sheetData>
      <sheetData sheetId="992" refreshError="1"/>
      <sheetData sheetId="993">
        <row r="4">
          <cell r="B4">
            <v>111874</v>
          </cell>
        </row>
      </sheetData>
      <sheetData sheetId="994">
        <row r="4">
          <cell r="B4">
            <v>111874</v>
          </cell>
        </row>
      </sheetData>
      <sheetData sheetId="995" refreshError="1"/>
      <sheetData sheetId="996" refreshError="1"/>
      <sheetData sheetId="997" refreshError="1"/>
      <sheetData sheetId="998">
        <row r="4">
          <cell r="B4">
            <v>111874</v>
          </cell>
        </row>
      </sheetData>
      <sheetData sheetId="999">
        <row r="4">
          <cell r="B4">
            <v>111874</v>
          </cell>
        </row>
      </sheetData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>
        <row r="4">
          <cell r="B4">
            <v>111874</v>
          </cell>
        </row>
      </sheetData>
      <sheetData sheetId="1006">
        <row r="4">
          <cell r="B4">
            <v>111874</v>
          </cell>
        </row>
      </sheetData>
      <sheetData sheetId="1007">
        <row r="4">
          <cell r="B4">
            <v>111874</v>
          </cell>
        </row>
      </sheetData>
      <sheetData sheetId="1008">
        <row r="4">
          <cell r="B4">
            <v>111874</v>
          </cell>
        </row>
      </sheetData>
      <sheetData sheetId="1009" refreshError="1"/>
      <sheetData sheetId="1010" refreshError="1"/>
      <sheetData sheetId="1011">
        <row r="4">
          <cell r="B4">
            <v>111874</v>
          </cell>
        </row>
      </sheetData>
      <sheetData sheetId="1012">
        <row r="4">
          <cell r="B4">
            <v>111874</v>
          </cell>
        </row>
      </sheetData>
      <sheetData sheetId="1013">
        <row r="4">
          <cell r="B4">
            <v>111874</v>
          </cell>
        </row>
      </sheetData>
      <sheetData sheetId="1014">
        <row r="4">
          <cell r="B4">
            <v>111874</v>
          </cell>
        </row>
      </sheetData>
      <sheetData sheetId="1015">
        <row r="10">
          <cell r="F10">
            <v>1746.43</v>
          </cell>
        </row>
      </sheetData>
      <sheetData sheetId="1016" refreshError="1"/>
      <sheetData sheetId="1017" refreshError="1"/>
      <sheetData sheetId="1018" refreshError="1"/>
      <sheetData sheetId="1019"/>
      <sheetData sheetId="1020"/>
      <sheetData sheetId="1021"/>
      <sheetData sheetId="1022"/>
      <sheetData sheetId="1023">
        <row r="10">
          <cell r="F10">
            <v>1746.43</v>
          </cell>
        </row>
      </sheetData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>
        <row r="4">
          <cell r="B4">
            <v>111874</v>
          </cell>
        </row>
      </sheetData>
      <sheetData sheetId="1038">
        <row r="4">
          <cell r="B4">
            <v>111874</v>
          </cell>
        </row>
      </sheetData>
      <sheetData sheetId="1039">
        <row r="4">
          <cell r="B4">
            <v>111874</v>
          </cell>
        </row>
      </sheetData>
      <sheetData sheetId="1040">
        <row r="4">
          <cell r="B4">
            <v>111874</v>
          </cell>
        </row>
      </sheetData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>
        <row r="10">
          <cell r="F10">
            <v>1746.43</v>
          </cell>
        </row>
      </sheetData>
      <sheetData sheetId="1085">
        <row r="10">
          <cell r="F10">
            <v>1746.43</v>
          </cell>
        </row>
      </sheetData>
      <sheetData sheetId="1086">
        <row r="10">
          <cell r="F10">
            <v>0</v>
          </cell>
        </row>
      </sheetData>
      <sheetData sheetId="1087" refreshError="1"/>
      <sheetData sheetId="1088">
        <row r="4">
          <cell r="B4">
            <v>111874</v>
          </cell>
        </row>
      </sheetData>
      <sheetData sheetId="1089">
        <row r="10">
          <cell r="F10">
            <v>1746.43</v>
          </cell>
        </row>
      </sheetData>
      <sheetData sheetId="1090">
        <row r="4">
          <cell r="B4">
            <v>111874</v>
          </cell>
        </row>
      </sheetData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>
        <row r="10">
          <cell r="F10">
            <v>1746.43</v>
          </cell>
        </row>
      </sheetData>
      <sheetData sheetId="1163">
        <row r="10">
          <cell r="F10">
            <v>1746.43</v>
          </cell>
        </row>
      </sheetData>
      <sheetData sheetId="1164">
        <row r="10">
          <cell r="F10">
            <v>1746.43</v>
          </cell>
        </row>
      </sheetData>
      <sheetData sheetId="1165">
        <row r="10">
          <cell r="F10">
            <v>1746.43</v>
          </cell>
        </row>
      </sheetData>
      <sheetData sheetId="1166"/>
      <sheetData sheetId="1167"/>
      <sheetData sheetId="1168">
        <row r="4">
          <cell r="B4">
            <v>111874</v>
          </cell>
        </row>
      </sheetData>
      <sheetData sheetId="1169">
        <row r="4">
          <cell r="B4">
            <v>111874</v>
          </cell>
        </row>
      </sheetData>
      <sheetData sheetId="1170">
        <row r="10">
          <cell r="F10">
            <v>1746.43</v>
          </cell>
        </row>
      </sheetData>
      <sheetData sheetId="1171"/>
      <sheetData sheetId="1172"/>
      <sheetData sheetId="1173"/>
      <sheetData sheetId="1174">
        <row r="10">
          <cell r="F10">
            <v>1746.43</v>
          </cell>
        </row>
      </sheetData>
      <sheetData sheetId="1175"/>
      <sheetData sheetId="1176">
        <row r="10">
          <cell r="F10">
            <v>1746.43</v>
          </cell>
        </row>
      </sheetData>
      <sheetData sheetId="1177">
        <row r="10">
          <cell r="F10">
            <v>1746.43</v>
          </cell>
        </row>
      </sheetData>
      <sheetData sheetId="1178"/>
      <sheetData sheetId="1179"/>
      <sheetData sheetId="1180">
        <row r="10">
          <cell r="F10">
            <v>1746.43</v>
          </cell>
        </row>
      </sheetData>
      <sheetData sheetId="1181"/>
      <sheetData sheetId="1182">
        <row r="10">
          <cell r="F10">
            <v>1746.43</v>
          </cell>
        </row>
      </sheetData>
      <sheetData sheetId="1183">
        <row r="10">
          <cell r="F10">
            <v>1746.43</v>
          </cell>
        </row>
      </sheetData>
      <sheetData sheetId="1184"/>
      <sheetData sheetId="1185">
        <row r="10">
          <cell r="F10">
            <v>1746.43</v>
          </cell>
        </row>
      </sheetData>
      <sheetData sheetId="1186"/>
      <sheetData sheetId="1187">
        <row r="10">
          <cell r="F10">
            <v>1746.43</v>
          </cell>
        </row>
      </sheetData>
      <sheetData sheetId="1188">
        <row r="10">
          <cell r="F10">
            <v>1746.43</v>
          </cell>
        </row>
      </sheetData>
      <sheetData sheetId="1189">
        <row r="10">
          <cell r="F10">
            <v>1746.43</v>
          </cell>
        </row>
      </sheetData>
      <sheetData sheetId="1190"/>
      <sheetData sheetId="1191"/>
      <sheetData sheetId="1192"/>
      <sheetData sheetId="1193">
        <row r="10">
          <cell r="F10">
            <v>1746.43</v>
          </cell>
        </row>
      </sheetData>
      <sheetData sheetId="1194"/>
      <sheetData sheetId="1195"/>
      <sheetData sheetId="1196"/>
      <sheetData sheetId="1197"/>
      <sheetData sheetId="1198">
        <row r="10">
          <cell r="F10">
            <v>1746.43</v>
          </cell>
        </row>
      </sheetData>
      <sheetData sheetId="1199"/>
      <sheetData sheetId="1200"/>
      <sheetData sheetId="1201">
        <row r="10">
          <cell r="F10">
            <v>1746.43</v>
          </cell>
        </row>
      </sheetData>
      <sheetData sheetId="1202">
        <row r="10">
          <cell r="F10">
            <v>1746.43</v>
          </cell>
        </row>
      </sheetData>
      <sheetData sheetId="1203">
        <row r="10">
          <cell r="F10">
            <v>1746.43</v>
          </cell>
        </row>
      </sheetData>
      <sheetData sheetId="1204"/>
      <sheetData sheetId="1205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/>
      <sheetData sheetId="1220" refreshError="1"/>
      <sheetData sheetId="1221" refreshError="1"/>
      <sheetData sheetId="1222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/>
      <sheetData sheetId="1287"/>
      <sheetData sheetId="1288">
        <row r="10">
          <cell r="F10">
            <v>1746.43</v>
          </cell>
        </row>
      </sheetData>
      <sheetData sheetId="1289">
        <row r="10">
          <cell r="F10">
            <v>1746.43</v>
          </cell>
        </row>
      </sheetData>
      <sheetData sheetId="1290"/>
      <sheetData sheetId="1291"/>
      <sheetData sheetId="1292">
        <row r="4">
          <cell r="B4">
            <v>111874</v>
          </cell>
        </row>
      </sheetData>
      <sheetData sheetId="1293">
        <row r="4">
          <cell r="B4">
            <v>111874</v>
          </cell>
        </row>
      </sheetData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>
        <row r="10">
          <cell r="F10">
            <v>1746.43</v>
          </cell>
        </row>
      </sheetData>
      <sheetData sheetId="1326"/>
      <sheetData sheetId="1327">
        <row r="10">
          <cell r="F10">
            <v>6.3812059999999997</v>
          </cell>
        </row>
      </sheetData>
      <sheetData sheetId="1328">
        <row r="10">
          <cell r="F10">
            <v>6.3812059999999997</v>
          </cell>
        </row>
      </sheetData>
      <sheetData sheetId="1329">
        <row r="10">
          <cell r="F10">
            <v>1746.43</v>
          </cell>
        </row>
      </sheetData>
      <sheetData sheetId="1330"/>
      <sheetData sheetId="1331"/>
      <sheetData sheetId="1332"/>
      <sheetData sheetId="1333">
        <row r="10">
          <cell r="F10">
            <v>1746.43</v>
          </cell>
        </row>
      </sheetData>
      <sheetData sheetId="1334">
        <row r="10">
          <cell r="F10">
            <v>1746.43</v>
          </cell>
        </row>
      </sheetData>
      <sheetData sheetId="1335">
        <row r="10">
          <cell r="F10">
            <v>1746.43</v>
          </cell>
        </row>
      </sheetData>
      <sheetData sheetId="1336">
        <row r="10">
          <cell r="F10">
            <v>1746.43</v>
          </cell>
        </row>
      </sheetData>
      <sheetData sheetId="1337">
        <row r="10">
          <cell r="F10">
            <v>1746.43</v>
          </cell>
        </row>
      </sheetData>
      <sheetData sheetId="1338"/>
      <sheetData sheetId="1339"/>
      <sheetData sheetId="1340"/>
      <sheetData sheetId="1341">
        <row r="10">
          <cell r="F10">
            <v>1746.43</v>
          </cell>
        </row>
      </sheetData>
      <sheetData sheetId="1342">
        <row r="10">
          <cell r="F10">
            <v>1746.43</v>
          </cell>
        </row>
      </sheetData>
      <sheetData sheetId="1343"/>
      <sheetData sheetId="1344">
        <row r="10">
          <cell r="F10">
            <v>1746.43</v>
          </cell>
        </row>
      </sheetData>
      <sheetData sheetId="1345">
        <row r="10">
          <cell r="F10">
            <v>1746.43</v>
          </cell>
        </row>
      </sheetData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>
        <row r="10">
          <cell r="F10">
            <v>1746.43</v>
          </cell>
        </row>
      </sheetData>
      <sheetData sheetId="1365">
        <row r="10">
          <cell r="F10">
            <v>1746.43</v>
          </cell>
        </row>
      </sheetData>
      <sheetData sheetId="1366">
        <row r="10">
          <cell r="F10">
            <v>1746.43</v>
          </cell>
        </row>
      </sheetData>
      <sheetData sheetId="1367">
        <row r="10">
          <cell r="F10">
            <v>1746.43</v>
          </cell>
        </row>
      </sheetData>
      <sheetData sheetId="1368"/>
      <sheetData sheetId="1369"/>
      <sheetData sheetId="1370">
        <row r="10">
          <cell r="F10">
            <v>1746.43</v>
          </cell>
        </row>
      </sheetData>
      <sheetData sheetId="1371">
        <row r="10">
          <cell r="F10">
            <v>1746.43</v>
          </cell>
        </row>
      </sheetData>
      <sheetData sheetId="1372">
        <row r="10">
          <cell r="F10">
            <v>1746.43</v>
          </cell>
        </row>
      </sheetData>
      <sheetData sheetId="1373">
        <row r="10">
          <cell r="F10">
            <v>1746.43</v>
          </cell>
        </row>
      </sheetData>
      <sheetData sheetId="1374">
        <row r="10">
          <cell r="F10">
            <v>1746.43</v>
          </cell>
        </row>
      </sheetData>
      <sheetData sheetId="1375">
        <row r="10">
          <cell r="F10">
            <v>1746.43</v>
          </cell>
        </row>
      </sheetData>
      <sheetData sheetId="1376">
        <row r="10">
          <cell r="F10">
            <v>1746.43</v>
          </cell>
        </row>
      </sheetData>
      <sheetData sheetId="1377">
        <row r="10">
          <cell r="F10">
            <v>1746.43</v>
          </cell>
        </row>
      </sheetData>
      <sheetData sheetId="1378">
        <row r="10">
          <cell r="F10">
            <v>1746.43</v>
          </cell>
        </row>
      </sheetData>
      <sheetData sheetId="1379">
        <row r="10">
          <cell r="F10">
            <v>1746.43</v>
          </cell>
        </row>
      </sheetData>
      <sheetData sheetId="1380">
        <row r="10">
          <cell r="F10">
            <v>1746.43</v>
          </cell>
        </row>
      </sheetData>
      <sheetData sheetId="1381"/>
      <sheetData sheetId="1382"/>
      <sheetData sheetId="1383">
        <row r="10">
          <cell r="F10">
            <v>1746.43</v>
          </cell>
        </row>
      </sheetData>
      <sheetData sheetId="1384">
        <row r="10">
          <cell r="F10">
            <v>1746.43</v>
          </cell>
        </row>
      </sheetData>
      <sheetData sheetId="1385">
        <row r="10">
          <cell r="F10">
            <v>1746.43</v>
          </cell>
        </row>
      </sheetData>
      <sheetData sheetId="1386"/>
      <sheetData sheetId="1387">
        <row r="10">
          <cell r="F10">
            <v>1746.43</v>
          </cell>
        </row>
      </sheetData>
      <sheetData sheetId="1388">
        <row r="10">
          <cell r="F10">
            <v>1746.43</v>
          </cell>
        </row>
      </sheetData>
      <sheetData sheetId="1389"/>
      <sheetData sheetId="1390"/>
      <sheetData sheetId="1391"/>
      <sheetData sheetId="1392">
        <row r="10">
          <cell r="F10">
            <v>1746.43</v>
          </cell>
        </row>
      </sheetData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>
        <row r="10">
          <cell r="F10">
            <v>1746.43</v>
          </cell>
        </row>
      </sheetData>
      <sheetData sheetId="1409"/>
      <sheetData sheetId="1410">
        <row r="4">
          <cell r="B4">
            <v>111874</v>
          </cell>
        </row>
      </sheetData>
      <sheetData sheetId="1411">
        <row r="10">
          <cell r="F10">
            <v>1746.43</v>
          </cell>
        </row>
      </sheetData>
      <sheetData sheetId="1412">
        <row r="10">
          <cell r="F10">
            <v>1746.43</v>
          </cell>
        </row>
      </sheetData>
      <sheetData sheetId="1413">
        <row r="10">
          <cell r="F10">
            <v>1746.43</v>
          </cell>
        </row>
      </sheetData>
      <sheetData sheetId="1414">
        <row r="10">
          <cell r="F10">
            <v>1746.43</v>
          </cell>
        </row>
      </sheetData>
      <sheetData sheetId="1415">
        <row r="4">
          <cell r="B4">
            <v>111874</v>
          </cell>
        </row>
      </sheetData>
      <sheetData sheetId="1416">
        <row r="4">
          <cell r="B4">
            <v>111874</v>
          </cell>
        </row>
      </sheetData>
      <sheetData sheetId="1417">
        <row r="4">
          <cell r="B4">
            <v>111874</v>
          </cell>
        </row>
      </sheetData>
      <sheetData sheetId="1418">
        <row r="4">
          <cell r="B4">
            <v>111874</v>
          </cell>
        </row>
      </sheetData>
      <sheetData sheetId="1419">
        <row r="4">
          <cell r="B4">
            <v>111874</v>
          </cell>
        </row>
      </sheetData>
      <sheetData sheetId="1420">
        <row r="4">
          <cell r="B4">
            <v>111874</v>
          </cell>
        </row>
      </sheetData>
      <sheetData sheetId="1421">
        <row r="10">
          <cell r="F10">
            <v>1746.43</v>
          </cell>
        </row>
      </sheetData>
      <sheetData sheetId="1422"/>
      <sheetData sheetId="1423"/>
      <sheetData sheetId="1424"/>
      <sheetData sheetId="1425">
        <row r="10">
          <cell r="F10">
            <v>1746.43</v>
          </cell>
        </row>
      </sheetData>
      <sheetData sheetId="1426"/>
      <sheetData sheetId="1427"/>
      <sheetData sheetId="1428">
        <row r="10">
          <cell r="F10">
            <v>1746.43</v>
          </cell>
        </row>
      </sheetData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>
        <row r="10">
          <cell r="F10">
            <v>1746.43</v>
          </cell>
        </row>
      </sheetData>
      <sheetData sheetId="1449">
        <row r="10">
          <cell r="F10">
            <v>1746.43</v>
          </cell>
        </row>
      </sheetData>
      <sheetData sheetId="1450">
        <row r="10">
          <cell r="F10">
            <v>1746.43</v>
          </cell>
        </row>
      </sheetData>
      <sheetData sheetId="1451">
        <row r="10">
          <cell r="F10">
            <v>1746.43</v>
          </cell>
        </row>
      </sheetData>
      <sheetData sheetId="1452">
        <row r="10">
          <cell r="F10">
            <v>1746.43</v>
          </cell>
        </row>
      </sheetData>
      <sheetData sheetId="1453">
        <row r="10">
          <cell r="F10">
            <v>1746.43</v>
          </cell>
        </row>
      </sheetData>
      <sheetData sheetId="1454">
        <row r="10">
          <cell r="F10">
            <v>1746.43</v>
          </cell>
        </row>
      </sheetData>
      <sheetData sheetId="1455">
        <row r="10">
          <cell r="F10">
            <v>1746.43</v>
          </cell>
        </row>
      </sheetData>
      <sheetData sheetId="1456">
        <row r="10">
          <cell r="F10">
            <v>1746.43</v>
          </cell>
        </row>
      </sheetData>
      <sheetData sheetId="1457">
        <row r="10">
          <cell r="F10">
            <v>1746.43</v>
          </cell>
        </row>
      </sheetData>
      <sheetData sheetId="1458">
        <row r="10">
          <cell r="F10">
            <v>1746.43</v>
          </cell>
        </row>
      </sheetData>
      <sheetData sheetId="1459">
        <row r="10">
          <cell r="F10">
            <v>1746.43</v>
          </cell>
        </row>
      </sheetData>
      <sheetData sheetId="1460">
        <row r="10">
          <cell r="F10">
            <v>1746.43</v>
          </cell>
        </row>
      </sheetData>
      <sheetData sheetId="1461">
        <row r="10">
          <cell r="F10">
            <v>1746.43</v>
          </cell>
        </row>
      </sheetData>
      <sheetData sheetId="1462">
        <row r="10">
          <cell r="F10">
            <v>1746.43</v>
          </cell>
        </row>
      </sheetData>
      <sheetData sheetId="1463">
        <row r="10">
          <cell r="F10">
            <v>1746.43</v>
          </cell>
        </row>
      </sheetData>
      <sheetData sheetId="1464">
        <row r="10">
          <cell r="F10">
            <v>1746.43</v>
          </cell>
        </row>
      </sheetData>
      <sheetData sheetId="1465">
        <row r="10">
          <cell r="F10">
            <v>1746.43</v>
          </cell>
        </row>
      </sheetData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>
        <row r="10">
          <cell r="F10">
            <v>1746.43</v>
          </cell>
        </row>
      </sheetData>
      <sheetData sheetId="1485">
        <row r="10">
          <cell r="F10">
            <v>1746.43</v>
          </cell>
        </row>
      </sheetData>
      <sheetData sheetId="1486"/>
      <sheetData sheetId="1487"/>
      <sheetData sheetId="1488"/>
      <sheetData sheetId="1489">
        <row r="10">
          <cell r="F10">
            <v>1746.43</v>
          </cell>
        </row>
      </sheetData>
      <sheetData sheetId="1490"/>
      <sheetData sheetId="1491"/>
      <sheetData sheetId="1492">
        <row r="4">
          <cell r="B4">
            <v>111874</v>
          </cell>
        </row>
      </sheetData>
      <sheetData sheetId="1493"/>
      <sheetData sheetId="1494"/>
      <sheetData sheetId="1495"/>
      <sheetData sheetId="1496">
        <row r="10">
          <cell r="F10">
            <v>1746.43</v>
          </cell>
        </row>
      </sheetData>
      <sheetData sheetId="1497">
        <row r="4">
          <cell r="B4">
            <v>111874</v>
          </cell>
        </row>
      </sheetData>
      <sheetData sheetId="1498">
        <row r="4">
          <cell r="B4">
            <v>111874</v>
          </cell>
        </row>
      </sheetData>
      <sheetData sheetId="1499">
        <row r="4">
          <cell r="B4">
            <v>111874</v>
          </cell>
        </row>
      </sheetData>
      <sheetData sheetId="1500">
        <row r="4">
          <cell r="B4">
            <v>111874</v>
          </cell>
        </row>
      </sheetData>
      <sheetData sheetId="1501">
        <row r="4">
          <cell r="B4">
            <v>111874</v>
          </cell>
        </row>
      </sheetData>
      <sheetData sheetId="1502">
        <row r="4">
          <cell r="B4">
            <v>111874</v>
          </cell>
        </row>
      </sheetData>
      <sheetData sheetId="1503">
        <row r="10">
          <cell r="F10">
            <v>1746.43</v>
          </cell>
        </row>
      </sheetData>
      <sheetData sheetId="1504">
        <row r="10">
          <cell r="F10">
            <v>1746.43</v>
          </cell>
        </row>
      </sheetData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>
        <row r="10">
          <cell r="F10">
            <v>1746.43</v>
          </cell>
        </row>
      </sheetData>
      <sheetData sheetId="1517"/>
      <sheetData sheetId="1518"/>
      <sheetData sheetId="1519"/>
      <sheetData sheetId="1520"/>
      <sheetData sheetId="1521"/>
      <sheetData sheetId="1522">
        <row r="10">
          <cell r="F10">
            <v>1746.43</v>
          </cell>
        </row>
      </sheetData>
      <sheetData sheetId="1523">
        <row r="10">
          <cell r="F10">
            <v>1746.43</v>
          </cell>
        </row>
      </sheetData>
      <sheetData sheetId="1524">
        <row r="10">
          <cell r="F10">
            <v>1746.43</v>
          </cell>
        </row>
      </sheetData>
      <sheetData sheetId="1525">
        <row r="10">
          <cell r="F10">
            <v>1746.43</v>
          </cell>
        </row>
      </sheetData>
      <sheetData sheetId="1526"/>
      <sheetData sheetId="1527"/>
      <sheetData sheetId="1528">
        <row r="10">
          <cell r="F10">
            <v>1746.43</v>
          </cell>
        </row>
      </sheetData>
      <sheetData sheetId="1529">
        <row r="10">
          <cell r="F10">
            <v>1746.43</v>
          </cell>
        </row>
      </sheetData>
      <sheetData sheetId="1530">
        <row r="10">
          <cell r="F10">
            <v>1746.43</v>
          </cell>
        </row>
      </sheetData>
      <sheetData sheetId="1531"/>
      <sheetData sheetId="1532">
        <row r="10">
          <cell r="F10">
            <v>1746.43</v>
          </cell>
        </row>
      </sheetData>
      <sheetData sheetId="1533">
        <row r="10">
          <cell r="F10">
            <v>1746.43</v>
          </cell>
        </row>
      </sheetData>
      <sheetData sheetId="1534">
        <row r="10">
          <cell r="F10">
            <v>1746.43</v>
          </cell>
        </row>
      </sheetData>
      <sheetData sheetId="1535">
        <row r="10">
          <cell r="F10">
            <v>1746.43</v>
          </cell>
        </row>
      </sheetData>
      <sheetData sheetId="1536"/>
      <sheetData sheetId="1537">
        <row r="10">
          <cell r="F10">
            <v>1746.43</v>
          </cell>
        </row>
      </sheetData>
      <sheetData sheetId="1538">
        <row r="10">
          <cell r="F10">
            <v>1746.43</v>
          </cell>
        </row>
      </sheetData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>
        <row r="10">
          <cell r="F10">
            <v>1746.43</v>
          </cell>
        </row>
      </sheetData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>
        <row r="10">
          <cell r="F10">
            <v>1746.43</v>
          </cell>
        </row>
      </sheetData>
      <sheetData sheetId="1567">
        <row r="10">
          <cell r="F10">
            <v>1746.43</v>
          </cell>
        </row>
      </sheetData>
      <sheetData sheetId="1568"/>
      <sheetData sheetId="1569">
        <row r="10">
          <cell r="F10">
            <v>1746.43</v>
          </cell>
        </row>
      </sheetData>
      <sheetData sheetId="1570"/>
      <sheetData sheetId="1571"/>
      <sheetData sheetId="1572"/>
      <sheetData sheetId="1573">
        <row r="10">
          <cell r="F10">
            <v>1746.43</v>
          </cell>
        </row>
      </sheetData>
      <sheetData sheetId="1574">
        <row r="10">
          <cell r="F10">
            <v>1746.43</v>
          </cell>
        </row>
      </sheetData>
      <sheetData sheetId="1575">
        <row r="10">
          <cell r="F10">
            <v>1746.43</v>
          </cell>
        </row>
      </sheetData>
      <sheetData sheetId="1576">
        <row r="10">
          <cell r="F10">
            <v>1746.43</v>
          </cell>
        </row>
      </sheetData>
      <sheetData sheetId="1577">
        <row r="10">
          <cell r="F10">
            <v>1746.43</v>
          </cell>
        </row>
      </sheetData>
      <sheetData sheetId="1578"/>
      <sheetData sheetId="1579"/>
      <sheetData sheetId="1580">
        <row r="10">
          <cell r="F10">
            <v>1746.43</v>
          </cell>
        </row>
      </sheetData>
      <sheetData sheetId="1581"/>
      <sheetData sheetId="1582"/>
      <sheetData sheetId="1583">
        <row r="10">
          <cell r="F10">
            <v>1746.43</v>
          </cell>
        </row>
      </sheetData>
      <sheetData sheetId="1584">
        <row r="10">
          <cell r="F10">
            <v>1746.43</v>
          </cell>
        </row>
      </sheetData>
      <sheetData sheetId="1585">
        <row r="10">
          <cell r="F10">
            <v>1746.43</v>
          </cell>
        </row>
      </sheetData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>
        <row r="10">
          <cell r="F10">
            <v>1746.43</v>
          </cell>
        </row>
      </sheetData>
      <sheetData sheetId="1597">
        <row r="10">
          <cell r="F10">
            <v>1746.43</v>
          </cell>
        </row>
      </sheetData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>
        <row r="10">
          <cell r="F10">
            <v>1746.43</v>
          </cell>
        </row>
      </sheetData>
      <sheetData sheetId="1613">
        <row r="10">
          <cell r="F10">
            <v>1746.43</v>
          </cell>
        </row>
      </sheetData>
      <sheetData sheetId="1614">
        <row r="10">
          <cell r="F10">
            <v>1746.43</v>
          </cell>
        </row>
      </sheetData>
      <sheetData sheetId="1615">
        <row r="10">
          <cell r="F10">
            <v>1746.43</v>
          </cell>
        </row>
      </sheetData>
      <sheetData sheetId="1616">
        <row r="10">
          <cell r="F10">
            <v>1746.43</v>
          </cell>
        </row>
      </sheetData>
      <sheetData sheetId="1617">
        <row r="10">
          <cell r="F10">
            <v>1746.43</v>
          </cell>
        </row>
      </sheetData>
      <sheetData sheetId="1618">
        <row r="10">
          <cell r="F10">
            <v>1746.43</v>
          </cell>
        </row>
      </sheetData>
      <sheetData sheetId="1619">
        <row r="10">
          <cell r="F10">
            <v>1746.43</v>
          </cell>
        </row>
      </sheetData>
      <sheetData sheetId="1620">
        <row r="10">
          <cell r="F10">
            <v>1746.43</v>
          </cell>
        </row>
      </sheetData>
      <sheetData sheetId="1621">
        <row r="10">
          <cell r="F10">
            <v>1746.43</v>
          </cell>
        </row>
      </sheetData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>
        <row r="10">
          <cell r="F10">
            <v>1746.43</v>
          </cell>
        </row>
      </sheetData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>
        <row r="10">
          <cell r="F10">
            <v>1746.43</v>
          </cell>
        </row>
      </sheetData>
      <sheetData sheetId="1643"/>
      <sheetData sheetId="1644">
        <row r="10">
          <cell r="F10">
            <v>1746.43</v>
          </cell>
        </row>
      </sheetData>
      <sheetData sheetId="1645">
        <row r="10">
          <cell r="F10">
            <v>1746.43</v>
          </cell>
        </row>
      </sheetData>
      <sheetData sheetId="1646"/>
      <sheetData sheetId="1647"/>
      <sheetData sheetId="1648"/>
      <sheetData sheetId="1649">
        <row r="10">
          <cell r="F10">
            <v>1746.43</v>
          </cell>
        </row>
      </sheetData>
      <sheetData sheetId="1650">
        <row r="10">
          <cell r="F10">
            <v>1746.43</v>
          </cell>
        </row>
      </sheetData>
      <sheetData sheetId="1651">
        <row r="4">
          <cell r="B4">
            <v>111874</v>
          </cell>
        </row>
      </sheetData>
      <sheetData sheetId="1652"/>
      <sheetData sheetId="1653"/>
      <sheetData sheetId="1654"/>
      <sheetData sheetId="1655"/>
      <sheetData sheetId="1656"/>
      <sheetData sheetId="1657"/>
      <sheetData sheetId="1658"/>
      <sheetData sheetId="1659">
        <row r="10">
          <cell r="F10">
            <v>1746.43</v>
          </cell>
        </row>
      </sheetData>
      <sheetData sheetId="1660">
        <row r="10">
          <cell r="F10">
            <v>1746.43</v>
          </cell>
        </row>
      </sheetData>
      <sheetData sheetId="1661"/>
      <sheetData sheetId="1662"/>
      <sheetData sheetId="1663">
        <row r="4">
          <cell r="B4">
            <v>111874</v>
          </cell>
        </row>
      </sheetData>
      <sheetData sheetId="1664"/>
      <sheetData sheetId="1665">
        <row r="10">
          <cell r="F10">
            <v>1746.43</v>
          </cell>
        </row>
      </sheetData>
      <sheetData sheetId="1666">
        <row r="10">
          <cell r="F10">
            <v>1746.43</v>
          </cell>
        </row>
      </sheetData>
      <sheetData sheetId="1667">
        <row r="10">
          <cell r="F10">
            <v>1746.43</v>
          </cell>
        </row>
      </sheetData>
      <sheetData sheetId="1668">
        <row r="10">
          <cell r="F10">
            <v>1746.43</v>
          </cell>
        </row>
      </sheetData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>
        <row r="10">
          <cell r="F10">
            <v>1746.43</v>
          </cell>
        </row>
      </sheetData>
      <sheetData sheetId="1679">
        <row r="10">
          <cell r="F10">
            <v>1746.43</v>
          </cell>
        </row>
      </sheetData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>
        <row r="10">
          <cell r="F10">
            <v>1746.43</v>
          </cell>
        </row>
      </sheetData>
      <sheetData sheetId="1690"/>
      <sheetData sheetId="1691"/>
      <sheetData sheetId="1692"/>
      <sheetData sheetId="1693"/>
      <sheetData sheetId="1694"/>
      <sheetData sheetId="1695">
        <row r="10">
          <cell r="F10">
            <v>1746.43</v>
          </cell>
        </row>
      </sheetData>
      <sheetData sheetId="1696">
        <row r="10">
          <cell r="F10">
            <v>1746.43</v>
          </cell>
        </row>
      </sheetData>
      <sheetData sheetId="1697">
        <row r="10">
          <cell r="F10">
            <v>1746.43</v>
          </cell>
        </row>
      </sheetData>
      <sheetData sheetId="1698">
        <row r="10">
          <cell r="F10">
            <v>1746.43</v>
          </cell>
        </row>
      </sheetData>
      <sheetData sheetId="1699">
        <row r="10">
          <cell r="F10">
            <v>1746.43</v>
          </cell>
        </row>
      </sheetData>
      <sheetData sheetId="1700">
        <row r="10">
          <cell r="F10">
            <v>1746.43</v>
          </cell>
        </row>
      </sheetData>
      <sheetData sheetId="1701">
        <row r="10">
          <cell r="F10">
            <v>1746.43</v>
          </cell>
        </row>
      </sheetData>
      <sheetData sheetId="1702">
        <row r="10">
          <cell r="F10">
            <v>1746.43</v>
          </cell>
        </row>
      </sheetData>
      <sheetData sheetId="1703">
        <row r="10">
          <cell r="F10">
            <v>1746.43</v>
          </cell>
        </row>
      </sheetData>
      <sheetData sheetId="1704">
        <row r="10">
          <cell r="F10">
            <v>1746.43</v>
          </cell>
        </row>
      </sheetData>
      <sheetData sheetId="1705"/>
      <sheetData sheetId="1706"/>
      <sheetData sheetId="1707">
        <row r="10">
          <cell r="F10">
            <v>1746.43</v>
          </cell>
        </row>
      </sheetData>
      <sheetData sheetId="1708">
        <row r="10">
          <cell r="F10">
            <v>1746.43</v>
          </cell>
        </row>
      </sheetData>
      <sheetData sheetId="1709"/>
      <sheetData sheetId="1710"/>
      <sheetData sheetId="1711"/>
      <sheetData sheetId="1712"/>
      <sheetData sheetId="1713">
        <row r="10">
          <cell r="F10">
            <v>1746.43</v>
          </cell>
        </row>
      </sheetData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>
        <row r="10">
          <cell r="F10">
            <v>1746.43</v>
          </cell>
        </row>
      </sheetData>
      <sheetData sheetId="1725">
        <row r="10">
          <cell r="F10">
            <v>1746.43</v>
          </cell>
        </row>
      </sheetData>
      <sheetData sheetId="1726">
        <row r="10">
          <cell r="F10">
            <v>1746.43</v>
          </cell>
        </row>
      </sheetData>
      <sheetData sheetId="1727"/>
      <sheetData sheetId="1728"/>
      <sheetData sheetId="1729"/>
      <sheetData sheetId="1730">
        <row r="10">
          <cell r="F10">
            <v>1746.43</v>
          </cell>
        </row>
      </sheetData>
      <sheetData sheetId="1731">
        <row r="10">
          <cell r="F10">
            <v>1746.43</v>
          </cell>
        </row>
      </sheetData>
      <sheetData sheetId="1732">
        <row r="10">
          <cell r="F10">
            <v>1746.43</v>
          </cell>
        </row>
      </sheetData>
      <sheetData sheetId="1733">
        <row r="10">
          <cell r="F10">
            <v>1746.43</v>
          </cell>
        </row>
      </sheetData>
      <sheetData sheetId="1734"/>
      <sheetData sheetId="1735"/>
      <sheetData sheetId="1736"/>
      <sheetData sheetId="1737"/>
      <sheetData sheetId="1738"/>
      <sheetData sheetId="1739">
        <row r="10">
          <cell r="F10">
            <v>1746.43</v>
          </cell>
        </row>
      </sheetData>
      <sheetData sheetId="1740"/>
      <sheetData sheetId="1741">
        <row r="4">
          <cell r="B4">
            <v>111874</v>
          </cell>
        </row>
      </sheetData>
      <sheetData sheetId="1742">
        <row r="10">
          <cell r="F10">
            <v>1746.43</v>
          </cell>
        </row>
      </sheetData>
      <sheetData sheetId="1743"/>
      <sheetData sheetId="1744"/>
      <sheetData sheetId="1745">
        <row r="10">
          <cell r="F10">
            <v>1746.43</v>
          </cell>
        </row>
      </sheetData>
      <sheetData sheetId="1746">
        <row r="10">
          <cell r="F10">
            <v>1746.43</v>
          </cell>
        </row>
      </sheetData>
      <sheetData sheetId="1747"/>
      <sheetData sheetId="1748">
        <row r="4">
          <cell r="B4">
            <v>111874</v>
          </cell>
        </row>
      </sheetData>
      <sheetData sheetId="1749">
        <row r="10">
          <cell r="F10">
            <v>1746.43</v>
          </cell>
        </row>
      </sheetData>
      <sheetData sheetId="1750">
        <row r="10">
          <cell r="F10">
            <v>1746.43</v>
          </cell>
        </row>
      </sheetData>
      <sheetData sheetId="1751">
        <row r="10">
          <cell r="F10">
            <v>1746.43</v>
          </cell>
        </row>
      </sheetData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>
        <row r="10">
          <cell r="F10">
            <v>1746.43</v>
          </cell>
        </row>
      </sheetData>
      <sheetData sheetId="1762">
        <row r="10">
          <cell r="F10">
            <v>1746.43</v>
          </cell>
        </row>
      </sheetData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>
        <row r="10">
          <cell r="F10">
            <v>1746.43</v>
          </cell>
        </row>
      </sheetData>
      <sheetData sheetId="1772"/>
      <sheetData sheetId="1773"/>
      <sheetData sheetId="1774"/>
      <sheetData sheetId="1775"/>
      <sheetData sheetId="1776"/>
      <sheetData sheetId="1777">
        <row r="10">
          <cell r="F10">
            <v>1746.43</v>
          </cell>
        </row>
      </sheetData>
      <sheetData sheetId="1778">
        <row r="10">
          <cell r="F10">
            <v>1746.43</v>
          </cell>
        </row>
      </sheetData>
      <sheetData sheetId="1779">
        <row r="10">
          <cell r="F10">
            <v>1746.43</v>
          </cell>
        </row>
      </sheetData>
      <sheetData sheetId="1780">
        <row r="10">
          <cell r="F10">
            <v>1746.43</v>
          </cell>
        </row>
      </sheetData>
      <sheetData sheetId="1781">
        <row r="10">
          <cell r="F10">
            <v>1746.43</v>
          </cell>
        </row>
      </sheetData>
      <sheetData sheetId="1782">
        <row r="10">
          <cell r="F10">
            <v>1746.43</v>
          </cell>
        </row>
      </sheetData>
      <sheetData sheetId="1783">
        <row r="10">
          <cell r="F10">
            <v>1746.43</v>
          </cell>
        </row>
      </sheetData>
      <sheetData sheetId="1784">
        <row r="10">
          <cell r="F10">
            <v>1746.43</v>
          </cell>
        </row>
      </sheetData>
      <sheetData sheetId="1785">
        <row r="10">
          <cell r="F10">
            <v>1746.43</v>
          </cell>
        </row>
      </sheetData>
      <sheetData sheetId="1786">
        <row r="10">
          <cell r="F10">
            <v>1746.43</v>
          </cell>
        </row>
      </sheetData>
      <sheetData sheetId="1787">
        <row r="10">
          <cell r="F10">
            <v>1746.43</v>
          </cell>
        </row>
      </sheetData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>
        <row r="10">
          <cell r="F10">
            <v>1746.43</v>
          </cell>
        </row>
      </sheetData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>
        <row r="10">
          <cell r="F10">
            <v>1746.43</v>
          </cell>
        </row>
      </sheetData>
      <sheetData sheetId="1808">
        <row r="10">
          <cell r="F10">
            <v>1746.43</v>
          </cell>
        </row>
      </sheetData>
      <sheetData sheetId="1809">
        <row r="10">
          <cell r="F10">
            <v>1746.43</v>
          </cell>
        </row>
      </sheetData>
      <sheetData sheetId="1810"/>
      <sheetData sheetId="1811"/>
      <sheetData sheetId="1812"/>
      <sheetData sheetId="1813">
        <row r="10">
          <cell r="F10">
            <v>1746.43</v>
          </cell>
        </row>
      </sheetData>
      <sheetData sheetId="1814">
        <row r="10">
          <cell r="F10">
            <v>1746.43</v>
          </cell>
        </row>
      </sheetData>
      <sheetData sheetId="1815">
        <row r="10">
          <cell r="F10">
            <v>1746.43</v>
          </cell>
        </row>
      </sheetData>
      <sheetData sheetId="1816">
        <row r="10">
          <cell r="F10">
            <v>1746.43</v>
          </cell>
        </row>
      </sheetData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>
        <row r="10">
          <cell r="F10">
            <v>1746.43</v>
          </cell>
        </row>
      </sheetData>
      <sheetData sheetId="1826"/>
      <sheetData sheetId="1827"/>
      <sheetData sheetId="1828"/>
      <sheetData sheetId="1829">
        <row r="10">
          <cell r="F10">
            <v>1746.43</v>
          </cell>
        </row>
      </sheetData>
      <sheetData sheetId="1830"/>
      <sheetData sheetId="1831">
        <row r="10">
          <cell r="F10">
            <v>1746.43</v>
          </cell>
        </row>
      </sheetData>
      <sheetData sheetId="1832">
        <row r="10">
          <cell r="F10">
            <v>1746.43</v>
          </cell>
        </row>
      </sheetData>
      <sheetData sheetId="1833">
        <row r="10">
          <cell r="F10">
            <v>1746.43</v>
          </cell>
        </row>
      </sheetData>
      <sheetData sheetId="1834">
        <row r="10">
          <cell r="F10">
            <v>1746.43</v>
          </cell>
        </row>
      </sheetData>
      <sheetData sheetId="1835"/>
      <sheetData sheetId="1836"/>
      <sheetData sheetId="1837"/>
      <sheetData sheetId="1838"/>
      <sheetData sheetId="1839"/>
      <sheetData sheetId="1840"/>
      <sheetData sheetId="1841"/>
      <sheetData sheetId="1842">
        <row r="10">
          <cell r="F10">
            <v>1746.43</v>
          </cell>
        </row>
      </sheetData>
      <sheetData sheetId="1843">
        <row r="10">
          <cell r="F10">
            <v>1746.43</v>
          </cell>
        </row>
      </sheetData>
      <sheetData sheetId="1844">
        <row r="10">
          <cell r="F10">
            <v>1746.43</v>
          </cell>
        </row>
      </sheetData>
      <sheetData sheetId="1845">
        <row r="10">
          <cell r="F10">
            <v>1746.43</v>
          </cell>
        </row>
      </sheetData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>
        <row r="10">
          <cell r="F10">
            <v>1746.43</v>
          </cell>
        </row>
      </sheetData>
      <sheetData sheetId="1855"/>
      <sheetData sheetId="1856"/>
      <sheetData sheetId="1857"/>
      <sheetData sheetId="1858"/>
      <sheetData sheetId="1859"/>
      <sheetData sheetId="1860">
        <row r="10">
          <cell r="F10">
            <v>1746.43</v>
          </cell>
        </row>
      </sheetData>
      <sheetData sheetId="1861">
        <row r="10">
          <cell r="F10">
            <v>1746.43</v>
          </cell>
        </row>
      </sheetData>
      <sheetData sheetId="1862">
        <row r="10">
          <cell r="F10">
            <v>1746.43</v>
          </cell>
        </row>
      </sheetData>
      <sheetData sheetId="1863">
        <row r="10">
          <cell r="F10">
            <v>1746.43</v>
          </cell>
        </row>
      </sheetData>
      <sheetData sheetId="1864">
        <row r="10">
          <cell r="F10">
            <v>1746.43</v>
          </cell>
        </row>
      </sheetData>
      <sheetData sheetId="1865">
        <row r="10">
          <cell r="F10">
            <v>1746.43</v>
          </cell>
        </row>
      </sheetData>
      <sheetData sheetId="1866">
        <row r="10">
          <cell r="F10">
            <v>1746.43</v>
          </cell>
        </row>
      </sheetData>
      <sheetData sheetId="1867">
        <row r="10">
          <cell r="F10">
            <v>1746.43</v>
          </cell>
        </row>
      </sheetData>
      <sheetData sheetId="1868"/>
      <sheetData sheetId="1869">
        <row r="10">
          <cell r="F10">
            <v>1746.43</v>
          </cell>
        </row>
      </sheetData>
      <sheetData sheetId="1870">
        <row r="10">
          <cell r="F10">
            <v>1746.43</v>
          </cell>
        </row>
      </sheetData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>
        <row r="10">
          <cell r="F10">
            <v>1746.43</v>
          </cell>
        </row>
      </sheetData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>
        <row r="10">
          <cell r="F10">
            <v>1746.43</v>
          </cell>
        </row>
      </sheetData>
      <sheetData sheetId="1890">
        <row r="10">
          <cell r="F10">
            <v>1746.43</v>
          </cell>
        </row>
      </sheetData>
      <sheetData sheetId="1891">
        <row r="10">
          <cell r="F10">
            <v>1746.43</v>
          </cell>
        </row>
      </sheetData>
      <sheetData sheetId="1892">
        <row r="10">
          <cell r="F10">
            <v>1746.43</v>
          </cell>
        </row>
      </sheetData>
      <sheetData sheetId="1893"/>
      <sheetData sheetId="1894"/>
      <sheetData sheetId="1895"/>
      <sheetData sheetId="1896">
        <row r="10">
          <cell r="F10">
            <v>1746.43</v>
          </cell>
        </row>
      </sheetData>
      <sheetData sheetId="1897">
        <row r="10">
          <cell r="F10">
            <v>1746.43</v>
          </cell>
        </row>
      </sheetData>
      <sheetData sheetId="1898">
        <row r="10">
          <cell r="F10">
            <v>1746.43</v>
          </cell>
        </row>
      </sheetData>
      <sheetData sheetId="1899">
        <row r="10">
          <cell r="F10">
            <v>1746.43</v>
          </cell>
        </row>
      </sheetData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>
        <row r="10">
          <cell r="F10">
            <v>1746.43</v>
          </cell>
        </row>
      </sheetData>
      <sheetData sheetId="1909"/>
      <sheetData sheetId="1910"/>
      <sheetData sheetId="1911"/>
      <sheetData sheetId="1912">
        <row r="10">
          <cell r="F10">
            <v>1746.43</v>
          </cell>
        </row>
      </sheetData>
      <sheetData sheetId="1913"/>
      <sheetData sheetId="1914"/>
      <sheetData sheetId="1915">
        <row r="10">
          <cell r="F10">
            <v>1746.43</v>
          </cell>
        </row>
      </sheetData>
      <sheetData sheetId="1916">
        <row r="10">
          <cell r="F10">
            <v>1746.43</v>
          </cell>
        </row>
      </sheetData>
      <sheetData sheetId="1917">
        <row r="10">
          <cell r="F10">
            <v>1746.43</v>
          </cell>
        </row>
      </sheetData>
      <sheetData sheetId="1918"/>
      <sheetData sheetId="1919"/>
      <sheetData sheetId="1920"/>
      <sheetData sheetId="1921"/>
      <sheetData sheetId="1922"/>
      <sheetData sheetId="1923"/>
      <sheetData sheetId="1924"/>
      <sheetData sheetId="1925">
        <row r="10">
          <cell r="F10">
            <v>1746.43</v>
          </cell>
        </row>
      </sheetData>
      <sheetData sheetId="1926">
        <row r="10">
          <cell r="F10">
            <v>1746.43</v>
          </cell>
        </row>
      </sheetData>
      <sheetData sheetId="1927">
        <row r="10">
          <cell r="F10">
            <v>1746.43</v>
          </cell>
        </row>
      </sheetData>
      <sheetData sheetId="1928">
        <row r="10">
          <cell r="F10">
            <v>1746.43</v>
          </cell>
        </row>
      </sheetData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>
        <row r="10">
          <cell r="F10">
            <v>1746.43</v>
          </cell>
        </row>
      </sheetData>
      <sheetData sheetId="1938"/>
      <sheetData sheetId="1939"/>
      <sheetData sheetId="1940"/>
      <sheetData sheetId="1941"/>
      <sheetData sheetId="1942"/>
      <sheetData sheetId="1943">
        <row r="10">
          <cell r="F10">
            <v>1746.43</v>
          </cell>
        </row>
      </sheetData>
      <sheetData sheetId="1944">
        <row r="10">
          <cell r="F10">
            <v>1746.43</v>
          </cell>
        </row>
      </sheetData>
      <sheetData sheetId="1945">
        <row r="10">
          <cell r="F10">
            <v>1746.43</v>
          </cell>
        </row>
      </sheetData>
      <sheetData sheetId="1946">
        <row r="10">
          <cell r="F10">
            <v>1746.43</v>
          </cell>
        </row>
      </sheetData>
      <sheetData sheetId="1947"/>
      <sheetData sheetId="1948"/>
      <sheetData sheetId="1949">
        <row r="10">
          <cell r="F10">
            <v>1746.43</v>
          </cell>
        </row>
      </sheetData>
      <sheetData sheetId="1950" refreshError="1"/>
      <sheetData sheetId="1951"/>
      <sheetData sheetId="1952"/>
      <sheetData sheetId="1953"/>
      <sheetData sheetId="1954">
        <row r="10">
          <cell r="F10">
            <v>1746.43</v>
          </cell>
        </row>
      </sheetData>
      <sheetData sheetId="1955">
        <row r="10">
          <cell r="F10">
            <v>1746.43</v>
          </cell>
        </row>
      </sheetData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>
        <row r="10">
          <cell r="F10">
            <v>1746.43</v>
          </cell>
        </row>
      </sheetData>
      <sheetData sheetId="1997">
        <row r="10">
          <cell r="F10">
            <v>1746.43</v>
          </cell>
        </row>
      </sheetData>
      <sheetData sheetId="1998">
        <row r="10">
          <cell r="F10">
            <v>1746.43</v>
          </cell>
        </row>
      </sheetData>
      <sheetData sheetId="1999">
        <row r="10">
          <cell r="F10">
            <v>1746.43</v>
          </cell>
        </row>
      </sheetData>
      <sheetData sheetId="2000">
        <row r="10">
          <cell r="F10">
            <v>1746.43</v>
          </cell>
        </row>
      </sheetData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>
        <row r="10">
          <cell r="F10">
            <v>6.3812059999999997</v>
          </cell>
        </row>
      </sheetData>
      <sheetData sheetId="2029">
        <row r="10">
          <cell r="F10">
            <v>1746.43</v>
          </cell>
        </row>
      </sheetData>
      <sheetData sheetId="2030">
        <row r="10">
          <cell r="F10">
            <v>6.3812059999999997</v>
          </cell>
        </row>
      </sheetData>
      <sheetData sheetId="2031">
        <row r="10">
          <cell r="F10">
            <v>1746.43</v>
          </cell>
        </row>
      </sheetData>
      <sheetData sheetId="2032">
        <row r="10">
          <cell r="F10">
            <v>1746.43</v>
          </cell>
        </row>
      </sheetData>
      <sheetData sheetId="2033">
        <row r="10">
          <cell r="F10">
            <v>1746.43</v>
          </cell>
        </row>
      </sheetData>
      <sheetData sheetId="2034">
        <row r="10">
          <cell r="F10">
            <v>6.3812059999999997</v>
          </cell>
        </row>
      </sheetData>
      <sheetData sheetId="2035">
        <row r="10">
          <cell r="F10">
            <v>1746.43</v>
          </cell>
        </row>
      </sheetData>
      <sheetData sheetId="2036">
        <row r="10">
          <cell r="F10">
            <v>1746.43</v>
          </cell>
        </row>
      </sheetData>
      <sheetData sheetId="2037">
        <row r="10">
          <cell r="F10">
            <v>1746.43</v>
          </cell>
        </row>
      </sheetData>
      <sheetData sheetId="2038">
        <row r="10">
          <cell r="F10">
            <v>1746.43</v>
          </cell>
        </row>
      </sheetData>
      <sheetData sheetId="2039">
        <row r="10">
          <cell r="F10">
            <v>1746.43</v>
          </cell>
        </row>
      </sheetData>
      <sheetData sheetId="2040"/>
      <sheetData sheetId="2041"/>
      <sheetData sheetId="2042">
        <row r="10">
          <cell r="F10">
            <v>1746.43</v>
          </cell>
        </row>
      </sheetData>
      <sheetData sheetId="2043">
        <row r="10">
          <cell r="F10">
            <v>1746.43</v>
          </cell>
        </row>
      </sheetData>
      <sheetData sheetId="2044">
        <row r="10">
          <cell r="F10">
            <v>1746.43</v>
          </cell>
        </row>
      </sheetData>
      <sheetData sheetId="2045">
        <row r="10">
          <cell r="F10">
            <v>1746.43</v>
          </cell>
        </row>
      </sheetData>
      <sheetData sheetId="2046">
        <row r="10">
          <cell r="F10">
            <v>1746.43</v>
          </cell>
        </row>
      </sheetData>
      <sheetData sheetId="2047">
        <row r="10">
          <cell r="F10">
            <v>1746.43</v>
          </cell>
        </row>
      </sheetData>
      <sheetData sheetId="2048">
        <row r="10">
          <cell r="F10">
            <v>1746.43</v>
          </cell>
        </row>
      </sheetData>
      <sheetData sheetId="2049"/>
      <sheetData sheetId="2050"/>
      <sheetData sheetId="2051"/>
      <sheetData sheetId="2052"/>
      <sheetData sheetId="2053"/>
      <sheetData sheetId="2054"/>
      <sheetData sheetId="2055">
        <row r="10">
          <cell r="F10">
            <v>1746.43</v>
          </cell>
        </row>
      </sheetData>
      <sheetData sheetId="2056">
        <row r="10">
          <cell r="F10">
            <v>1746.43</v>
          </cell>
        </row>
      </sheetData>
      <sheetData sheetId="2057">
        <row r="10">
          <cell r="F10">
            <v>1746.43</v>
          </cell>
        </row>
      </sheetData>
      <sheetData sheetId="2058">
        <row r="10">
          <cell r="F10">
            <v>1746.43</v>
          </cell>
        </row>
      </sheetData>
      <sheetData sheetId="2059">
        <row r="10">
          <cell r="F10">
            <v>1746.43</v>
          </cell>
        </row>
      </sheetData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>
        <row r="10">
          <cell r="F10">
            <v>6.3812059999999997</v>
          </cell>
        </row>
      </sheetData>
      <sheetData sheetId="2088">
        <row r="10">
          <cell r="F10">
            <v>1746.43</v>
          </cell>
        </row>
      </sheetData>
      <sheetData sheetId="2089">
        <row r="10">
          <cell r="F10">
            <v>6.3812059999999997</v>
          </cell>
        </row>
      </sheetData>
      <sheetData sheetId="2090">
        <row r="10">
          <cell r="F10">
            <v>1746.43</v>
          </cell>
        </row>
      </sheetData>
      <sheetData sheetId="2091">
        <row r="10">
          <cell r="F10">
            <v>1746.43</v>
          </cell>
        </row>
      </sheetData>
      <sheetData sheetId="2092">
        <row r="10">
          <cell r="F10">
            <v>1746.43</v>
          </cell>
        </row>
      </sheetData>
      <sheetData sheetId="2093">
        <row r="10">
          <cell r="F10">
            <v>6.3812059999999997</v>
          </cell>
        </row>
      </sheetData>
      <sheetData sheetId="2094">
        <row r="10">
          <cell r="F10">
            <v>1746.43</v>
          </cell>
        </row>
      </sheetData>
      <sheetData sheetId="2095">
        <row r="10">
          <cell r="F10">
            <v>1746.43</v>
          </cell>
        </row>
      </sheetData>
      <sheetData sheetId="2096">
        <row r="10">
          <cell r="F10">
            <v>1746.43</v>
          </cell>
        </row>
      </sheetData>
      <sheetData sheetId="2097">
        <row r="10">
          <cell r="F10">
            <v>1746.43</v>
          </cell>
        </row>
      </sheetData>
      <sheetData sheetId="2098">
        <row r="10">
          <cell r="F10">
            <v>1746.43</v>
          </cell>
        </row>
      </sheetData>
      <sheetData sheetId="2099"/>
      <sheetData sheetId="2100"/>
      <sheetData sheetId="2101">
        <row r="10">
          <cell r="F10">
            <v>1746.43</v>
          </cell>
        </row>
      </sheetData>
      <sheetData sheetId="2102">
        <row r="10">
          <cell r="F10">
            <v>1746.43</v>
          </cell>
        </row>
      </sheetData>
      <sheetData sheetId="2103">
        <row r="10">
          <cell r="F10">
            <v>1746.43</v>
          </cell>
        </row>
      </sheetData>
      <sheetData sheetId="2104">
        <row r="10">
          <cell r="F10">
            <v>1746.43</v>
          </cell>
        </row>
      </sheetData>
      <sheetData sheetId="2105">
        <row r="10">
          <cell r="F10">
            <v>1746.43</v>
          </cell>
        </row>
      </sheetData>
      <sheetData sheetId="2106">
        <row r="10">
          <cell r="F10">
            <v>1746.43</v>
          </cell>
        </row>
      </sheetData>
      <sheetData sheetId="2107">
        <row r="10">
          <cell r="F10">
            <v>1746.43</v>
          </cell>
        </row>
      </sheetData>
      <sheetData sheetId="2108"/>
      <sheetData sheetId="2109"/>
      <sheetData sheetId="2110"/>
      <sheetData sheetId="2111"/>
      <sheetData sheetId="2112"/>
      <sheetData sheetId="2113" refreshError="1"/>
      <sheetData sheetId="2114" refreshError="1"/>
      <sheetData sheetId="2115" refreshError="1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 refreshError="1"/>
      <sheetData sheetId="2129" refreshError="1"/>
      <sheetData sheetId="2130" refreshError="1"/>
      <sheetData sheetId="2131" refreshError="1"/>
      <sheetData sheetId="2132" refreshError="1"/>
      <sheetData sheetId="2133" refreshError="1"/>
      <sheetData sheetId="2134" refreshError="1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>
        <row r="10">
          <cell r="F10">
            <v>1746.43</v>
          </cell>
        </row>
      </sheetData>
      <sheetData sheetId="2233">
        <row r="10">
          <cell r="F10">
            <v>1746.43</v>
          </cell>
        </row>
      </sheetData>
      <sheetData sheetId="2234">
        <row r="10">
          <cell r="F10">
            <v>1746.43</v>
          </cell>
        </row>
      </sheetData>
      <sheetData sheetId="2235">
        <row r="10">
          <cell r="F10">
            <v>1746.43</v>
          </cell>
        </row>
      </sheetData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>
        <row r="10">
          <cell r="F10">
            <v>1746.43</v>
          </cell>
        </row>
      </sheetData>
      <sheetData sheetId="2267">
        <row r="10">
          <cell r="F10">
            <v>1746.43</v>
          </cell>
        </row>
      </sheetData>
      <sheetData sheetId="2268">
        <row r="10">
          <cell r="F10">
            <v>1746.43</v>
          </cell>
        </row>
      </sheetData>
      <sheetData sheetId="2269">
        <row r="10">
          <cell r="F10">
            <v>6.3812059999999997</v>
          </cell>
        </row>
      </sheetData>
      <sheetData sheetId="2270">
        <row r="10">
          <cell r="F10">
            <v>1746.43</v>
          </cell>
        </row>
      </sheetData>
      <sheetData sheetId="2271">
        <row r="10">
          <cell r="F10">
            <v>1746.43</v>
          </cell>
        </row>
      </sheetData>
      <sheetData sheetId="2272">
        <row r="10">
          <cell r="F10">
            <v>1746.43</v>
          </cell>
        </row>
      </sheetData>
      <sheetData sheetId="2273"/>
      <sheetData sheetId="2274"/>
      <sheetData sheetId="2275"/>
      <sheetData sheetId="2276">
        <row r="10">
          <cell r="F10">
            <v>1746.43</v>
          </cell>
        </row>
      </sheetData>
      <sheetData sheetId="2277"/>
      <sheetData sheetId="2278"/>
      <sheetData sheetId="2279">
        <row r="10">
          <cell r="F10">
            <v>1746.43</v>
          </cell>
        </row>
      </sheetData>
      <sheetData sheetId="2280">
        <row r="10">
          <cell r="F10">
            <v>1746.43</v>
          </cell>
        </row>
      </sheetData>
      <sheetData sheetId="2281">
        <row r="10">
          <cell r="F10">
            <v>1746.43</v>
          </cell>
        </row>
      </sheetData>
      <sheetData sheetId="2282">
        <row r="10">
          <cell r="F10">
            <v>6.3812059999999997</v>
          </cell>
        </row>
      </sheetData>
      <sheetData sheetId="2283">
        <row r="10">
          <cell r="F10">
            <v>1746.43</v>
          </cell>
        </row>
      </sheetData>
      <sheetData sheetId="2284">
        <row r="10">
          <cell r="F10">
            <v>1746.43</v>
          </cell>
        </row>
      </sheetData>
      <sheetData sheetId="2285">
        <row r="10">
          <cell r="F10">
            <v>1746.43</v>
          </cell>
        </row>
      </sheetData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>
        <row r="10">
          <cell r="F10">
            <v>1746.43</v>
          </cell>
        </row>
      </sheetData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>
        <row r="10">
          <cell r="F10">
            <v>1746.43</v>
          </cell>
        </row>
      </sheetData>
      <sheetData sheetId="2338">
        <row r="10">
          <cell r="F10">
            <v>1746.43</v>
          </cell>
        </row>
      </sheetData>
      <sheetData sheetId="2339">
        <row r="10">
          <cell r="F10">
            <v>1746.43</v>
          </cell>
        </row>
      </sheetData>
      <sheetData sheetId="2340">
        <row r="10">
          <cell r="F10">
            <v>1746.43</v>
          </cell>
        </row>
      </sheetData>
      <sheetData sheetId="2341">
        <row r="10">
          <cell r="F10">
            <v>1746.43</v>
          </cell>
        </row>
      </sheetData>
      <sheetData sheetId="2342">
        <row r="10">
          <cell r="F10">
            <v>1746.43</v>
          </cell>
        </row>
      </sheetData>
      <sheetData sheetId="2343">
        <row r="10">
          <cell r="F10">
            <v>6.3812059999999997</v>
          </cell>
        </row>
      </sheetData>
      <sheetData sheetId="2344">
        <row r="10">
          <cell r="F10">
            <v>1746.43</v>
          </cell>
        </row>
      </sheetData>
      <sheetData sheetId="2345">
        <row r="10">
          <cell r="F10">
            <v>1746.43</v>
          </cell>
        </row>
      </sheetData>
      <sheetData sheetId="2346">
        <row r="10">
          <cell r="F10">
            <v>1746.43</v>
          </cell>
        </row>
      </sheetData>
      <sheetData sheetId="2347"/>
      <sheetData sheetId="2348"/>
      <sheetData sheetId="2349"/>
      <sheetData sheetId="2350">
        <row r="10">
          <cell r="F10">
            <v>1746.43</v>
          </cell>
        </row>
      </sheetData>
      <sheetData sheetId="2351">
        <row r="10">
          <cell r="F10">
            <v>1746.43</v>
          </cell>
        </row>
      </sheetData>
      <sheetData sheetId="2352"/>
      <sheetData sheetId="2353"/>
      <sheetData sheetId="2354">
        <row r="10">
          <cell r="F10">
            <v>1746.43</v>
          </cell>
        </row>
      </sheetData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 refreshError="1"/>
      <sheetData sheetId="2508" refreshError="1"/>
      <sheetData sheetId="2509" refreshError="1"/>
      <sheetData sheetId="2510" refreshError="1"/>
      <sheetData sheetId="2511" refreshError="1"/>
      <sheetData sheetId="2512" refreshError="1"/>
      <sheetData sheetId="2513" refreshError="1"/>
      <sheetData sheetId="2514" refreshError="1"/>
      <sheetData sheetId="2515" refreshError="1"/>
      <sheetData sheetId="2516" refreshError="1"/>
      <sheetData sheetId="2517" refreshError="1"/>
      <sheetData sheetId="2518" refreshError="1"/>
      <sheetData sheetId="2519" refreshError="1"/>
      <sheetData sheetId="2520" refreshError="1"/>
      <sheetData sheetId="2521" refreshError="1"/>
      <sheetData sheetId="2522" refreshError="1"/>
      <sheetData sheetId="2523" refreshError="1"/>
      <sheetData sheetId="2524" refreshError="1"/>
      <sheetData sheetId="2525" refreshError="1"/>
      <sheetData sheetId="2526" refreshError="1"/>
      <sheetData sheetId="2527" refreshError="1"/>
      <sheetData sheetId="2528" refreshError="1"/>
      <sheetData sheetId="2529" refreshError="1"/>
      <sheetData sheetId="2530" refreshError="1"/>
      <sheetData sheetId="2531" refreshError="1"/>
      <sheetData sheetId="2532" refreshError="1"/>
      <sheetData sheetId="2533" refreshError="1"/>
      <sheetData sheetId="2534" refreshError="1"/>
      <sheetData sheetId="2535" refreshError="1"/>
      <sheetData sheetId="2536" refreshError="1"/>
      <sheetData sheetId="2537"/>
      <sheetData sheetId="2538" refreshError="1"/>
      <sheetData sheetId="2539" refreshError="1"/>
      <sheetData sheetId="2540" refreshError="1"/>
      <sheetData sheetId="2541" refreshError="1"/>
      <sheetData sheetId="2542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Balance Q3-2002"/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Balance Q3-2002"/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 Balance"/>
      <sheetName val="conso&amp;cash flow"/>
      <sheetName val="conso-PL"/>
      <sheetName val="asimar cf"/>
      <sheetName val="conso cf "/>
      <sheetName val="eliminate_BS"/>
      <sheetName val="eliminate_PL"/>
      <sheetName val="BS"/>
      <sheetName val="PL"/>
      <sheetName val="pending"/>
      <sheetName val="PM &amp; TE-calculation"/>
      <sheetName val="REC"/>
      <sheetName val="SAD"/>
      <sheetName val="ADJ"/>
      <sheetName val="Sum lead"/>
      <sheetName val="C-Cash&amp;Bank"/>
      <sheetName val="E-Accounts Receivable"/>
      <sheetName val="F-Inventory"/>
      <sheetName val="G-Other CA"/>
      <sheetName val="H-Investment"/>
      <sheetName val="H-3"/>
      <sheetName val="I-Intercompany"/>
      <sheetName val="J-Other Assets"/>
      <sheetName val="K-Fixed Asset"/>
      <sheetName val="M-Accounts Payable"/>
      <sheetName val="N-Other CL"/>
      <sheetName val="Q-Other Liabilities"/>
      <sheetName val="Q-3"/>
      <sheetName val="T-Equity"/>
      <sheetName val="U-Profit&amp;Loss"/>
      <sheetName val="U-1.1_GP by Seg"/>
      <sheetName val="U-Service Income"/>
      <sheetName val="U-Other Income"/>
      <sheetName val="U-Cost of Service"/>
      <sheetName val="U-4-1"/>
      <sheetName val="U-Selling&amp;Admin"/>
      <sheetName val="U-Interest Ex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 Balance"/>
      <sheetName val="conso&amp;cash flow"/>
      <sheetName val="conso-PL"/>
      <sheetName val="asimar cf"/>
      <sheetName val="conso cf "/>
      <sheetName val="eliminate_BS"/>
      <sheetName val="eliminate_PL"/>
      <sheetName val="BS"/>
      <sheetName val="PL"/>
      <sheetName val="pending"/>
      <sheetName val="PM &amp; TE-calculation"/>
      <sheetName val="REC"/>
      <sheetName val="SAD"/>
      <sheetName val="ADJ"/>
      <sheetName val="Sum lead"/>
      <sheetName val="C-Cash&amp;Bank"/>
      <sheetName val="E-Accounts Receivable"/>
      <sheetName val="F-Inventory"/>
      <sheetName val="G-Other CA"/>
      <sheetName val="H-Investment"/>
      <sheetName val="H-3"/>
      <sheetName val="I-Intercompany"/>
      <sheetName val="J-Other Assets"/>
      <sheetName val="K-Fixed Asset"/>
      <sheetName val="M-Accounts Payable"/>
      <sheetName val="N-Other CL"/>
      <sheetName val="Q-Other Liabilities"/>
      <sheetName val="Q-3"/>
      <sheetName val="T-Equity"/>
      <sheetName val="U-Profit&amp;Loss"/>
      <sheetName val="U-1.1_GP by Seg"/>
      <sheetName val="U-Service Income"/>
      <sheetName val="U-Other Income"/>
      <sheetName val="U-Cost of Service"/>
      <sheetName val="U-4-1"/>
      <sheetName val="U-Selling&amp;Admin"/>
      <sheetName val="U-Interest Ex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 Balance"/>
      <sheetName val="PM &amp; TE "/>
      <sheetName val="SAD"/>
      <sheetName val="Cum SAD"/>
      <sheetName val="CJE"/>
      <sheetName val="ADJ"/>
      <sheetName val="REC"/>
      <sheetName val="Sum lead"/>
      <sheetName val="C-Cash&amp;Bank"/>
      <sheetName val="E-Accounts Receivable"/>
      <sheetName val="F-Inventory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 Balance"/>
      <sheetName val="PM &amp; TE "/>
      <sheetName val="SAD"/>
      <sheetName val="Cum SAD"/>
      <sheetName val="CJE"/>
      <sheetName val="ADJ"/>
      <sheetName val="REC"/>
      <sheetName val="Sum lead"/>
      <sheetName val="C-Cash&amp;Bank"/>
      <sheetName val="E-Accounts Receivable"/>
      <sheetName val="F-Inventory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  <sheetName val="เงินกู้ธนชาติ"/>
    </sheetNames>
    <sheetDataSet>
      <sheetData sheetId="0">
        <row r="9">
          <cell r="I9" t="str">
            <v>13301-999</v>
          </cell>
          <cell r="Z9">
            <v>53978</v>
          </cell>
          <cell r="AA9">
            <v>2698.9</v>
          </cell>
          <cell r="AB9">
            <v>229.22</v>
          </cell>
          <cell r="AC9">
            <v>207.04</v>
          </cell>
          <cell r="AD9">
            <v>229.22</v>
          </cell>
          <cell r="AE9">
            <v>221.83</v>
          </cell>
          <cell r="AF9">
            <v>229.22</v>
          </cell>
          <cell r="AG9">
            <v>221.83</v>
          </cell>
          <cell r="AH9">
            <v>229.22</v>
          </cell>
          <cell r="AI9">
            <v>229.22</v>
          </cell>
          <cell r="AJ9">
            <v>221.83</v>
          </cell>
          <cell r="AK9">
            <v>229.22</v>
          </cell>
          <cell r="AL9">
            <v>221.83</v>
          </cell>
          <cell r="AM9">
            <v>229.22</v>
          </cell>
          <cell r="AN9">
            <v>2698.9</v>
          </cell>
          <cell r="AO9">
            <v>16866.25</v>
          </cell>
          <cell r="AP9">
            <v>37111.75</v>
          </cell>
          <cell r="AQ9">
            <v>19565.150000000001</v>
          </cell>
          <cell r="AR9">
            <v>34412.85</v>
          </cell>
        </row>
        <row r="10">
          <cell r="I10" t="str">
            <v>13301-999</v>
          </cell>
          <cell r="Z10">
            <v>1366359.1</v>
          </cell>
          <cell r="AA10">
            <v>68317.960000000006</v>
          </cell>
          <cell r="AB10">
            <v>5802.35</v>
          </cell>
          <cell r="AC10">
            <v>5240.83</v>
          </cell>
          <cell r="AD10">
            <v>5802.35</v>
          </cell>
          <cell r="AE10">
            <v>5615.17</v>
          </cell>
          <cell r="AF10">
            <v>5802.35</v>
          </cell>
          <cell r="AG10">
            <v>5615.17</v>
          </cell>
          <cell r="AH10">
            <v>5802.35</v>
          </cell>
          <cell r="AI10">
            <v>5802.35</v>
          </cell>
          <cell r="AJ10">
            <v>5615.17</v>
          </cell>
          <cell r="AK10">
            <v>5802.35</v>
          </cell>
          <cell r="AL10">
            <v>5615.17</v>
          </cell>
          <cell r="AM10">
            <v>5802.35</v>
          </cell>
          <cell r="AN10">
            <v>68317.960000000006</v>
          </cell>
          <cell r="AO10">
            <v>414025.47</v>
          </cell>
          <cell r="AP10">
            <v>952333.63</v>
          </cell>
          <cell r="AQ10">
            <v>482343.42999999993</v>
          </cell>
          <cell r="AR10">
            <v>884015.67000000016</v>
          </cell>
        </row>
        <row r="11">
          <cell r="I11" t="str">
            <v>13301-999</v>
          </cell>
          <cell r="Z11">
            <v>472359.89</v>
          </cell>
          <cell r="AA11">
            <v>23617.99</v>
          </cell>
          <cell r="AB11">
            <v>2005.91</v>
          </cell>
          <cell r="AC11">
            <v>1811.79</v>
          </cell>
          <cell r="AD11">
            <v>2005.91</v>
          </cell>
          <cell r="AE11">
            <v>1941.2</v>
          </cell>
          <cell r="AF11">
            <v>2005.91</v>
          </cell>
          <cell r="AG11">
            <v>1941.2</v>
          </cell>
          <cell r="AH11">
            <v>2005.91</v>
          </cell>
          <cell r="AI11">
            <v>2005.91</v>
          </cell>
          <cell r="AJ11">
            <v>1941.2</v>
          </cell>
          <cell r="AK11">
            <v>2005.91</v>
          </cell>
          <cell r="AL11">
            <v>1941.2</v>
          </cell>
          <cell r="AM11">
            <v>2005.91</v>
          </cell>
          <cell r="AN11">
            <v>23617.96</v>
          </cell>
          <cell r="AO11">
            <v>132001.75</v>
          </cell>
          <cell r="AP11">
            <v>340358.14</v>
          </cell>
          <cell r="AQ11">
            <v>155619.71</v>
          </cell>
          <cell r="AR11">
            <v>316740.18000000005</v>
          </cell>
        </row>
        <row r="12">
          <cell r="I12" t="str">
            <v>13301-999</v>
          </cell>
          <cell r="Z12">
            <v>492792.07</v>
          </cell>
          <cell r="AA12">
            <v>24639.599999999999</v>
          </cell>
          <cell r="AB12">
            <v>2092.6799999999998</v>
          </cell>
          <cell r="AC12">
            <v>1890.16</v>
          </cell>
          <cell r="AD12">
            <v>2092.6799999999998</v>
          </cell>
          <cell r="AE12">
            <v>2025.17</v>
          </cell>
          <cell r="AF12">
            <v>2092.6799999999998</v>
          </cell>
          <cell r="AG12">
            <v>2025.17</v>
          </cell>
          <cell r="AH12">
            <v>2092.6799999999998</v>
          </cell>
          <cell r="AI12">
            <v>2092.6799999999998</v>
          </cell>
          <cell r="AJ12">
            <v>2025.17</v>
          </cell>
          <cell r="AK12">
            <v>2092.6799999999998</v>
          </cell>
          <cell r="AL12">
            <v>2025.17</v>
          </cell>
          <cell r="AM12">
            <v>2092.6799999999998</v>
          </cell>
          <cell r="AN12">
            <v>24639.599999999999</v>
          </cell>
          <cell r="AO12">
            <v>115502.31</v>
          </cell>
          <cell r="AP12">
            <v>377289.76</v>
          </cell>
          <cell r="AQ12">
            <v>140141.91</v>
          </cell>
          <cell r="AR12">
            <v>352650.16000000003</v>
          </cell>
        </row>
        <row r="13">
          <cell r="I13" t="str">
            <v>13301-999</v>
          </cell>
          <cell r="Z13">
            <v>648000</v>
          </cell>
          <cell r="AA13">
            <v>32400</v>
          </cell>
          <cell r="AB13">
            <v>2751.78</v>
          </cell>
          <cell r="AC13">
            <v>2485.48</v>
          </cell>
          <cell r="AD13">
            <v>2751.78</v>
          </cell>
          <cell r="AE13">
            <v>2663.01</v>
          </cell>
          <cell r="AF13">
            <v>2751.78</v>
          </cell>
          <cell r="AG13">
            <v>2663.01</v>
          </cell>
          <cell r="AH13">
            <v>2751.78</v>
          </cell>
          <cell r="AI13">
            <v>2751.78</v>
          </cell>
          <cell r="AJ13">
            <v>2663.01</v>
          </cell>
          <cell r="AK13">
            <v>2751.78</v>
          </cell>
          <cell r="AL13">
            <v>2663.01</v>
          </cell>
          <cell r="AM13">
            <v>2751.78</v>
          </cell>
          <cell r="AN13">
            <v>32399.98</v>
          </cell>
          <cell r="AO13">
            <v>112911.7</v>
          </cell>
          <cell r="AP13">
            <v>535088.30000000005</v>
          </cell>
          <cell r="AQ13">
            <v>145311.67999999999</v>
          </cell>
          <cell r="AR13">
            <v>502688.32</v>
          </cell>
        </row>
        <row r="14">
          <cell r="I14" t="str">
            <v>13301-999</v>
          </cell>
          <cell r="Z14">
            <v>1000000</v>
          </cell>
          <cell r="AA14">
            <v>50000</v>
          </cell>
          <cell r="AB14">
            <v>4246.58</v>
          </cell>
          <cell r="AC14">
            <v>3835.62</v>
          </cell>
          <cell r="AD14">
            <v>4246.58</v>
          </cell>
          <cell r="AE14">
            <v>4109.59</v>
          </cell>
          <cell r="AF14">
            <v>4246.58</v>
          </cell>
          <cell r="AG14">
            <v>4109.59</v>
          </cell>
          <cell r="AH14">
            <v>4246.58</v>
          </cell>
          <cell r="AI14">
            <v>4246.58</v>
          </cell>
          <cell r="AJ14">
            <v>4109.59</v>
          </cell>
          <cell r="AK14">
            <v>4246.58</v>
          </cell>
          <cell r="AL14">
            <v>4109.59</v>
          </cell>
          <cell r="AM14">
            <v>4246.58</v>
          </cell>
          <cell r="AN14">
            <v>50000.04</v>
          </cell>
          <cell r="AO14">
            <v>173150.72</v>
          </cell>
          <cell r="AP14">
            <v>826849.28000000003</v>
          </cell>
          <cell r="AQ14">
            <v>223150.76</v>
          </cell>
          <cell r="AR14">
            <v>776849.24</v>
          </cell>
        </row>
        <row r="15">
          <cell r="I15" t="str">
            <v>13301-999</v>
          </cell>
          <cell r="Z15">
            <v>139800.9</v>
          </cell>
          <cell r="AA15">
            <v>6990.05</v>
          </cell>
          <cell r="AB15">
            <v>459.62</v>
          </cell>
          <cell r="AC15">
            <v>536.22</v>
          </cell>
          <cell r="AD15">
            <v>593.67999999999995</v>
          </cell>
          <cell r="AE15">
            <v>574.52</v>
          </cell>
          <cell r="AF15">
            <v>593.67999999999995</v>
          </cell>
          <cell r="AG15">
            <v>574.52</v>
          </cell>
          <cell r="AH15">
            <v>593.67999999999995</v>
          </cell>
          <cell r="AI15">
            <v>593.67999999999995</v>
          </cell>
          <cell r="AJ15">
            <v>574.52</v>
          </cell>
          <cell r="AK15">
            <v>593.67999999999995</v>
          </cell>
          <cell r="AL15">
            <v>574.52</v>
          </cell>
          <cell r="AM15">
            <v>593.67999999999995</v>
          </cell>
          <cell r="AN15">
            <v>6856</v>
          </cell>
          <cell r="AO15">
            <v>6856</v>
          </cell>
          <cell r="AP15">
            <v>132944.9</v>
          </cell>
          <cell r="AQ15">
            <v>13712</v>
          </cell>
          <cell r="AR15">
            <v>126088.9</v>
          </cell>
        </row>
        <row r="16">
          <cell r="I16" t="str">
            <v>13301-999</v>
          </cell>
          <cell r="Z16">
            <v>86425</v>
          </cell>
          <cell r="AA16">
            <v>4321.25</v>
          </cell>
          <cell r="AB16" t="str">
            <v/>
          </cell>
          <cell r="AC16">
            <v>331.49</v>
          </cell>
          <cell r="AD16">
            <v>367.01</v>
          </cell>
          <cell r="AE16">
            <v>355.17</v>
          </cell>
          <cell r="AF16">
            <v>367.01</v>
          </cell>
          <cell r="AG16">
            <v>355.17</v>
          </cell>
          <cell r="AH16">
            <v>367.01</v>
          </cell>
          <cell r="AI16">
            <v>367.01</v>
          </cell>
          <cell r="AJ16">
            <v>355.17</v>
          </cell>
          <cell r="AK16">
            <v>367.01</v>
          </cell>
          <cell r="AL16">
            <v>355.17</v>
          </cell>
          <cell r="AM16">
            <v>367.01</v>
          </cell>
          <cell r="AN16">
            <v>3954.23</v>
          </cell>
          <cell r="AO16">
            <v>0</v>
          </cell>
          <cell r="AP16">
            <v>0</v>
          </cell>
          <cell r="AQ16">
            <v>3954.2300000000005</v>
          </cell>
          <cell r="AR16">
            <v>82470.77</v>
          </cell>
        </row>
        <row r="17">
          <cell r="AQ1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  <sheetName val="เงินกู้ธนชาติ"/>
    </sheetNames>
    <sheetDataSet>
      <sheetData sheetId="0">
        <row r="9">
          <cell r="I9" t="str">
            <v>13301-999</v>
          </cell>
          <cell r="Z9">
            <v>53978</v>
          </cell>
          <cell r="AA9">
            <v>2698.9</v>
          </cell>
          <cell r="AB9">
            <v>229.22</v>
          </cell>
          <cell r="AC9">
            <v>207.04</v>
          </cell>
          <cell r="AD9">
            <v>229.22</v>
          </cell>
          <cell r="AE9">
            <v>221.83</v>
          </cell>
          <cell r="AF9">
            <v>229.22</v>
          </cell>
          <cell r="AG9">
            <v>221.83</v>
          </cell>
          <cell r="AH9">
            <v>229.22</v>
          </cell>
          <cell r="AI9">
            <v>229.22</v>
          </cell>
          <cell r="AJ9">
            <v>221.83</v>
          </cell>
          <cell r="AK9">
            <v>229.22</v>
          </cell>
          <cell r="AL9">
            <v>221.83</v>
          </cell>
          <cell r="AM9">
            <v>229.22</v>
          </cell>
          <cell r="AN9">
            <v>2698.9</v>
          </cell>
          <cell r="AO9">
            <v>16866.25</v>
          </cell>
          <cell r="AP9">
            <v>37111.75</v>
          </cell>
          <cell r="AQ9">
            <v>19565.150000000001</v>
          </cell>
          <cell r="AR9">
            <v>34412.85</v>
          </cell>
        </row>
        <row r="10">
          <cell r="I10" t="str">
            <v>13301-999</v>
          </cell>
          <cell r="Z10">
            <v>1366359.1</v>
          </cell>
          <cell r="AA10">
            <v>68317.960000000006</v>
          </cell>
          <cell r="AB10">
            <v>5802.35</v>
          </cell>
          <cell r="AC10">
            <v>5240.83</v>
          </cell>
          <cell r="AD10">
            <v>5802.35</v>
          </cell>
          <cell r="AE10">
            <v>5615.17</v>
          </cell>
          <cell r="AF10">
            <v>5802.35</v>
          </cell>
          <cell r="AG10">
            <v>5615.17</v>
          </cell>
          <cell r="AH10">
            <v>5802.35</v>
          </cell>
          <cell r="AI10">
            <v>5802.35</v>
          </cell>
          <cell r="AJ10">
            <v>5615.17</v>
          </cell>
          <cell r="AK10">
            <v>5802.35</v>
          </cell>
          <cell r="AL10">
            <v>5615.17</v>
          </cell>
          <cell r="AM10">
            <v>5802.35</v>
          </cell>
          <cell r="AN10">
            <v>68317.960000000006</v>
          </cell>
          <cell r="AO10">
            <v>414025.47</v>
          </cell>
          <cell r="AP10">
            <v>952333.63</v>
          </cell>
          <cell r="AQ10">
            <v>482343.42999999993</v>
          </cell>
          <cell r="AR10">
            <v>884015.67000000016</v>
          </cell>
        </row>
        <row r="11">
          <cell r="I11" t="str">
            <v>13301-999</v>
          </cell>
          <cell r="Z11">
            <v>472359.89</v>
          </cell>
          <cell r="AA11">
            <v>23617.99</v>
          </cell>
          <cell r="AB11">
            <v>2005.91</v>
          </cell>
          <cell r="AC11">
            <v>1811.79</v>
          </cell>
          <cell r="AD11">
            <v>2005.91</v>
          </cell>
          <cell r="AE11">
            <v>1941.2</v>
          </cell>
          <cell r="AF11">
            <v>2005.91</v>
          </cell>
          <cell r="AG11">
            <v>1941.2</v>
          </cell>
          <cell r="AH11">
            <v>2005.91</v>
          </cell>
          <cell r="AI11">
            <v>2005.91</v>
          </cell>
          <cell r="AJ11">
            <v>1941.2</v>
          </cell>
          <cell r="AK11">
            <v>2005.91</v>
          </cell>
          <cell r="AL11">
            <v>1941.2</v>
          </cell>
          <cell r="AM11">
            <v>2005.91</v>
          </cell>
          <cell r="AN11">
            <v>23617.96</v>
          </cell>
          <cell r="AO11">
            <v>132001.75</v>
          </cell>
          <cell r="AP11">
            <v>340358.14</v>
          </cell>
          <cell r="AQ11">
            <v>155619.71</v>
          </cell>
          <cell r="AR11">
            <v>316740.18000000005</v>
          </cell>
        </row>
        <row r="12">
          <cell r="I12" t="str">
            <v>13301-999</v>
          </cell>
          <cell r="Z12">
            <v>492792.07</v>
          </cell>
          <cell r="AA12">
            <v>24639.599999999999</v>
          </cell>
          <cell r="AB12">
            <v>2092.6799999999998</v>
          </cell>
          <cell r="AC12">
            <v>1890.16</v>
          </cell>
          <cell r="AD12">
            <v>2092.6799999999998</v>
          </cell>
          <cell r="AE12">
            <v>2025.17</v>
          </cell>
          <cell r="AF12">
            <v>2092.6799999999998</v>
          </cell>
          <cell r="AG12">
            <v>2025.17</v>
          </cell>
          <cell r="AH12">
            <v>2092.6799999999998</v>
          </cell>
          <cell r="AI12">
            <v>2092.6799999999998</v>
          </cell>
          <cell r="AJ12">
            <v>2025.17</v>
          </cell>
          <cell r="AK12">
            <v>2092.6799999999998</v>
          </cell>
          <cell r="AL12">
            <v>2025.17</v>
          </cell>
          <cell r="AM12">
            <v>2092.6799999999998</v>
          </cell>
          <cell r="AN12">
            <v>24639.599999999999</v>
          </cell>
          <cell r="AO12">
            <v>115502.31</v>
          </cell>
          <cell r="AP12">
            <v>377289.76</v>
          </cell>
          <cell r="AQ12">
            <v>140141.91</v>
          </cell>
          <cell r="AR12">
            <v>352650.16000000003</v>
          </cell>
        </row>
        <row r="13">
          <cell r="I13" t="str">
            <v>13301-999</v>
          </cell>
          <cell r="Z13">
            <v>648000</v>
          </cell>
          <cell r="AA13">
            <v>32400</v>
          </cell>
          <cell r="AB13">
            <v>2751.78</v>
          </cell>
          <cell r="AC13">
            <v>2485.48</v>
          </cell>
          <cell r="AD13">
            <v>2751.78</v>
          </cell>
          <cell r="AE13">
            <v>2663.01</v>
          </cell>
          <cell r="AF13">
            <v>2751.78</v>
          </cell>
          <cell r="AG13">
            <v>2663.01</v>
          </cell>
          <cell r="AH13">
            <v>2751.78</v>
          </cell>
          <cell r="AI13">
            <v>2751.78</v>
          </cell>
          <cell r="AJ13">
            <v>2663.01</v>
          </cell>
          <cell r="AK13">
            <v>2751.78</v>
          </cell>
          <cell r="AL13">
            <v>2663.01</v>
          </cell>
          <cell r="AM13">
            <v>2751.78</v>
          </cell>
          <cell r="AN13">
            <v>32399.98</v>
          </cell>
          <cell r="AO13">
            <v>112911.7</v>
          </cell>
          <cell r="AP13">
            <v>535088.30000000005</v>
          </cell>
          <cell r="AQ13">
            <v>145311.67999999999</v>
          </cell>
          <cell r="AR13">
            <v>502688.32</v>
          </cell>
        </row>
        <row r="14">
          <cell r="I14" t="str">
            <v>13301-999</v>
          </cell>
          <cell r="Z14">
            <v>1000000</v>
          </cell>
          <cell r="AA14">
            <v>50000</v>
          </cell>
          <cell r="AB14">
            <v>4246.58</v>
          </cell>
          <cell r="AC14">
            <v>3835.62</v>
          </cell>
          <cell r="AD14">
            <v>4246.58</v>
          </cell>
          <cell r="AE14">
            <v>4109.59</v>
          </cell>
          <cell r="AF14">
            <v>4246.58</v>
          </cell>
          <cell r="AG14">
            <v>4109.59</v>
          </cell>
          <cell r="AH14">
            <v>4246.58</v>
          </cell>
          <cell r="AI14">
            <v>4246.58</v>
          </cell>
          <cell r="AJ14">
            <v>4109.59</v>
          </cell>
          <cell r="AK14">
            <v>4246.58</v>
          </cell>
          <cell r="AL14">
            <v>4109.59</v>
          </cell>
          <cell r="AM14">
            <v>4246.58</v>
          </cell>
          <cell r="AN14">
            <v>50000.04</v>
          </cell>
          <cell r="AO14">
            <v>173150.72</v>
          </cell>
          <cell r="AP14">
            <v>826849.28000000003</v>
          </cell>
          <cell r="AQ14">
            <v>223150.76</v>
          </cell>
          <cell r="AR14">
            <v>776849.24</v>
          </cell>
        </row>
        <row r="15">
          <cell r="I15" t="str">
            <v>13301-999</v>
          </cell>
          <cell r="Z15">
            <v>139800.9</v>
          </cell>
          <cell r="AA15">
            <v>6990.05</v>
          </cell>
          <cell r="AB15">
            <v>459.62</v>
          </cell>
          <cell r="AC15">
            <v>536.22</v>
          </cell>
          <cell r="AD15">
            <v>593.67999999999995</v>
          </cell>
          <cell r="AE15">
            <v>574.52</v>
          </cell>
          <cell r="AF15">
            <v>593.67999999999995</v>
          </cell>
          <cell r="AG15">
            <v>574.52</v>
          </cell>
          <cell r="AH15">
            <v>593.67999999999995</v>
          </cell>
          <cell r="AI15">
            <v>593.67999999999995</v>
          </cell>
          <cell r="AJ15">
            <v>574.52</v>
          </cell>
          <cell r="AK15">
            <v>593.67999999999995</v>
          </cell>
          <cell r="AL15">
            <v>574.52</v>
          </cell>
          <cell r="AM15">
            <v>593.67999999999995</v>
          </cell>
          <cell r="AN15">
            <v>6856</v>
          </cell>
          <cell r="AO15">
            <v>6856</v>
          </cell>
          <cell r="AP15">
            <v>132944.9</v>
          </cell>
          <cell r="AQ15">
            <v>13712</v>
          </cell>
          <cell r="AR15">
            <v>126088.9</v>
          </cell>
        </row>
        <row r="16">
          <cell r="I16" t="str">
            <v>13301-999</v>
          </cell>
          <cell r="Z16">
            <v>86425</v>
          </cell>
          <cell r="AA16">
            <v>4321.25</v>
          </cell>
          <cell r="AB16" t="str">
            <v/>
          </cell>
          <cell r="AC16">
            <v>331.49</v>
          </cell>
          <cell r="AD16">
            <v>367.01</v>
          </cell>
          <cell r="AE16">
            <v>355.17</v>
          </cell>
          <cell r="AF16">
            <v>367.01</v>
          </cell>
          <cell r="AG16">
            <v>355.17</v>
          </cell>
          <cell r="AH16">
            <v>367.01</v>
          </cell>
          <cell r="AI16">
            <v>367.01</v>
          </cell>
          <cell r="AJ16">
            <v>355.17</v>
          </cell>
          <cell r="AK16">
            <v>367.01</v>
          </cell>
          <cell r="AL16">
            <v>355.17</v>
          </cell>
          <cell r="AM16">
            <v>367.01</v>
          </cell>
          <cell r="AN16">
            <v>3954.23</v>
          </cell>
          <cell r="AO16">
            <v>0</v>
          </cell>
          <cell r="AP16">
            <v>0</v>
          </cell>
          <cell r="AQ16">
            <v>3954.2300000000005</v>
          </cell>
          <cell r="AR16">
            <v>82470.77</v>
          </cell>
        </row>
        <row r="17">
          <cell r="AQ1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  <sheetName val="เงินกู้ธนชาติ"/>
    </sheetNames>
    <sheetDataSet>
      <sheetData sheetId="0">
        <row r="9">
          <cell r="I9" t="str">
            <v>13301-999</v>
          </cell>
          <cell r="Z9">
            <v>53978</v>
          </cell>
          <cell r="AA9">
            <v>2698.9</v>
          </cell>
          <cell r="AB9">
            <v>229.22</v>
          </cell>
          <cell r="AC9">
            <v>207.04</v>
          </cell>
          <cell r="AD9">
            <v>229.22</v>
          </cell>
          <cell r="AE9">
            <v>221.83</v>
          </cell>
          <cell r="AF9">
            <v>229.22</v>
          </cell>
          <cell r="AG9">
            <v>221.83</v>
          </cell>
          <cell r="AH9">
            <v>229.22</v>
          </cell>
          <cell r="AI9">
            <v>229.22</v>
          </cell>
          <cell r="AJ9">
            <v>221.83</v>
          </cell>
          <cell r="AK9">
            <v>229.22</v>
          </cell>
          <cell r="AL9">
            <v>221.83</v>
          </cell>
          <cell r="AM9">
            <v>229.22</v>
          </cell>
          <cell r="AN9">
            <v>2698.9</v>
          </cell>
          <cell r="AO9">
            <v>16866.25</v>
          </cell>
          <cell r="AP9">
            <v>37111.75</v>
          </cell>
          <cell r="AQ9">
            <v>19565.150000000001</v>
          </cell>
          <cell r="AR9">
            <v>34412.85</v>
          </cell>
        </row>
        <row r="10">
          <cell r="I10" t="str">
            <v>13301-999</v>
          </cell>
          <cell r="Z10">
            <v>1366359.1</v>
          </cell>
          <cell r="AA10">
            <v>68317.960000000006</v>
          </cell>
          <cell r="AB10">
            <v>5802.35</v>
          </cell>
          <cell r="AC10">
            <v>5240.83</v>
          </cell>
          <cell r="AD10">
            <v>5802.35</v>
          </cell>
          <cell r="AE10">
            <v>5615.17</v>
          </cell>
          <cell r="AF10">
            <v>5802.35</v>
          </cell>
          <cell r="AG10">
            <v>5615.17</v>
          </cell>
          <cell r="AH10">
            <v>5802.35</v>
          </cell>
          <cell r="AI10">
            <v>5802.35</v>
          </cell>
          <cell r="AJ10">
            <v>5615.17</v>
          </cell>
          <cell r="AK10">
            <v>5802.35</v>
          </cell>
          <cell r="AL10">
            <v>5615.17</v>
          </cell>
          <cell r="AM10">
            <v>5802.35</v>
          </cell>
          <cell r="AN10">
            <v>68317.960000000006</v>
          </cell>
          <cell r="AO10">
            <v>414025.47</v>
          </cell>
          <cell r="AP10">
            <v>952333.63</v>
          </cell>
          <cell r="AQ10">
            <v>482343.42999999993</v>
          </cell>
          <cell r="AR10">
            <v>884015.67000000016</v>
          </cell>
        </row>
        <row r="11">
          <cell r="I11" t="str">
            <v>13301-999</v>
          </cell>
          <cell r="Z11">
            <v>472359.89</v>
          </cell>
          <cell r="AA11">
            <v>23617.99</v>
          </cell>
          <cell r="AB11">
            <v>2005.91</v>
          </cell>
          <cell r="AC11">
            <v>1811.79</v>
          </cell>
          <cell r="AD11">
            <v>2005.91</v>
          </cell>
          <cell r="AE11">
            <v>1941.2</v>
          </cell>
          <cell r="AF11">
            <v>2005.91</v>
          </cell>
          <cell r="AG11">
            <v>1941.2</v>
          </cell>
          <cell r="AH11">
            <v>2005.91</v>
          </cell>
          <cell r="AI11">
            <v>2005.91</v>
          </cell>
          <cell r="AJ11">
            <v>1941.2</v>
          </cell>
          <cell r="AK11">
            <v>2005.91</v>
          </cell>
          <cell r="AL11">
            <v>1941.2</v>
          </cell>
          <cell r="AM11">
            <v>2005.91</v>
          </cell>
          <cell r="AN11">
            <v>23617.96</v>
          </cell>
          <cell r="AO11">
            <v>132001.75</v>
          </cell>
          <cell r="AP11">
            <v>340358.14</v>
          </cell>
          <cell r="AQ11">
            <v>155619.71</v>
          </cell>
          <cell r="AR11">
            <v>316740.18000000005</v>
          </cell>
        </row>
        <row r="12">
          <cell r="I12" t="str">
            <v>13301-999</v>
          </cell>
          <cell r="Z12">
            <v>492792.07</v>
          </cell>
          <cell r="AA12">
            <v>24639.599999999999</v>
          </cell>
          <cell r="AB12">
            <v>2092.6799999999998</v>
          </cell>
          <cell r="AC12">
            <v>1890.16</v>
          </cell>
          <cell r="AD12">
            <v>2092.6799999999998</v>
          </cell>
          <cell r="AE12">
            <v>2025.17</v>
          </cell>
          <cell r="AF12">
            <v>2092.6799999999998</v>
          </cell>
          <cell r="AG12">
            <v>2025.17</v>
          </cell>
          <cell r="AH12">
            <v>2092.6799999999998</v>
          </cell>
          <cell r="AI12">
            <v>2092.6799999999998</v>
          </cell>
          <cell r="AJ12">
            <v>2025.17</v>
          </cell>
          <cell r="AK12">
            <v>2092.6799999999998</v>
          </cell>
          <cell r="AL12">
            <v>2025.17</v>
          </cell>
          <cell r="AM12">
            <v>2092.6799999999998</v>
          </cell>
          <cell r="AN12">
            <v>24639.599999999999</v>
          </cell>
          <cell r="AO12">
            <v>115502.31</v>
          </cell>
          <cell r="AP12">
            <v>377289.76</v>
          </cell>
          <cell r="AQ12">
            <v>140141.91</v>
          </cell>
          <cell r="AR12">
            <v>352650.16000000003</v>
          </cell>
        </row>
        <row r="13">
          <cell r="I13" t="str">
            <v>13301-999</v>
          </cell>
          <cell r="Z13">
            <v>648000</v>
          </cell>
          <cell r="AA13">
            <v>32400</v>
          </cell>
          <cell r="AB13">
            <v>2751.78</v>
          </cell>
          <cell r="AC13">
            <v>2485.48</v>
          </cell>
          <cell r="AD13">
            <v>2751.78</v>
          </cell>
          <cell r="AE13">
            <v>2663.01</v>
          </cell>
          <cell r="AF13">
            <v>2751.78</v>
          </cell>
          <cell r="AG13">
            <v>2663.01</v>
          </cell>
          <cell r="AH13">
            <v>2751.78</v>
          </cell>
          <cell r="AI13">
            <v>2751.78</v>
          </cell>
          <cell r="AJ13">
            <v>2663.01</v>
          </cell>
          <cell r="AK13">
            <v>2751.78</v>
          </cell>
          <cell r="AL13">
            <v>2663.01</v>
          </cell>
          <cell r="AM13">
            <v>2751.78</v>
          </cell>
          <cell r="AN13">
            <v>32399.98</v>
          </cell>
          <cell r="AO13">
            <v>112911.7</v>
          </cell>
          <cell r="AP13">
            <v>535088.30000000005</v>
          </cell>
          <cell r="AQ13">
            <v>145311.67999999999</v>
          </cell>
          <cell r="AR13">
            <v>502688.32</v>
          </cell>
        </row>
        <row r="14">
          <cell r="I14" t="str">
            <v>13301-999</v>
          </cell>
          <cell r="Z14">
            <v>1000000</v>
          </cell>
          <cell r="AA14">
            <v>50000</v>
          </cell>
          <cell r="AB14">
            <v>4246.58</v>
          </cell>
          <cell r="AC14">
            <v>3835.62</v>
          </cell>
          <cell r="AD14">
            <v>4246.58</v>
          </cell>
          <cell r="AE14">
            <v>4109.59</v>
          </cell>
          <cell r="AF14">
            <v>4246.58</v>
          </cell>
          <cell r="AG14">
            <v>4109.59</v>
          </cell>
          <cell r="AH14">
            <v>4246.58</v>
          </cell>
          <cell r="AI14">
            <v>4246.58</v>
          </cell>
          <cell r="AJ14">
            <v>4109.59</v>
          </cell>
          <cell r="AK14">
            <v>4246.58</v>
          </cell>
          <cell r="AL14">
            <v>4109.59</v>
          </cell>
          <cell r="AM14">
            <v>4246.58</v>
          </cell>
          <cell r="AN14">
            <v>50000.04</v>
          </cell>
          <cell r="AO14">
            <v>173150.72</v>
          </cell>
          <cell r="AP14">
            <v>826849.28000000003</v>
          </cell>
          <cell r="AQ14">
            <v>223150.76</v>
          </cell>
          <cell r="AR14">
            <v>776849.24</v>
          </cell>
        </row>
        <row r="15">
          <cell r="I15" t="str">
            <v>13301-999</v>
          </cell>
          <cell r="Z15">
            <v>139800.9</v>
          </cell>
          <cell r="AA15">
            <v>6990.05</v>
          </cell>
          <cell r="AB15">
            <v>459.62</v>
          </cell>
          <cell r="AC15">
            <v>536.22</v>
          </cell>
          <cell r="AD15">
            <v>593.67999999999995</v>
          </cell>
          <cell r="AE15">
            <v>574.52</v>
          </cell>
          <cell r="AF15">
            <v>593.67999999999995</v>
          </cell>
          <cell r="AG15">
            <v>574.52</v>
          </cell>
          <cell r="AH15">
            <v>593.67999999999995</v>
          </cell>
          <cell r="AI15">
            <v>593.67999999999995</v>
          </cell>
          <cell r="AJ15">
            <v>574.52</v>
          </cell>
          <cell r="AK15">
            <v>593.67999999999995</v>
          </cell>
          <cell r="AL15">
            <v>574.52</v>
          </cell>
          <cell r="AM15">
            <v>593.67999999999995</v>
          </cell>
          <cell r="AN15">
            <v>6856</v>
          </cell>
          <cell r="AO15">
            <v>6856</v>
          </cell>
          <cell r="AP15">
            <v>132944.9</v>
          </cell>
          <cell r="AQ15">
            <v>13712</v>
          </cell>
          <cell r="AR15">
            <v>126088.9</v>
          </cell>
        </row>
        <row r="16">
          <cell r="I16" t="str">
            <v>13301-999</v>
          </cell>
          <cell r="Z16">
            <v>86425</v>
          </cell>
          <cell r="AA16">
            <v>4321.25</v>
          </cell>
          <cell r="AB16" t="str">
            <v xml:space="preserve"> </v>
          </cell>
          <cell r="AC16">
            <v>331.49</v>
          </cell>
          <cell r="AD16">
            <v>367.01</v>
          </cell>
          <cell r="AE16">
            <v>355.17</v>
          </cell>
          <cell r="AF16">
            <v>367.01</v>
          </cell>
          <cell r="AG16">
            <v>355.17</v>
          </cell>
          <cell r="AH16">
            <v>367.01</v>
          </cell>
          <cell r="AI16">
            <v>367.01</v>
          </cell>
          <cell r="AJ16">
            <v>355.17</v>
          </cell>
          <cell r="AK16">
            <v>367.01</v>
          </cell>
          <cell r="AL16">
            <v>355.17</v>
          </cell>
          <cell r="AM16">
            <v>367.01</v>
          </cell>
          <cell r="AN16">
            <v>3954.23</v>
          </cell>
          <cell r="AO16">
            <v>0</v>
          </cell>
          <cell r="AP16">
            <v>0</v>
          </cell>
          <cell r="AQ16">
            <v>3954.2300000000005</v>
          </cell>
          <cell r="AR16">
            <v>82470.77</v>
          </cell>
        </row>
        <row r="17">
          <cell r="AQ1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TR - AP- 00"/>
      <sheetName val="ADJ _ RATE"/>
      <sheetName val="DEP12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USD"/>
      <sheetName val="เงินกู้ธนชาติ"/>
      <sheetName val="ELEC45-01"/>
      <sheetName val="ตั๋วเงินรับ"/>
      <sheetName val="เงินกู้ MGC"/>
      <sheetName val="TrialBalance Q3-2002"/>
      <sheetName val="U-7"/>
      <sheetName val="BUILD95"/>
      <sheetName val="งบต้นทุนผลิต48"/>
      <sheetName val="FRECEFECBAILEYS"/>
      <sheetName val="BALANCE SHEET "/>
      <sheetName val="FS-YTD"/>
      <sheetName val="JVID"/>
      <sheetName val="finance64k.u"/>
      <sheetName val="Asset41_42"/>
      <sheetName val="6013"/>
      <sheetName val="E-1D"/>
      <sheetName val="Update_041110"/>
      <sheetName val="sub-mat2011"/>
      <sheetName val="Sheet2"/>
      <sheetName val="MV"/>
      <sheetName val="Menu"/>
      <sheetName val="Template"/>
      <sheetName val="AOP9"/>
      <sheetName val="AOP12"/>
      <sheetName val="AOP13"/>
      <sheetName val="AOP15"/>
      <sheetName val="SCB 1 - Current"/>
      <sheetName val="SCB 2 - Current"/>
      <sheetName val="ADJ_-_RATE"/>
      <sheetName val="TR_-_AP-_00"/>
      <sheetName val="ADJ___RATE"/>
      <sheetName val="C-1"/>
      <sheetName val="set date"/>
      <sheetName val="Front"/>
      <sheetName val="คงเหลือ GH"/>
      <sheetName val="FDR-Jan-99 "/>
      <sheetName val="REVENUE"/>
      <sheetName val="???"/>
      <sheetName val="Trial Balance"/>
      <sheetName val="WIP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Scale"/>
      <sheetName val="Parameters"/>
      <sheetName val="Graph DMG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cutoff1"/>
      <sheetName val="Sequence"/>
      <sheetName val="Export Sales"/>
      <sheetName val="Domestic Sales"/>
      <sheetName val="Dealer Sales"/>
      <sheetName val="GS_STD"/>
      <sheetName val="OP_STD"/>
      <sheetName val="03100(SS)"/>
      <sheetName val="10-1 Media"/>
      <sheetName val="10-cut"/>
      <sheetName val="AssetAcc"/>
      <sheetName val="200-110"/>
      <sheetName val="Stock Bal สรรพากร SBM3 JUN"/>
      <sheetName val="New Std. "/>
      <sheetName val="By Person"/>
      <sheetName val="FF-3"/>
      <sheetName val="finance64k_u1"/>
      <sheetName val="SCB_1_-_Current1"/>
      <sheetName val="SCB_2_-_Current1"/>
      <sheetName val="set_date1"/>
      <sheetName val="Trial_Balance"/>
      <sheetName val="depn-Sep 03"/>
      <sheetName val="Lead"/>
      <sheetName val="5 Analysis"/>
      <sheetName val="Bang gia tong hop"/>
      <sheetName val="xlSVH_T"/>
      <sheetName val="Request"/>
      <sheetName val="U-5"/>
      <sheetName val="Bahrain"/>
      <sheetName val="BTR BKK"/>
      <sheetName val="PLSUMM"/>
      <sheetName val="Tel|AV&amp;C|PC|POS|Sec|Net|DL"/>
      <sheetName val="HtlApp|Svr|DataCtr"/>
      <sheetName val="ICT POTF"/>
      <sheetName val="SUM"/>
      <sheetName val="master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DR-Jan-99_"/>
      <sheetName val="คงเหลือ_GH2"/>
      <sheetName val="Graph_DMG2"/>
      <sheetName val="Export_Sales"/>
      <sheetName val="Domestic_Sales"/>
      <sheetName val="Dealer_Sales"/>
      <sheetName val="งานเหมา"/>
      <sheetName val="10-1_Media"/>
      <sheetName val="BTR_BKK"/>
      <sheetName val="ICT_POTF"/>
      <sheetName val="Stock_Bal_สรรพากร_SBM3_JUN"/>
      <sheetName val="New_Std__"/>
      <sheetName val="GLTable"/>
      <sheetName val="J1"/>
      <sheetName val="G-BS"/>
      <sheetName val="S03"/>
      <sheetName val="明細"/>
      <sheetName val="NLok"/>
      <sheetName val="กราฟ ผลิต"/>
      <sheetName val="CHIP_Prod"/>
      <sheetName val="PSF_Prod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Standing Data"/>
      <sheetName val="Asset &amp; Liability"/>
      <sheetName val="Net asset value"/>
      <sheetName val="11922"/>
      <sheetName val="PAN M4*25 FE CM3 P2"/>
      <sheetName val="BARS"/>
      <sheetName val="IS"/>
      <sheetName val="SC1.XLS"/>
      <sheetName val="総合B"/>
      <sheetName val="中山低值"/>
      <sheetName val="Required"/>
      <sheetName val="PM"/>
      <sheetName val="___"/>
      <sheetName val="141010"/>
      <sheetName val="ลูกค้า"/>
      <sheetName val="detail"/>
      <sheetName val="February-17"/>
      <sheetName val="rates"/>
      <sheetName val="SP09TP"/>
      <sheetName val="CONTROL_BASE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Read me"/>
      <sheetName val="#cmpt2"/>
      <sheetName val=" IB-PL-00-01 SUMMARY"/>
      <sheetName val="Call Down Data OLD"/>
      <sheetName val="BAT data entry"/>
      <sheetName val="BAT Reserve data entry"/>
      <sheetName val="9"/>
      <sheetName val="options"/>
      <sheetName val="Spirt Disp"/>
      <sheetName val="FX"/>
      <sheetName val="bang tien luong"/>
      <sheetName val="TEN_DV"/>
      <sheetName val="Defer_ร่วม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AssetStatus"/>
      <sheetName val="AssetType"/>
      <sheetName val="Asset Class"/>
      <sheetName val="Cost Center"/>
      <sheetName val="Depre. Key"/>
      <sheetName val="Location"/>
      <sheetName val="Links"/>
      <sheetName val="Excess Calc (2)"/>
      <sheetName val="BS&amp;PL"/>
      <sheetName val="M_Maincomp"/>
      <sheetName val="Budget_ปี_2560"/>
      <sheetName val="BaseCostSCr"/>
      <sheetName val="BaseCostEur"/>
      <sheetName val="BaseUsage"/>
      <sheetName val="boq"/>
      <sheetName val="MPU"/>
      <sheetName val="_กระทบผลรวม  1710 "/>
      <sheetName val=" กระทบผลรวม  1710 "/>
      <sheetName val="PAN M4_25 FE CM3 P2"/>
      <sheetName val="Proj"/>
      <sheetName val="B"/>
      <sheetName val="MFA"/>
      <sheetName val="FSA"/>
      <sheetName val="cost4-47"/>
      <sheetName val="10"/>
      <sheetName val="gl"/>
      <sheetName val="StandingData"/>
      <sheetName val="addl cost"/>
      <sheetName val="accumdeprn"/>
      <sheetName val="OTB 2012"/>
      <sheetName val="RM Req"/>
      <sheetName val="C"/>
      <sheetName val="FF-CF"/>
      <sheetName val="Fields Worksheet"/>
      <sheetName val="FF Volume"/>
      <sheetName val="Graph"/>
      <sheetName val="Size Dist"/>
      <sheetName val="Size Dist 2"/>
      <sheetName val="เงินกู้ธนช"/>
      <sheetName val="Assumption Data"/>
      <sheetName val="Mgt"/>
      <sheetName val="สัญญาบริการอื่น"/>
      <sheetName val="ค่าที่ปรึกษา"/>
      <sheetName val="สัญญาเช่าสนง"/>
      <sheetName val="Weekly Hires &amp; Terms 10-2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Basic"/>
      <sheetName val="EX"/>
      <sheetName val="Part"/>
      <sheetName val="Console"/>
      <sheetName val="ข้อมูลพนักงาน"/>
      <sheetName val="W"/>
      <sheetName val="Fields_Worksheet"/>
      <sheetName val="FF_Volume"/>
      <sheetName val="Size_Dist"/>
      <sheetName val="Size_Dist_2"/>
      <sheetName val="产品装配和检测"/>
      <sheetName val="CPE Parameters"/>
      <sheetName val="Countries"/>
      <sheetName val="IPVPN Parameters"/>
      <sheetName val="Conso Volume"/>
      <sheetName val="Retrieve in KLOC HC - Copy val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JobDetails"/>
      <sheetName val="U1 P&amp;L"/>
      <sheetName val="Details"/>
      <sheetName val="PL"/>
      <sheetName val="Non-Statistical Sampling Master"/>
      <sheetName val="Two Step Revenue Testing Master"/>
      <sheetName val="Global Data"/>
      <sheetName val="FF_4"/>
      <sheetName val="Expense Summary"/>
      <sheetName val="B_Sheet"/>
      <sheetName val="Notes"/>
      <sheetName val="P&amp;L"/>
      <sheetName val="TBal"/>
      <sheetName val="FF_6"/>
      <sheetName val="สรุป"/>
      <sheetName val="Cum.91-93"/>
      <sheetName val="Dec 94"/>
      <sheetName val="AFA"/>
      <sheetName val="CA"/>
      <sheetName val="E.PRECIOS"/>
      <sheetName val="iGrouping"/>
      <sheetName val="Group"/>
      <sheetName val="ADJ_-_RATE8"/>
      <sheetName val="TR_-_AP-_008"/>
      <sheetName val="ADJ___RATE8"/>
      <sheetName val="Sheet1_(2)8"/>
      <sheetName val="เงินกู้_MGC7"/>
      <sheetName val="TrialBalance_Q3-20027"/>
      <sheetName val="BALANCE_SHEET_8"/>
      <sheetName val="finance64k_u6"/>
      <sheetName val="SCB_1_-_Current6"/>
      <sheetName val="SCB_2_-_Current6"/>
      <sheetName val="คงเหลือ_GH7"/>
      <sheetName val="set_date6"/>
      <sheetName val="Trial_Balance5"/>
      <sheetName val="10-1_Media4"/>
      <sheetName val="Export_Sales5"/>
      <sheetName val="Domestic_Sales5"/>
      <sheetName val="Dealer_Sales5"/>
      <sheetName val="FDR-Jan-99_5"/>
      <sheetName val="Graph_DMG7"/>
      <sheetName val="BTR_BKK4"/>
      <sheetName val="ICT_POTF3"/>
      <sheetName val="Stock_Bal_สรรพากร_SBM3_JUN4"/>
      <sheetName val="New_Std__4"/>
      <sheetName val="depn-Sep_033"/>
      <sheetName val="กราฟ_ผลิต2"/>
      <sheetName val="Excess_Calc_(2)"/>
      <sheetName val="By_Person4"/>
      <sheetName val="Bang_gia_tong_hop"/>
      <sheetName val="5_Analysis"/>
      <sheetName val="Supplier_Master_IF3"/>
      <sheetName val="KK_Rev_13"/>
      <sheetName val="SC1_XLS2"/>
      <sheetName val="PAN_M4*25_FE_CM3_P2"/>
      <sheetName val="Standing_Data"/>
      <sheetName val="Asset_&amp;_Liability"/>
      <sheetName val="Net_asset_value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  <sheetName val="Stock_Bal_สรรพากร_SBM3_JUN6"/>
      <sheetName val="New_Std__6"/>
      <sheetName val="depn-Sep_035"/>
      <sheetName val="กราฟ_ผลิต4"/>
      <sheetName val="Excess_Calc_(2)2"/>
      <sheetName val="By_Person6"/>
      <sheetName val="Tops"/>
      <sheetName val="Tesco"/>
      <sheetName val="Bang_gia_tong_hop2"/>
      <sheetName val="5_Analysis2"/>
      <sheetName val="Supplier_Master_IF5"/>
      <sheetName val="KK_Rev_15"/>
      <sheetName val="SC1_XLS4"/>
      <sheetName val="PAN_M4*25_FE_CM3_P22"/>
      <sheetName val="Standing_Data2"/>
      <sheetName val="Asset_&amp;_Liability2"/>
      <sheetName val="Net_asset_value2"/>
      <sheetName val="Quantum-Machined_Comp_2"/>
      <sheetName val="Assy_Prod_Schedule2"/>
      <sheetName val="Family3-Machined_Comp_2"/>
      <sheetName val="Quest-Machined_Comp_2"/>
      <sheetName val="ADJ_-_RATE11"/>
      <sheetName val="TR_-_AP-_0011"/>
      <sheetName val="ADJ___RATE11"/>
      <sheetName val="Sheet1_(2)11"/>
      <sheetName val="เงินกู้_MGC10"/>
      <sheetName val="TrialBalance_Q3-200210"/>
      <sheetName val="BALANCE_SHEET_11"/>
      <sheetName val="finance64k_u9"/>
      <sheetName val="SCB_1_-_Current9"/>
      <sheetName val="SCB_2_-_Current9"/>
      <sheetName val="คงเหลือ_GH10"/>
      <sheetName val="set_date9"/>
      <sheetName val="Trial_Balance8"/>
      <sheetName val="10-1_Media7"/>
      <sheetName val="Export_Sales8"/>
      <sheetName val="Domestic_Sales8"/>
      <sheetName val="Dealer_Sales8"/>
      <sheetName val="FDR-Jan-99_8"/>
      <sheetName val="Graph_DMG10"/>
      <sheetName val="BTR_BKK7"/>
      <sheetName val="ICT_POTF6"/>
      <sheetName val="Stock_Bal_สรรพากร_SBM3_JUN7"/>
      <sheetName val="New_Std__7"/>
      <sheetName val="depn-Sep_036"/>
      <sheetName val="กราฟ_ผลิต5"/>
      <sheetName val="Excess_Calc_(2)3"/>
      <sheetName val="By_Person7"/>
      <sheetName val="Bang_gia_tong_hop3"/>
      <sheetName val="5_Analysis3"/>
      <sheetName val="Supplier_Master_IF6"/>
      <sheetName val="KK_Rev_16"/>
      <sheetName val="SC1_XLS5"/>
      <sheetName val="PAN_M4*25_FE_CM3_P23"/>
      <sheetName val="Standing_Data3"/>
      <sheetName val="Asset_&amp;_Liability3"/>
      <sheetName val="Net_asset_value3"/>
      <sheetName val="Quantum-Machined_Comp_3"/>
      <sheetName val="Assy_Prod_Schedule3"/>
      <sheetName val="Family3-Machined_Comp_3"/>
      <sheetName val="Quest-Machined_Comp_3"/>
      <sheetName val="ADJ_-_RATE12"/>
      <sheetName val="TR_-_AP-_0012"/>
      <sheetName val="ADJ___RATE12"/>
      <sheetName val="Sheet1_(2)12"/>
      <sheetName val="เงินกู้_MGC11"/>
      <sheetName val="TrialBalance_Q3-200211"/>
      <sheetName val="BALANCE_SHEET_12"/>
      <sheetName val="finance64k_u10"/>
      <sheetName val="SCB_1_-_Current10"/>
      <sheetName val="SCB_2_-_Current10"/>
      <sheetName val="คงเหลือ_GH11"/>
      <sheetName val="set_date10"/>
      <sheetName val="Trial_Balance9"/>
      <sheetName val="10-1_Media8"/>
      <sheetName val="Export_Sales9"/>
      <sheetName val="Domestic_Sales9"/>
      <sheetName val="Dealer_Sales9"/>
      <sheetName val="FDR-Jan-99_9"/>
      <sheetName val="Graph_DMG11"/>
      <sheetName val="BTR_BKK8"/>
      <sheetName val="ICT_POTF7"/>
      <sheetName val="Stock_Bal_สรรพากร_SBM3_JUN8"/>
      <sheetName val="New_Std__8"/>
      <sheetName val="depn-Sep_037"/>
      <sheetName val="กราฟ_ผลิต6"/>
      <sheetName val="Excess_Calc_(2)4"/>
      <sheetName val="By_Person8"/>
      <sheetName val="Bang_gia_tong_hop4"/>
      <sheetName val="5_Analysis4"/>
      <sheetName val="Supplier_Master_IF7"/>
      <sheetName val="KK_Rev_17"/>
      <sheetName val="SC1_XLS6"/>
      <sheetName val="PAN_M4*25_FE_CM3_P24"/>
      <sheetName val="Standing_Data4"/>
      <sheetName val="Asset_&amp;_Liability4"/>
      <sheetName val="Net_asset_value4"/>
      <sheetName val="Quantum-Machined_Comp_4"/>
      <sheetName val="Assy_Prod_Schedule4"/>
      <sheetName val="Family3-Machined_Comp_4"/>
      <sheetName val="Quest-Machined_Comp_4"/>
      <sheetName val="ADJ_-_RATE13"/>
      <sheetName val="TR_-_AP-_0013"/>
      <sheetName val="ADJ___RATE13"/>
      <sheetName val="Sheet1_(2)13"/>
      <sheetName val="เงินกู้_MGC12"/>
      <sheetName val="TrialBalance_Q3-200212"/>
      <sheetName val="BALANCE_SHEET_13"/>
      <sheetName val="finance64k_u11"/>
      <sheetName val="SCB_1_-_Current11"/>
      <sheetName val="SCB_2_-_Current11"/>
      <sheetName val="คงเหลือ_GH12"/>
      <sheetName val="set_date11"/>
      <sheetName val="Trial_Balance10"/>
      <sheetName val="10-1_Media9"/>
      <sheetName val="Export_Sales10"/>
      <sheetName val="Domestic_Sales10"/>
      <sheetName val="Dealer_Sales10"/>
      <sheetName val="FDR-Jan-99_10"/>
      <sheetName val="Graph_DMG12"/>
      <sheetName val="BTR_BKK9"/>
      <sheetName val="ICT_POTF8"/>
      <sheetName val="Stock_Bal_สรรพากร_SBM3_JUN9"/>
      <sheetName val="New_Std__9"/>
      <sheetName val="depn-Sep_038"/>
      <sheetName val="กราฟ_ผลิต7"/>
      <sheetName val="Excess_Calc_(2)5"/>
      <sheetName val="By_Person9"/>
      <sheetName val="Bang_gia_tong_hop5"/>
      <sheetName val="5_Analysis5"/>
      <sheetName val="Supplier_Master_IF8"/>
      <sheetName val="KK_Rev_18"/>
      <sheetName val="SC1_XLS7"/>
      <sheetName val="PAN_M4*25_FE_CM3_P25"/>
      <sheetName val="Standing_Data5"/>
      <sheetName val="Asset_&amp;_Liability5"/>
      <sheetName val="Net_asset_value5"/>
      <sheetName val="Quantum-Machined_Comp_5"/>
      <sheetName val="Assy_Prod_Schedule5"/>
      <sheetName val="Family3-Machined_Comp_5"/>
      <sheetName val="Quest-Machined_Comp_5"/>
      <sheetName val="C-PL4"/>
      <sheetName val="PRM"/>
      <sheetName val="ORI"/>
      <sheetName val="TB YEST ON JUN'19"/>
      <sheetName val="CIPA"/>
      <sheetName val="CJEs"/>
      <sheetName val="CRJE"/>
      <sheetName val="Baseline"/>
      <sheetName val="Invoice"/>
      <sheetName val="spr-slow-date"/>
      <sheetName val="K-5"/>
      <sheetName val="DM"/>
      <sheetName val="BMCT2003"/>
      <sheetName val="List"/>
      <sheetName val="Code"/>
      <sheetName val="REPCO-CCtr"/>
      <sheetName val="ROC-CCTR."/>
      <sheetName val="Assumption"/>
      <sheetName val="Queries"/>
      <sheetName val="Clean"/>
      <sheetName val="PriorData"/>
      <sheetName val="Inputs"/>
      <sheetName val="Big C"/>
      <sheetName val="Tops+npd"/>
      <sheetName val="Tesco+npd"/>
      <sheetName val="Big C+npd"/>
      <sheetName val="F20 Promo"/>
      <sheetName val="F21 Promo"/>
      <sheetName val="Cost tops"/>
      <sheetName val="bang_tien_luong"/>
      <sheetName val="Terms and Escrow"/>
      <sheetName val="OthCode"/>
      <sheetName val="Date"/>
      <sheetName val="อมตะCiyt"/>
      <sheetName val="ข้อมูลบัญชี -Sep-06"/>
      <sheetName val="AILC004"/>
      <sheetName val="130530"/>
      <sheetName val="Detail-Sep"/>
      <sheetName val="USAGE FOOD"/>
      <sheetName val="Actual"/>
      <sheetName val="Report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ref2"/>
      <sheetName val="県別ﾏﾙﾁ"/>
      <sheetName val="E_PRECIOS"/>
      <sheetName val="OTB_2012"/>
      <sheetName val="BAT_data_entry"/>
      <sheetName val="BAT_Reserve_data_entry"/>
      <sheetName val="_IB-PL-00-01_SUMMARY"/>
      <sheetName val="Call_Down_Data_OLD"/>
      <sheetName val="RM_Req"/>
      <sheetName val="Read_me"/>
      <sheetName val="Weekly_Hires_&amp;_Terms_10-2"/>
      <sheetName val="Spirt_Disp"/>
      <sheetName val="Asset_Class"/>
      <sheetName val="Cost_Center"/>
      <sheetName val="Depre__Key"/>
      <sheetName val="Base"/>
      <sheetName val="25_TB"/>
      <sheetName val="02_Assumption"/>
      <sheetName val="生涸"/>
      <sheetName val="WM"/>
      <sheetName val="140100Summ"/>
      <sheetName val="140100_20040430"/>
      <sheetName val="C8198 employee list_20040519"/>
      <sheetName val="修正存貨"/>
      <sheetName val="Assumption_Data"/>
      <sheetName val="tax-ss"/>
      <sheetName val="ABR P&amp;L"/>
      <sheetName val="PLmth "/>
      <sheetName val="description"/>
      <sheetName val="BPR-Bloom"/>
      <sheetName val="Sale 0408"/>
      <sheetName val="part-import"/>
      <sheetName val="part-local"/>
      <sheetName val="Val_Ind"/>
      <sheetName val="ff-1"/>
      <sheetName val="F-3"/>
      <sheetName val="U"/>
      <sheetName val="CODE,NAME"/>
      <sheetName val="FF_2"/>
      <sheetName val="110"/>
      <sheetName val="Co info"/>
      <sheetName val="BAL42"/>
      <sheetName val="CA Sheet"/>
      <sheetName val="Sale 0401"/>
      <sheetName val="Cost centre expenditure"/>
      <sheetName val="Staff List"/>
      <sheetName val="อัตราค่าบรรทุก"/>
      <sheetName val="test 2"/>
      <sheetName val="Norms SP"/>
      <sheetName val="จันทร์"/>
      <sheetName val="feature"/>
      <sheetName val="B131 "/>
      <sheetName val="FF_2 _1_"/>
      <sheetName val="F-5"/>
      <sheetName val="Appx B"/>
      <sheetName val="currency"/>
      <sheetName val="ประมาณการ"/>
      <sheetName val="SAME"/>
      <sheetName val="FF_3"/>
      <sheetName val="Data 2"/>
      <sheetName val="CST1198"/>
      <sheetName val="Tornado 4.7 Component List"/>
      <sheetName val="Tornado 2.2 Component List"/>
      <sheetName val="FF-2"/>
      <sheetName val="ปัจจุบัน "/>
      <sheetName val="C2"/>
      <sheetName val="U2.2"/>
      <sheetName val="Tornado 5.6 Component List"/>
      <sheetName val="QR_4.1"/>
      <sheetName val="U-2.1"/>
      <sheetName val="License BOI"/>
      <sheetName val="SPARES"/>
      <sheetName val="TMS2000"/>
      <sheetName val="dBase"/>
      <sheetName val="GL CB"/>
      <sheetName val="GL M"/>
      <sheetName val="BPR"/>
      <sheetName val="Age311299TAS"/>
      <sheetName val="TASintDec00"/>
      <sheetName val="P4DDBFTAS"/>
      <sheetName val="STart"/>
      <sheetName val="Seagate _share_in_units"/>
      <sheetName val="FF_21_a_"/>
      <sheetName val="CBO0497"/>
      <sheetName val="Sale0402"/>
      <sheetName val="PS-1995"/>
      <sheetName val="Assumptions"/>
      <sheetName val="Breakeven Analysis"/>
      <sheetName val="_IB-PL-00-01_SUMMARY2"/>
      <sheetName val="BAT_data_entry2"/>
      <sheetName val="BAT_Reserve_data_entry2"/>
      <sheetName val="Asset_Class2"/>
      <sheetName val="Cost_Center2"/>
      <sheetName val="Depre__Key2"/>
      <sheetName val="Call_Down_Data_OLD2"/>
      <sheetName val="Spirt_Disp2"/>
      <sheetName val="Read_me2"/>
      <sheetName val="bang_tien_luong2"/>
      <sheetName val="_IB-PL-00-01_SUMMARY1"/>
      <sheetName val="BAT_data_entry1"/>
      <sheetName val="BAT_Reserve_data_entry1"/>
      <sheetName val="Asset_Class1"/>
      <sheetName val="Cost_Center1"/>
      <sheetName val="Depre__Key1"/>
      <sheetName val="Call_Down_Data_OLD1"/>
      <sheetName val="Spirt_Disp1"/>
      <sheetName val="Read_me1"/>
      <sheetName val="bang_tien_luong1"/>
      <sheetName val="STORE MN"/>
      <sheetName val="Mscb97"/>
      <sheetName val="起始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XZLC004_PART2"/>
      <sheetName val="#REF"/>
      <sheetName val="RETURN"/>
      <sheetName val="D_issue"/>
      <sheetName val="D_reciept"/>
      <sheetName val="D_return"/>
      <sheetName val="D_stock"/>
      <sheetName val="ISSUE"/>
      <sheetName val="RECEIPT"/>
      <sheetName val="STOCK"/>
      <sheetName val="Beta"/>
      <sheetName val="PUMP"/>
      <sheetName val="Scoping"/>
      <sheetName val="_2__xls__2__xls_COV"/>
      <sheetName val="PortSTDSave"/>
      <sheetName val="MATT"/>
      <sheetName val="ชื่อหุ้น"/>
      <sheetName val="B&amp;S 1999"/>
      <sheetName val="BRP&amp;L"/>
      <sheetName val="Apr02 Prod Data"/>
      <sheetName val="name"/>
      <sheetName val="TBA"/>
      <sheetName val="Weights"/>
      <sheetName val="Sampling"/>
      <sheetName val="วงเครดิต 3"/>
      <sheetName val="RATE"/>
      <sheetName val="Sale0311"/>
      <sheetName val="K2"/>
      <sheetName val="AA-1"/>
      <sheetName val="งบกำไรฯ_48(1)"/>
      <sheetName val="CPF_Eqty"/>
      <sheetName val="INFO"/>
      <sheetName val="FORMC94"/>
      <sheetName val="gold แลกทอง"/>
      <sheetName val="Register Cal Mar_04_July_05 "/>
      <sheetName val="Tables"/>
      <sheetName val="Raw Material"/>
      <sheetName val="Newspaper"/>
      <sheetName val="งบทดลอง - ต.ค.2547"/>
      <sheetName val="5) Parameters"/>
      <sheetName val="1) Asset Valuation"/>
      <sheetName val="GIVTR00P"/>
      <sheetName val="EXPORT ( US$)"/>
      <sheetName val="Exp"/>
      <sheetName val="data list"/>
      <sheetName val="Wellhrs"/>
      <sheetName val="BUDGET10702"/>
      <sheetName val="Sale0403"/>
      <sheetName val="Sens"/>
      <sheetName val="As"/>
      <sheetName val="ADJ_-_RATE15"/>
      <sheetName val="TR_-_AP-_0015"/>
      <sheetName val="ADJ___RATE15"/>
      <sheetName val="Sheet1_(2)15"/>
      <sheetName val="เงินกู้_MGC14"/>
      <sheetName val="TrialBalance_Q3-200214"/>
      <sheetName val="BALANCE_SHEET_15"/>
      <sheetName val="finance64k_u13"/>
      <sheetName val="SCB_1_-_Current13"/>
      <sheetName val="SCB_2_-_Current13"/>
      <sheetName val="set_date13"/>
      <sheetName val="FDR-Jan-99_12"/>
      <sheetName val="คงเหลือ_GH14"/>
      <sheetName val="Graph_DMG14"/>
      <sheetName val="Trial_Balance12"/>
      <sheetName val="Export_Sales12"/>
      <sheetName val="Domestic_Sales12"/>
      <sheetName val="Dealer_Sales12"/>
      <sheetName val="10-1_Media11"/>
      <sheetName val="Stock_Bal_สรรพากร_SBM3_JUN11"/>
      <sheetName val="New_Std__11"/>
      <sheetName val="BTR_BKK11"/>
      <sheetName val="ICT_POTF10"/>
      <sheetName val="depn-Sep_0310"/>
      <sheetName val="By_Person11"/>
      <sheetName val="Supplier_Master_IF10"/>
      <sheetName val="KK_Rev_110"/>
      <sheetName val="5_Analysis7"/>
      <sheetName val="Standing_Data7"/>
      <sheetName val="Asset_&amp;_Liability7"/>
      <sheetName val="Net_asset_value7"/>
      <sheetName val="Bang_gia_tong_hop7"/>
      <sheetName val="กราฟ_ผลิต9"/>
      <sheetName val="SC1_XLS9"/>
      <sheetName val="PAN_M4*25_FE_CM3_P27"/>
      <sheetName val="_IB-PL-00-01_SUMMARY4"/>
      <sheetName val="BAT_data_entry4"/>
      <sheetName val="BAT_Reserve_data_entry4"/>
      <sheetName val="Asset_Class4"/>
      <sheetName val="Cost_Center4"/>
      <sheetName val="Depre__Key4"/>
      <sheetName val="Call_Down_Data_OLD4"/>
      <sheetName val="Spirt_Disp4"/>
      <sheetName val="Read_me4"/>
      <sheetName val="bang_tien_luong4"/>
      <sheetName val="Conso_Volume1"/>
      <sheetName val="OTB_20121"/>
      <sheetName val="RM_Req1"/>
      <sheetName val="E_PRECIOS1"/>
      <sheetName val="Excess_Calc_(2)7"/>
      <sheetName val="Fields_Worksheet2"/>
      <sheetName val="FF_Volume2"/>
      <sheetName val="Size_Dist2"/>
      <sheetName val="Size_Dist_22"/>
      <sheetName val="Assumption_Data1"/>
      <sheetName val="Scenarios_and_Sensitivities1"/>
      <sheetName val="Global_Assumptions1"/>
      <sheetName val="U1_P&amp;L1"/>
      <sheetName val="Non-Statistical_Sampling_Maste1"/>
      <sheetName val="Two_Step_Revenue_Testing_Maste1"/>
      <sheetName val="Global_Data1"/>
      <sheetName val="Expense_Summary1"/>
      <sheetName val="Cum_91-931"/>
      <sheetName val="Dec_941"/>
      <sheetName val="Quantum-Machined_Comp_7"/>
      <sheetName val="Assy_Prod_Schedule7"/>
      <sheetName val="Family3-Machined_Comp_7"/>
      <sheetName val="Quest-Machined_Comp_7"/>
      <sheetName val="Weekly_Hires_&amp;_Terms_10-2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TB_YEST_ON_JUN'191"/>
      <sheetName val="CPE_Parameters1"/>
      <sheetName val="IPVPN_Parameters1"/>
      <sheetName val="Retrieve_in_KLOC_HC_-_Copy_val1"/>
      <sheetName val="addl_cost1"/>
      <sheetName val="_กระทบผลรวม__1710_2"/>
      <sheetName val="_กระทบผลรวม__1710_3"/>
      <sheetName val="STORE_MN1"/>
      <sheetName val="ADJ_-_RATE14"/>
      <sheetName val="TR_-_AP-_0014"/>
      <sheetName val="ADJ___RATE14"/>
      <sheetName val="Sheet1_(2)14"/>
      <sheetName val="เงินกู้_MGC13"/>
      <sheetName val="TrialBalance_Q3-200213"/>
      <sheetName val="BALANCE_SHEET_14"/>
      <sheetName val="finance64k_u12"/>
      <sheetName val="SCB_1_-_Current12"/>
      <sheetName val="SCB_2_-_Current12"/>
      <sheetName val="set_date12"/>
      <sheetName val="FDR-Jan-99_11"/>
      <sheetName val="คงเหลือ_GH13"/>
      <sheetName val="Graph_DMG13"/>
      <sheetName val="Trial_Balance11"/>
      <sheetName val="Export_Sales11"/>
      <sheetName val="Domestic_Sales11"/>
      <sheetName val="Dealer_Sales11"/>
      <sheetName val="10-1_Media10"/>
      <sheetName val="Stock_Bal_สรรพากร_SBM3_JUN10"/>
      <sheetName val="New_Std__10"/>
      <sheetName val="BTR_BKK10"/>
      <sheetName val="ICT_POTF9"/>
      <sheetName val="depn-Sep_039"/>
      <sheetName val="By_Person10"/>
      <sheetName val="Supplier_Master_IF9"/>
      <sheetName val="KK_Rev_19"/>
      <sheetName val="5_Analysis6"/>
      <sheetName val="Standing_Data6"/>
      <sheetName val="Asset_&amp;_Liability6"/>
      <sheetName val="Net_asset_value6"/>
      <sheetName val="Bang_gia_tong_hop6"/>
      <sheetName val="กราฟ_ผลิต8"/>
      <sheetName val="SC1_XLS8"/>
      <sheetName val="PAN_M4*25_FE_CM3_P26"/>
      <sheetName val="_IB-PL-00-01_SUMMARY3"/>
      <sheetName val="BAT_data_entry3"/>
      <sheetName val="BAT_Reserve_data_entry3"/>
      <sheetName val="Asset_Class3"/>
      <sheetName val="Cost_Center3"/>
      <sheetName val="Depre__Key3"/>
      <sheetName val="Call_Down_Data_OLD3"/>
      <sheetName val="Spirt_Disp3"/>
      <sheetName val="Read_me3"/>
      <sheetName val="bang_tien_luong3"/>
      <sheetName val="Conso_Volume"/>
      <sheetName val="Excess_Calc_(2)6"/>
      <sheetName val="Fields_Worksheet1"/>
      <sheetName val="FF_Volume1"/>
      <sheetName val="Size_Dist1"/>
      <sheetName val="Size_Dist_21"/>
      <sheetName val="Scenarios_and_Sensitivities"/>
      <sheetName val="Global_Assumptions"/>
      <sheetName val="U1_P&amp;L"/>
      <sheetName val="Non-Statistical_Sampling_Master"/>
      <sheetName val="Two_Step_Revenue_Testing_Master"/>
      <sheetName val="Global_Data"/>
      <sheetName val="Expense_Summary"/>
      <sheetName val="Cum_91-93"/>
      <sheetName val="Dec_94"/>
      <sheetName val="Quantum-Machined_Comp_6"/>
      <sheetName val="Assy_Prod_Schedule6"/>
      <sheetName val="Family3-Machined_Comp_6"/>
      <sheetName val="Quest-Machined_Comp_6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TB_YEST_ON_JUN'19"/>
      <sheetName val="CPE_Parameters"/>
      <sheetName val="IPVPN_Parameters"/>
      <sheetName val="Retrieve_in_KLOC_HC_-_Copy_val"/>
      <sheetName val="addl_cost"/>
      <sheetName val="_กระทบผลรวม__1710_"/>
      <sheetName val="_กระทบผลรวม__1710_1"/>
      <sheetName val="STORE_MN"/>
      <sheetName val="ADJ_-_RATE16"/>
      <sheetName val="TR_-_AP-_0016"/>
      <sheetName val="ADJ___RATE16"/>
      <sheetName val="Sheet1_(2)16"/>
      <sheetName val="เงินกู้_MGC15"/>
      <sheetName val="TrialBalance_Q3-200215"/>
      <sheetName val="BALANCE_SHEET_16"/>
      <sheetName val="finance64k_u14"/>
      <sheetName val="SCB_1_-_Current14"/>
      <sheetName val="SCB_2_-_Current14"/>
      <sheetName val="set_date14"/>
      <sheetName val="FDR-Jan-99_13"/>
      <sheetName val="คงเหลือ_GH15"/>
      <sheetName val="Graph_DMG15"/>
      <sheetName val="Trial_Balance13"/>
      <sheetName val="Export_Sales13"/>
      <sheetName val="Domestic_Sales13"/>
      <sheetName val="Dealer_Sales13"/>
      <sheetName val="10-1_Media12"/>
      <sheetName val="Stock_Bal_สรรพากร_SBM3_JUN12"/>
      <sheetName val="New_Std__12"/>
      <sheetName val="BTR_BKK12"/>
      <sheetName val="ICT_POTF11"/>
      <sheetName val="depn-Sep_0311"/>
      <sheetName val="By_Person12"/>
      <sheetName val="Supplier_Master_IF11"/>
      <sheetName val="KK_Rev_111"/>
      <sheetName val="5_Analysis8"/>
      <sheetName val="Standing_Data8"/>
      <sheetName val="Asset_&amp;_Liability8"/>
      <sheetName val="Net_asset_value8"/>
      <sheetName val="Bang_gia_tong_hop8"/>
      <sheetName val="กราฟ_ผลิต10"/>
      <sheetName val="SC1_XLS10"/>
      <sheetName val="PAN_M4*25_FE_CM3_P28"/>
      <sheetName val="_IB-PL-00-01_SUMMARY5"/>
      <sheetName val="BAT_data_entry5"/>
      <sheetName val="BAT_Reserve_data_entry5"/>
      <sheetName val="Asset_Class5"/>
      <sheetName val="Cost_Center5"/>
      <sheetName val="Depre__Key5"/>
      <sheetName val="Call_Down_Data_OLD5"/>
      <sheetName val="Spirt_Disp5"/>
      <sheetName val="Read_me5"/>
      <sheetName val="bang_tien_luong5"/>
      <sheetName val="Conso_Volume2"/>
      <sheetName val="OTB_20122"/>
      <sheetName val="RM_Req2"/>
      <sheetName val="E_PRECIOS2"/>
      <sheetName val="Excess_Calc_(2)8"/>
      <sheetName val="Fields_Worksheet3"/>
      <sheetName val="FF_Volume3"/>
      <sheetName val="Size_Dist3"/>
      <sheetName val="Size_Dist_23"/>
      <sheetName val="Assumption_Data2"/>
      <sheetName val="Scenarios_and_Sensitivities2"/>
      <sheetName val="Global_Assumptions2"/>
      <sheetName val="U1_P&amp;L2"/>
      <sheetName val="Non-Statistical_Sampling_Maste2"/>
      <sheetName val="Two_Step_Revenue_Testing_Maste2"/>
      <sheetName val="Global_Data2"/>
      <sheetName val="Expense_Summary2"/>
      <sheetName val="Cum_91-932"/>
      <sheetName val="Dec_942"/>
      <sheetName val="Quantum-Machined_Comp_8"/>
      <sheetName val="Assy_Prod_Schedule8"/>
      <sheetName val="Family3-Machined_Comp_8"/>
      <sheetName val="Quest-Machined_Comp_8"/>
      <sheetName val="Weekly_Hires_&amp;_Terms_10-2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TB_YEST_ON_JUN'192"/>
      <sheetName val="CPE_Parameters2"/>
      <sheetName val="IPVPN_Parameters2"/>
      <sheetName val="Retrieve_in_KLOC_HC_-_Copy_val2"/>
      <sheetName val="addl_cost2"/>
      <sheetName val="_กระทบผลรวม__1710_4"/>
      <sheetName val="_กระทบผลรวม__1710_5"/>
      <sheetName val="STORE_MN2"/>
      <sheetName val="ADJ_-_RATE17"/>
      <sheetName val="TR_-_AP-_0017"/>
      <sheetName val="ADJ___RATE17"/>
      <sheetName val="Sheet1_(2)17"/>
      <sheetName val="เงินกู้_MGC16"/>
      <sheetName val="TrialBalance_Q3-200216"/>
      <sheetName val="BALANCE_SHEET_17"/>
      <sheetName val="finance64k_u15"/>
      <sheetName val="SCB_1_-_Current15"/>
      <sheetName val="SCB_2_-_Current15"/>
      <sheetName val="set_date15"/>
      <sheetName val="FDR-Jan-99_14"/>
      <sheetName val="คงเหลือ_GH16"/>
      <sheetName val="Graph_DMG16"/>
      <sheetName val="Trial_Balance14"/>
      <sheetName val="Export_Sales14"/>
      <sheetName val="Domestic_Sales14"/>
      <sheetName val="Dealer_Sales14"/>
      <sheetName val="10-1_Media13"/>
      <sheetName val="Stock_Bal_สรรพากร_SBM3_JUN13"/>
      <sheetName val="New_Std__13"/>
      <sheetName val="BTR_BKK13"/>
      <sheetName val="ICT_POTF12"/>
      <sheetName val="depn-Sep_0312"/>
      <sheetName val="By_Person13"/>
      <sheetName val="Supplier_Master_IF12"/>
      <sheetName val="KK_Rev_112"/>
      <sheetName val="5_Analysis9"/>
      <sheetName val="Standing_Data9"/>
      <sheetName val="Asset_&amp;_Liability9"/>
      <sheetName val="Net_asset_value9"/>
      <sheetName val="Bang_gia_tong_hop9"/>
      <sheetName val="กราฟ_ผลิต11"/>
      <sheetName val="SC1_XLS11"/>
      <sheetName val="PAN_M4*25_FE_CM3_P29"/>
      <sheetName val="_IB-PL-00-01_SUMMARY6"/>
      <sheetName val="BAT_data_entry6"/>
      <sheetName val="BAT_Reserve_data_entry6"/>
      <sheetName val="Asset_Class6"/>
      <sheetName val="Cost_Center6"/>
      <sheetName val="Depre__Key6"/>
      <sheetName val="Call_Down_Data_OLD6"/>
      <sheetName val="Spirt_Disp6"/>
      <sheetName val="Read_me6"/>
      <sheetName val="bang_tien_luong6"/>
      <sheetName val="Conso_Volume3"/>
      <sheetName val="OTB_20123"/>
      <sheetName val="RM_Req3"/>
      <sheetName val="E_PRECIOS3"/>
      <sheetName val="Excess_Calc_(2)9"/>
      <sheetName val="Fields_Worksheet4"/>
      <sheetName val="FF_Volume4"/>
      <sheetName val="Size_Dist4"/>
      <sheetName val="Size_Dist_24"/>
      <sheetName val="Assumption_Data3"/>
      <sheetName val="Scenarios_and_Sensitivities3"/>
      <sheetName val="Global_Assumptions3"/>
      <sheetName val="U1_P&amp;L3"/>
      <sheetName val="Non-Statistical_Sampling_Maste3"/>
      <sheetName val="Two_Step_Revenue_Testing_Maste3"/>
      <sheetName val="Global_Data3"/>
      <sheetName val="Expense_Summary3"/>
      <sheetName val="Cum_91-933"/>
      <sheetName val="Dec_943"/>
      <sheetName val="Quantum-Machined_Comp_9"/>
      <sheetName val="Assy_Prod_Schedule9"/>
      <sheetName val="Family3-Machined_Comp_9"/>
      <sheetName val="Quest-Machined_Comp_9"/>
      <sheetName val="Weekly_Hires_&amp;_Terms_10-2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B_YEST_ON_JUN'193"/>
      <sheetName val="CPE_Parameters3"/>
      <sheetName val="IPVPN_Parameters3"/>
      <sheetName val="Retrieve_in_KLOC_HC_-_Copy_val3"/>
      <sheetName val="addl_cost3"/>
      <sheetName val="_กระทบผลรวม__1710_6"/>
      <sheetName val="_กระทบผลรวม__1710_7"/>
      <sheetName val="STORE_MN3"/>
      <sheetName val="ADJ_-_RATE18"/>
      <sheetName val="TR_-_AP-_0018"/>
      <sheetName val="ADJ___RATE18"/>
      <sheetName val="Sheet1_(2)18"/>
      <sheetName val="เงินกู้_MGC17"/>
      <sheetName val="TrialBalance_Q3-200217"/>
      <sheetName val="BALANCE_SHEET_18"/>
      <sheetName val="finance64k_u16"/>
      <sheetName val="SCB_1_-_Current16"/>
      <sheetName val="SCB_2_-_Current16"/>
      <sheetName val="set_date16"/>
      <sheetName val="FDR-Jan-99_15"/>
      <sheetName val="คงเหลือ_GH17"/>
      <sheetName val="Graph_DMG17"/>
      <sheetName val="Trial_Balance15"/>
      <sheetName val="Export_Sales15"/>
      <sheetName val="Domestic_Sales15"/>
      <sheetName val="Dealer_Sales15"/>
      <sheetName val="10-1_Media14"/>
      <sheetName val="Stock_Bal_สรรพากร_SBM3_JUN14"/>
      <sheetName val="New_Std__14"/>
      <sheetName val="BTR_BKK14"/>
      <sheetName val="ICT_POTF13"/>
      <sheetName val="depn-Sep_0313"/>
      <sheetName val="By_Person14"/>
      <sheetName val="Supplier_Master_IF13"/>
      <sheetName val="KK_Rev_113"/>
      <sheetName val="5_Analysis10"/>
      <sheetName val="Standing_Data10"/>
      <sheetName val="Asset_&amp;_Liability10"/>
      <sheetName val="Net_asset_value10"/>
      <sheetName val="Bang_gia_tong_hop10"/>
      <sheetName val="กราฟ_ผลิต12"/>
      <sheetName val="SC1_XLS12"/>
      <sheetName val="PAN_M4*25_FE_CM3_P210"/>
      <sheetName val="_IB-PL-00-01_SUMMARY7"/>
      <sheetName val="BAT_data_entry7"/>
      <sheetName val="BAT_Reserve_data_entry7"/>
      <sheetName val="Asset_Class7"/>
      <sheetName val="Cost_Center7"/>
      <sheetName val="Depre__Key7"/>
      <sheetName val="Call_Down_Data_OLD7"/>
      <sheetName val="Spirt_Disp7"/>
      <sheetName val="Read_me7"/>
      <sheetName val="bang_tien_luong7"/>
      <sheetName val="Conso_Volume4"/>
      <sheetName val="OTB_20124"/>
      <sheetName val="RM_Req4"/>
      <sheetName val="E_PRECIOS4"/>
      <sheetName val="Excess_Calc_(2)10"/>
      <sheetName val="Fields_Worksheet5"/>
      <sheetName val="FF_Volume5"/>
      <sheetName val="Size_Dist5"/>
      <sheetName val="Size_Dist_25"/>
      <sheetName val="Assumption_Data4"/>
      <sheetName val="Scenarios_and_Sensitivities4"/>
      <sheetName val="Global_Assumptions4"/>
      <sheetName val="U1_P&amp;L4"/>
      <sheetName val="Non-Statistical_Sampling_Maste4"/>
      <sheetName val="Two_Step_Revenue_Testing_Maste4"/>
      <sheetName val="Global_Data4"/>
      <sheetName val="Expense_Summary4"/>
      <sheetName val="Cum_91-934"/>
      <sheetName val="Dec_944"/>
      <sheetName val="Quantum-Machined_Comp_10"/>
      <sheetName val="Assy_Prod_Schedule10"/>
      <sheetName val="Family3-Machined_Comp_10"/>
      <sheetName val="Quest-Machined_Comp_10"/>
      <sheetName val="Weekly_Hires_&amp;_Terms_10-2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B_YEST_ON_JUN'194"/>
      <sheetName val="CPE_Parameters4"/>
      <sheetName val="IPVPN_Parameters4"/>
      <sheetName val="Retrieve_in_KLOC_HC_-_Copy_val4"/>
      <sheetName val="addl_cost4"/>
      <sheetName val="_กระทบผลรวม__1710_8"/>
      <sheetName val="_กระทบผลรวม__1710_9"/>
      <sheetName val="STORE_MN4"/>
      <sheetName val="ADJ_-_RATE19"/>
      <sheetName val="TR_-_AP-_0019"/>
      <sheetName val="ADJ___RATE19"/>
      <sheetName val="Sheet1_(2)19"/>
      <sheetName val="เงินกู้_MGC18"/>
      <sheetName val="TrialBalance_Q3-200218"/>
      <sheetName val="BALANCE_SHEET_19"/>
      <sheetName val="finance64k_u17"/>
      <sheetName val="SCB_1_-_Current17"/>
      <sheetName val="SCB_2_-_Current17"/>
      <sheetName val="set_date17"/>
      <sheetName val="FDR-Jan-99_16"/>
      <sheetName val="คงเหลือ_GH18"/>
      <sheetName val="Graph_DMG18"/>
      <sheetName val="Trial_Balance16"/>
      <sheetName val="Export_Sales16"/>
      <sheetName val="Domestic_Sales16"/>
      <sheetName val="Dealer_Sales16"/>
      <sheetName val="10-1_Media15"/>
      <sheetName val="Stock_Bal_สรรพากร_SBM3_JUN15"/>
      <sheetName val="New_Std__15"/>
      <sheetName val="BTR_BKK15"/>
      <sheetName val="ICT_POTF14"/>
      <sheetName val="depn-Sep_0314"/>
      <sheetName val="By_Person15"/>
      <sheetName val="Supplier_Master_IF14"/>
      <sheetName val="KK_Rev_114"/>
      <sheetName val="5_Analysis11"/>
      <sheetName val="Standing_Data11"/>
      <sheetName val="Asset_&amp;_Liability11"/>
      <sheetName val="Net_asset_value11"/>
      <sheetName val="Bang_gia_tong_hop11"/>
      <sheetName val="กราฟ_ผลิต13"/>
      <sheetName val="SC1_XLS13"/>
      <sheetName val="PAN_M4*25_FE_CM3_P211"/>
      <sheetName val="_IB-PL-00-01_SUMMARY8"/>
      <sheetName val="BAT_data_entry8"/>
      <sheetName val="BAT_Reserve_data_entry8"/>
      <sheetName val="Asset_Class8"/>
      <sheetName val="Cost_Center8"/>
      <sheetName val="Depre__Key8"/>
      <sheetName val="Call_Down_Data_OLD8"/>
      <sheetName val="Spirt_Disp8"/>
      <sheetName val="Read_me8"/>
      <sheetName val="bang_tien_luong8"/>
      <sheetName val="Conso_Volume5"/>
      <sheetName val="OTB_20125"/>
      <sheetName val="RM_Req5"/>
      <sheetName val="E_PRECIOS5"/>
      <sheetName val="Excess_Calc_(2)11"/>
      <sheetName val="Fields_Worksheet6"/>
      <sheetName val="FF_Volume6"/>
      <sheetName val="Size_Dist6"/>
      <sheetName val="Size_Dist_26"/>
      <sheetName val="Assumption_Data5"/>
      <sheetName val="Scenarios_and_Sensitivities5"/>
      <sheetName val="Global_Assumptions5"/>
      <sheetName val="U1_P&amp;L5"/>
      <sheetName val="Non-Statistical_Sampling_Maste5"/>
      <sheetName val="Two_Step_Revenue_Testing_Maste5"/>
      <sheetName val="Global_Data5"/>
      <sheetName val="Expense_Summary5"/>
      <sheetName val="Cum_91-935"/>
      <sheetName val="Dec_945"/>
      <sheetName val="Quantum-Machined_Comp_11"/>
      <sheetName val="Assy_Prod_Schedule11"/>
      <sheetName val="Family3-Machined_Comp_11"/>
      <sheetName val="Quest-Machined_Comp_11"/>
      <sheetName val="Weekly_Hires_&amp;_Terms_10-2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B_YEST_ON_JUN'195"/>
      <sheetName val="CPE_Parameters5"/>
      <sheetName val="IPVPN_Parameters5"/>
      <sheetName val="Retrieve_in_KLOC_HC_-_Copy_val5"/>
      <sheetName val="addl_cost5"/>
      <sheetName val="_กระทบผลรวม__1710_10"/>
      <sheetName val="_กระทบผลรวม__1710_11"/>
      <sheetName val="STORE_MN5"/>
      <sheetName val="ADJ_-_RATE20"/>
      <sheetName val="TR_-_AP-_0020"/>
      <sheetName val="ADJ___RATE20"/>
      <sheetName val="Sheet1_(2)20"/>
      <sheetName val="เงินกู้_MGC19"/>
      <sheetName val="TrialBalance_Q3-200219"/>
      <sheetName val="BALANCE_SHEET_20"/>
      <sheetName val="finance64k_u18"/>
      <sheetName val="SCB_1_-_Current18"/>
      <sheetName val="SCB_2_-_Current18"/>
      <sheetName val="set_date18"/>
      <sheetName val="FDR-Jan-99_17"/>
      <sheetName val="คงเหลือ_GH19"/>
      <sheetName val="Graph_DMG19"/>
      <sheetName val="Trial_Balance17"/>
      <sheetName val="Export_Sales17"/>
      <sheetName val="Domestic_Sales17"/>
      <sheetName val="Dealer_Sales17"/>
      <sheetName val="10-1_Media16"/>
      <sheetName val="Stock_Bal_สรรพากร_SBM3_JUN16"/>
      <sheetName val="New_Std__16"/>
      <sheetName val="BTR_BKK16"/>
      <sheetName val="ICT_POTF15"/>
      <sheetName val="depn-Sep_0315"/>
      <sheetName val="By_Person16"/>
      <sheetName val="Supplier_Master_IF15"/>
      <sheetName val="KK_Rev_115"/>
      <sheetName val="5_Analysis12"/>
      <sheetName val="Standing_Data12"/>
      <sheetName val="Asset_&amp;_Liability12"/>
      <sheetName val="Net_asset_value12"/>
      <sheetName val="Bang_gia_tong_hop12"/>
      <sheetName val="กราฟ_ผลิต14"/>
      <sheetName val="SC1_XLS14"/>
      <sheetName val="PAN_M4*25_FE_CM3_P212"/>
      <sheetName val="_IB-PL-00-01_SUMMARY9"/>
      <sheetName val="BAT_data_entry9"/>
      <sheetName val="BAT_Reserve_data_entry9"/>
      <sheetName val="Asset_Class9"/>
      <sheetName val="Cost_Center9"/>
      <sheetName val="Depre__Key9"/>
      <sheetName val="Call_Down_Data_OLD9"/>
      <sheetName val="Spirt_Disp9"/>
      <sheetName val="Read_me9"/>
      <sheetName val="bang_tien_luong9"/>
      <sheetName val="Conso_Volume6"/>
      <sheetName val="OTB_20126"/>
      <sheetName val="RM_Req6"/>
      <sheetName val="E_PRECIOS6"/>
      <sheetName val="Excess_Calc_(2)12"/>
      <sheetName val="Fields_Worksheet7"/>
      <sheetName val="FF_Volume7"/>
      <sheetName val="Size_Dist7"/>
      <sheetName val="Size_Dist_27"/>
      <sheetName val="Assumption_Data6"/>
      <sheetName val="Scenarios_and_Sensitivities6"/>
      <sheetName val="Global_Assumptions6"/>
      <sheetName val="U1_P&amp;L6"/>
      <sheetName val="Non-Statistical_Sampling_Maste6"/>
      <sheetName val="Two_Step_Revenue_Testing_Maste6"/>
      <sheetName val="Global_Data6"/>
      <sheetName val="Expense_Summary6"/>
      <sheetName val="Cum_91-936"/>
      <sheetName val="Dec_946"/>
      <sheetName val="Quantum-Machined_Comp_12"/>
      <sheetName val="Assy_Prod_Schedule12"/>
      <sheetName val="Family3-Machined_Comp_12"/>
      <sheetName val="Quest-Machined_Comp_12"/>
      <sheetName val="Weekly_Hires_&amp;_Terms_10-2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B_YEST_ON_JUN'196"/>
      <sheetName val="CPE_Parameters6"/>
      <sheetName val="IPVPN_Parameters6"/>
      <sheetName val="Retrieve_in_KLOC_HC_-_Copy_val6"/>
      <sheetName val="addl_cost6"/>
      <sheetName val="_กระทบผลรวม__1710_12"/>
      <sheetName val="_กระทบผลรวม__1710_13"/>
      <sheetName val="STORE_MN6"/>
      <sheetName val="Basic Info."/>
      <sheetName val="CRITERIA6"/>
      <sheetName val="ALL"/>
      <sheetName val="N-4.4"/>
      <sheetName val="STRUCTURE"/>
      <sheetName val="AM_COST"/>
      <sheetName val="BARS!$B$2787"/>
      <sheetName val="[164]BARS"/>
      <sheetName val="Terms_and_Escrow1"/>
      <sheetName val="ABR_P&amp;L1"/>
      <sheetName val="PLmth_1"/>
      <sheetName val="Sale_04081"/>
      <sheetName val="Co_info1"/>
      <sheetName val="CA_Sheet1"/>
      <sheetName val="Sale_04011"/>
      <sheetName val="Cost_centre_expenditure1"/>
      <sheetName val="Staff_List1"/>
      <sheetName val="test_21"/>
      <sheetName val="Norms_SP1"/>
      <sheetName val="B131_1"/>
      <sheetName val="FF_2__1_1"/>
      <sheetName val="Appx_B1"/>
      <sheetName val="Data_21"/>
      <sheetName val="Tornado_4_7_Component_List1"/>
      <sheetName val="Tornado_2_2_Component_List1"/>
      <sheetName val="ปัจจุบัน_1"/>
      <sheetName val="U2_21"/>
      <sheetName val="Tornado_5_6_Component_List1"/>
      <sheetName val="QR_4_11"/>
      <sheetName val="U-2_11"/>
      <sheetName val="License_BOI1"/>
      <sheetName val="GL_CB1"/>
      <sheetName val="GL_M1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Big_C1"/>
      <sheetName val="Big_C+npd1"/>
      <sheetName val="F20_Promo1"/>
      <sheetName val="F21_Promo1"/>
      <sheetName val="Cost_tops1"/>
      <sheetName val="USAGE_FOOD1"/>
      <sheetName val="PAN_M4_25_FE_CM3_P21"/>
      <sheetName val="ROC-CCTR_1"/>
      <sheetName val="Breakeven_Analysis1"/>
      <sheetName val="Seagate__share_in_units1"/>
      <sheetName val="ข้อมูลบัญชี_-Sep-061"/>
      <sheetName val="ABR_P&amp;L"/>
      <sheetName val="PLmth_"/>
      <sheetName val="Sale_0408"/>
      <sheetName val="Co_info"/>
      <sheetName val="CA_Sheet"/>
      <sheetName val="Sale_0401"/>
      <sheetName val="Cost_centre_expenditure"/>
      <sheetName val="Staff_List"/>
      <sheetName val="test_2"/>
      <sheetName val="Norms_SP"/>
      <sheetName val="B131_"/>
      <sheetName val="FF_2__1_"/>
      <sheetName val="Appx_B"/>
      <sheetName val="Data_2"/>
      <sheetName val="Tornado_4_7_Component_List"/>
      <sheetName val="Tornado_2_2_Component_List"/>
      <sheetName val="ปัจจุบัน_"/>
      <sheetName val="U2_2"/>
      <sheetName val="Tornado_5_6_Component_List"/>
      <sheetName val="QR_4_1"/>
      <sheetName val="U-2_1"/>
      <sheetName val="License_BOI"/>
      <sheetName val="GL_CB"/>
      <sheetName val="GL_M"/>
      <sheetName val="Terms_and_Escrow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Big_C"/>
      <sheetName val="Big_C+npd"/>
      <sheetName val="F20_Promo"/>
      <sheetName val="F21_Promo"/>
      <sheetName val="Cost_tops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PAN_M4_25_FE_CM3_P2"/>
      <sheetName val="ROC-CCTR_"/>
      <sheetName val="USAGE_FOOD"/>
      <sheetName val="Seagate__share_in_units"/>
      <sheetName val="Breakeven_Analysis"/>
      <sheetName val="ข้อมูลบัญชี_-Sep-06"/>
      <sheetName val="Cost Assumption"/>
      <sheetName val="Sdos."/>
      <sheetName val="Dependencias(17Dic08)"/>
      <sheetName val="Formato"/>
      <sheetName val="Param"/>
      <sheetName val="Alm CDis Edif Terr CCiales"/>
      <sheetName val="Arrendamiento CC"/>
      <sheetName val="Ciudad"/>
      <sheetName val="Hoja3"/>
      <sheetName val="Casino"/>
      <sheetName val="Concesiones-SubArriendo"/>
      <sheetName val="SAD"/>
      <sheetName val="Company Info"/>
      <sheetName val="CA Comp"/>
      <sheetName val="文書情報"/>
      <sheetName val="IFS"/>
      <sheetName val="UF"/>
      <sheetName val="Sale0307"/>
      <sheetName val="K.Ricky"/>
      <sheetName val="Sensitivity"/>
      <sheetName val="Cash Flow"/>
      <sheetName val="#Lookup"/>
      <sheetName val="InventTableModule_1-1"/>
      <sheetName val="AIL-GL_2-9z"/>
      <sheetName val="CAPEX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HK-HKD"/>
      <sheetName val="BB19"/>
      <sheetName val="TAX COM"/>
      <sheetName val="Transaction rollforward"/>
      <sheetName val="note_defect"/>
      <sheetName val="ภาคการขายวิศวกรรม_Weekly"/>
      <sheetName val="ภาคการขายโฆษณาNBT_Weekly"/>
      <sheetName val="ภาคการขายโฆษณาNBT_All"/>
      <sheetName val="2006_1_"/>
      <sheetName val="2006_2_"/>
      <sheetName val="0100"/>
      <sheetName val="cc 196 (SYS) (2)"/>
      <sheetName val="BGT97STAFF"/>
      <sheetName val="N"/>
      <sheetName val="คชจ.ดำเนินงาน6-43"/>
    </sheetNames>
    <sheetDataSet>
      <sheetData sheetId="0"/>
      <sheetData sheetId="1" refreshError="1"/>
      <sheetData sheetId="2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 refreshError="1"/>
      <sheetData sheetId="50"/>
      <sheetData sheetId="51" refreshError="1"/>
      <sheetData sheetId="52" refreshError="1"/>
      <sheetData sheetId="53" refreshError="1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 refreshError="1"/>
      <sheetData sheetId="96" refreshError="1"/>
      <sheetData sheetId="97"/>
      <sheetData sheetId="98"/>
      <sheetData sheetId="99"/>
      <sheetData sheetId="100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 refreshError="1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/>
      <sheetData sheetId="136"/>
      <sheetData sheetId="137"/>
      <sheetData sheetId="138"/>
      <sheetData sheetId="139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/>
      <sheetData sheetId="341"/>
      <sheetData sheetId="342"/>
      <sheetData sheetId="343" refreshError="1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/>
      <sheetData sheetId="373"/>
      <sheetData sheetId="374"/>
      <sheetData sheetId="375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/>
      <sheetData sheetId="413"/>
      <sheetData sheetId="414">
        <row r="2">
          <cell r="B2" t="str">
            <v>Pers.no.</v>
          </cell>
        </row>
      </sheetData>
      <sheetData sheetId="415"/>
      <sheetData sheetId="416">
        <row r="2">
          <cell r="B2" t="str">
            <v>Pers.no.</v>
          </cell>
        </row>
      </sheetData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>
        <row r="2">
          <cell r="B2" t="str">
            <v>Pers.no.</v>
          </cell>
        </row>
      </sheetData>
      <sheetData sheetId="457"/>
      <sheetData sheetId="458">
        <row r="2">
          <cell r="B2" t="str">
            <v>Pers.no.</v>
          </cell>
        </row>
      </sheetData>
      <sheetData sheetId="459"/>
      <sheetData sheetId="460">
        <row r="2">
          <cell r="B2" t="str">
            <v>Pers.no.</v>
          </cell>
        </row>
      </sheetData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>
        <row r="2">
          <cell r="B2" t="str">
            <v>Pers.no.</v>
          </cell>
        </row>
      </sheetData>
      <sheetData sheetId="501"/>
      <sheetData sheetId="502">
        <row r="2">
          <cell r="B2" t="str">
            <v>Pers.no.</v>
          </cell>
        </row>
      </sheetData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 refreshError="1"/>
      <sheetData sheetId="655" refreshError="1"/>
      <sheetData sheetId="656"/>
      <sheetData sheetId="657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 refreshError="1"/>
      <sheetData sheetId="777" refreshError="1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 refreshError="1"/>
      <sheetData sheetId="1752" refreshError="1"/>
      <sheetData sheetId="1753"/>
      <sheetData sheetId="1754"/>
      <sheetData sheetId="1755">
        <row r="2">
          <cell r="V2">
            <v>2317</v>
          </cell>
        </row>
      </sheetData>
      <sheetData sheetId="1756"/>
      <sheetData sheetId="1757"/>
      <sheetData sheetId="1758"/>
      <sheetData sheetId="1759"/>
      <sheetData sheetId="1760"/>
      <sheetData sheetId="176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เงินกู้ธนชาต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เงินกู้ธนชาต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2">
          <cell r="G2">
            <v>36525</v>
          </cell>
        </row>
      </sheetData>
      <sheetData sheetId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2">
          <cell r="G2">
            <v>36525</v>
          </cell>
        </row>
      </sheetData>
      <sheetData sheetId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2">
          <cell r="G2">
            <v>36525</v>
          </cell>
        </row>
      </sheetData>
      <sheetData sheetId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/>
      <sheetData sheetId="1">
        <row r="17">
          <cell r="E17">
            <v>3000000</v>
          </cell>
        </row>
      </sheetData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/>
      <sheetData sheetId="1">
        <row r="17">
          <cell r="E17">
            <v>3000000</v>
          </cell>
        </row>
      </sheetData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เงินกู้ MGC"/>
      <sheetName val="Invoice"/>
      <sheetName val="ตั๋วเงินรับ"/>
      <sheetName val="BALANCE SHEET "/>
      <sheetName val="BS ATTACH"/>
      <sheetName val="เขตการค้าย่อย"/>
      <sheetName val="LC _ TR Listing"/>
      <sheetName val="VariableII  period"/>
      <sheetName val="Customize Your Invoice"/>
      <sheetName val="TR_AP"/>
      <sheetName val="DIV186"/>
      <sheetName val="1"/>
      <sheetName val="Detail-Sep"/>
      <sheetName val="Stock Aging"/>
      <sheetName val="6"/>
      <sheetName val="9"/>
      <sheetName val="CRITERIA1"/>
      <sheetName val="TYPE"/>
      <sheetName val="Dec 2001"/>
      <sheetName val="Sheet1 (2)"/>
      <sheetName val="Input"/>
      <sheetName val="desc"/>
      <sheetName val="MENU"/>
      <sheetName val="Data"/>
      <sheetName val="CF RECONCILE - 1"/>
      <sheetName val="Final"/>
      <sheetName val="Sal"/>
      <sheetName val="CIPA"/>
      <sheetName val="03中"/>
      <sheetName val="Cost Centers"/>
      <sheetName val="DEPT"/>
      <sheetName val="Currency"/>
      <sheetName val=" IB-PL-00-01 SUMMARY"/>
      <sheetName val="Saptco00"/>
      <sheetName val="K-5"/>
      <sheetName val="DAT"/>
      <sheetName val="M_Maincomp"/>
      <sheetName val="Locations"/>
      <sheetName val="Summary"/>
      <sheetName val="Update_041110"/>
      <sheetName val="sub-mat2011"/>
      <sheetName val="Sheet1"/>
      <sheetName val="Sheet2"/>
      <sheetName val="Sheet3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ﾕｰｻﾞｰ設定"/>
      <sheetName val="Customize Your Purchase Order"/>
      <sheetName val="Budgets"/>
      <sheetName val="resumen"/>
      <sheetName val="Assumptions"/>
      <sheetName val="M_CT_OUT"/>
      <sheetName val="10-1 Media"/>
      <sheetName val="10-cut"/>
      <sheetName val="Parameters"/>
      <sheetName val="DCF"/>
      <sheetName val="SKA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163040 LC_TR"/>
      <sheetName val="Header"/>
      <sheetName val="FF-3"/>
      <sheetName val="CUSTOMER"/>
      <sheetName val="ADJ_-_RATE1"/>
      <sheetName val="ADJ___RATE1"/>
      <sheetName val="Cost_Centers"/>
      <sheetName val="_IB-PL-00-01_SUMMARY"/>
      <sheetName val="10-1_Media"/>
      <sheetName val="Customize_Your_Purchase_Order"/>
      <sheetName val="Disposal"/>
      <sheetName val="3645-9_1_96"/>
      <sheetName val="Seg-rent"/>
      <sheetName val="INDEX"/>
      <sheetName val="CA Sheet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인원계획-미화"/>
      <sheetName val="TrialBalance Q3-2002"/>
      <sheetName val="Workbook Inputs"/>
      <sheetName val="D"/>
      <sheetName val="163040 LC-TR"/>
      <sheetName val="?????????????"/>
      <sheetName val="FY10-Loss"/>
      <sheetName val="F9 Parameters"/>
      <sheetName val="19"/>
      <sheetName val="MA"/>
      <sheetName val="A6"/>
      <sheetName val="ELEC45-01"/>
      <sheetName val="D190.2"/>
      <sheetName val="Variance"/>
      <sheetName val="Model-Monthly"/>
      <sheetName val="Bang chiet tinh TBA"/>
      <sheetName val="DI"/>
      <sheetName val="By Person"/>
      <sheetName val="table"/>
      <sheetName val="SWDV"/>
      <sheetName val="CA_Sheet"/>
      <sheetName val="Cost_Centers1"/>
      <sheetName val="_IB-PL-00-01_SUMMARY1"/>
      <sheetName val="10-1_Media1"/>
      <sheetName val="Customize_Your_Purchase_Order1"/>
      <sheetName val="ALL_KSFC_RIGS_EXCEPT_R-5"/>
      <sheetName val="FP_Friends_Other"/>
      <sheetName val="163040_LC_TR"/>
      <sheetName val="D190_2"/>
      <sheetName val="Inputs"/>
      <sheetName val="PPR50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Depr"/>
      <sheetName val="LC"/>
      <sheetName val="MD&amp;A"/>
      <sheetName val="head Jan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Customize Your Loan Manager"/>
      <sheetName val="Data Entry"/>
      <sheetName val="input data"/>
      <sheetName val="Valo DCF"/>
      <sheetName val="Energy(update)"/>
      <sheetName val="List info"/>
      <sheetName val="CA_Sheet1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emand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テーブル"/>
      <sheetName val="Sal07"/>
      <sheetName val="_____________"/>
      <sheetName val="DB PPC PSF"/>
      <sheetName val="OCT-2001"/>
      <sheetName val="Plan-02"/>
      <sheetName val="CONSTANTS"/>
      <sheetName val="요인분석"/>
      <sheetName val="Quote"/>
      <sheetName val="YSS31"/>
      <sheetName val="CA"/>
      <sheetName val="Asset41_42"/>
      <sheetName val="Drop List"/>
      <sheetName val="ng 12"/>
      <sheetName val="Bloomberg"/>
      <sheetName val="Sheet5"/>
      <sheetName val="Incident  NP 2017"/>
      <sheetName val="Note"/>
      <sheetName val="Record CR"/>
      <sheetName val="LOOSECHKLIST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Input_TB"/>
      <sheetName val="Input_MV"/>
      <sheetName val="Co. Code"/>
      <sheetName val="0"/>
      <sheetName val="สรุปรวม"/>
      <sheetName val="Standing Data"/>
      <sheetName val="Asset &amp; Liability"/>
      <sheetName val="Net asset value"/>
      <sheetName val="oresreqsum"/>
      <sheetName val="DealerData"/>
      <sheetName val="detail"/>
      <sheetName val="Parameter"/>
      <sheetName val="CAN DOI - KET QUA"/>
      <sheetName val="Links"/>
      <sheetName val="FF_3"/>
      <sheetName val="選酋表"/>
      <sheetName val="liste"/>
      <sheetName val="Manual"/>
      <sheetName val="Combine"/>
      <sheetName val="___________"/>
      <sheetName val="งบดุล"/>
      <sheetName val="Lead"/>
      <sheetName val="FF_4"/>
      <sheetName val="BUDGET"/>
      <sheetName val="NOV"/>
      <sheetName val="P&amp;L"/>
      <sheetName val="Delta"/>
      <sheetName val="Manpower"/>
      <sheetName val="Tabelas"/>
      <sheetName val="WT_Util 99 LE"/>
      <sheetName val="PTA P&amp;S"/>
      <sheetName val="Waste Treatment Variable "/>
      <sheetName val="total"/>
      <sheetName val="Cover"/>
      <sheetName val="TO - SP"/>
      <sheetName val="Newspaper"/>
      <sheetName val="Company Info"/>
      <sheetName val="CA Comp"/>
      <sheetName val="BPR"/>
      <sheetName val="cost4-47"/>
      <sheetName val="detailitems_159"/>
      <sheetName val="Cost center"/>
      <sheetName val="การหาผลรวม"/>
      <sheetName val="สัญญาบริการอื่น"/>
      <sheetName val="ค่าที่ปรึกษา"/>
      <sheetName val="สัญญาเช่าสนง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Month v YTD"/>
      <sheetName val=" IB-PL-YTD"/>
      <sheetName val="F1771-2"/>
      <sheetName val="MAT"/>
      <sheetName val="A"/>
      <sheetName val="PG7"/>
      <sheetName val="PG8"/>
      <sheetName val="manreq"/>
      <sheetName val="datalist"/>
      <sheetName val="load"/>
      <sheetName val="Database"/>
      <sheetName val="DAY"/>
      <sheetName val="Setup"/>
      <sheetName val="Sales"/>
      <sheetName val="Balance Sheet"/>
      <sheetName val="Sep"/>
      <sheetName val="J&amp;Q"/>
      <sheetName val="Drop down list"/>
      <sheetName val="Conso"/>
      <sheetName val="Write off"/>
      <sheetName val="Cost centre expenditure"/>
      <sheetName val="addl cost"/>
      <sheetName val="accumdeprn"/>
      <sheetName val="APCODE"/>
      <sheetName val="AA-1"/>
      <sheetName val="Cash Flow"/>
      <sheetName val="Co info"/>
      <sheetName val="Financial Summary"/>
      <sheetName val="Adj&amp;Rje(Z820) "/>
      <sheetName val="note_defect"/>
      <sheetName val="Spec 22104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head_Jan2"/>
      <sheetName val="Valo_DCF2"/>
      <sheetName val="Sheet"/>
      <sheetName val="List_info2"/>
      <sheetName val="By_Person2"/>
      <sheetName val="DB_PPC_PSF2"/>
      <sheetName val="ng_12"/>
      <sheetName val="Record_CR"/>
      <sheetName val="Incident__NP_2017"/>
      <sheetName val="Co__Code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Y"/>
      <sheetName val="forecast-sgd"/>
      <sheetName val="unitcostรวม"/>
      <sheetName val="ค่าขนส่ง"/>
      <sheetName val="ref"/>
      <sheetName val="CAN_DOI_-_KET_QUA"/>
      <sheetName val="7251-02000-02252"/>
      <sheetName val="7251-01xxxx"/>
      <sheetName val="10"/>
      <sheetName val="fs-ytd"/>
      <sheetName val="แบบฟอร์มที่ 7 original"/>
      <sheetName val="แบบฟอร์มที่ 7 Project Base"/>
      <sheetName val="MJFT"/>
      <sheetName val="NL+Lcombine"/>
      <sheetName val="n-4.4"/>
      <sheetName val="Tables"/>
      <sheetName val="BudgetInput"/>
      <sheetName val="DISCOUNT (2)"/>
      <sheetName val="OthCode"/>
      <sheetName val="Datasheet"/>
      <sheetName val="Plant_Overhead"/>
      <sheetName val="ZD300"/>
      <sheetName val="PX"/>
      <sheetName val="PRODUCT"/>
      <sheetName val="All employee"/>
      <sheetName val="Wellhrs"/>
      <sheetName val="Instruction"/>
      <sheetName val="Ass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TB"/>
      <sheetName val="Data Last year"/>
      <sheetName val="FA_2019"/>
      <sheetName val="GL_2019"/>
      <sheetName val="Retire 2015-2017"/>
      <sheetName val="New Item"/>
      <sheetName val="Register Cal Mar_04_July_05 "/>
      <sheetName val="Machine2,3'04"/>
      <sheetName val="B131 "/>
      <sheetName val="คีย์ข้อมูลรายละเอียดต่างๆ"/>
      <sheetName val="summary_p2"/>
      <sheetName val="กระจายบอร์ด"/>
      <sheetName val="PUF"/>
      <sheetName val="Group"/>
      <sheetName val="Cost_center"/>
      <sheetName val="Cost_center1"/>
      <sheetName val="Cost_center2"/>
      <sheetName val="Cost_center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-CIV"/>
      <sheetName val="TB-ICM"/>
      <sheetName val="WT_Util_99_LE"/>
      <sheetName val="PTA_P&amp;S"/>
      <sheetName val="Waste_Treatment_Variable_"/>
      <sheetName val="Cost_center4"/>
      <sheetName val="Standing_Data"/>
      <sheetName val="Asset_&amp;_Liability"/>
      <sheetName val="Net_asset_value"/>
      <sheetName val="Drop_List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  <sheetName val="ENG_SUM_SBM3_2007"/>
      <sheetName val="REV2_ENG-SUM_SBM2_FOR_AGM_CO"/>
      <sheetName val="ORGANIZATION PLASTIC GROUP "/>
      <sheetName val="ORGANIZATION PLASTIC GROUP  2"/>
      <sheetName val="IMPROVE MAN POWER"/>
      <sheetName val="ฟอล์ม B2"/>
      <sheetName val="Man power SPEC"/>
      <sheetName val="Man power SPEC (2)"/>
      <sheetName val="Current ORG"/>
      <sheetName val="ปรับโครงสร้าง"/>
      <sheetName val="Blank ORG"/>
      <sheetName val="DLOT Calculate"/>
      <sheetName val="ประเมิน "/>
      <sheetName val="Improvement Plan"/>
      <sheetName val="รายชื่อพนักงาน "/>
      <sheetName val="Machine capacity"/>
      <sheetName val="DLOT Current"/>
      <sheetName val="ORG (2)"/>
      <sheetName val="Injection new"/>
      <sheetName val="Injection new "/>
      <sheetName val="A+B"/>
      <sheetName val="บังคับเป็น"/>
      <sheetName val="ปรับปรุง"/>
      <sheetName val="16jun12"/>
      <sheetName val="9jun12"/>
      <sheetName val="12jun12"/>
      <sheetName val="15jun12"/>
      <sheetName val="9109"/>
      <sheetName val="Jul.02"/>
      <sheetName val="K2"/>
      <sheetName val="OSM"/>
      <sheetName val="C.A.Add1 (App III)"/>
      <sheetName val="R&amp;M confirmation (App A)"/>
      <sheetName val="Marine insurance (App B)"/>
      <sheetName val="Reinvestment Allowance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Prod"/>
      <sheetName val="600"/>
      <sheetName val="gl"/>
      <sheetName val="TC"/>
      <sheetName val="ADD"/>
      <sheetName val="SCH"/>
      <sheetName val="Map"/>
      <sheetName val="0100"/>
      <sheetName val="INFO"/>
      <sheetName val="1 LeadSchedule"/>
      <sheetName val="Sch18-34"/>
      <sheetName val="U"/>
      <sheetName val="Validation"/>
      <sheetName val="CA99"/>
      <sheetName val="Age311299TAS"/>
      <sheetName val="TASintDec00"/>
      <sheetName val="P4DDBFTAS"/>
      <sheetName val="TC YA2000 cyb (R)"/>
      <sheetName val="TaxComp"/>
      <sheetName val="CA Sum"/>
      <sheetName val="Exempt"/>
      <sheetName val="ACCLIST"/>
      <sheetName val="Stat A"/>
      <sheetName val="Addition"/>
      <sheetName val="SSP HOURS"/>
      <sheetName val="C_A_Add1_(App_III)"/>
      <sheetName val="R&amp;M_confirmation_(App_A)"/>
      <sheetName val="Marine_insurance_(App_B)"/>
      <sheetName val="Reinvestment_Allowance"/>
      <sheetName val="MainComp"/>
      <sheetName val="MFA"/>
      <sheetName val="P_L"/>
      <sheetName val="structure"/>
      <sheetName val="income"/>
      <sheetName val="2.A2.L Fixed Assets"/>
      <sheetName val="C_A_Add1_(App_III)1"/>
      <sheetName val="R&amp;M_confirmation_(App_A)1"/>
      <sheetName val="Marine_insurance_(App_B)1"/>
      <sheetName val="Reinvestment_Allowance1"/>
      <sheetName val="kk"/>
      <sheetName val="FF_6"/>
      <sheetName val="IntDec00TespM&amp;B"/>
      <sheetName val="Age311299TESP"/>
      <sheetName val="P4DDBFTESP"/>
      <sheetName val="#REF"/>
      <sheetName val="HEADCOUNT WORKSHEET"/>
      <sheetName val="ACLSHL96"/>
      <sheetName val="Mat'l Pareto"/>
      <sheetName val="Details_ACT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tax-ss"/>
      <sheetName val="U3|1"/>
      <sheetName val="C4"/>
      <sheetName val="Inventory Valuation-detail- (2)"/>
      <sheetName val="price"/>
      <sheetName val="Tax"/>
      <sheetName val="FS"/>
      <sheetName val="BPCOR DETAILS"/>
      <sheetName val="BPMKT DETAILS"/>
      <sheetName val="JV"/>
      <sheetName val="ACT-MTH"/>
      <sheetName val="FF-1"/>
      <sheetName val="K4. F&amp;F"/>
      <sheetName val="Format (2)"/>
      <sheetName val="Riskk"/>
      <sheetName val="InterFund"/>
      <sheetName val="InTB"/>
      <sheetName val="Main"/>
      <sheetName val="NewUnit"/>
      <sheetName val="InStock"/>
      <sheetName val="Bal"/>
      <sheetName val="List"/>
      <sheetName val="Excess Calc"/>
      <sheetName val="TY"/>
      <sheetName val="PL3"/>
      <sheetName val="TC_YA2000_cyb_(R)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1"/>
      <sheetName val="20"/>
      <sheetName val="21"/>
      <sheetName val="30"/>
      <sheetName val="40"/>
      <sheetName val="50"/>
      <sheetName val="DD-10"/>
      <sheetName val="IntDec00TespM_B"/>
      <sheetName val="JAN"/>
      <sheetName val="Criteria"/>
      <sheetName val="BB1-2(ss)"/>
      <sheetName val="Expense Summary"/>
      <sheetName val="BGI - Interco wkg"/>
      <sheetName val="FAMS Adj."/>
      <sheetName val="Client Adj.- BGI"/>
      <sheetName val="Client Adj.-BGM"/>
      <sheetName val="Breakdown"/>
      <sheetName val="BGM BS"/>
      <sheetName val="BGM STAT"/>
      <sheetName val="BGI BS"/>
      <sheetName val="BGI STAT"/>
      <sheetName val="TB_300605"/>
      <sheetName val="TB_311205"/>
      <sheetName val="Spliting Balance Sheet - 1204( "/>
      <sheetName val="01.0"/>
      <sheetName val="대차대조표-공시형"/>
      <sheetName val="B"/>
      <sheetName val="Balance_Sheet"/>
      <sheetName val="BGI_-_Interco_wkg"/>
      <sheetName val="FAMS_Adj_"/>
      <sheetName val="Client_Adj_-_BGI"/>
      <sheetName val="Client_Adj_-BGM"/>
      <sheetName val="BGM_BS"/>
      <sheetName val="BGM_STAT"/>
      <sheetName val="BGI_BS"/>
      <sheetName val="BGI_STAT"/>
      <sheetName val="Spliting_Balance_Sheet_-_1204(_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Int-Sch5"/>
      <sheetName val="MCMD95"/>
      <sheetName val="MCMD95 (1)"/>
      <sheetName val="NAMD95"/>
      <sheetName val="NCSD95"/>
      <sheetName val="Cash_(new)"/>
      <sheetName val="TMS2000"/>
      <sheetName val="FSA"/>
      <sheetName val="FF-2 (1)"/>
      <sheetName val="FF-21"/>
      <sheetName val="Register"/>
      <sheetName val="K5-1"/>
      <sheetName val="FB1 (2)"/>
      <sheetName val="BS (3)"/>
      <sheetName val="D1 (3)"/>
      <sheetName val="E1  (3)"/>
      <sheetName val="F1  (3)"/>
      <sheetName val="G1  (3)"/>
      <sheetName val="J1 (3)"/>
      <sheetName val="J3 (3)"/>
      <sheetName val="M1 (3)"/>
      <sheetName val="M1-1 (3)"/>
      <sheetName val="M1-2 (3)"/>
      <sheetName val="N1 (3)"/>
      <sheetName val="General info"/>
      <sheetName val="PBSE BS"/>
      <sheetName val="comp of re pack"/>
      <sheetName val="CF Statements"/>
      <sheetName val="Stmt of equity"/>
      <sheetName val="SUAD"/>
      <sheetName val="A5-1"/>
      <sheetName val="A13"/>
      <sheetName val="FB1"/>
      <sheetName val="FB2"/>
      <sheetName val="GP analysis"/>
      <sheetName val="FB3"/>
      <sheetName val="PBSE PL"/>
      <sheetName val="FB4 Sch9 Disclosure"/>
      <sheetName val="HCC1"/>
      <sheetName val="HCC4"/>
      <sheetName val="HCC5"/>
      <sheetName val="HHH1"/>
      <sheetName val="D1"/>
      <sheetName val="D1-1"/>
      <sheetName val="E1 "/>
      <sheetName val="FE3"/>
      <sheetName val="FE3-1"/>
      <sheetName val="HLL1"/>
      <sheetName val="E4"/>
      <sheetName val="HE1"/>
      <sheetName val="HE2-1"/>
      <sheetName val="HE2"/>
      <sheetName val="F1 "/>
      <sheetName val="G1 "/>
      <sheetName val="J1"/>
      <sheetName val="J3"/>
      <sheetName val="M1"/>
      <sheetName val="M1-1"/>
      <sheetName val="M1-2"/>
      <sheetName val="N1"/>
      <sheetName val="General info (2)"/>
      <sheetName val="BS (2)"/>
      <sheetName val="CF Statements (2)"/>
      <sheetName val="Stmt of equity (2)"/>
      <sheetName val="B1"/>
      <sheetName val="D1 (2)"/>
      <sheetName val="D1-1 (2)"/>
      <sheetName val="E1  (2)"/>
      <sheetName val="F1  (2)"/>
      <sheetName val="G1  (2)"/>
      <sheetName val="J1 (2)"/>
      <sheetName val="J3 (2)"/>
      <sheetName val="Tax (2)"/>
      <sheetName val="L1 (2)"/>
      <sheetName val="L1-1"/>
      <sheetName val="M1 (2)"/>
      <sheetName val="M1-1 (2)"/>
      <sheetName val="M1-2 (2)"/>
      <sheetName val="N1 (2)"/>
      <sheetName val="X Rates"/>
      <sheetName val="FA-LISTING"/>
      <sheetName val="(R&amp;D"/>
      <sheetName val="itc"/>
      <sheetName val="U101"/>
      <sheetName val="C101"/>
      <sheetName val="I101"/>
      <sheetName val="M101"/>
      <sheetName val="G101"/>
      <sheetName val="T101 "/>
      <sheetName val="WTB"/>
      <sheetName val="Adm97"/>
      <sheetName val="B7"/>
      <sheetName val="AP-PL"/>
      <sheetName val="AP-BS"/>
      <sheetName val="AA"/>
      <sheetName val="Reclassification"/>
      <sheetName val="G1"/>
      <sheetName val="G2"/>
      <sheetName val="G3"/>
      <sheetName val="G4"/>
      <sheetName val="G5"/>
      <sheetName val="G6"/>
      <sheetName val="G(GL)"/>
      <sheetName val="Posting entries"/>
      <sheetName val="H1"/>
      <sheetName val="H2"/>
      <sheetName val="J2"/>
      <sheetName val="J4"/>
      <sheetName val="K1"/>
      <sheetName val="K4"/>
      <sheetName val="L1"/>
      <sheetName val="O1"/>
      <sheetName val="P1"/>
      <sheetName val="P2"/>
      <sheetName val="P3"/>
      <sheetName val="R1"/>
      <sheetName val="R1-1"/>
      <sheetName val="RR2"/>
      <sheetName val="R3"/>
      <sheetName val="R7"/>
      <sheetName val="tec"/>
      <sheetName val="P3(Ameded"/>
      <sheetName val="P3(Sch)"/>
      <sheetName val="P4"/>
      <sheetName val="R2"/>
      <sheetName val="R4"/>
      <sheetName val="R5-1"/>
      <sheetName val="R6"/>
      <sheetName val="GL-Andy current ac"/>
      <sheetName val="S1"/>
      <sheetName val="S3"/>
      <sheetName val="S2"/>
      <sheetName val="S4"/>
      <sheetName val="S5"/>
      <sheetName val="T1"/>
      <sheetName val="T2"/>
      <sheetName val="6A CA"/>
      <sheetName val="C_A_Add1_(App_III)2"/>
      <sheetName val="R&amp;M_confirmation_(App_A)2"/>
      <sheetName val="Marine_insurance_(App_B)2"/>
      <sheetName val="Reinvestment_Allowance2"/>
      <sheetName val="F1.2"/>
      <sheetName val="Nhapxuat"/>
      <sheetName val="A3-1"/>
      <sheetName val="Q(HP)"/>
      <sheetName val="Q-HP-14"/>
      <sheetName val="Q-HP-31"/>
      <sheetName val="P101"/>
      <sheetName val="H101"/>
      <sheetName val="P501"/>
      <sheetName val=" Balance Sheet"/>
      <sheetName val=" Profit Projection sum"/>
      <sheetName val="DPLA"/>
      <sheetName val="Capacity"/>
      <sheetName val="Product segment"/>
      <sheetName val="TBCS-BS"/>
      <sheetName val="Profit &amp; Loss Yr 1"/>
      <sheetName val="Profit &amp; Loss Yr 2"/>
      <sheetName val="Profit &amp; Loss Yr 3"/>
      <sheetName val="Staff cost"/>
      <sheetName val="Calculations"/>
      <sheetName val="Fixed Assets Sum(2005)"/>
      <sheetName val="Fixed Assets Sum(2006)"/>
      <sheetName val="Fixed Assets Sum(2007)"/>
      <sheetName val="Cash Flow Yr 1"/>
      <sheetName val="Cash Flow Yr 2"/>
      <sheetName val="Cash Flow Yr 3"/>
      <sheetName val="Bal Sheet Yr 1"/>
      <sheetName val="Bal Sheet Yr 2"/>
      <sheetName val="Bal Sheet Yr 3"/>
      <sheetName val="TBS"/>
      <sheetName val="TPL"/>
      <sheetName val="TRecon"/>
      <sheetName val="Deferred taxation (1)"/>
      <sheetName val="Deferred taxation (2)"/>
      <sheetName val="Recon of FA"/>
      <sheetName val="Reasonableness test"/>
      <sheetName val="NQ Asset Summary"/>
      <sheetName val="Graphs"/>
      <sheetName val="UserDefined"/>
      <sheetName val="S.DEBTOR07"/>
      <sheetName val="S_DEBTOR07"/>
      <sheetName val="jubm-red"/>
      <sheetName val="C2"/>
      <sheetName val="chart 1"/>
      <sheetName val="TC_YA2000_cyb_(R)1"/>
      <sheetName val="SSP_HOURS"/>
      <sheetName val="Stat_A"/>
      <sheetName val="HEADCOUNT_WORKSHEET"/>
      <sheetName val="Mat'l_Pareto"/>
      <sheetName val="Inventory_Valuation-detail-_(2)"/>
      <sheetName val="BPCOR_DETAILS"/>
      <sheetName val="BPMKT_DETAILS"/>
      <sheetName val="1_LeadSchedule"/>
      <sheetName val="K4__F&amp;F"/>
      <sheetName val="Format_(2)"/>
      <sheetName val="Excess_Calc"/>
      <sheetName val="Balance_Sheet1"/>
      <sheetName val="BGI_-_Interco_wkg1"/>
      <sheetName val="FAMS_Adj_1"/>
      <sheetName val="Client_Adj_-_BGI1"/>
      <sheetName val="Client_Adj_-BGM1"/>
      <sheetName val="BGM_BS1"/>
      <sheetName val="BGM_STAT1"/>
      <sheetName val="BGI_BS1"/>
      <sheetName val="BGI_STAT1"/>
      <sheetName val="Spliting_Balance_Sheet_-_1204(1"/>
      <sheetName val="01_0"/>
      <sheetName val="U_"/>
      <sheetName val="Expense_Summary"/>
      <sheetName val="FF-2_(1)"/>
      <sheetName val="_Balance_Sheet"/>
      <sheetName val="_Profit_Projection_sum"/>
      <sheetName val="Cash_Flow"/>
      <sheetName val="Product_segment"/>
      <sheetName val="Profit_&amp;_Loss_Yr_1"/>
      <sheetName val="Profit_&amp;_Loss_Yr_2"/>
      <sheetName val="Profit_&amp;_Loss_Yr_3"/>
      <sheetName val="Staff_cost"/>
      <sheetName val="Fixed_Assets_Sum(2005)"/>
      <sheetName val="Fixed_Assets_Sum(2006)"/>
      <sheetName val="Fixed_Assets_Sum(2007)"/>
      <sheetName val="Cash_Flow_Yr_1"/>
      <sheetName val="Cash_Flow_Yr_2"/>
      <sheetName val="Cash_Flow_Yr_3"/>
      <sheetName val="Bal_Sheet_Yr_1"/>
      <sheetName val="Bal_Sheet_Yr_2"/>
      <sheetName val="Bal_Sheet_Yr_3"/>
      <sheetName val="Deferred_taxation_(1)"/>
      <sheetName val="Deferred_taxation_(2)"/>
      <sheetName val="Recon_of_FA"/>
      <sheetName val="Reasonableness_test"/>
      <sheetName val="NQ_Asset_Summary"/>
      <sheetName val="S_DEBTOR071"/>
      <sheetName val="FB1_(2)"/>
      <sheetName val="BS_(3)"/>
      <sheetName val="D1_(3)"/>
      <sheetName val="E1__(3)"/>
      <sheetName val="F1__(3)"/>
      <sheetName val="G1__(3)"/>
      <sheetName val="J1_(3)"/>
      <sheetName val="J3_(3)"/>
      <sheetName val="M1_(3)"/>
      <sheetName val="M1-1_(3)"/>
      <sheetName val="M1-2_(3)"/>
      <sheetName val="N1_(3)"/>
      <sheetName val="General_info"/>
      <sheetName val="PBSE_BS"/>
      <sheetName val="comp_of_re_pack"/>
      <sheetName val="CF_Statements"/>
      <sheetName val="Stmt_of_equity"/>
      <sheetName val="GP_analysis"/>
      <sheetName val="PBSE_PL"/>
      <sheetName val="FB4_Sch9_Disclosure"/>
      <sheetName val="E1_"/>
      <sheetName val="F1_"/>
      <sheetName val="G1_"/>
      <sheetName val="General_info_(2)"/>
      <sheetName val="BS_(2)"/>
      <sheetName val="CF_Statements_(2)"/>
      <sheetName val="Stmt_of_equity_(2)"/>
      <sheetName val="D1_(2)"/>
      <sheetName val="D1-1_(2)"/>
      <sheetName val="E1__(2)"/>
      <sheetName val="F1__(2)"/>
      <sheetName val="G1__(2)"/>
      <sheetName val="J1_(2)"/>
      <sheetName val="J3_(2)"/>
      <sheetName val="Tax_(2)"/>
      <sheetName val="L1_(2)"/>
      <sheetName val="M1_(2)"/>
      <sheetName val="M1-1_(2)"/>
      <sheetName val="M1-2_(2)"/>
      <sheetName val="N1_(2)"/>
      <sheetName val="X_Rates"/>
      <sheetName val="C_A_Add1_(App_III)3"/>
      <sheetName val="R&amp;M_confirmation_(App_A)3"/>
      <sheetName val="Marine_insurance_(App_B)3"/>
      <sheetName val="Reinvestment_Allowance3"/>
      <sheetName val="TC_YA2000_cyb_(R)2"/>
      <sheetName val="SSP_HOURS1"/>
      <sheetName val="Stat_A1"/>
      <sheetName val="HEADCOUNT_WORKSHEET1"/>
      <sheetName val="Mat'l_Pareto1"/>
      <sheetName val="Inventory_Valuation-detail-_(21"/>
      <sheetName val="BPCOR_DETAILS1"/>
      <sheetName val="BPMKT_DETAILS1"/>
      <sheetName val="1_LeadSchedule1"/>
      <sheetName val="K4__F&amp;F1"/>
      <sheetName val="Format_(2)1"/>
      <sheetName val="Excess_Calc1"/>
      <sheetName val="Balance_Sheet2"/>
      <sheetName val="BGI_-_Interco_wkg2"/>
      <sheetName val="FAMS_Adj_2"/>
      <sheetName val="Client_Adj_-_BGI2"/>
      <sheetName val="Client_Adj_-BGM2"/>
      <sheetName val="BGM_BS2"/>
      <sheetName val="BGM_STAT2"/>
      <sheetName val="BGI_BS2"/>
      <sheetName val="BGI_STAT2"/>
      <sheetName val="Spliting_Balance_Sheet_-_1204(2"/>
      <sheetName val="01_01"/>
      <sheetName val="U_1"/>
      <sheetName val="Expense_Summary1"/>
      <sheetName val="FF-2_(1)1"/>
      <sheetName val="_Balance_Sheet1"/>
      <sheetName val="_Profit_Projection_sum1"/>
      <sheetName val="Cash_Flow1"/>
      <sheetName val="Product_segment1"/>
      <sheetName val="Profit_&amp;_Loss_Yr_11"/>
      <sheetName val="Profit_&amp;_Loss_Yr_21"/>
      <sheetName val="Profit_&amp;_Loss_Yr_31"/>
      <sheetName val="Staff_cost1"/>
      <sheetName val="Fixed_Assets_Sum(2005)1"/>
      <sheetName val="Fixed_Assets_Sum(2006)1"/>
      <sheetName val="Fixed_Assets_Sum(2007)1"/>
      <sheetName val="Cash_Flow_Yr_11"/>
      <sheetName val="Cash_Flow_Yr_21"/>
      <sheetName val="Cash_Flow_Yr_31"/>
      <sheetName val="Bal_Sheet_Yr_11"/>
      <sheetName val="Bal_Sheet_Yr_21"/>
      <sheetName val="Bal_Sheet_Yr_31"/>
      <sheetName val="Deferred_taxation_(1)1"/>
      <sheetName val="Deferred_taxation_(2)1"/>
      <sheetName val="Recon_of_FA1"/>
      <sheetName val="Reasonableness_test1"/>
      <sheetName val="NQ_Asset_Summary1"/>
      <sheetName val="S_DEBTOR072"/>
      <sheetName val="FB1_(2)1"/>
      <sheetName val="BS_(3)1"/>
      <sheetName val="D1_(3)1"/>
      <sheetName val="E1__(3)1"/>
      <sheetName val="F1__(3)1"/>
      <sheetName val="G1__(3)1"/>
      <sheetName val="J1_(3)1"/>
      <sheetName val="J3_(3)1"/>
      <sheetName val="M1_(3)1"/>
      <sheetName val="M1-1_(3)1"/>
      <sheetName val="M1-2_(3)1"/>
      <sheetName val="N1_(3)1"/>
      <sheetName val="General_info1"/>
      <sheetName val="PBSE_BS1"/>
      <sheetName val="comp_of_re_pack1"/>
      <sheetName val="CF_Statements1"/>
      <sheetName val="Stmt_of_equity1"/>
      <sheetName val="GP_analysis1"/>
      <sheetName val="PBSE_PL1"/>
      <sheetName val="FB4_Sch9_Disclosure1"/>
      <sheetName val="E1_1"/>
      <sheetName val="F1_1"/>
      <sheetName val="G1_1"/>
      <sheetName val="General_info_(2)1"/>
      <sheetName val="BS_(2)1"/>
      <sheetName val="CF_Statements_(2)1"/>
      <sheetName val="Stmt_of_equity_(2)1"/>
      <sheetName val="D1_(2)1"/>
      <sheetName val="D1-1_(2)1"/>
      <sheetName val="E1__(2)1"/>
      <sheetName val="F1__(2)1"/>
      <sheetName val="G1__(2)1"/>
      <sheetName val="J1_(2)1"/>
      <sheetName val="J3_(2)1"/>
      <sheetName val="Tax_(2)1"/>
      <sheetName val="L1_(2)1"/>
      <sheetName val="M1_(2)1"/>
      <sheetName val="M1-1_(2)1"/>
      <sheetName val="M1-2_(2)1"/>
      <sheetName val="N1_(2)1"/>
      <sheetName val="X_Rates1"/>
      <sheetName val="A2.02 Fixed Assets"/>
      <sheetName val=""/>
      <sheetName val="现金清单"/>
      <sheetName val="Acs"/>
      <sheetName val="Customer(Farm)"/>
      <sheetName val="FORMC94"/>
      <sheetName val="Details"/>
      <sheetName val="BGT97STAFF"/>
      <sheetName val="GL CB"/>
      <sheetName val="GL M"/>
      <sheetName val="Gain Loss Calculation"/>
      <sheetName val="TB_55(6M)"/>
      <sheetName val="Deferred Charge"/>
      <sheetName val="Detail รายบุคคลปี 58"/>
      <sheetName val="CST1198"/>
      <sheetName val="BAL42"/>
      <sheetName val="FF_2"/>
      <sheetName val="Val_Ind"/>
      <sheetName val="IFS"/>
      <sheetName val="UF"/>
      <sheetName val="HH"/>
      <sheetName val="boq"/>
      <sheetName val="Sale 0404"/>
      <sheetName val="Sale0311"/>
      <sheetName val="Sale0309"/>
      <sheetName val="IBA &lt;O3&gt;"/>
      <sheetName val="Loan Amortization Table"/>
      <sheetName val="Linkage Quote"/>
      <sheetName val="Month_v_YTD"/>
      <sheetName val="_IB-PL-YTD"/>
      <sheetName val="QR_4.1"/>
      <sheetName val="Weights"/>
      <sheetName val="_Lookup"/>
      <sheetName val="CODE,NAME"/>
      <sheetName val="RATE"/>
      <sheetName val="AFA"/>
      <sheetName val="คชจ.ดำเนินงาน6-43"/>
      <sheetName val="200-110"/>
      <sheetName val="Sale0402"/>
      <sheetName val="description"/>
      <sheetName val="Norms SP"/>
      <sheetName val="Backup"/>
      <sheetName val="จันทร์"/>
      <sheetName val="SPARES"/>
      <sheetName val="BSI"/>
      <sheetName val="Defer_ร่วม"/>
      <sheetName val="CBO0497"/>
      <sheetName val="Seagate _share_in_units"/>
      <sheetName val="HP"/>
      <sheetName val="PAYROLL"/>
      <sheetName val="Reimbursements"/>
      <sheetName val="3 P&amp;L "/>
      <sheetName val="frptolocal"/>
      <sheetName val="Disposition"/>
      <sheetName val="2.Conso"/>
      <sheetName val="bod"/>
      <sheetName val="Summary by Machine Type MAR"/>
      <sheetName val="AccpacTB"/>
      <sheetName val="stat local"/>
      <sheetName val="CAN_DOI_-_KET_QUA3"/>
      <sheetName val="CAN_DOI_-_KET_QUA1"/>
      <sheetName val="CAN_DOI_-_KET_QUA2"/>
      <sheetName val="DIST"/>
      <sheetName val="評價底稿"/>
      <sheetName val="custommer"/>
      <sheetName val="Non-Statistical Sampling Master"/>
      <sheetName val="Two Step Revenue Testing Master"/>
      <sheetName val="Global Data"/>
      <sheetName val="ytd fty (DG) oh 12-2016"/>
      <sheetName val="แบบประเมิน"/>
      <sheetName val="MMIP(JU)"/>
      <sheetName val="F-1&amp;F-2"/>
      <sheetName val="gvl"/>
      <sheetName val="GEFin"/>
      <sheetName val="Run"/>
      <sheetName val="ชื่อหุ้น"/>
      <sheetName val="ADJ_-_RATE15"/>
      <sheetName val="ADJ___RATE15"/>
      <sheetName val="SCB_1_-_Current15"/>
      <sheetName val="SCB_2_-_Current15"/>
      <sheetName val="เงินกู้_MGC14"/>
      <sheetName val="BALANCE_SHEET_15"/>
      <sheetName val="BS_ATTACH15"/>
      <sheetName val="Customize_Your_Invoice14"/>
      <sheetName val="LC___TR_Listing14"/>
      <sheetName val="VariableII__period14"/>
      <sheetName val="Stock_Aging14"/>
      <sheetName val="Dec_200114"/>
      <sheetName val="Sheet1_(2)15"/>
      <sheetName val="CF_RECONCILE_-_114"/>
      <sheetName val="Cost_Centers12"/>
      <sheetName val="_IB-PL-00-01_SUMMARY12"/>
      <sheetName val="163040_LC_TR12"/>
      <sheetName val="10-1_Media12"/>
      <sheetName val="Customize_Your_Purchase_Order12"/>
      <sheetName val="Trial_Balance11"/>
      <sheetName val="_IBPL000111"/>
      <sheetName val="ALL_KSFC_RIGS_EXCEPT_R-512"/>
      <sheetName val="FP_Friends_Other12"/>
      <sheetName val="CA_Sheet12"/>
      <sheetName val="Total_Inventory11"/>
      <sheetName val="Semi_FG&amp;FG11"/>
      <sheetName val="Provision_NRV11"/>
      <sheetName val="Customize_Your_Loan_Manager10"/>
      <sheetName val="TrialBalance_Q3-200211"/>
      <sheetName val="Workbook_Inputs11"/>
      <sheetName val="163040_LC-TR11"/>
      <sheetName val="F9_Parameters10"/>
      <sheetName val="D190_210"/>
      <sheetName val="Bang_chiet_tinh_TBA10"/>
      <sheetName val="input_data8"/>
      <sheetName val="DB_PPC_PSF8"/>
      <sheetName val="head_Jan8"/>
      <sheetName val="Data_Entry8"/>
      <sheetName val="Valo_DCF8"/>
      <sheetName val="List_info8"/>
      <sheetName val="By_Person8"/>
      <sheetName val="ng_126"/>
      <sheetName val="Record_CR6"/>
      <sheetName val="Co__Code6"/>
      <sheetName val="Incident__NP_20176"/>
      <sheetName val="2_Conso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Write_off"/>
      <sheetName val="Cost_centre_expenditure"/>
      <sheetName val="addl_cost"/>
      <sheetName val="Co_info"/>
      <sheetName val="Financial_Summary"/>
      <sheetName val="Adj&amp;Rje(Z820)_"/>
      <sheetName val="Drop_down_list"/>
      <sheetName val="Spec_22104"/>
      <sheetName val="แบบฟอร์มที่_7_original"/>
      <sheetName val="แบบฟอร์มที่_7_Project_Base"/>
      <sheetName val="Summary_by_Machine_Type_MAR"/>
      <sheetName val="stat_local"/>
      <sheetName val="Haft_year_tax_estimation_1"/>
      <sheetName val="Haft_year_tax_estimation_2"/>
      <sheetName val="Haft_year_tax_estimation_(1)"/>
      <sheetName val="Haft_year_tax_estimation_(2)"/>
      <sheetName val="Taxcal_6_Month"/>
      <sheetName val="Data_Last_year"/>
      <sheetName val="#Lookup"/>
      <sheetName val="master plan "/>
      <sheetName val="PR4"/>
      <sheetName val="Control_BS"/>
      <sheetName val="Capital"/>
      <sheetName val="BARS"/>
      <sheetName val="Data 2"/>
      <sheetName val="SAME"/>
      <sheetName val="InventTableModule_1-1"/>
      <sheetName val="สำนักงาน"/>
      <sheetName val="B_Sheet"/>
      <sheetName val="Notes"/>
      <sheetName val="TBal"/>
      <sheetName val="FF_2 _1_"/>
      <sheetName val="cal (2)"/>
      <sheetName val="FF_21_a_"/>
      <sheetName val="Scoping"/>
      <sheetName val="STart"/>
      <sheetName val="ดอกเบี้ยรับ"/>
      <sheetName val="SSW"/>
      <sheetName val="B&amp;S 1999"/>
      <sheetName val="อัตราค่าบรรทุก"/>
      <sheetName val="Non Movement"/>
      <sheetName val="CMM-AU_Validation-Dom"/>
      <sheetName val="Sale 0407"/>
      <sheetName val="LE1(act3mth)"/>
      <sheetName val="LTX"/>
      <sheetName val="New DYNA"/>
      <sheetName val="FN8"/>
      <sheetName val="Oracle Raw"/>
      <sheetName val="Oracle Data Reorg"/>
      <sheetName val="Du_lieu"/>
      <sheetName val="Listeverdier"/>
      <sheetName val="Details 2002"/>
      <sheetName val="Sale Expectation (2)"/>
      <sheetName val="Report"/>
      <sheetName val="ProductName"/>
      <sheetName val="Lenders_Ratios juneseptnov"/>
      <sheetName val="A1"/>
      <sheetName val="Arch"/>
      <sheetName val="BOS Commodity"/>
      <sheetName val="Macro1"/>
      <sheetName val="Dormants"/>
      <sheetName val="SSD Plant Incremental Projects"/>
      <sheetName val="BOS02TC"/>
      <sheetName val="ERP 7_06"/>
      <sheetName val="Consensus"/>
      <sheetName val="Variables"/>
      <sheetName val="Tbom-tot"/>
      <sheetName val="Pareto Top RPN"/>
      <sheetName val="FDR BUDGET 2001 EISENACH"/>
      <sheetName val="Cost Reduction Programs"/>
      <sheetName val="format"/>
      <sheetName val="LCQ"/>
      <sheetName val="analysis"/>
      <sheetName val="COMPARISON SHEET (1)"/>
      <sheetName val="January"/>
      <sheetName val="TON"/>
      <sheetName val="ADJ_-_RATE16"/>
      <sheetName val="ADJ___RATE16"/>
      <sheetName val="SCB_1_-_Current16"/>
      <sheetName val="SCB_2_-_Current16"/>
      <sheetName val="เงินกู้_MGC15"/>
      <sheetName val="BALANCE_SHEET_16"/>
      <sheetName val="BS_ATTACH16"/>
      <sheetName val="LC___TR_Listing15"/>
      <sheetName val="Stock_Aging15"/>
      <sheetName val="VariableII__period15"/>
      <sheetName val="Customize_Your_Invoice15"/>
      <sheetName val="Dec_200115"/>
      <sheetName val="Sheet1_(2)16"/>
      <sheetName val="CF_RECONCILE_-_115"/>
      <sheetName val="Cost_Centers13"/>
      <sheetName val="_IB-PL-00-01_SUMMARY13"/>
      <sheetName val="Customize_Your_Purchase_Order13"/>
      <sheetName val="10-1_Media13"/>
      <sheetName val="ALL_KSFC_RIGS_EXCEPT_R-513"/>
      <sheetName val="FP_Friends_Other13"/>
      <sheetName val="163040_LC_TR13"/>
      <sheetName val="Total_Inventory12"/>
      <sheetName val="Semi_FG&amp;FG12"/>
      <sheetName val="Provision_NRV12"/>
      <sheetName val="CA_Sheet13"/>
      <sheetName val="Trial_Balance12"/>
      <sheetName val="_IBPL000112"/>
      <sheetName val="163040_LC-TR12"/>
      <sheetName val="Workbook_Inputs12"/>
      <sheetName val="TrialBalance_Q3-200212"/>
      <sheetName val="F9_Parameters11"/>
      <sheetName val="D190_211"/>
      <sheetName val="Bang_chiet_tinh_TBA11"/>
      <sheetName val="Customize_Your_Loan_Manager11"/>
      <sheetName val="input_data9"/>
      <sheetName val="Data_Entry9"/>
      <sheetName val="Valo_DCF9"/>
      <sheetName val="head_Jan9"/>
      <sheetName val="List_info9"/>
      <sheetName val="By_Person9"/>
      <sheetName val="DB_PPC_PSF9"/>
      <sheetName val="Record_CR7"/>
      <sheetName val="ng_127"/>
      <sheetName val="Co__Code7"/>
      <sheetName val="CAN_DOI_-_KET_QUA5"/>
      <sheetName val="Incident__NP_20177"/>
      <sheetName val="WT_Util_99_LE1"/>
      <sheetName val="PTA_P&amp;S1"/>
      <sheetName val="Waste_Treatment_Variable_1"/>
      <sheetName val="Standing_Data1"/>
      <sheetName val="Asset_&amp;_Liability1"/>
      <sheetName val="Net_asset_value1"/>
      <sheetName val="Drop_List1"/>
      <sheetName val="Month_v_YTD1"/>
      <sheetName val="_IB-PL-YTD1"/>
      <sheetName val="Drop_down_list1"/>
      <sheetName val="Write_off1"/>
      <sheetName val="Cost_centre_expenditure1"/>
      <sheetName val="addl_cost1"/>
      <sheetName val="Co_info1"/>
      <sheetName val="Financial_Summary1"/>
      <sheetName val="Adj&amp;Rje(Z820)_1"/>
      <sheetName val="Spec_22104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TO_-_SP1"/>
      <sheetName val="Company_Info1"/>
      <sheetName val="CA_Comp1"/>
      <sheetName val="CAN_DOI_-_KET_QUA4"/>
      <sheetName val="ADJ_-_RATE17"/>
      <sheetName val="ADJ___RATE17"/>
      <sheetName val="SCB_1_-_Current17"/>
      <sheetName val="SCB_2_-_Current17"/>
      <sheetName val="เงินกู้_MGC16"/>
      <sheetName val="BALANCE_SHEET_17"/>
      <sheetName val="BS_ATTACH17"/>
      <sheetName val="LC___TR_Listing16"/>
      <sheetName val="Stock_Aging16"/>
      <sheetName val="VariableII__period16"/>
      <sheetName val="Customize_Your_Invoice16"/>
      <sheetName val="Dec_200116"/>
      <sheetName val="Sheet1_(2)17"/>
      <sheetName val="CF_RECONCILE_-_116"/>
      <sheetName val="Cost_Centers14"/>
      <sheetName val="_IB-PL-00-01_SUMMARY14"/>
      <sheetName val="Customize_Your_Purchase_Order14"/>
      <sheetName val="10-1_Media14"/>
      <sheetName val="ALL_KSFC_RIGS_EXCEPT_R-514"/>
      <sheetName val="FP_Friends_Other14"/>
      <sheetName val="163040_LC_TR14"/>
      <sheetName val="Total_Inventory13"/>
      <sheetName val="Semi_FG&amp;FG13"/>
      <sheetName val="Provision_NRV13"/>
      <sheetName val="CA_Sheet14"/>
      <sheetName val="Trial_Balance13"/>
      <sheetName val="_IBPL000113"/>
      <sheetName val="163040_LC-TR13"/>
      <sheetName val="Workbook_Inputs13"/>
      <sheetName val="TrialBalance_Q3-200213"/>
      <sheetName val="F9_Parameters12"/>
      <sheetName val="D190_212"/>
      <sheetName val="Bang_chiet_tinh_TBA12"/>
      <sheetName val="Customize_Your_Loan_Manager12"/>
      <sheetName val="input_data10"/>
      <sheetName val="Data_Entry10"/>
      <sheetName val="Valo_DCF10"/>
      <sheetName val="head_Jan10"/>
      <sheetName val="List_info10"/>
      <sheetName val="By_Person10"/>
      <sheetName val="DB_PPC_PSF10"/>
      <sheetName val="Record_CR8"/>
      <sheetName val="ng_128"/>
      <sheetName val="Co__Code8"/>
      <sheetName val="CAN_DOI_-_KET_QUA6"/>
      <sheetName val="Incident__NP_20178"/>
      <sheetName val="WT_Util_99_LE2"/>
      <sheetName val="PTA_P&amp;S2"/>
      <sheetName val="Waste_Treatment_Variable_2"/>
      <sheetName val="Standing_Data2"/>
      <sheetName val="Asset_&amp;_Liability2"/>
      <sheetName val="Net_asset_value2"/>
      <sheetName val="Drop_List2"/>
      <sheetName val="Month_v_YTD2"/>
      <sheetName val="_IB-PL-YTD2"/>
      <sheetName val="Drop_down_list2"/>
      <sheetName val="Write_off2"/>
      <sheetName val="Cost_centre_expenditure2"/>
      <sheetName val="addl_cost2"/>
      <sheetName val="Cash_Flow2"/>
      <sheetName val="Co_info2"/>
      <sheetName val="Financial_Summary2"/>
      <sheetName val="Adj&amp;Rje(Z820)_2"/>
      <sheetName val="Spec_22104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TO_-_SP2"/>
      <sheetName val="Company_Info2"/>
      <sheetName val="CA_Comp2"/>
      <sheetName val="ADJ_-_RATE18"/>
      <sheetName val="ADJ___RATE18"/>
      <sheetName val="SCB_1_-_Current18"/>
      <sheetName val="SCB_2_-_Current18"/>
      <sheetName val="เงินกู้_MGC17"/>
      <sheetName val="BALANCE_SHEET_18"/>
      <sheetName val="BS_ATTACH18"/>
      <sheetName val="LC___TR_Listing17"/>
      <sheetName val="Stock_Aging17"/>
      <sheetName val="VariableII__period17"/>
      <sheetName val="Customize_Your_Invoice17"/>
      <sheetName val="Dec_200117"/>
      <sheetName val="Sheet1_(2)18"/>
      <sheetName val="CF_RECONCILE_-_117"/>
      <sheetName val="Cost_Centers15"/>
      <sheetName val="_IB-PL-00-01_SUMMARY15"/>
      <sheetName val="Customize_Your_Purchase_Order15"/>
      <sheetName val="10-1_Media15"/>
      <sheetName val="ALL_KSFC_RIGS_EXCEPT_R-515"/>
      <sheetName val="FP_Friends_Other15"/>
      <sheetName val="163040_LC_TR15"/>
      <sheetName val="Total_Inventory14"/>
      <sheetName val="Semi_FG&amp;FG14"/>
      <sheetName val="Provision_NRV14"/>
      <sheetName val="CA_Sheet15"/>
      <sheetName val="Trial_Balance14"/>
      <sheetName val="_IBPL000114"/>
      <sheetName val="163040_LC-TR14"/>
      <sheetName val="Workbook_Inputs14"/>
      <sheetName val="TrialBalance_Q3-200214"/>
      <sheetName val="F9_Parameters13"/>
      <sheetName val="D190_213"/>
      <sheetName val="Bang_chiet_tinh_TBA13"/>
      <sheetName val="Customize_Your_Loan_Manager13"/>
      <sheetName val="input_data11"/>
      <sheetName val="Data_Entry11"/>
      <sheetName val="Valo_DCF11"/>
      <sheetName val="head_Jan11"/>
      <sheetName val="List_info11"/>
      <sheetName val="By_Person11"/>
      <sheetName val="DB_PPC_PSF11"/>
      <sheetName val="Record_CR9"/>
      <sheetName val="ng_129"/>
      <sheetName val="Co__Code9"/>
      <sheetName val="CAN_DOI_-_KET_QUA7"/>
      <sheetName val="Incident__NP_20179"/>
      <sheetName val="WT_Util_99_LE3"/>
      <sheetName val="PTA_P&amp;S3"/>
      <sheetName val="Waste_Treatment_Variable_3"/>
      <sheetName val="Standing_Data3"/>
      <sheetName val="Asset_&amp;_Liability3"/>
      <sheetName val="Net_asset_value3"/>
      <sheetName val="Drop_List3"/>
      <sheetName val="Month_v_YTD3"/>
      <sheetName val="_IB-PL-YTD3"/>
      <sheetName val="Drop_down_list3"/>
      <sheetName val="Write_off3"/>
      <sheetName val="Cost_centre_expenditure3"/>
      <sheetName val="addl_cost3"/>
      <sheetName val="Cash_Flow3"/>
      <sheetName val="Co_info3"/>
      <sheetName val="Financial_Summary3"/>
      <sheetName val="Adj&amp;Rje(Z820)_3"/>
      <sheetName val="Spec_22104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O_-_SP3"/>
      <sheetName val="Company_Info3"/>
      <sheetName val="CA_Comp3"/>
      <sheetName val="Balance_Sheet3"/>
      <sheetName val="ADJ_-_RATE19"/>
      <sheetName val="ADJ___RATE19"/>
      <sheetName val="SCB_1_-_Current19"/>
      <sheetName val="SCB_2_-_Current19"/>
      <sheetName val="เงินกู้_MGC18"/>
      <sheetName val="BALANCE_SHEET_19"/>
      <sheetName val="BS_ATTACH19"/>
      <sheetName val="LC___TR_Listing18"/>
      <sheetName val="Stock_Aging18"/>
      <sheetName val="VariableII__period18"/>
      <sheetName val="Customize_Your_Invoice18"/>
      <sheetName val="Dec_200118"/>
      <sheetName val="Sheet1_(2)19"/>
      <sheetName val="CF_RECONCILE_-_118"/>
      <sheetName val="Cost_Centers16"/>
      <sheetName val="_IB-PL-00-01_SUMMARY16"/>
      <sheetName val="Customize_Your_Purchase_Order16"/>
      <sheetName val="10-1_Media16"/>
      <sheetName val="ALL_KSFC_RIGS_EXCEPT_R-516"/>
      <sheetName val="FP_Friends_Other16"/>
      <sheetName val="163040_LC_TR16"/>
      <sheetName val="Total_Inventory15"/>
      <sheetName val="Semi_FG&amp;FG15"/>
      <sheetName val="Provision_NRV15"/>
      <sheetName val="CA_Sheet16"/>
      <sheetName val="Trial_Balance15"/>
      <sheetName val="_IBPL000115"/>
      <sheetName val="163040_LC-TR15"/>
      <sheetName val="Workbook_Inputs15"/>
      <sheetName val="TrialBalance_Q3-200215"/>
      <sheetName val="F9_Parameters14"/>
      <sheetName val="D190_214"/>
      <sheetName val="Bang_chiet_tinh_TBA14"/>
      <sheetName val="Customize_Your_Loan_Manager14"/>
      <sheetName val="input_data12"/>
      <sheetName val="Data_Entry12"/>
      <sheetName val="Valo_DCF12"/>
      <sheetName val="head_Jan12"/>
      <sheetName val="List_info12"/>
      <sheetName val="By_Person12"/>
      <sheetName val="DB_PPC_PSF12"/>
      <sheetName val="Record_CR10"/>
      <sheetName val="ng_1210"/>
      <sheetName val="Co__Code10"/>
      <sheetName val="CAN_DOI_-_KET_QUA8"/>
      <sheetName val="Incident__NP_201710"/>
      <sheetName val="WT_Util_99_LE4"/>
      <sheetName val="PTA_P&amp;S4"/>
      <sheetName val="Waste_Treatment_Variable_4"/>
      <sheetName val="Standing_Data4"/>
      <sheetName val="Asset_&amp;_Liability4"/>
      <sheetName val="Net_asset_value4"/>
      <sheetName val="Drop_List4"/>
      <sheetName val="Month_v_YTD4"/>
      <sheetName val="_IB-PL-YTD4"/>
      <sheetName val="Drop_down_list4"/>
      <sheetName val="Write_off4"/>
      <sheetName val="Cost_centre_expenditure4"/>
      <sheetName val="addl_cost4"/>
      <sheetName val="Cash_Flow4"/>
      <sheetName val="Co_info4"/>
      <sheetName val="Financial_Summary4"/>
      <sheetName val="Adj&amp;Rje(Z820)_4"/>
      <sheetName val="Spec_22104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O_-_SP4"/>
      <sheetName val="Company_Info4"/>
      <sheetName val="CA_Comp4"/>
      <sheetName val="Balance_Sheet4"/>
      <sheetName val="ADJ_-_RATE20"/>
      <sheetName val="ADJ___RATE20"/>
      <sheetName val="SCB_1_-_Current20"/>
      <sheetName val="SCB_2_-_Current20"/>
      <sheetName val="เงินกู้_MGC19"/>
      <sheetName val="BALANCE_SHEET_20"/>
      <sheetName val="BS_ATTACH20"/>
      <sheetName val="LC___TR_Listing19"/>
      <sheetName val="Stock_Aging19"/>
      <sheetName val="VariableII__period19"/>
      <sheetName val="Customize_Your_Invoice19"/>
      <sheetName val="Dec_200119"/>
      <sheetName val="Sheet1_(2)20"/>
      <sheetName val="CF_RECONCILE_-_119"/>
      <sheetName val="Cost_Centers17"/>
      <sheetName val="_IB-PL-00-01_SUMMARY17"/>
      <sheetName val="Customize_Your_Purchase_Order17"/>
      <sheetName val="10-1_Media17"/>
      <sheetName val="ALL_KSFC_RIGS_EXCEPT_R-517"/>
      <sheetName val="FP_Friends_Other17"/>
      <sheetName val="163040_LC_TR17"/>
      <sheetName val="Total_Inventory16"/>
      <sheetName val="Semi_FG&amp;FG16"/>
      <sheetName val="Provision_NRV16"/>
      <sheetName val="CA_Sheet17"/>
      <sheetName val="Trial_Balance16"/>
      <sheetName val="_IBPL000116"/>
      <sheetName val="163040_LC-TR16"/>
      <sheetName val="Workbook_Inputs16"/>
      <sheetName val="TrialBalance_Q3-200216"/>
      <sheetName val="F9_Parameters15"/>
      <sheetName val="D190_215"/>
      <sheetName val="Bang_chiet_tinh_TBA15"/>
      <sheetName val="Customize_Your_Loan_Manager15"/>
      <sheetName val="input_data13"/>
      <sheetName val="Data_Entry13"/>
      <sheetName val="Valo_DCF13"/>
      <sheetName val="head_Jan13"/>
      <sheetName val="List_info13"/>
      <sheetName val="By_Person13"/>
      <sheetName val="DB_PPC_PSF13"/>
      <sheetName val="Record_CR11"/>
      <sheetName val="ng_1211"/>
      <sheetName val="Co__Code11"/>
      <sheetName val="CAN_DOI_-_KET_QUA9"/>
      <sheetName val="Incident__NP_201711"/>
      <sheetName val="WT_Util_99_LE5"/>
      <sheetName val="PTA_P&amp;S5"/>
      <sheetName val="Waste_Treatment_Variable_5"/>
      <sheetName val="Standing_Data5"/>
      <sheetName val="Asset_&amp;_Liability5"/>
      <sheetName val="Net_asset_value5"/>
      <sheetName val="Drop_List5"/>
      <sheetName val="Cost_center5"/>
      <sheetName val="Month_v_YTD5"/>
      <sheetName val="_IB-PL-YTD5"/>
      <sheetName val="Drop_down_list5"/>
      <sheetName val="Write_off5"/>
      <sheetName val="Cost_centre_expenditure5"/>
      <sheetName val="addl_cost5"/>
      <sheetName val="Cash_Flow5"/>
      <sheetName val="Co_info5"/>
      <sheetName val="Financial_Summary5"/>
      <sheetName val="Adj&amp;Rje(Z820)_5"/>
      <sheetName val="Spec_22104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O_-_SP5"/>
      <sheetName val="Company_Info5"/>
      <sheetName val="CA_Comp5"/>
      <sheetName val="Balance_Sheet5"/>
      <sheetName val="ADJ_-_RATE21"/>
      <sheetName val="ADJ___RATE21"/>
      <sheetName val="SCB_1_-_Current21"/>
      <sheetName val="SCB_2_-_Current21"/>
      <sheetName val="เงินกู้_MGC20"/>
      <sheetName val="BALANCE_SHEET_21"/>
      <sheetName val="BS_ATTACH21"/>
      <sheetName val="LC___TR_Listing20"/>
      <sheetName val="Stock_Aging20"/>
      <sheetName val="VariableII__period20"/>
      <sheetName val="Customize_Your_Invoice20"/>
      <sheetName val="Dec_200120"/>
      <sheetName val="Sheet1_(2)21"/>
      <sheetName val="CF_RECONCILE_-_120"/>
      <sheetName val="Cost_Centers18"/>
      <sheetName val="_IB-PL-00-01_SUMMARY18"/>
      <sheetName val="Customize_Your_Purchase_Order18"/>
      <sheetName val="10-1_Media18"/>
      <sheetName val="ALL_KSFC_RIGS_EXCEPT_R-518"/>
      <sheetName val="FP_Friends_Other18"/>
      <sheetName val="163040_LC_TR18"/>
      <sheetName val="Total_Inventory17"/>
      <sheetName val="Semi_FG&amp;FG17"/>
      <sheetName val="Provision_NRV17"/>
      <sheetName val="CA_Sheet18"/>
      <sheetName val="Trial_Balance17"/>
      <sheetName val="_IBPL000117"/>
      <sheetName val="163040_LC-TR17"/>
      <sheetName val="Workbook_Inputs17"/>
      <sheetName val="TrialBalance_Q3-200217"/>
      <sheetName val="F9_Parameters16"/>
      <sheetName val="D190_216"/>
      <sheetName val="Bang_chiet_tinh_TBA16"/>
      <sheetName val="Customize_Your_Loan_Manager16"/>
      <sheetName val="input_data14"/>
      <sheetName val="Data_Entry14"/>
      <sheetName val="Valo_DCF14"/>
      <sheetName val="head_Jan14"/>
      <sheetName val="List_info14"/>
      <sheetName val="By_Person14"/>
      <sheetName val="DB_PPC_PSF14"/>
      <sheetName val="Record_CR12"/>
      <sheetName val="ng_1212"/>
      <sheetName val="Co__Code12"/>
      <sheetName val="CAN_DOI_-_KET_QUA10"/>
      <sheetName val="Incident__NP_201712"/>
      <sheetName val="WT_Util_99_LE6"/>
      <sheetName val="PTA_P&amp;S6"/>
      <sheetName val="Waste_Treatment_Variable_6"/>
      <sheetName val="Standing_Data6"/>
      <sheetName val="Asset_&amp;_Liability6"/>
      <sheetName val="Net_asset_value6"/>
      <sheetName val="Drop_List6"/>
      <sheetName val="Cost_center6"/>
      <sheetName val="Month_v_YTD6"/>
      <sheetName val="_IB-PL-YTD6"/>
      <sheetName val="Drop_down_list6"/>
      <sheetName val="Write_off6"/>
      <sheetName val="Cost_centre_expenditure6"/>
      <sheetName val="addl_cost6"/>
      <sheetName val="Cash_Flow6"/>
      <sheetName val="Co_info6"/>
      <sheetName val="Financial_Summary6"/>
      <sheetName val="Adj&amp;Rje(Z820)_6"/>
      <sheetName val="Spec_22104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O_-_SP6"/>
      <sheetName val="Company_Info6"/>
      <sheetName val="CA_Comp6"/>
      <sheetName val="Balance_Sheet6"/>
      <sheetName val="ADJ_-_RATE22"/>
      <sheetName val="ADJ___RATE22"/>
      <sheetName val="SCB_1_-_Current22"/>
      <sheetName val="SCB_2_-_Current22"/>
      <sheetName val="เงินกู้_MGC21"/>
      <sheetName val="BALANCE_SHEET_22"/>
      <sheetName val="BS_ATTACH22"/>
      <sheetName val="LC___TR_Listing21"/>
      <sheetName val="Stock_Aging21"/>
      <sheetName val="VariableII__period21"/>
      <sheetName val="Customize_Your_Invoice21"/>
      <sheetName val="Dec_200121"/>
      <sheetName val="Sheet1_(2)22"/>
      <sheetName val="CF_RECONCILE_-_121"/>
      <sheetName val="Cost_Centers19"/>
      <sheetName val="_IB-PL-00-01_SUMMARY19"/>
      <sheetName val="Customize_Your_Purchase_Order19"/>
      <sheetName val="10-1_Media19"/>
      <sheetName val="ALL_KSFC_RIGS_EXCEPT_R-519"/>
      <sheetName val="FP_Friends_Other19"/>
      <sheetName val="163040_LC_TR19"/>
      <sheetName val="Total_Inventory18"/>
      <sheetName val="Semi_FG&amp;FG18"/>
      <sheetName val="Provision_NRV18"/>
      <sheetName val="CA_Sheet19"/>
      <sheetName val="Trial_Balance18"/>
      <sheetName val="_IBPL000118"/>
      <sheetName val="163040_LC-TR18"/>
      <sheetName val="Workbook_Inputs18"/>
      <sheetName val="TrialBalance_Q3-200218"/>
      <sheetName val="F9_Parameters17"/>
      <sheetName val="D190_217"/>
      <sheetName val="Bang_chiet_tinh_TBA17"/>
      <sheetName val="Customize_Your_Loan_Manager17"/>
      <sheetName val="input_data15"/>
      <sheetName val="Data_Entry15"/>
      <sheetName val="Valo_DCF15"/>
      <sheetName val="head_Jan15"/>
      <sheetName val="List_info15"/>
      <sheetName val="By_Person15"/>
      <sheetName val="DB_PPC_PSF15"/>
      <sheetName val="Record_CR13"/>
      <sheetName val="ng_1213"/>
      <sheetName val="Co__Code13"/>
      <sheetName val="CAN_DOI_-_KET_QUA11"/>
      <sheetName val="Incident__NP_201713"/>
      <sheetName val="WT_Util_99_LE7"/>
      <sheetName val="PTA_P&amp;S7"/>
      <sheetName val="Waste_Treatment_Variable_7"/>
      <sheetName val="Standing_Data7"/>
      <sheetName val="Asset_&amp;_Liability7"/>
      <sheetName val="Net_asset_value7"/>
      <sheetName val="Drop_List7"/>
      <sheetName val="Cost_center7"/>
      <sheetName val="Month_v_YTD7"/>
      <sheetName val="_IB-PL-YTD7"/>
      <sheetName val="Drop_down_list7"/>
      <sheetName val="Write_off7"/>
      <sheetName val="Cost_centre_expenditure7"/>
      <sheetName val="addl_cost7"/>
      <sheetName val="Cash_Flow7"/>
      <sheetName val="Co_info7"/>
      <sheetName val="Financial_Summary7"/>
      <sheetName val="Adj&amp;Rje(Z820)_7"/>
      <sheetName val="Spec_22104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TO_-_SP7"/>
      <sheetName val="Company_Info7"/>
      <sheetName val="CA_Comp7"/>
      <sheetName val="Balance_Sheet7"/>
      <sheetName val="ADJ_-_RATE23"/>
      <sheetName val="ADJ___RATE23"/>
      <sheetName val="SCB_1_-_Current23"/>
      <sheetName val="SCB_2_-_Current23"/>
      <sheetName val="เงินกู้_MGC22"/>
      <sheetName val="BALANCE_SHEET_23"/>
      <sheetName val="BS_ATTACH23"/>
      <sheetName val="LC___TR_Listing22"/>
      <sheetName val="Stock_Aging22"/>
      <sheetName val="VariableII__period22"/>
      <sheetName val="Customize_Your_Invoice22"/>
      <sheetName val="Dec_200122"/>
      <sheetName val="Sheet1_(2)23"/>
      <sheetName val="CF_RECONCILE_-_122"/>
      <sheetName val="Cost_Centers20"/>
      <sheetName val="_IB-PL-00-01_SUMMARY20"/>
      <sheetName val="Customize_Your_Purchase_Order20"/>
      <sheetName val="10-1_Media20"/>
      <sheetName val="ALL_KSFC_RIGS_EXCEPT_R-520"/>
      <sheetName val="FP_Friends_Other20"/>
      <sheetName val="163040_LC_TR20"/>
      <sheetName val="Total_Inventory19"/>
      <sheetName val="Semi_FG&amp;FG19"/>
      <sheetName val="Provision_NRV19"/>
      <sheetName val="CA_Sheet20"/>
      <sheetName val="Trial_Balance19"/>
      <sheetName val="_IBPL000119"/>
      <sheetName val="163040_LC-TR19"/>
      <sheetName val="Workbook_Inputs19"/>
      <sheetName val="TrialBalance_Q3-200219"/>
      <sheetName val="F9_Parameters18"/>
      <sheetName val="D190_218"/>
      <sheetName val="Bang_chiet_tinh_TBA18"/>
      <sheetName val="Customize_Your_Loan_Manager18"/>
      <sheetName val="input_data16"/>
      <sheetName val="Data_Entry16"/>
      <sheetName val="Valo_DCF16"/>
      <sheetName val="head_Jan16"/>
      <sheetName val="List_info16"/>
      <sheetName val="By_Person16"/>
      <sheetName val="DB_PPC_PSF16"/>
      <sheetName val="Record_CR14"/>
      <sheetName val="ng_1214"/>
      <sheetName val="Co__Code14"/>
      <sheetName val="CAN_DOI_-_KET_QUA12"/>
      <sheetName val="Incident__NP_201714"/>
      <sheetName val="WT_Util_99_LE8"/>
      <sheetName val="PTA_P&amp;S8"/>
      <sheetName val="Waste_Treatment_Variable_8"/>
      <sheetName val="Standing_Data8"/>
      <sheetName val="Asset_&amp;_Liability8"/>
      <sheetName val="Net_asset_value8"/>
      <sheetName val="Drop_List8"/>
      <sheetName val="Cost_center8"/>
      <sheetName val="Month_v_YTD8"/>
      <sheetName val="_IB-PL-YTD8"/>
      <sheetName val="Drop_down_list8"/>
      <sheetName val="Write_off8"/>
      <sheetName val="Cost_centre_expenditure8"/>
      <sheetName val="addl_cost8"/>
      <sheetName val="Cash_Flow8"/>
      <sheetName val="Co_info8"/>
      <sheetName val="Financial_Summary8"/>
      <sheetName val="Adj&amp;Rje(Z820)_8"/>
      <sheetName val="Spec_22104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TO_-_SP8"/>
      <sheetName val="Company_Info8"/>
      <sheetName val="CA_Comp8"/>
      <sheetName val="Balance_Sheet8"/>
      <sheetName val="conso46"/>
      <sheetName val="Rawdata"/>
      <sheetName val="DISCOUNT_(2)"/>
      <sheetName val="GL_CB"/>
      <sheetName val="GL_M"/>
      <sheetName val="Gain_Loss_Calculation"/>
      <sheetName val="Deferred_Charge"/>
      <sheetName val="Detail_รายบุคคลปี_58"/>
      <sheetName val="Sale_0404"/>
      <sheetName val="IBA_&lt;O3&gt;"/>
      <sheetName val="Loan_Amortization_Table"/>
      <sheetName val="Linkage_Quote"/>
      <sheetName val="Register_Cal_Mar_04_July_05_"/>
      <sheetName val="QR_4_1"/>
      <sheetName val="คชจ_ดำเนินงาน6-43"/>
      <sheetName val="Norms_SP"/>
      <sheetName val="n-4_4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All_employee1"/>
      <sheetName val="Jul_02"/>
      <sheetName val="Retire_2015-2017"/>
      <sheetName val="New_Item"/>
      <sheetName val="B131_"/>
      <sheetName val="Seagate__share_in_units"/>
      <sheetName val="3_P&amp;L_"/>
      <sheetName val="DISCOUNT_(2)1"/>
      <sheetName val="Haft_year_tax_estimation_11"/>
      <sheetName val="Haft_year_tax_estimation_21"/>
      <sheetName val="Haft_year_tax_estimation_(1)1"/>
      <sheetName val="Haft_year_tax_estimation_(2)1"/>
      <sheetName val="Taxcal_6_Month1"/>
      <sheetName val="Data_Last_year1"/>
      <sheetName val="GL_CB1"/>
      <sheetName val="GL_M1"/>
      <sheetName val="Gain_Loss_Calculation1"/>
      <sheetName val="Deferred_Charge1"/>
      <sheetName val="Detail_รายบุคคลปี_581"/>
      <sheetName val="Sale_04041"/>
      <sheetName val="IBA_&lt;O3&gt;1"/>
      <sheetName val="Loan_Amortization_Table1"/>
      <sheetName val="Linkage_Quote1"/>
      <sheetName val="Register_Cal_Mar_04_July_05_1"/>
      <sheetName val="QR_4_11"/>
      <sheetName val="คชจ_ดำเนินงาน6-431"/>
      <sheetName val="Norms_SP1"/>
      <sheetName val="แบบฟอร์มที่_7_original1"/>
      <sheetName val="แบบฟอร์มที่_7_Project_Base1"/>
      <sheetName val="n-4_41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All_employee2"/>
      <sheetName val="2_Conso1"/>
      <sheetName val="Summary_by_Machine_Type_MAR1"/>
      <sheetName val="stat_local1"/>
      <sheetName val="Jul_021"/>
      <sheetName val="Retire_2015-20171"/>
      <sheetName val="New_Item1"/>
      <sheetName val="B131_1"/>
      <sheetName val="Seagate__share_in_units1"/>
      <sheetName val="3_P&amp;L_1"/>
      <sheetName val="disc rate"/>
      <sheetName val="AG"/>
      <sheetName val="BI"/>
      <sheetName val="BT"/>
      <sheetName val="OT"/>
      <sheetName val="TA"/>
      <sheetName val="TM"/>
      <sheetName val="WS"/>
      <sheetName val="Configuration"/>
      <sheetName val="SoKTMay"/>
      <sheetName val="DGiaT"/>
      <sheetName val="DGiaTN"/>
      <sheetName val="TT"/>
      <sheetName val="PDR_PL _ACCT-MBK"/>
      <sheetName val="TB1"/>
      <sheetName val="TB2"/>
      <sheetName val="Slide_Performance_Shopping"/>
      <sheetName val="11-20"/>
      <sheetName val="DISCOUNT_(2)2"/>
      <sheetName val="Haft_year_tax_estimation_12"/>
      <sheetName val="Haft_year_tax_estimation_22"/>
      <sheetName val="Haft_year_tax_estimation_(1)2"/>
      <sheetName val="Haft_year_tax_estimation_(2)2"/>
      <sheetName val="Taxcal_6_Month2"/>
      <sheetName val="Data_Last_year2"/>
      <sheetName val="GL_CB2"/>
      <sheetName val="GL_M2"/>
      <sheetName val="Gain_Loss_Calculation2"/>
      <sheetName val="Deferred_Charge2"/>
      <sheetName val="Detail_รายบุคคลปี_582"/>
      <sheetName val="Sale_04042"/>
      <sheetName val="IBA_&lt;O3&gt;2"/>
      <sheetName val="Loan_Amortization_Table2"/>
      <sheetName val="Linkage_Quote2"/>
      <sheetName val="Register_Cal_Mar_04_July_05_2"/>
      <sheetName val="QR_4_12"/>
      <sheetName val="คชจ_ดำเนินงาน6-432"/>
      <sheetName val="Norms_SP2"/>
      <sheetName val="แบบฟอร์มที่_7_original2"/>
      <sheetName val="แบบฟอร์มที่_7_Project_Base2"/>
      <sheetName val="n-4_42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All_employee3"/>
      <sheetName val="Seagate__share_in_units2"/>
      <sheetName val="3_P&amp;L_2"/>
      <sheetName val="Retire_2015-20172"/>
      <sheetName val="New_Item2"/>
      <sheetName val="B131_2"/>
      <sheetName val="Jul_022"/>
      <sheetName val="2_Conso2"/>
      <sheetName val="Summary_by_Machine_Type_MAR2"/>
      <sheetName val="stat_local2"/>
      <sheetName val="DISCOUNT_(2)3"/>
      <sheetName val="Haft_year_tax_estimation_13"/>
      <sheetName val="Haft_year_tax_estimation_23"/>
      <sheetName val="Haft_year_tax_estimation_(1)3"/>
      <sheetName val="Haft_year_tax_estimation_(2)3"/>
      <sheetName val="Taxcal_6_Month3"/>
      <sheetName val="Data_Last_year3"/>
      <sheetName val="GL_CB3"/>
      <sheetName val="GL_M3"/>
      <sheetName val="Gain_Loss_Calculation3"/>
      <sheetName val="Deferred_Charge3"/>
      <sheetName val="Detail_รายบุคคลปี_583"/>
      <sheetName val="Sale_04043"/>
      <sheetName val="IBA_&lt;O3&gt;3"/>
      <sheetName val="Loan_Amortization_Table3"/>
      <sheetName val="Linkage_Quote3"/>
      <sheetName val="Register_Cal_Mar_04_July_05_3"/>
      <sheetName val="QR_4_13"/>
      <sheetName val="คชจ_ดำเนินงาน6-433"/>
      <sheetName val="Norms_SP3"/>
      <sheetName val="แบบฟอร์มที่_7_original3"/>
      <sheetName val="แบบฟอร์มที่_7_Project_Base3"/>
      <sheetName val="n-4_43"/>
      <sheetName val="Bank_CA&amp;SA4"/>
      <sheetName val="AR_-CID4"/>
      <sheetName val="ดบ_ค้างรับ_Tisco4"/>
      <sheetName val="คชจ_ล่วงหน้า4"/>
      <sheetName val="ก่อสร้าง_ล่วงหน้า4"/>
      <sheetName val="ภาษีหัก_ณ_ที่จ่าย4"/>
      <sheetName val="คชจ_รอเรียกเก็บ_TDT4"/>
      <sheetName val="อุปกรณ์(หน่วยงาน)_4"/>
      <sheetName val="ICS_Cost_by_units4"/>
      <sheetName val="ICM_Budget&amp;Cost_Phase_I4"/>
      <sheetName val="ICM_Budget_Cost_Phase_II4"/>
      <sheetName val="ICm_Cost_by_units4"/>
      <sheetName val="CIV_AP_2-131-004"/>
      <sheetName val="ICM_AP_2-131-004"/>
      <sheetName val="CIV_AP_2-133-004"/>
      <sheetName val="ICM_AP_2-133-004"/>
      <sheetName val="ICM_AP_RPT4"/>
      <sheetName val="CIV_AP_RPT4"/>
      <sheetName val="CHQระหว่างทาง_2-132-004"/>
      <sheetName val="ภาษีเงินได้หัก_ณ_ที่จ่าย4"/>
      <sheetName val="ค้างจ่าย_CID4"/>
      <sheetName val="เงินทดรองรับ_2-191-004"/>
      <sheetName val="เงินทดรองรับ_2-193-004"/>
      <sheetName val="เงินทดรองรับ_2-194-xx4"/>
      <sheetName val="สรุปเงินมัดจำห้องชุด_Agent4"/>
      <sheetName val="Commission-Tiny_(Chinese)4"/>
      <sheetName val="Commission-Sky_Pro_(Thai)4"/>
      <sheetName val="สำรองผลประโยชน์พนง_4"/>
      <sheetName val="รด_บริหาร4"/>
      <sheetName val="รด_อื่น4"/>
      <sheetName val="6-120-10_ค่าเช่า4"/>
      <sheetName val="6-120-20_ค่าบริการ4"/>
      <sheetName val="6-120-50_ค่าซ่อมแซม4"/>
      <sheetName val="6-150-10_ค่าที่ปรึกษา4"/>
      <sheetName val="6-130-20_ส่งเสริมการขาย4"/>
      <sheetName val="6-130-30_คอมมิชชั่น-ICS4"/>
      <sheetName val="6-130-30_คอมมิชชั่น-ICM4"/>
      <sheetName val="#6-200-00_ดอกเบี้ยจ่าย4"/>
      <sheetName val="All_employee4"/>
      <sheetName val="Retire_2015-20173"/>
      <sheetName val="New_Item3"/>
      <sheetName val="B131_3"/>
      <sheetName val="Seagate__share_in_units3"/>
      <sheetName val="2_Conso3"/>
      <sheetName val="Summary_by_Machine_Type_MAR3"/>
      <sheetName val="stat_local3"/>
      <sheetName val="Jul_023"/>
      <sheetName val="3_P&amp;L_3"/>
      <sheetName val="DaysInMonth"/>
      <sheetName val="B- 1"/>
      <sheetName val="งบทดลอง - ต.ค.2547"/>
      <sheetName val="G-35-3"/>
      <sheetName val="Corp. sheet"/>
      <sheetName val="013 - การสั่งการ"/>
      <sheetName val="Job List1"/>
      <sheetName val="計画値"/>
      <sheetName val="_2__xls__2__xls_COV"/>
      <sheetName val="dBase"/>
      <sheetName val="Home"/>
      <sheetName val="NAV Base"/>
      <sheetName val="JB"/>
      <sheetName val="COA"/>
      <sheetName val="A5 Code"/>
      <sheetName val="Non_Movement"/>
      <sheetName val="ORGANIZATION_PLASTIC_GROUP_"/>
      <sheetName val="ORGANIZATION_PLASTIC_GROUP__2"/>
      <sheetName val="IMPROVE_MAN_POWER"/>
      <sheetName val="ฟอล์ม_B2"/>
      <sheetName val="Man_power_SPEC"/>
      <sheetName val="Man_power_SPEC_(2)"/>
      <sheetName val="Current_ORG"/>
      <sheetName val="Blank_ORG"/>
      <sheetName val="DLOT_Calculate"/>
      <sheetName val="ประเมิน_"/>
      <sheetName val="Improvement_Plan"/>
      <sheetName val="รายชื่อพนักงาน_"/>
      <sheetName val="Machine_capacity"/>
      <sheetName val="DLOT_Current"/>
      <sheetName val="ORG_(2)"/>
      <sheetName val="Injection_new"/>
      <sheetName val="Injection_new_"/>
      <sheetName val="Non_Movement1"/>
      <sheetName val="ORGANIZATION_PLASTIC_GROUP_1"/>
      <sheetName val="ORGANIZATION_PLASTIC_GROUP__21"/>
      <sheetName val="IMPROVE_MAN_POWER1"/>
      <sheetName val="ฟอล์ม_B21"/>
      <sheetName val="Man_power_SPEC1"/>
      <sheetName val="Man_power_SPEC_(2)1"/>
      <sheetName val="Current_ORG1"/>
      <sheetName val="Blank_ORG1"/>
      <sheetName val="DLOT_Calculate1"/>
      <sheetName val="ประเมิน_1"/>
      <sheetName val="Improvement_Plan1"/>
      <sheetName val="รายชื่อพนักงาน_1"/>
      <sheetName val="Machine_capacity1"/>
      <sheetName val="DLOT_Current1"/>
      <sheetName val="ORG_(2)1"/>
      <sheetName val="Injection_new1"/>
      <sheetName val="Injection_new_1"/>
      <sheetName val="Vat7% ภายในเดือน_Junต้นฉบับ"/>
      <sheetName val="TBA"/>
      <sheetName val="Rates"/>
      <sheetName val="ภาคการขายวิศวกรรม_Weekly"/>
      <sheetName val="ภาคการขายโฆษณาNBT_Weekly"/>
      <sheetName val="ปัจจุบัน "/>
      <sheetName val="all"/>
      <sheetName val="Cum.91-93"/>
      <sheetName val="Dec 94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 refreshError="1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>
        <row r="2">
          <cell r="B2">
            <v>1.9678000000000001E-2</v>
          </cell>
        </row>
      </sheetData>
      <sheetData sheetId="106">
        <row r="2">
          <cell r="B2">
            <v>1.9678000000000001E-2</v>
          </cell>
        </row>
      </sheetData>
      <sheetData sheetId="107">
        <row r="2">
          <cell r="B2">
            <v>1.9678000000000001E-2</v>
          </cell>
        </row>
      </sheetData>
      <sheetData sheetId="108">
        <row r="2">
          <cell r="B2">
            <v>1.9678000000000001E-2</v>
          </cell>
        </row>
      </sheetData>
      <sheetData sheetId="109">
        <row r="2">
          <cell r="B2">
            <v>1.9678000000000001E-2</v>
          </cell>
        </row>
      </sheetData>
      <sheetData sheetId="110">
        <row r="2">
          <cell r="B2">
            <v>1.9678000000000001E-2</v>
          </cell>
        </row>
      </sheetData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>
        <row r="2">
          <cell r="B2">
            <v>1.9678000000000001E-2</v>
          </cell>
        </row>
      </sheetData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>
        <row r="2">
          <cell r="B2">
            <v>1.9678000000000001E-2</v>
          </cell>
        </row>
      </sheetData>
      <sheetData sheetId="133">
        <row r="2">
          <cell r="B2">
            <v>1.9678000000000001E-2</v>
          </cell>
        </row>
      </sheetData>
      <sheetData sheetId="134">
        <row r="2">
          <cell r="B2">
            <v>1.9678000000000001E-2</v>
          </cell>
        </row>
      </sheetData>
      <sheetData sheetId="135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>
        <row r="2">
          <cell r="B2">
            <v>1.9678000000000001E-2</v>
          </cell>
        </row>
      </sheetData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>
        <row r="2">
          <cell r="B2">
            <v>1.9678000000000001E-2</v>
          </cell>
        </row>
      </sheetData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>
        <row r="2">
          <cell r="B2">
            <v>1.9678000000000001E-2</v>
          </cell>
        </row>
      </sheetData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 refreshError="1"/>
      <sheetData sheetId="188" refreshError="1"/>
      <sheetData sheetId="189" refreshError="1"/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>
        <row r="2">
          <cell r="B2">
            <v>1.9678000000000001E-2</v>
          </cell>
        </row>
      </sheetData>
      <sheetData sheetId="211">
        <row r="2">
          <cell r="B2">
            <v>1.9678000000000001E-2</v>
          </cell>
        </row>
      </sheetData>
      <sheetData sheetId="212">
        <row r="2">
          <cell r="B2">
            <v>1.9678000000000001E-2</v>
          </cell>
        </row>
      </sheetData>
      <sheetData sheetId="213">
        <row r="2">
          <cell r="B2">
            <v>1.9678000000000001E-2</v>
          </cell>
        </row>
      </sheetData>
      <sheetData sheetId="214">
        <row r="2">
          <cell r="B2">
            <v>1.9678000000000001E-2</v>
          </cell>
        </row>
      </sheetData>
      <sheetData sheetId="215">
        <row r="2">
          <cell r="B2">
            <v>1.9678000000000001E-2</v>
          </cell>
        </row>
      </sheetData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>
        <row r="2">
          <cell r="B2">
            <v>1.9678000000000001E-2</v>
          </cell>
        </row>
      </sheetData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>
        <row r="2">
          <cell r="B2">
            <v>1.9678000000000001E-2</v>
          </cell>
        </row>
      </sheetData>
      <sheetData sheetId="256">
        <row r="2">
          <cell r="B2">
            <v>1.9678000000000001E-2</v>
          </cell>
        </row>
      </sheetData>
      <sheetData sheetId="257">
        <row r="2">
          <cell r="B2">
            <v>1.9678000000000001E-2</v>
          </cell>
        </row>
      </sheetData>
      <sheetData sheetId="258">
        <row r="2">
          <cell r="B2">
            <v>1.9678000000000001E-2</v>
          </cell>
        </row>
      </sheetData>
      <sheetData sheetId="259">
        <row r="2">
          <cell r="B2">
            <v>1.9678000000000001E-2</v>
          </cell>
        </row>
      </sheetData>
      <sheetData sheetId="260">
        <row r="2">
          <cell r="B2">
            <v>1.9678000000000001E-2</v>
          </cell>
        </row>
      </sheetData>
      <sheetData sheetId="261">
        <row r="2">
          <cell r="B2">
            <v>1.9678000000000001E-2</v>
          </cell>
        </row>
      </sheetData>
      <sheetData sheetId="262">
        <row r="2">
          <cell r="B2">
            <v>1.9678000000000001E-2</v>
          </cell>
        </row>
      </sheetData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>
        <row r="2">
          <cell r="B2">
            <v>1.9678000000000001E-2</v>
          </cell>
        </row>
      </sheetData>
      <sheetData sheetId="312">
        <row r="2">
          <cell r="B2">
            <v>1.9678000000000001E-2</v>
          </cell>
        </row>
      </sheetData>
      <sheetData sheetId="313">
        <row r="2">
          <cell r="B2">
            <v>1.9678000000000001E-2</v>
          </cell>
        </row>
      </sheetData>
      <sheetData sheetId="314">
        <row r="2">
          <cell r="B2">
            <v>1.9678000000000001E-2</v>
          </cell>
        </row>
      </sheetData>
      <sheetData sheetId="315">
        <row r="2">
          <cell r="B2">
            <v>1.9678000000000001E-2</v>
          </cell>
        </row>
      </sheetData>
      <sheetData sheetId="316">
        <row r="2">
          <cell r="B2">
            <v>1.9678000000000001E-2</v>
          </cell>
        </row>
      </sheetData>
      <sheetData sheetId="317">
        <row r="2">
          <cell r="B2">
            <v>1.9678000000000001E-2</v>
          </cell>
        </row>
      </sheetData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>
        <row r="2">
          <cell r="B2">
            <v>1.9678000000000001E-2</v>
          </cell>
        </row>
      </sheetData>
      <sheetData sheetId="372">
        <row r="2">
          <cell r="B2">
            <v>1.9678000000000001E-2</v>
          </cell>
        </row>
      </sheetData>
      <sheetData sheetId="373">
        <row r="2">
          <cell r="B2">
            <v>1.9678000000000001E-2</v>
          </cell>
        </row>
      </sheetData>
      <sheetData sheetId="374">
        <row r="2">
          <cell r="B2">
            <v>1.9678000000000001E-2</v>
          </cell>
        </row>
      </sheetData>
      <sheetData sheetId="375">
        <row r="2">
          <cell r="B2">
            <v>1.9678000000000001E-2</v>
          </cell>
        </row>
      </sheetData>
      <sheetData sheetId="376">
        <row r="2">
          <cell r="B2">
            <v>1.9678000000000001E-2</v>
          </cell>
        </row>
      </sheetData>
      <sheetData sheetId="377">
        <row r="2">
          <cell r="B2">
            <v>1.9678000000000001E-2</v>
          </cell>
        </row>
      </sheetData>
      <sheetData sheetId="378">
        <row r="2">
          <cell r="B2">
            <v>1.9678000000000001E-2</v>
          </cell>
        </row>
      </sheetData>
      <sheetData sheetId="379">
        <row r="2">
          <cell r="B2">
            <v>1.9678000000000001E-2</v>
          </cell>
        </row>
      </sheetData>
      <sheetData sheetId="380">
        <row r="2">
          <cell r="B2">
            <v>1.9678000000000001E-2</v>
          </cell>
        </row>
      </sheetData>
      <sheetData sheetId="381">
        <row r="2">
          <cell r="B2">
            <v>1.9678000000000001E-2</v>
          </cell>
        </row>
      </sheetData>
      <sheetData sheetId="382">
        <row r="2">
          <cell r="B2">
            <v>1.9678000000000001E-2</v>
          </cell>
        </row>
      </sheetData>
      <sheetData sheetId="383">
        <row r="2">
          <cell r="B2">
            <v>1.9678000000000001E-2</v>
          </cell>
        </row>
      </sheetData>
      <sheetData sheetId="384">
        <row r="2">
          <cell r="B2">
            <v>1.9678000000000001E-2</v>
          </cell>
        </row>
      </sheetData>
      <sheetData sheetId="385">
        <row r="2">
          <cell r="B2">
            <v>1.9678000000000001E-2</v>
          </cell>
        </row>
      </sheetData>
      <sheetData sheetId="386">
        <row r="2">
          <cell r="B2">
            <v>1.9678000000000001E-2</v>
          </cell>
        </row>
      </sheetData>
      <sheetData sheetId="387">
        <row r="2">
          <cell r="B2">
            <v>1.9678000000000001E-2</v>
          </cell>
        </row>
      </sheetData>
      <sheetData sheetId="388">
        <row r="2">
          <cell r="B2">
            <v>1.9678000000000001E-2</v>
          </cell>
        </row>
      </sheetData>
      <sheetData sheetId="389">
        <row r="2">
          <cell r="B2">
            <v>1.9678000000000001E-2</v>
          </cell>
        </row>
      </sheetData>
      <sheetData sheetId="390">
        <row r="2">
          <cell r="B2">
            <v>1.9678000000000001E-2</v>
          </cell>
        </row>
      </sheetData>
      <sheetData sheetId="391">
        <row r="2">
          <cell r="B2">
            <v>1.9678000000000001E-2</v>
          </cell>
        </row>
      </sheetData>
      <sheetData sheetId="392">
        <row r="2">
          <cell r="B2">
            <v>1.9678000000000001E-2</v>
          </cell>
        </row>
      </sheetData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>
        <row r="2">
          <cell r="B2">
            <v>0</v>
          </cell>
        </row>
      </sheetData>
      <sheetData sheetId="437">
        <row r="2">
          <cell r="B2">
            <v>0</v>
          </cell>
        </row>
      </sheetData>
      <sheetData sheetId="438">
        <row r="2">
          <cell r="B2">
            <v>0</v>
          </cell>
        </row>
      </sheetData>
      <sheetData sheetId="439">
        <row r="2">
          <cell r="B2">
            <v>1.9678000000000001E-2</v>
          </cell>
        </row>
      </sheetData>
      <sheetData sheetId="440">
        <row r="2">
          <cell r="B2">
            <v>1.9678000000000001E-2</v>
          </cell>
        </row>
      </sheetData>
      <sheetData sheetId="441">
        <row r="2">
          <cell r="B2">
            <v>1.9678000000000001E-2</v>
          </cell>
        </row>
      </sheetData>
      <sheetData sheetId="442">
        <row r="2">
          <cell r="B2">
            <v>0</v>
          </cell>
        </row>
      </sheetData>
      <sheetData sheetId="443">
        <row r="2">
          <cell r="B2">
            <v>0</v>
          </cell>
        </row>
      </sheetData>
      <sheetData sheetId="444">
        <row r="2">
          <cell r="B2">
            <v>0</v>
          </cell>
        </row>
      </sheetData>
      <sheetData sheetId="445">
        <row r="2">
          <cell r="B2">
            <v>0</v>
          </cell>
        </row>
      </sheetData>
      <sheetData sheetId="446">
        <row r="2">
          <cell r="B2">
            <v>0</v>
          </cell>
        </row>
      </sheetData>
      <sheetData sheetId="447">
        <row r="2">
          <cell r="B2">
            <v>0</v>
          </cell>
        </row>
      </sheetData>
      <sheetData sheetId="448">
        <row r="2">
          <cell r="B2">
            <v>0</v>
          </cell>
        </row>
      </sheetData>
      <sheetData sheetId="449">
        <row r="2">
          <cell r="B2">
            <v>0</v>
          </cell>
        </row>
      </sheetData>
      <sheetData sheetId="450">
        <row r="2">
          <cell r="B2">
            <v>0</v>
          </cell>
        </row>
      </sheetData>
      <sheetData sheetId="451">
        <row r="2">
          <cell r="B2">
            <v>0</v>
          </cell>
        </row>
      </sheetData>
      <sheetData sheetId="452">
        <row r="2">
          <cell r="B2">
            <v>0</v>
          </cell>
        </row>
      </sheetData>
      <sheetData sheetId="453">
        <row r="2">
          <cell r="B2">
            <v>0</v>
          </cell>
        </row>
      </sheetData>
      <sheetData sheetId="454">
        <row r="2">
          <cell r="B2">
            <v>0</v>
          </cell>
        </row>
      </sheetData>
      <sheetData sheetId="455">
        <row r="2">
          <cell r="B2">
            <v>1.9678000000000001E-2</v>
          </cell>
        </row>
      </sheetData>
      <sheetData sheetId="456">
        <row r="2">
          <cell r="B2">
            <v>1.9678000000000001E-2</v>
          </cell>
        </row>
      </sheetData>
      <sheetData sheetId="457">
        <row r="2">
          <cell r="B2">
            <v>0</v>
          </cell>
        </row>
      </sheetData>
      <sheetData sheetId="458">
        <row r="2">
          <cell r="B2">
            <v>0</v>
          </cell>
        </row>
      </sheetData>
      <sheetData sheetId="459">
        <row r="2">
          <cell r="B2">
            <v>0</v>
          </cell>
        </row>
      </sheetData>
      <sheetData sheetId="460">
        <row r="2">
          <cell r="B2">
            <v>0</v>
          </cell>
        </row>
      </sheetData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>
        <row r="2">
          <cell r="B2">
            <v>1.9678000000000001E-2</v>
          </cell>
        </row>
      </sheetData>
      <sheetData sheetId="493">
        <row r="2">
          <cell r="B2">
            <v>1.9678000000000001E-2</v>
          </cell>
        </row>
      </sheetData>
      <sheetData sheetId="494">
        <row r="2">
          <cell r="B2">
            <v>1.9678000000000001E-2</v>
          </cell>
        </row>
      </sheetData>
      <sheetData sheetId="495">
        <row r="2">
          <cell r="B2">
            <v>1.9678000000000001E-2</v>
          </cell>
        </row>
      </sheetData>
      <sheetData sheetId="496">
        <row r="2">
          <cell r="B2">
            <v>1.9678000000000001E-2</v>
          </cell>
        </row>
      </sheetData>
      <sheetData sheetId="497">
        <row r="2">
          <cell r="B2">
            <v>1.9678000000000001E-2</v>
          </cell>
        </row>
      </sheetData>
      <sheetData sheetId="498">
        <row r="2">
          <cell r="B2">
            <v>1.9678000000000001E-2</v>
          </cell>
        </row>
      </sheetData>
      <sheetData sheetId="499">
        <row r="2">
          <cell r="B2">
            <v>1.9678000000000001E-2</v>
          </cell>
        </row>
      </sheetData>
      <sheetData sheetId="500">
        <row r="2">
          <cell r="B2">
            <v>1.9678000000000001E-2</v>
          </cell>
        </row>
      </sheetData>
      <sheetData sheetId="501">
        <row r="2">
          <cell r="B2">
            <v>1.9678000000000001E-2</v>
          </cell>
        </row>
      </sheetData>
      <sheetData sheetId="502">
        <row r="2">
          <cell r="B2">
            <v>1.9678000000000001E-2</v>
          </cell>
        </row>
      </sheetData>
      <sheetData sheetId="503">
        <row r="2">
          <cell r="B2">
            <v>1.9678000000000001E-2</v>
          </cell>
        </row>
      </sheetData>
      <sheetData sheetId="504">
        <row r="2">
          <cell r="B2">
            <v>1.9678000000000001E-2</v>
          </cell>
        </row>
      </sheetData>
      <sheetData sheetId="505">
        <row r="2">
          <cell r="B2">
            <v>1.9678000000000001E-2</v>
          </cell>
        </row>
      </sheetData>
      <sheetData sheetId="506">
        <row r="2">
          <cell r="B2">
            <v>1.9678000000000001E-2</v>
          </cell>
        </row>
      </sheetData>
      <sheetData sheetId="507">
        <row r="2">
          <cell r="B2">
            <v>1.9678000000000001E-2</v>
          </cell>
        </row>
      </sheetData>
      <sheetData sheetId="508">
        <row r="2">
          <cell r="B2">
            <v>1.9678000000000001E-2</v>
          </cell>
        </row>
      </sheetData>
      <sheetData sheetId="509">
        <row r="2">
          <cell r="B2">
            <v>0</v>
          </cell>
        </row>
      </sheetData>
      <sheetData sheetId="510">
        <row r="2">
          <cell r="B2">
            <v>1.9678000000000001E-2</v>
          </cell>
        </row>
      </sheetData>
      <sheetData sheetId="511">
        <row r="2">
          <cell r="B2">
            <v>1.9678000000000001E-2</v>
          </cell>
        </row>
      </sheetData>
      <sheetData sheetId="512">
        <row r="2">
          <cell r="B2">
            <v>1.9678000000000001E-2</v>
          </cell>
        </row>
      </sheetData>
      <sheetData sheetId="513">
        <row r="2">
          <cell r="B2">
            <v>1.9678000000000001E-2</v>
          </cell>
        </row>
      </sheetData>
      <sheetData sheetId="514">
        <row r="2">
          <cell r="B2">
            <v>1.9678000000000001E-2</v>
          </cell>
        </row>
      </sheetData>
      <sheetData sheetId="515">
        <row r="2">
          <cell r="B2">
            <v>1.9678000000000001E-2</v>
          </cell>
        </row>
      </sheetData>
      <sheetData sheetId="516">
        <row r="2">
          <cell r="B2">
            <v>1.9678000000000001E-2</v>
          </cell>
        </row>
      </sheetData>
      <sheetData sheetId="517">
        <row r="2">
          <cell r="B2">
            <v>1.9678000000000001E-2</v>
          </cell>
        </row>
      </sheetData>
      <sheetData sheetId="518">
        <row r="2">
          <cell r="B2">
            <v>0</v>
          </cell>
        </row>
      </sheetData>
      <sheetData sheetId="519">
        <row r="2">
          <cell r="B2">
            <v>1.9678000000000001E-2</v>
          </cell>
        </row>
      </sheetData>
      <sheetData sheetId="520">
        <row r="2">
          <cell r="B2">
            <v>1.9678000000000001E-2</v>
          </cell>
        </row>
      </sheetData>
      <sheetData sheetId="521">
        <row r="2">
          <cell r="B2">
            <v>1.9678000000000001E-2</v>
          </cell>
        </row>
      </sheetData>
      <sheetData sheetId="522">
        <row r="2">
          <cell r="B2">
            <v>1.9678000000000001E-2</v>
          </cell>
        </row>
      </sheetData>
      <sheetData sheetId="523">
        <row r="2">
          <cell r="B2">
            <v>1.9678000000000001E-2</v>
          </cell>
        </row>
      </sheetData>
      <sheetData sheetId="524">
        <row r="2">
          <cell r="B2">
            <v>1.9678000000000001E-2</v>
          </cell>
        </row>
      </sheetData>
      <sheetData sheetId="525">
        <row r="2">
          <cell r="B2">
            <v>1.9678000000000001E-2</v>
          </cell>
        </row>
      </sheetData>
      <sheetData sheetId="526">
        <row r="2">
          <cell r="B2">
            <v>1.9678000000000001E-2</v>
          </cell>
        </row>
      </sheetData>
      <sheetData sheetId="527">
        <row r="2">
          <cell r="B2">
            <v>1.9678000000000001E-2</v>
          </cell>
        </row>
      </sheetData>
      <sheetData sheetId="528">
        <row r="2">
          <cell r="B2">
            <v>1.9678000000000001E-2</v>
          </cell>
        </row>
      </sheetData>
      <sheetData sheetId="529">
        <row r="2">
          <cell r="B2">
            <v>1.9678000000000001E-2</v>
          </cell>
        </row>
      </sheetData>
      <sheetData sheetId="530" refreshError="1"/>
      <sheetData sheetId="531">
        <row r="2">
          <cell r="B2">
            <v>1.9678000000000001E-2</v>
          </cell>
        </row>
      </sheetData>
      <sheetData sheetId="532">
        <row r="2">
          <cell r="B2">
            <v>1.9678000000000001E-2</v>
          </cell>
        </row>
      </sheetData>
      <sheetData sheetId="533">
        <row r="2">
          <cell r="B2">
            <v>1.9678000000000001E-2</v>
          </cell>
        </row>
      </sheetData>
      <sheetData sheetId="534">
        <row r="2">
          <cell r="B2">
            <v>1.9678000000000001E-2</v>
          </cell>
        </row>
      </sheetData>
      <sheetData sheetId="535">
        <row r="2">
          <cell r="B2">
            <v>1.9678000000000001E-2</v>
          </cell>
        </row>
      </sheetData>
      <sheetData sheetId="536">
        <row r="2">
          <cell r="B2">
            <v>1.9678000000000001E-2</v>
          </cell>
        </row>
      </sheetData>
      <sheetData sheetId="537">
        <row r="2">
          <cell r="B2">
            <v>1.9678000000000001E-2</v>
          </cell>
        </row>
      </sheetData>
      <sheetData sheetId="538">
        <row r="2">
          <cell r="B2">
            <v>1.9678000000000001E-2</v>
          </cell>
        </row>
      </sheetData>
      <sheetData sheetId="539">
        <row r="2">
          <cell r="B2">
            <v>1.9678000000000001E-2</v>
          </cell>
        </row>
      </sheetData>
      <sheetData sheetId="540">
        <row r="2">
          <cell r="B2">
            <v>1.9678000000000001E-2</v>
          </cell>
        </row>
      </sheetData>
      <sheetData sheetId="541">
        <row r="2">
          <cell r="B2">
            <v>1.9678000000000001E-2</v>
          </cell>
        </row>
      </sheetData>
      <sheetData sheetId="542">
        <row r="2">
          <cell r="B2">
            <v>1.9678000000000001E-2</v>
          </cell>
        </row>
      </sheetData>
      <sheetData sheetId="543">
        <row r="2">
          <cell r="B2">
            <v>1.9678000000000001E-2</v>
          </cell>
        </row>
      </sheetData>
      <sheetData sheetId="544">
        <row r="2">
          <cell r="B2">
            <v>1.9678000000000001E-2</v>
          </cell>
        </row>
      </sheetData>
      <sheetData sheetId="545">
        <row r="2">
          <cell r="B2">
            <v>1.9678000000000001E-2</v>
          </cell>
        </row>
      </sheetData>
      <sheetData sheetId="546">
        <row r="2">
          <cell r="B2">
            <v>1.9678000000000001E-2</v>
          </cell>
        </row>
      </sheetData>
      <sheetData sheetId="547">
        <row r="2">
          <cell r="B2">
            <v>1.9678000000000001E-2</v>
          </cell>
        </row>
      </sheetData>
      <sheetData sheetId="548">
        <row r="2">
          <cell r="B2">
            <v>1.9678000000000001E-2</v>
          </cell>
        </row>
      </sheetData>
      <sheetData sheetId="549">
        <row r="2">
          <cell r="B2">
            <v>1.9678000000000001E-2</v>
          </cell>
        </row>
      </sheetData>
      <sheetData sheetId="550">
        <row r="2">
          <cell r="B2">
            <v>1.9678000000000001E-2</v>
          </cell>
        </row>
      </sheetData>
      <sheetData sheetId="551">
        <row r="2">
          <cell r="B2">
            <v>1.9678000000000001E-2</v>
          </cell>
        </row>
      </sheetData>
      <sheetData sheetId="552">
        <row r="2">
          <cell r="B2">
            <v>1.9678000000000001E-2</v>
          </cell>
        </row>
      </sheetData>
      <sheetData sheetId="553">
        <row r="2">
          <cell r="B2">
            <v>1.9678000000000001E-2</v>
          </cell>
        </row>
      </sheetData>
      <sheetData sheetId="554">
        <row r="2">
          <cell r="B2">
            <v>1.9678000000000001E-2</v>
          </cell>
        </row>
      </sheetData>
      <sheetData sheetId="555">
        <row r="2">
          <cell r="B2">
            <v>1.9678000000000001E-2</v>
          </cell>
        </row>
      </sheetData>
      <sheetData sheetId="556">
        <row r="2">
          <cell r="B2">
            <v>1.9678000000000001E-2</v>
          </cell>
        </row>
      </sheetData>
      <sheetData sheetId="557">
        <row r="2">
          <cell r="B2">
            <v>1.9678000000000001E-2</v>
          </cell>
        </row>
      </sheetData>
      <sheetData sheetId="558">
        <row r="2">
          <cell r="B2">
            <v>1.9678000000000001E-2</v>
          </cell>
        </row>
      </sheetData>
      <sheetData sheetId="559">
        <row r="2">
          <cell r="B2">
            <v>1.9678000000000001E-2</v>
          </cell>
        </row>
      </sheetData>
      <sheetData sheetId="560">
        <row r="2">
          <cell r="B2">
            <v>1.9678000000000001E-2</v>
          </cell>
        </row>
      </sheetData>
      <sheetData sheetId="561">
        <row r="2">
          <cell r="B2">
            <v>1.9678000000000001E-2</v>
          </cell>
        </row>
      </sheetData>
      <sheetData sheetId="562">
        <row r="2">
          <cell r="B2">
            <v>1.9678000000000001E-2</v>
          </cell>
        </row>
      </sheetData>
      <sheetData sheetId="563">
        <row r="2">
          <cell r="B2">
            <v>1.9678000000000001E-2</v>
          </cell>
        </row>
      </sheetData>
      <sheetData sheetId="564">
        <row r="2">
          <cell r="B2">
            <v>1.9678000000000001E-2</v>
          </cell>
        </row>
      </sheetData>
      <sheetData sheetId="565">
        <row r="2">
          <cell r="B2">
            <v>1.9678000000000001E-2</v>
          </cell>
        </row>
      </sheetData>
      <sheetData sheetId="566">
        <row r="2">
          <cell r="B2">
            <v>1.9678000000000001E-2</v>
          </cell>
        </row>
      </sheetData>
      <sheetData sheetId="567">
        <row r="2">
          <cell r="B2">
            <v>1.9678000000000001E-2</v>
          </cell>
        </row>
      </sheetData>
      <sheetData sheetId="568">
        <row r="2">
          <cell r="B2">
            <v>1.9678000000000001E-2</v>
          </cell>
        </row>
      </sheetData>
      <sheetData sheetId="569">
        <row r="2">
          <cell r="B2">
            <v>1.9678000000000001E-2</v>
          </cell>
        </row>
      </sheetData>
      <sheetData sheetId="570">
        <row r="2">
          <cell r="B2">
            <v>1.9678000000000001E-2</v>
          </cell>
        </row>
      </sheetData>
      <sheetData sheetId="571">
        <row r="2">
          <cell r="B2">
            <v>1.9678000000000001E-2</v>
          </cell>
        </row>
      </sheetData>
      <sheetData sheetId="572">
        <row r="2">
          <cell r="B2">
            <v>1.9678000000000001E-2</v>
          </cell>
        </row>
      </sheetData>
      <sheetData sheetId="573">
        <row r="2">
          <cell r="B2">
            <v>1.9678000000000001E-2</v>
          </cell>
        </row>
      </sheetData>
      <sheetData sheetId="574">
        <row r="2">
          <cell r="B2">
            <v>1.9678000000000001E-2</v>
          </cell>
        </row>
      </sheetData>
      <sheetData sheetId="575">
        <row r="2">
          <cell r="B2">
            <v>1.9678000000000001E-2</v>
          </cell>
        </row>
      </sheetData>
      <sheetData sheetId="576">
        <row r="2">
          <cell r="B2">
            <v>1.9678000000000001E-2</v>
          </cell>
        </row>
      </sheetData>
      <sheetData sheetId="577">
        <row r="2">
          <cell r="B2">
            <v>1.9678000000000001E-2</v>
          </cell>
        </row>
      </sheetData>
      <sheetData sheetId="578">
        <row r="2">
          <cell r="B2">
            <v>1.9678000000000001E-2</v>
          </cell>
        </row>
      </sheetData>
      <sheetData sheetId="579">
        <row r="2">
          <cell r="B2">
            <v>1.9678000000000001E-2</v>
          </cell>
        </row>
      </sheetData>
      <sheetData sheetId="580">
        <row r="2">
          <cell r="B2">
            <v>1.9678000000000001E-2</v>
          </cell>
        </row>
      </sheetData>
      <sheetData sheetId="581">
        <row r="2">
          <cell r="B2">
            <v>1.9678000000000001E-2</v>
          </cell>
        </row>
      </sheetData>
      <sheetData sheetId="582">
        <row r="2">
          <cell r="B2">
            <v>1.9678000000000001E-2</v>
          </cell>
        </row>
      </sheetData>
      <sheetData sheetId="583">
        <row r="2">
          <cell r="B2">
            <v>1.9678000000000001E-2</v>
          </cell>
        </row>
      </sheetData>
      <sheetData sheetId="584">
        <row r="2">
          <cell r="B2">
            <v>1.9678000000000001E-2</v>
          </cell>
        </row>
      </sheetData>
      <sheetData sheetId="585">
        <row r="2">
          <cell r="B2">
            <v>1.9678000000000001E-2</v>
          </cell>
        </row>
      </sheetData>
      <sheetData sheetId="586">
        <row r="2">
          <cell r="B2">
            <v>1.9678000000000001E-2</v>
          </cell>
        </row>
      </sheetData>
      <sheetData sheetId="587">
        <row r="2">
          <cell r="B2">
            <v>1.9678000000000001E-2</v>
          </cell>
        </row>
      </sheetData>
      <sheetData sheetId="588">
        <row r="2">
          <cell r="B2">
            <v>1.9678000000000001E-2</v>
          </cell>
        </row>
      </sheetData>
      <sheetData sheetId="589">
        <row r="2">
          <cell r="B2">
            <v>1.9678000000000001E-2</v>
          </cell>
        </row>
      </sheetData>
      <sheetData sheetId="590">
        <row r="2">
          <cell r="B2">
            <v>1.9678000000000001E-2</v>
          </cell>
        </row>
      </sheetData>
      <sheetData sheetId="591">
        <row r="2">
          <cell r="B2">
            <v>1.9678000000000001E-2</v>
          </cell>
        </row>
      </sheetData>
      <sheetData sheetId="592">
        <row r="2">
          <cell r="B2">
            <v>1.9678000000000001E-2</v>
          </cell>
        </row>
      </sheetData>
      <sheetData sheetId="593">
        <row r="2">
          <cell r="B2">
            <v>1.9678000000000001E-2</v>
          </cell>
        </row>
      </sheetData>
      <sheetData sheetId="594">
        <row r="2">
          <cell r="B2">
            <v>1.9678000000000001E-2</v>
          </cell>
        </row>
      </sheetData>
      <sheetData sheetId="595">
        <row r="2">
          <cell r="B2">
            <v>1.9678000000000001E-2</v>
          </cell>
        </row>
      </sheetData>
      <sheetData sheetId="596">
        <row r="2">
          <cell r="B2">
            <v>1.9678000000000001E-2</v>
          </cell>
        </row>
      </sheetData>
      <sheetData sheetId="597">
        <row r="2">
          <cell r="B2">
            <v>1.9678000000000001E-2</v>
          </cell>
        </row>
      </sheetData>
      <sheetData sheetId="598">
        <row r="2">
          <cell r="B2">
            <v>1.9678000000000001E-2</v>
          </cell>
        </row>
      </sheetData>
      <sheetData sheetId="599">
        <row r="2">
          <cell r="B2">
            <v>1.9678000000000001E-2</v>
          </cell>
        </row>
      </sheetData>
      <sheetData sheetId="600">
        <row r="2">
          <cell r="B2">
            <v>1.9678000000000001E-2</v>
          </cell>
        </row>
      </sheetData>
      <sheetData sheetId="601">
        <row r="2">
          <cell r="B2">
            <v>1.9678000000000001E-2</v>
          </cell>
        </row>
      </sheetData>
      <sheetData sheetId="602">
        <row r="2">
          <cell r="B2">
            <v>1.9678000000000001E-2</v>
          </cell>
        </row>
      </sheetData>
      <sheetData sheetId="603">
        <row r="2">
          <cell r="B2">
            <v>1.9678000000000001E-2</v>
          </cell>
        </row>
      </sheetData>
      <sheetData sheetId="604">
        <row r="2">
          <cell r="B2">
            <v>1.9678000000000001E-2</v>
          </cell>
        </row>
      </sheetData>
      <sheetData sheetId="605">
        <row r="2">
          <cell r="B2">
            <v>1.9678000000000001E-2</v>
          </cell>
        </row>
      </sheetData>
      <sheetData sheetId="606">
        <row r="2">
          <cell r="B2">
            <v>1.9678000000000001E-2</v>
          </cell>
        </row>
      </sheetData>
      <sheetData sheetId="607">
        <row r="2">
          <cell r="B2">
            <v>1.9678000000000001E-2</v>
          </cell>
        </row>
      </sheetData>
      <sheetData sheetId="608">
        <row r="2">
          <cell r="B2">
            <v>1.9678000000000001E-2</v>
          </cell>
        </row>
      </sheetData>
      <sheetData sheetId="609">
        <row r="2">
          <cell r="B2">
            <v>1.9678000000000001E-2</v>
          </cell>
        </row>
      </sheetData>
      <sheetData sheetId="610">
        <row r="2">
          <cell r="B2">
            <v>1.9678000000000001E-2</v>
          </cell>
        </row>
      </sheetData>
      <sheetData sheetId="611">
        <row r="2">
          <cell r="B2">
            <v>1.9678000000000001E-2</v>
          </cell>
        </row>
      </sheetData>
      <sheetData sheetId="612">
        <row r="2">
          <cell r="B2">
            <v>1.9678000000000001E-2</v>
          </cell>
        </row>
      </sheetData>
      <sheetData sheetId="613">
        <row r="2">
          <cell r="B2">
            <v>1.9678000000000001E-2</v>
          </cell>
        </row>
      </sheetData>
      <sheetData sheetId="614">
        <row r="2">
          <cell r="B2">
            <v>1.9678000000000001E-2</v>
          </cell>
        </row>
      </sheetData>
      <sheetData sheetId="615">
        <row r="2">
          <cell r="B2">
            <v>1.9678000000000001E-2</v>
          </cell>
        </row>
      </sheetData>
      <sheetData sheetId="616">
        <row r="2">
          <cell r="B2">
            <v>1.9678000000000001E-2</v>
          </cell>
        </row>
      </sheetData>
      <sheetData sheetId="617">
        <row r="2">
          <cell r="B2">
            <v>1.9678000000000001E-2</v>
          </cell>
        </row>
      </sheetData>
      <sheetData sheetId="618">
        <row r="2">
          <cell r="B2">
            <v>1.9678000000000001E-2</v>
          </cell>
        </row>
      </sheetData>
      <sheetData sheetId="619">
        <row r="2">
          <cell r="B2">
            <v>1.9678000000000001E-2</v>
          </cell>
        </row>
      </sheetData>
      <sheetData sheetId="620">
        <row r="2">
          <cell r="B2">
            <v>1.9678000000000001E-2</v>
          </cell>
        </row>
      </sheetData>
      <sheetData sheetId="621">
        <row r="2">
          <cell r="B2">
            <v>1.9678000000000001E-2</v>
          </cell>
        </row>
      </sheetData>
      <sheetData sheetId="622">
        <row r="2">
          <cell r="B2">
            <v>1.9678000000000001E-2</v>
          </cell>
        </row>
      </sheetData>
      <sheetData sheetId="623">
        <row r="2">
          <cell r="B2">
            <v>1.9678000000000001E-2</v>
          </cell>
        </row>
      </sheetData>
      <sheetData sheetId="624">
        <row r="2">
          <cell r="B2">
            <v>1.9678000000000001E-2</v>
          </cell>
        </row>
      </sheetData>
      <sheetData sheetId="625">
        <row r="2">
          <cell r="B2">
            <v>1.9678000000000001E-2</v>
          </cell>
        </row>
      </sheetData>
      <sheetData sheetId="626">
        <row r="2">
          <cell r="B2">
            <v>1.9678000000000001E-2</v>
          </cell>
        </row>
      </sheetData>
      <sheetData sheetId="627">
        <row r="2">
          <cell r="B2">
            <v>1.9678000000000001E-2</v>
          </cell>
        </row>
      </sheetData>
      <sheetData sheetId="628">
        <row r="2">
          <cell r="B2">
            <v>1.9678000000000001E-2</v>
          </cell>
        </row>
      </sheetData>
      <sheetData sheetId="629">
        <row r="2">
          <cell r="B2">
            <v>1.9678000000000001E-2</v>
          </cell>
        </row>
      </sheetData>
      <sheetData sheetId="630">
        <row r="2">
          <cell r="B2">
            <v>1.9678000000000001E-2</v>
          </cell>
        </row>
      </sheetData>
      <sheetData sheetId="631">
        <row r="2">
          <cell r="B2">
            <v>1.9678000000000001E-2</v>
          </cell>
        </row>
      </sheetData>
      <sheetData sheetId="632">
        <row r="2">
          <cell r="B2">
            <v>1.9678000000000001E-2</v>
          </cell>
        </row>
      </sheetData>
      <sheetData sheetId="633">
        <row r="2">
          <cell r="B2">
            <v>1.9678000000000001E-2</v>
          </cell>
        </row>
      </sheetData>
      <sheetData sheetId="634">
        <row r="2">
          <cell r="B2">
            <v>1.9678000000000001E-2</v>
          </cell>
        </row>
      </sheetData>
      <sheetData sheetId="635">
        <row r="2">
          <cell r="B2">
            <v>1.9678000000000001E-2</v>
          </cell>
        </row>
      </sheetData>
      <sheetData sheetId="636">
        <row r="2">
          <cell r="B2">
            <v>1.9678000000000001E-2</v>
          </cell>
        </row>
      </sheetData>
      <sheetData sheetId="637">
        <row r="2">
          <cell r="B2">
            <v>1.9678000000000001E-2</v>
          </cell>
        </row>
      </sheetData>
      <sheetData sheetId="638">
        <row r="2">
          <cell r="B2">
            <v>1.9678000000000001E-2</v>
          </cell>
        </row>
      </sheetData>
      <sheetData sheetId="639">
        <row r="2">
          <cell r="B2">
            <v>1.9678000000000001E-2</v>
          </cell>
        </row>
      </sheetData>
      <sheetData sheetId="640">
        <row r="2">
          <cell r="B2">
            <v>1.9678000000000001E-2</v>
          </cell>
        </row>
      </sheetData>
      <sheetData sheetId="641">
        <row r="2">
          <cell r="B2">
            <v>1.9678000000000001E-2</v>
          </cell>
        </row>
      </sheetData>
      <sheetData sheetId="642">
        <row r="2">
          <cell r="B2">
            <v>1.9678000000000001E-2</v>
          </cell>
        </row>
      </sheetData>
      <sheetData sheetId="643">
        <row r="2">
          <cell r="B2">
            <v>1.9678000000000001E-2</v>
          </cell>
        </row>
      </sheetData>
      <sheetData sheetId="644">
        <row r="2">
          <cell r="B2">
            <v>1.9678000000000001E-2</v>
          </cell>
        </row>
      </sheetData>
      <sheetData sheetId="645">
        <row r="2">
          <cell r="B2">
            <v>1.9678000000000001E-2</v>
          </cell>
        </row>
      </sheetData>
      <sheetData sheetId="646">
        <row r="2">
          <cell r="B2">
            <v>1.9678000000000001E-2</v>
          </cell>
        </row>
      </sheetData>
      <sheetData sheetId="647">
        <row r="2">
          <cell r="B2">
            <v>1.9678000000000001E-2</v>
          </cell>
        </row>
      </sheetData>
      <sheetData sheetId="648">
        <row r="2">
          <cell r="B2">
            <v>1.9678000000000001E-2</v>
          </cell>
        </row>
      </sheetData>
      <sheetData sheetId="649">
        <row r="2">
          <cell r="B2">
            <v>1.9678000000000001E-2</v>
          </cell>
        </row>
      </sheetData>
      <sheetData sheetId="650">
        <row r="2">
          <cell r="B2">
            <v>1.9678000000000001E-2</v>
          </cell>
        </row>
      </sheetData>
      <sheetData sheetId="651">
        <row r="2">
          <cell r="B2">
            <v>1.9678000000000001E-2</v>
          </cell>
        </row>
      </sheetData>
      <sheetData sheetId="652">
        <row r="2">
          <cell r="B2">
            <v>1.9678000000000001E-2</v>
          </cell>
        </row>
      </sheetData>
      <sheetData sheetId="653">
        <row r="2">
          <cell r="B2">
            <v>1.9678000000000001E-2</v>
          </cell>
        </row>
      </sheetData>
      <sheetData sheetId="654">
        <row r="2">
          <cell r="B2">
            <v>1.9678000000000001E-2</v>
          </cell>
        </row>
      </sheetData>
      <sheetData sheetId="655">
        <row r="2">
          <cell r="B2">
            <v>1.9678000000000001E-2</v>
          </cell>
        </row>
      </sheetData>
      <sheetData sheetId="656">
        <row r="2">
          <cell r="B2">
            <v>1.9678000000000001E-2</v>
          </cell>
        </row>
      </sheetData>
      <sheetData sheetId="657">
        <row r="2">
          <cell r="B2">
            <v>1.9678000000000001E-2</v>
          </cell>
        </row>
      </sheetData>
      <sheetData sheetId="658">
        <row r="2">
          <cell r="B2">
            <v>1.9678000000000001E-2</v>
          </cell>
        </row>
      </sheetData>
      <sheetData sheetId="659">
        <row r="2">
          <cell r="B2">
            <v>1.9678000000000001E-2</v>
          </cell>
        </row>
      </sheetData>
      <sheetData sheetId="660">
        <row r="2">
          <cell r="B2">
            <v>1.9678000000000001E-2</v>
          </cell>
        </row>
      </sheetData>
      <sheetData sheetId="661">
        <row r="2">
          <cell r="B2">
            <v>1.9678000000000001E-2</v>
          </cell>
        </row>
      </sheetData>
      <sheetData sheetId="662">
        <row r="2">
          <cell r="B2">
            <v>1.9678000000000001E-2</v>
          </cell>
        </row>
      </sheetData>
      <sheetData sheetId="663">
        <row r="2">
          <cell r="B2">
            <v>1.9678000000000001E-2</v>
          </cell>
        </row>
      </sheetData>
      <sheetData sheetId="664">
        <row r="2">
          <cell r="B2">
            <v>1.9678000000000001E-2</v>
          </cell>
        </row>
      </sheetData>
      <sheetData sheetId="665">
        <row r="2">
          <cell r="B2">
            <v>1.9678000000000001E-2</v>
          </cell>
        </row>
      </sheetData>
      <sheetData sheetId="666">
        <row r="2">
          <cell r="B2">
            <v>1.9678000000000001E-2</v>
          </cell>
        </row>
      </sheetData>
      <sheetData sheetId="667">
        <row r="2">
          <cell r="B2">
            <v>1.9678000000000001E-2</v>
          </cell>
        </row>
      </sheetData>
      <sheetData sheetId="668">
        <row r="2">
          <cell r="B2">
            <v>1.9678000000000001E-2</v>
          </cell>
        </row>
      </sheetData>
      <sheetData sheetId="669">
        <row r="2">
          <cell r="B2">
            <v>1.9678000000000001E-2</v>
          </cell>
        </row>
      </sheetData>
      <sheetData sheetId="670">
        <row r="2">
          <cell r="B2">
            <v>1.9678000000000001E-2</v>
          </cell>
        </row>
      </sheetData>
      <sheetData sheetId="671">
        <row r="2">
          <cell r="B2">
            <v>1.9678000000000001E-2</v>
          </cell>
        </row>
      </sheetData>
      <sheetData sheetId="672">
        <row r="2">
          <cell r="B2">
            <v>1.9678000000000001E-2</v>
          </cell>
        </row>
      </sheetData>
      <sheetData sheetId="673">
        <row r="2">
          <cell r="B2">
            <v>1.9678000000000001E-2</v>
          </cell>
        </row>
      </sheetData>
      <sheetData sheetId="674">
        <row r="2">
          <cell r="B2">
            <v>1.9678000000000001E-2</v>
          </cell>
        </row>
      </sheetData>
      <sheetData sheetId="675">
        <row r="2">
          <cell r="B2">
            <v>1.9678000000000001E-2</v>
          </cell>
        </row>
      </sheetData>
      <sheetData sheetId="676">
        <row r="2">
          <cell r="B2">
            <v>1.9678000000000001E-2</v>
          </cell>
        </row>
      </sheetData>
      <sheetData sheetId="677">
        <row r="2">
          <cell r="B2">
            <v>1.9678000000000001E-2</v>
          </cell>
        </row>
      </sheetData>
      <sheetData sheetId="678">
        <row r="2">
          <cell r="B2">
            <v>1.9678000000000001E-2</v>
          </cell>
        </row>
      </sheetData>
      <sheetData sheetId="679">
        <row r="2">
          <cell r="B2">
            <v>1.9678000000000001E-2</v>
          </cell>
        </row>
      </sheetData>
      <sheetData sheetId="680">
        <row r="2">
          <cell r="B2">
            <v>1.9678000000000001E-2</v>
          </cell>
        </row>
      </sheetData>
      <sheetData sheetId="681">
        <row r="2">
          <cell r="B2">
            <v>1.9678000000000001E-2</v>
          </cell>
        </row>
      </sheetData>
      <sheetData sheetId="682">
        <row r="2">
          <cell r="B2">
            <v>1.9678000000000001E-2</v>
          </cell>
        </row>
      </sheetData>
      <sheetData sheetId="683">
        <row r="2">
          <cell r="B2">
            <v>1.9678000000000001E-2</v>
          </cell>
        </row>
      </sheetData>
      <sheetData sheetId="684">
        <row r="2">
          <cell r="B2">
            <v>1.9678000000000001E-2</v>
          </cell>
        </row>
      </sheetData>
      <sheetData sheetId="685">
        <row r="2">
          <cell r="B2">
            <v>1.9678000000000001E-2</v>
          </cell>
        </row>
      </sheetData>
      <sheetData sheetId="686">
        <row r="2">
          <cell r="B2">
            <v>1.9678000000000001E-2</v>
          </cell>
        </row>
      </sheetData>
      <sheetData sheetId="687">
        <row r="2">
          <cell r="B2">
            <v>1.9678000000000001E-2</v>
          </cell>
        </row>
      </sheetData>
      <sheetData sheetId="688">
        <row r="2">
          <cell r="B2">
            <v>1.9678000000000001E-2</v>
          </cell>
        </row>
      </sheetData>
      <sheetData sheetId="689">
        <row r="2">
          <cell r="B2">
            <v>1.9678000000000001E-2</v>
          </cell>
        </row>
      </sheetData>
      <sheetData sheetId="690">
        <row r="2">
          <cell r="B2">
            <v>1.9678000000000001E-2</v>
          </cell>
        </row>
      </sheetData>
      <sheetData sheetId="691">
        <row r="2">
          <cell r="B2">
            <v>1.9678000000000001E-2</v>
          </cell>
        </row>
      </sheetData>
      <sheetData sheetId="692">
        <row r="2">
          <cell r="B2">
            <v>1.9678000000000001E-2</v>
          </cell>
        </row>
      </sheetData>
      <sheetData sheetId="693">
        <row r="2">
          <cell r="B2">
            <v>1.9678000000000001E-2</v>
          </cell>
        </row>
      </sheetData>
      <sheetData sheetId="694">
        <row r="2">
          <cell r="B2">
            <v>1.9678000000000001E-2</v>
          </cell>
        </row>
      </sheetData>
      <sheetData sheetId="695">
        <row r="2">
          <cell r="B2">
            <v>1.9678000000000001E-2</v>
          </cell>
        </row>
      </sheetData>
      <sheetData sheetId="696">
        <row r="2">
          <cell r="B2">
            <v>1.9678000000000001E-2</v>
          </cell>
        </row>
      </sheetData>
      <sheetData sheetId="697">
        <row r="2">
          <cell r="B2">
            <v>1.9678000000000001E-2</v>
          </cell>
        </row>
      </sheetData>
      <sheetData sheetId="698">
        <row r="2">
          <cell r="B2">
            <v>1.9678000000000001E-2</v>
          </cell>
        </row>
      </sheetData>
      <sheetData sheetId="699">
        <row r="2">
          <cell r="B2">
            <v>1.9678000000000001E-2</v>
          </cell>
        </row>
      </sheetData>
      <sheetData sheetId="700">
        <row r="2">
          <cell r="B2">
            <v>1.9678000000000001E-2</v>
          </cell>
        </row>
      </sheetData>
      <sheetData sheetId="701">
        <row r="2">
          <cell r="B2">
            <v>1.9678000000000001E-2</v>
          </cell>
        </row>
      </sheetData>
      <sheetData sheetId="702">
        <row r="2">
          <cell r="B2">
            <v>1.9678000000000001E-2</v>
          </cell>
        </row>
      </sheetData>
      <sheetData sheetId="703">
        <row r="2">
          <cell r="B2">
            <v>1.9678000000000001E-2</v>
          </cell>
        </row>
      </sheetData>
      <sheetData sheetId="704">
        <row r="2">
          <cell r="B2">
            <v>1.9678000000000001E-2</v>
          </cell>
        </row>
      </sheetData>
      <sheetData sheetId="705">
        <row r="2">
          <cell r="B2">
            <v>1.9678000000000001E-2</v>
          </cell>
        </row>
      </sheetData>
      <sheetData sheetId="706">
        <row r="2">
          <cell r="B2">
            <v>1.9678000000000001E-2</v>
          </cell>
        </row>
      </sheetData>
      <sheetData sheetId="707">
        <row r="2">
          <cell r="B2">
            <v>1.9678000000000001E-2</v>
          </cell>
        </row>
      </sheetData>
      <sheetData sheetId="708">
        <row r="2">
          <cell r="B2">
            <v>1.9678000000000001E-2</v>
          </cell>
        </row>
      </sheetData>
      <sheetData sheetId="709">
        <row r="2">
          <cell r="B2">
            <v>1.9678000000000001E-2</v>
          </cell>
        </row>
      </sheetData>
      <sheetData sheetId="710">
        <row r="2">
          <cell r="B2">
            <v>1.9678000000000001E-2</v>
          </cell>
        </row>
      </sheetData>
      <sheetData sheetId="711">
        <row r="2">
          <cell r="B2">
            <v>1.9678000000000001E-2</v>
          </cell>
        </row>
      </sheetData>
      <sheetData sheetId="712">
        <row r="2">
          <cell r="B2">
            <v>1.9678000000000001E-2</v>
          </cell>
        </row>
      </sheetData>
      <sheetData sheetId="713">
        <row r="2">
          <cell r="B2">
            <v>1.9678000000000001E-2</v>
          </cell>
        </row>
      </sheetData>
      <sheetData sheetId="714">
        <row r="2">
          <cell r="B2">
            <v>1.9678000000000001E-2</v>
          </cell>
        </row>
      </sheetData>
      <sheetData sheetId="715">
        <row r="2">
          <cell r="B2">
            <v>1.9678000000000001E-2</v>
          </cell>
        </row>
      </sheetData>
      <sheetData sheetId="716">
        <row r="2">
          <cell r="B2">
            <v>1.9678000000000001E-2</v>
          </cell>
        </row>
      </sheetData>
      <sheetData sheetId="717">
        <row r="2">
          <cell r="B2">
            <v>1.9678000000000001E-2</v>
          </cell>
        </row>
      </sheetData>
      <sheetData sheetId="718">
        <row r="2">
          <cell r="B2">
            <v>1.9678000000000001E-2</v>
          </cell>
        </row>
      </sheetData>
      <sheetData sheetId="719">
        <row r="2">
          <cell r="B2">
            <v>1.9678000000000001E-2</v>
          </cell>
        </row>
      </sheetData>
      <sheetData sheetId="720">
        <row r="2">
          <cell r="B2">
            <v>1.9678000000000001E-2</v>
          </cell>
        </row>
      </sheetData>
      <sheetData sheetId="721">
        <row r="2">
          <cell r="B2">
            <v>1.9678000000000001E-2</v>
          </cell>
        </row>
      </sheetData>
      <sheetData sheetId="722">
        <row r="2">
          <cell r="B2">
            <v>1.9678000000000001E-2</v>
          </cell>
        </row>
      </sheetData>
      <sheetData sheetId="723">
        <row r="2">
          <cell r="B2">
            <v>1.9678000000000001E-2</v>
          </cell>
        </row>
      </sheetData>
      <sheetData sheetId="724">
        <row r="2">
          <cell r="B2">
            <v>1.9678000000000001E-2</v>
          </cell>
        </row>
      </sheetData>
      <sheetData sheetId="725">
        <row r="2">
          <cell r="B2">
            <v>1.9678000000000001E-2</v>
          </cell>
        </row>
      </sheetData>
      <sheetData sheetId="726">
        <row r="2">
          <cell r="B2">
            <v>1.9678000000000001E-2</v>
          </cell>
        </row>
      </sheetData>
      <sheetData sheetId="727">
        <row r="2">
          <cell r="B2">
            <v>1.9678000000000001E-2</v>
          </cell>
        </row>
      </sheetData>
      <sheetData sheetId="728">
        <row r="2">
          <cell r="B2">
            <v>1.9678000000000001E-2</v>
          </cell>
        </row>
      </sheetData>
      <sheetData sheetId="729">
        <row r="2">
          <cell r="B2">
            <v>1.9678000000000001E-2</v>
          </cell>
        </row>
      </sheetData>
      <sheetData sheetId="730">
        <row r="2">
          <cell r="B2">
            <v>1.9678000000000001E-2</v>
          </cell>
        </row>
      </sheetData>
      <sheetData sheetId="731">
        <row r="2">
          <cell r="B2">
            <v>1.9678000000000001E-2</v>
          </cell>
        </row>
      </sheetData>
      <sheetData sheetId="732">
        <row r="2">
          <cell r="B2">
            <v>1.9678000000000001E-2</v>
          </cell>
        </row>
      </sheetData>
      <sheetData sheetId="733">
        <row r="2">
          <cell r="B2">
            <v>1.9678000000000001E-2</v>
          </cell>
        </row>
      </sheetData>
      <sheetData sheetId="734">
        <row r="2">
          <cell r="B2">
            <v>1.9678000000000001E-2</v>
          </cell>
        </row>
      </sheetData>
      <sheetData sheetId="735">
        <row r="2">
          <cell r="B2">
            <v>1.9678000000000001E-2</v>
          </cell>
        </row>
      </sheetData>
      <sheetData sheetId="736">
        <row r="2">
          <cell r="B2">
            <v>1.9678000000000001E-2</v>
          </cell>
        </row>
      </sheetData>
      <sheetData sheetId="737">
        <row r="2">
          <cell r="B2">
            <v>1.9678000000000001E-2</v>
          </cell>
        </row>
      </sheetData>
      <sheetData sheetId="738">
        <row r="2">
          <cell r="B2">
            <v>1.9678000000000001E-2</v>
          </cell>
        </row>
      </sheetData>
      <sheetData sheetId="739">
        <row r="2">
          <cell r="B2">
            <v>1.9678000000000001E-2</v>
          </cell>
        </row>
      </sheetData>
      <sheetData sheetId="740">
        <row r="2">
          <cell r="B2">
            <v>1.9678000000000001E-2</v>
          </cell>
        </row>
      </sheetData>
      <sheetData sheetId="741">
        <row r="2">
          <cell r="B2">
            <v>1.9678000000000001E-2</v>
          </cell>
        </row>
      </sheetData>
      <sheetData sheetId="742">
        <row r="2">
          <cell r="B2">
            <v>1.9678000000000001E-2</v>
          </cell>
        </row>
      </sheetData>
      <sheetData sheetId="743">
        <row r="2">
          <cell r="B2">
            <v>1.9678000000000001E-2</v>
          </cell>
        </row>
      </sheetData>
      <sheetData sheetId="744">
        <row r="2">
          <cell r="B2">
            <v>1.9678000000000001E-2</v>
          </cell>
        </row>
      </sheetData>
      <sheetData sheetId="745">
        <row r="2">
          <cell r="B2">
            <v>1.9678000000000001E-2</v>
          </cell>
        </row>
      </sheetData>
      <sheetData sheetId="746">
        <row r="2">
          <cell r="B2">
            <v>1.9678000000000001E-2</v>
          </cell>
        </row>
      </sheetData>
      <sheetData sheetId="747">
        <row r="2">
          <cell r="B2">
            <v>1.9678000000000001E-2</v>
          </cell>
        </row>
      </sheetData>
      <sheetData sheetId="748">
        <row r="2">
          <cell r="B2">
            <v>1.9678000000000001E-2</v>
          </cell>
        </row>
      </sheetData>
      <sheetData sheetId="749">
        <row r="2">
          <cell r="B2">
            <v>1.9678000000000001E-2</v>
          </cell>
        </row>
      </sheetData>
      <sheetData sheetId="750">
        <row r="2">
          <cell r="B2">
            <v>1.9678000000000001E-2</v>
          </cell>
        </row>
      </sheetData>
      <sheetData sheetId="751">
        <row r="2">
          <cell r="B2">
            <v>1.9678000000000001E-2</v>
          </cell>
        </row>
      </sheetData>
      <sheetData sheetId="752">
        <row r="2">
          <cell r="B2">
            <v>1.9678000000000001E-2</v>
          </cell>
        </row>
      </sheetData>
      <sheetData sheetId="753">
        <row r="2">
          <cell r="B2">
            <v>1.9678000000000001E-2</v>
          </cell>
        </row>
      </sheetData>
      <sheetData sheetId="754">
        <row r="2">
          <cell r="B2">
            <v>1.9678000000000001E-2</v>
          </cell>
        </row>
      </sheetData>
      <sheetData sheetId="755">
        <row r="2">
          <cell r="B2">
            <v>1.9678000000000001E-2</v>
          </cell>
        </row>
      </sheetData>
      <sheetData sheetId="756">
        <row r="2">
          <cell r="B2">
            <v>1.9678000000000001E-2</v>
          </cell>
        </row>
      </sheetData>
      <sheetData sheetId="757">
        <row r="2">
          <cell r="B2">
            <v>1.9678000000000001E-2</v>
          </cell>
        </row>
      </sheetData>
      <sheetData sheetId="758">
        <row r="2">
          <cell r="B2">
            <v>0</v>
          </cell>
        </row>
      </sheetData>
      <sheetData sheetId="759">
        <row r="2">
          <cell r="B2">
            <v>1.9678000000000001E-2</v>
          </cell>
        </row>
      </sheetData>
      <sheetData sheetId="760">
        <row r="2">
          <cell r="B2">
            <v>1.9678000000000001E-2</v>
          </cell>
        </row>
      </sheetData>
      <sheetData sheetId="761">
        <row r="2">
          <cell r="B2">
            <v>1.9678000000000001E-2</v>
          </cell>
        </row>
      </sheetData>
      <sheetData sheetId="762">
        <row r="2">
          <cell r="B2">
            <v>1.9678000000000001E-2</v>
          </cell>
        </row>
      </sheetData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>
        <row r="2">
          <cell r="B2">
            <v>1.9678000000000001E-2</v>
          </cell>
        </row>
      </sheetData>
      <sheetData sheetId="769" refreshError="1"/>
      <sheetData sheetId="770" refreshError="1"/>
      <sheetData sheetId="771" refreshError="1"/>
      <sheetData sheetId="772" refreshError="1"/>
      <sheetData sheetId="773">
        <row r="2">
          <cell r="B2">
            <v>0</v>
          </cell>
        </row>
      </sheetData>
      <sheetData sheetId="774">
        <row r="2">
          <cell r="B2">
            <v>0</v>
          </cell>
        </row>
      </sheetData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>
        <row r="2">
          <cell r="B2">
            <v>1.9678000000000001E-2</v>
          </cell>
        </row>
      </sheetData>
      <sheetData sheetId="792">
        <row r="2">
          <cell r="B2">
            <v>1.9678000000000001E-2</v>
          </cell>
        </row>
      </sheetData>
      <sheetData sheetId="793">
        <row r="2">
          <cell r="B2">
            <v>1.9678000000000001E-2</v>
          </cell>
        </row>
      </sheetData>
      <sheetData sheetId="794">
        <row r="2">
          <cell r="B2">
            <v>1.9678000000000001E-2</v>
          </cell>
        </row>
      </sheetData>
      <sheetData sheetId="795">
        <row r="2">
          <cell r="B2">
            <v>1.9678000000000001E-2</v>
          </cell>
        </row>
      </sheetData>
      <sheetData sheetId="796">
        <row r="2">
          <cell r="B2">
            <v>1.9678000000000001E-2</v>
          </cell>
        </row>
      </sheetData>
      <sheetData sheetId="797">
        <row r="2">
          <cell r="B2">
            <v>1.9678000000000001E-2</v>
          </cell>
        </row>
      </sheetData>
      <sheetData sheetId="798">
        <row r="2">
          <cell r="B2">
            <v>1.9678000000000001E-2</v>
          </cell>
        </row>
      </sheetData>
      <sheetData sheetId="799">
        <row r="2">
          <cell r="B2">
            <v>1.9678000000000001E-2</v>
          </cell>
        </row>
      </sheetData>
      <sheetData sheetId="800">
        <row r="2">
          <cell r="B2">
            <v>1.9678000000000001E-2</v>
          </cell>
        </row>
      </sheetData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>
        <row r="2">
          <cell r="B2">
            <v>1.9678000000000001E-2</v>
          </cell>
        </row>
      </sheetData>
      <sheetData sheetId="812">
        <row r="2">
          <cell r="B2">
            <v>1.9678000000000001E-2</v>
          </cell>
        </row>
      </sheetData>
      <sheetData sheetId="813">
        <row r="2">
          <cell r="B2">
            <v>1.9678000000000001E-2</v>
          </cell>
        </row>
      </sheetData>
      <sheetData sheetId="814">
        <row r="2">
          <cell r="B2">
            <v>1.9678000000000001E-2</v>
          </cell>
        </row>
      </sheetData>
      <sheetData sheetId="815">
        <row r="2">
          <cell r="B2">
            <v>1.9678000000000001E-2</v>
          </cell>
        </row>
      </sheetData>
      <sheetData sheetId="816">
        <row r="2">
          <cell r="B2">
            <v>1.9678000000000001E-2</v>
          </cell>
        </row>
      </sheetData>
      <sheetData sheetId="817">
        <row r="2">
          <cell r="B2">
            <v>1.9678000000000001E-2</v>
          </cell>
        </row>
      </sheetData>
      <sheetData sheetId="818">
        <row r="2">
          <cell r="B2">
            <v>1.9678000000000001E-2</v>
          </cell>
        </row>
      </sheetData>
      <sheetData sheetId="819">
        <row r="2">
          <cell r="B2">
            <v>1.9678000000000001E-2</v>
          </cell>
        </row>
      </sheetData>
      <sheetData sheetId="820">
        <row r="2">
          <cell r="B2">
            <v>1.9678000000000001E-2</v>
          </cell>
        </row>
      </sheetData>
      <sheetData sheetId="821">
        <row r="2">
          <cell r="B2">
            <v>1.9678000000000001E-2</v>
          </cell>
        </row>
      </sheetData>
      <sheetData sheetId="822">
        <row r="2">
          <cell r="B2">
            <v>1.9678000000000001E-2</v>
          </cell>
        </row>
      </sheetData>
      <sheetData sheetId="823">
        <row r="2">
          <cell r="B2">
            <v>1.9678000000000001E-2</v>
          </cell>
        </row>
      </sheetData>
      <sheetData sheetId="824">
        <row r="2">
          <cell r="B2">
            <v>1.9678000000000001E-2</v>
          </cell>
        </row>
      </sheetData>
      <sheetData sheetId="825">
        <row r="2">
          <cell r="B2">
            <v>1.9678000000000001E-2</v>
          </cell>
        </row>
      </sheetData>
      <sheetData sheetId="826">
        <row r="2">
          <cell r="B2">
            <v>1.9678000000000001E-2</v>
          </cell>
        </row>
      </sheetData>
      <sheetData sheetId="827">
        <row r="2">
          <cell r="B2">
            <v>1.9678000000000001E-2</v>
          </cell>
        </row>
      </sheetData>
      <sheetData sheetId="828">
        <row r="2">
          <cell r="B2">
            <v>1.9678000000000001E-2</v>
          </cell>
        </row>
      </sheetData>
      <sheetData sheetId="829">
        <row r="2">
          <cell r="B2">
            <v>1.9678000000000001E-2</v>
          </cell>
        </row>
      </sheetData>
      <sheetData sheetId="830">
        <row r="2">
          <cell r="B2">
            <v>1.9678000000000001E-2</v>
          </cell>
        </row>
      </sheetData>
      <sheetData sheetId="831">
        <row r="2">
          <cell r="B2">
            <v>1.9678000000000001E-2</v>
          </cell>
        </row>
      </sheetData>
      <sheetData sheetId="832">
        <row r="2">
          <cell r="B2">
            <v>1.9678000000000001E-2</v>
          </cell>
        </row>
      </sheetData>
      <sheetData sheetId="833">
        <row r="2">
          <cell r="B2">
            <v>1.9678000000000001E-2</v>
          </cell>
        </row>
      </sheetData>
      <sheetData sheetId="834">
        <row r="2">
          <cell r="B2">
            <v>1.9678000000000001E-2</v>
          </cell>
        </row>
      </sheetData>
      <sheetData sheetId="835">
        <row r="2">
          <cell r="B2">
            <v>1.9678000000000001E-2</v>
          </cell>
        </row>
      </sheetData>
      <sheetData sheetId="836">
        <row r="2">
          <cell r="B2">
            <v>1.9678000000000001E-2</v>
          </cell>
        </row>
      </sheetData>
      <sheetData sheetId="837">
        <row r="2">
          <cell r="B2">
            <v>1.9678000000000001E-2</v>
          </cell>
        </row>
      </sheetData>
      <sheetData sheetId="838">
        <row r="2">
          <cell r="B2">
            <v>1.9678000000000001E-2</v>
          </cell>
        </row>
      </sheetData>
      <sheetData sheetId="839">
        <row r="2">
          <cell r="B2">
            <v>1.9678000000000001E-2</v>
          </cell>
        </row>
      </sheetData>
      <sheetData sheetId="840">
        <row r="2">
          <cell r="B2">
            <v>1.9678000000000001E-2</v>
          </cell>
        </row>
      </sheetData>
      <sheetData sheetId="841">
        <row r="2">
          <cell r="B2">
            <v>1.9678000000000001E-2</v>
          </cell>
        </row>
      </sheetData>
      <sheetData sheetId="842">
        <row r="2">
          <cell r="B2">
            <v>1.9678000000000001E-2</v>
          </cell>
        </row>
      </sheetData>
      <sheetData sheetId="843">
        <row r="2">
          <cell r="B2">
            <v>1.9678000000000001E-2</v>
          </cell>
        </row>
      </sheetData>
      <sheetData sheetId="844">
        <row r="2">
          <cell r="B2">
            <v>1.9678000000000001E-2</v>
          </cell>
        </row>
      </sheetData>
      <sheetData sheetId="845">
        <row r="2">
          <cell r="B2">
            <v>1.9678000000000001E-2</v>
          </cell>
        </row>
      </sheetData>
      <sheetData sheetId="846">
        <row r="2">
          <cell r="B2">
            <v>1.9678000000000001E-2</v>
          </cell>
        </row>
      </sheetData>
      <sheetData sheetId="847">
        <row r="2">
          <cell r="B2">
            <v>1.9678000000000001E-2</v>
          </cell>
        </row>
      </sheetData>
      <sheetData sheetId="848">
        <row r="2">
          <cell r="B2">
            <v>1.9678000000000001E-2</v>
          </cell>
        </row>
      </sheetData>
      <sheetData sheetId="849">
        <row r="2">
          <cell r="B2">
            <v>1.9678000000000001E-2</v>
          </cell>
        </row>
      </sheetData>
      <sheetData sheetId="850">
        <row r="2">
          <cell r="B2">
            <v>1.9678000000000001E-2</v>
          </cell>
        </row>
      </sheetData>
      <sheetData sheetId="851">
        <row r="2">
          <cell r="B2">
            <v>1.9678000000000001E-2</v>
          </cell>
        </row>
      </sheetData>
      <sheetData sheetId="852">
        <row r="2">
          <cell r="B2">
            <v>1.9678000000000001E-2</v>
          </cell>
        </row>
      </sheetData>
      <sheetData sheetId="853">
        <row r="2">
          <cell r="B2">
            <v>1.9678000000000001E-2</v>
          </cell>
        </row>
      </sheetData>
      <sheetData sheetId="854">
        <row r="2">
          <cell r="B2">
            <v>1.9678000000000001E-2</v>
          </cell>
        </row>
      </sheetData>
      <sheetData sheetId="855">
        <row r="2">
          <cell r="B2">
            <v>1.9678000000000001E-2</v>
          </cell>
        </row>
      </sheetData>
      <sheetData sheetId="856">
        <row r="2">
          <cell r="B2">
            <v>1.9678000000000001E-2</v>
          </cell>
        </row>
      </sheetData>
      <sheetData sheetId="857">
        <row r="2">
          <cell r="B2">
            <v>1.9678000000000001E-2</v>
          </cell>
        </row>
      </sheetData>
      <sheetData sheetId="858">
        <row r="2">
          <cell r="B2">
            <v>1.9678000000000001E-2</v>
          </cell>
        </row>
      </sheetData>
      <sheetData sheetId="859">
        <row r="2">
          <cell r="B2">
            <v>1.9678000000000001E-2</v>
          </cell>
        </row>
      </sheetData>
      <sheetData sheetId="860">
        <row r="2">
          <cell r="B2">
            <v>1.9678000000000001E-2</v>
          </cell>
        </row>
      </sheetData>
      <sheetData sheetId="861">
        <row r="2">
          <cell r="B2">
            <v>1.9678000000000001E-2</v>
          </cell>
        </row>
      </sheetData>
      <sheetData sheetId="862">
        <row r="2">
          <cell r="B2">
            <v>1.9678000000000001E-2</v>
          </cell>
        </row>
      </sheetData>
      <sheetData sheetId="863">
        <row r="2">
          <cell r="B2">
            <v>1.9678000000000001E-2</v>
          </cell>
        </row>
      </sheetData>
      <sheetData sheetId="864">
        <row r="2">
          <cell r="B2">
            <v>1.9678000000000001E-2</v>
          </cell>
        </row>
      </sheetData>
      <sheetData sheetId="865">
        <row r="2">
          <cell r="B2">
            <v>1.9678000000000001E-2</v>
          </cell>
        </row>
      </sheetData>
      <sheetData sheetId="866">
        <row r="2">
          <cell r="B2">
            <v>1.9678000000000001E-2</v>
          </cell>
        </row>
      </sheetData>
      <sheetData sheetId="867">
        <row r="2">
          <cell r="B2">
            <v>1.9678000000000001E-2</v>
          </cell>
        </row>
      </sheetData>
      <sheetData sheetId="868">
        <row r="2">
          <cell r="B2">
            <v>1.9678000000000001E-2</v>
          </cell>
        </row>
      </sheetData>
      <sheetData sheetId="869">
        <row r="2">
          <cell r="B2">
            <v>1.9678000000000001E-2</v>
          </cell>
        </row>
      </sheetData>
      <sheetData sheetId="870">
        <row r="2">
          <cell r="B2">
            <v>1.9678000000000001E-2</v>
          </cell>
        </row>
      </sheetData>
      <sheetData sheetId="871">
        <row r="2">
          <cell r="B2">
            <v>1.9678000000000001E-2</v>
          </cell>
        </row>
      </sheetData>
      <sheetData sheetId="872">
        <row r="2">
          <cell r="B2">
            <v>1.9678000000000001E-2</v>
          </cell>
        </row>
      </sheetData>
      <sheetData sheetId="873">
        <row r="2">
          <cell r="B2">
            <v>1.9678000000000001E-2</v>
          </cell>
        </row>
      </sheetData>
      <sheetData sheetId="874">
        <row r="2">
          <cell r="B2">
            <v>1.9678000000000001E-2</v>
          </cell>
        </row>
      </sheetData>
      <sheetData sheetId="875">
        <row r="2">
          <cell r="B2">
            <v>1.9678000000000001E-2</v>
          </cell>
        </row>
      </sheetData>
      <sheetData sheetId="876">
        <row r="2">
          <cell r="B2">
            <v>1.9678000000000001E-2</v>
          </cell>
        </row>
      </sheetData>
      <sheetData sheetId="877">
        <row r="2">
          <cell r="B2">
            <v>1.9678000000000001E-2</v>
          </cell>
        </row>
      </sheetData>
      <sheetData sheetId="878">
        <row r="2">
          <cell r="B2">
            <v>1.9678000000000001E-2</v>
          </cell>
        </row>
      </sheetData>
      <sheetData sheetId="879">
        <row r="2">
          <cell r="B2">
            <v>1.9678000000000001E-2</v>
          </cell>
        </row>
      </sheetData>
      <sheetData sheetId="880">
        <row r="2">
          <cell r="B2">
            <v>1.9678000000000001E-2</v>
          </cell>
        </row>
      </sheetData>
      <sheetData sheetId="881">
        <row r="2">
          <cell r="B2">
            <v>1.9678000000000001E-2</v>
          </cell>
        </row>
      </sheetData>
      <sheetData sheetId="882">
        <row r="2">
          <cell r="B2">
            <v>1.9678000000000001E-2</v>
          </cell>
        </row>
      </sheetData>
      <sheetData sheetId="883">
        <row r="2">
          <cell r="B2">
            <v>1.9678000000000001E-2</v>
          </cell>
        </row>
      </sheetData>
      <sheetData sheetId="884">
        <row r="2">
          <cell r="B2">
            <v>1.9678000000000001E-2</v>
          </cell>
        </row>
      </sheetData>
      <sheetData sheetId="885">
        <row r="2">
          <cell r="B2">
            <v>1.9678000000000001E-2</v>
          </cell>
        </row>
      </sheetData>
      <sheetData sheetId="886">
        <row r="2">
          <cell r="B2">
            <v>1.9678000000000001E-2</v>
          </cell>
        </row>
      </sheetData>
      <sheetData sheetId="887">
        <row r="2">
          <cell r="B2">
            <v>1.9678000000000001E-2</v>
          </cell>
        </row>
      </sheetData>
      <sheetData sheetId="888">
        <row r="2">
          <cell r="B2">
            <v>1.9678000000000001E-2</v>
          </cell>
        </row>
      </sheetData>
      <sheetData sheetId="889">
        <row r="2">
          <cell r="B2">
            <v>1.9678000000000001E-2</v>
          </cell>
        </row>
      </sheetData>
      <sheetData sheetId="890">
        <row r="2">
          <cell r="B2">
            <v>1.9678000000000001E-2</v>
          </cell>
        </row>
      </sheetData>
      <sheetData sheetId="891">
        <row r="2">
          <cell r="B2">
            <v>1.9678000000000001E-2</v>
          </cell>
        </row>
      </sheetData>
      <sheetData sheetId="892">
        <row r="2">
          <cell r="B2">
            <v>1.9678000000000001E-2</v>
          </cell>
        </row>
      </sheetData>
      <sheetData sheetId="893">
        <row r="2">
          <cell r="B2">
            <v>1.9678000000000001E-2</v>
          </cell>
        </row>
      </sheetData>
      <sheetData sheetId="894">
        <row r="2">
          <cell r="B2">
            <v>1.9678000000000001E-2</v>
          </cell>
        </row>
      </sheetData>
      <sheetData sheetId="895">
        <row r="2">
          <cell r="B2">
            <v>1.9678000000000001E-2</v>
          </cell>
        </row>
      </sheetData>
      <sheetData sheetId="896">
        <row r="2">
          <cell r="B2">
            <v>1.9678000000000001E-2</v>
          </cell>
        </row>
      </sheetData>
      <sheetData sheetId="897">
        <row r="2">
          <cell r="B2">
            <v>1.9678000000000001E-2</v>
          </cell>
        </row>
      </sheetData>
      <sheetData sheetId="898">
        <row r="2">
          <cell r="B2">
            <v>1.9678000000000001E-2</v>
          </cell>
        </row>
      </sheetData>
      <sheetData sheetId="899">
        <row r="2">
          <cell r="B2">
            <v>1.9678000000000001E-2</v>
          </cell>
        </row>
      </sheetData>
      <sheetData sheetId="900">
        <row r="2">
          <cell r="B2">
            <v>1.9678000000000001E-2</v>
          </cell>
        </row>
      </sheetData>
      <sheetData sheetId="901">
        <row r="2">
          <cell r="B2">
            <v>1.9678000000000001E-2</v>
          </cell>
        </row>
      </sheetData>
      <sheetData sheetId="902">
        <row r="2">
          <cell r="B2">
            <v>1.9678000000000001E-2</v>
          </cell>
        </row>
      </sheetData>
      <sheetData sheetId="903">
        <row r="2">
          <cell r="B2">
            <v>1.9678000000000001E-2</v>
          </cell>
        </row>
      </sheetData>
      <sheetData sheetId="904">
        <row r="2">
          <cell r="B2">
            <v>1.9678000000000001E-2</v>
          </cell>
        </row>
      </sheetData>
      <sheetData sheetId="905">
        <row r="2">
          <cell r="B2">
            <v>1.9678000000000001E-2</v>
          </cell>
        </row>
      </sheetData>
      <sheetData sheetId="906">
        <row r="2">
          <cell r="B2">
            <v>1.9678000000000001E-2</v>
          </cell>
        </row>
      </sheetData>
      <sheetData sheetId="907">
        <row r="2">
          <cell r="B2">
            <v>1.9678000000000001E-2</v>
          </cell>
        </row>
      </sheetData>
      <sheetData sheetId="908">
        <row r="2">
          <cell r="B2">
            <v>1.9678000000000001E-2</v>
          </cell>
        </row>
      </sheetData>
      <sheetData sheetId="909">
        <row r="2">
          <cell r="B2">
            <v>1.9678000000000001E-2</v>
          </cell>
        </row>
      </sheetData>
      <sheetData sheetId="910">
        <row r="2">
          <cell r="B2">
            <v>1.9678000000000001E-2</v>
          </cell>
        </row>
      </sheetData>
      <sheetData sheetId="911">
        <row r="2">
          <cell r="B2">
            <v>1.9678000000000001E-2</v>
          </cell>
        </row>
      </sheetData>
      <sheetData sheetId="912">
        <row r="2">
          <cell r="B2">
            <v>1.9678000000000001E-2</v>
          </cell>
        </row>
      </sheetData>
      <sheetData sheetId="913">
        <row r="2">
          <cell r="B2">
            <v>1.9678000000000001E-2</v>
          </cell>
        </row>
      </sheetData>
      <sheetData sheetId="914">
        <row r="2">
          <cell r="B2">
            <v>1.9678000000000001E-2</v>
          </cell>
        </row>
      </sheetData>
      <sheetData sheetId="915">
        <row r="2">
          <cell r="B2">
            <v>1.9678000000000001E-2</v>
          </cell>
        </row>
      </sheetData>
      <sheetData sheetId="916">
        <row r="2">
          <cell r="B2">
            <v>1.9678000000000001E-2</v>
          </cell>
        </row>
      </sheetData>
      <sheetData sheetId="917">
        <row r="2">
          <cell r="B2">
            <v>1.9678000000000001E-2</v>
          </cell>
        </row>
      </sheetData>
      <sheetData sheetId="918">
        <row r="2">
          <cell r="B2">
            <v>1.9678000000000001E-2</v>
          </cell>
        </row>
      </sheetData>
      <sheetData sheetId="919">
        <row r="2">
          <cell r="B2">
            <v>1.9678000000000001E-2</v>
          </cell>
        </row>
      </sheetData>
      <sheetData sheetId="920">
        <row r="2">
          <cell r="B2">
            <v>1.9678000000000001E-2</v>
          </cell>
        </row>
      </sheetData>
      <sheetData sheetId="921">
        <row r="2">
          <cell r="B2">
            <v>1.9678000000000001E-2</v>
          </cell>
        </row>
      </sheetData>
      <sheetData sheetId="922">
        <row r="2">
          <cell r="B2">
            <v>0</v>
          </cell>
        </row>
      </sheetData>
      <sheetData sheetId="923">
        <row r="2">
          <cell r="B2">
            <v>1.9678000000000001E-2</v>
          </cell>
        </row>
      </sheetData>
      <sheetData sheetId="924">
        <row r="2">
          <cell r="B2">
            <v>1.9678000000000001E-2</v>
          </cell>
        </row>
      </sheetData>
      <sheetData sheetId="925">
        <row r="2">
          <cell r="B2">
            <v>1.9678000000000001E-2</v>
          </cell>
        </row>
      </sheetData>
      <sheetData sheetId="926">
        <row r="2">
          <cell r="B2">
            <v>1.9678000000000001E-2</v>
          </cell>
        </row>
      </sheetData>
      <sheetData sheetId="927">
        <row r="2">
          <cell r="B2">
            <v>1.9678000000000001E-2</v>
          </cell>
        </row>
      </sheetData>
      <sheetData sheetId="928">
        <row r="2">
          <cell r="B2">
            <v>1.9678000000000001E-2</v>
          </cell>
        </row>
      </sheetData>
      <sheetData sheetId="929">
        <row r="2">
          <cell r="B2">
            <v>0</v>
          </cell>
        </row>
      </sheetData>
      <sheetData sheetId="930">
        <row r="2">
          <cell r="B2">
            <v>1.9678000000000001E-2</v>
          </cell>
        </row>
      </sheetData>
      <sheetData sheetId="931">
        <row r="2">
          <cell r="B2">
            <v>1.9678000000000001E-2</v>
          </cell>
        </row>
      </sheetData>
      <sheetData sheetId="932">
        <row r="2">
          <cell r="B2">
            <v>0</v>
          </cell>
        </row>
      </sheetData>
      <sheetData sheetId="933">
        <row r="2">
          <cell r="B2">
            <v>1.9678000000000001E-2</v>
          </cell>
        </row>
      </sheetData>
      <sheetData sheetId="934">
        <row r="2">
          <cell r="B2">
            <v>1.9678000000000001E-2</v>
          </cell>
        </row>
      </sheetData>
      <sheetData sheetId="935">
        <row r="2">
          <cell r="B2">
            <v>1.9678000000000001E-2</v>
          </cell>
        </row>
      </sheetData>
      <sheetData sheetId="936">
        <row r="2">
          <cell r="B2">
            <v>1.9678000000000001E-2</v>
          </cell>
        </row>
      </sheetData>
      <sheetData sheetId="937">
        <row r="2">
          <cell r="B2">
            <v>1.9678000000000001E-2</v>
          </cell>
        </row>
      </sheetData>
      <sheetData sheetId="938">
        <row r="2">
          <cell r="B2">
            <v>1.9678000000000001E-2</v>
          </cell>
        </row>
      </sheetData>
      <sheetData sheetId="939">
        <row r="2">
          <cell r="B2">
            <v>0</v>
          </cell>
        </row>
      </sheetData>
      <sheetData sheetId="940">
        <row r="2">
          <cell r="B2">
            <v>1.9678000000000001E-2</v>
          </cell>
        </row>
      </sheetData>
      <sheetData sheetId="941">
        <row r="2">
          <cell r="B2">
            <v>1.9678000000000001E-2</v>
          </cell>
        </row>
      </sheetData>
      <sheetData sheetId="942">
        <row r="2">
          <cell r="B2">
            <v>0</v>
          </cell>
        </row>
      </sheetData>
      <sheetData sheetId="943">
        <row r="2">
          <cell r="B2">
            <v>1.9678000000000001E-2</v>
          </cell>
        </row>
      </sheetData>
      <sheetData sheetId="944">
        <row r="2">
          <cell r="B2">
            <v>1.9678000000000001E-2</v>
          </cell>
        </row>
      </sheetData>
      <sheetData sheetId="945" refreshError="1"/>
      <sheetData sheetId="946" refreshError="1"/>
      <sheetData sheetId="947">
        <row r="2">
          <cell r="B2">
            <v>1.9677996635437012E-2</v>
          </cell>
        </row>
      </sheetData>
      <sheetData sheetId="948">
        <row r="2">
          <cell r="B2">
            <v>1.9678000000000001E-2</v>
          </cell>
        </row>
      </sheetData>
      <sheetData sheetId="949">
        <row r="2">
          <cell r="B2">
            <v>1.9678000000000001E-2</v>
          </cell>
        </row>
      </sheetData>
      <sheetData sheetId="950">
        <row r="2">
          <cell r="B2">
            <v>1.9678000000000001E-2</v>
          </cell>
        </row>
      </sheetData>
      <sheetData sheetId="951">
        <row r="2">
          <cell r="B2">
            <v>1.9677996635437012E-2</v>
          </cell>
        </row>
      </sheetData>
      <sheetData sheetId="952">
        <row r="2">
          <cell r="B2">
            <v>1.9678000000000001E-2</v>
          </cell>
        </row>
      </sheetData>
      <sheetData sheetId="953">
        <row r="2">
          <cell r="B2">
            <v>1.9678000000000001E-2</v>
          </cell>
        </row>
      </sheetData>
      <sheetData sheetId="954">
        <row r="2">
          <cell r="B2">
            <v>1.9678000000000001E-2</v>
          </cell>
        </row>
      </sheetData>
      <sheetData sheetId="955">
        <row r="2">
          <cell r="B2">
            <v>1.9678000000000001E-2</v>
          </cell>
        </row>
      </sheetData>
      <sheetData sheetId="956">
        <row r="2">
          <cell r="B2">
            <v>1.9678000000000001E-2</v>
          </cell>
        </row>
      </sheetData>
      <sheetData sheetId="957">
        <row r="2">
          <cell r="B2">
            <v>1.9678000000000001E-2</v>
          </cell>
        </row>
      </sheetData>
      <sheetData sheetId="958">
        <row r="2">
          <cell r="B2">
            <v>1.9678000000000001E-2</v>
          </cell>
        </row>
      </sheetData>
      <sheetData sheetId="959">
        <row r="2">
          <cell r="B2">
            <v>1.9678000000000001E-2</v>
          </cell>
        </row>
      </sheetData>
      <sheetData sheetId="960">
        <row r="2">
          <cell r="B2">
            <v>1.9678000000000001E-2</v>
          </cell>
        </row>
      </sheetData>
      <sheetData sheetId="961">
        <row r="2">
          <cell r="B2">
            <v>1.9678000000000001E-2</v>
          </cell>
        </row>
      </sheetData>
      <sheetData sheetId="962">
        <row r="2">
          <cell r="B2">
            <v>1.9678000000000001E-2</v>
          </cell>
        </row>
      </sheetData>
      <sheetData sheetId="963">
        <row r="2">
          <cell r="B2">
            <v>1.9678000000000001E-2</v>
          </cell>
        </row>
      </sheetData>
      <sheetData sheetId="964">
        <row r="2">
          <cell r="B2">
            <v>1.9678000000000001E-2</v>
          </cell>
        </row>
      </sheetData>
      <sheetData sheetId="965">
        <row r="2">
          <cell r="B2">
            <v>1.9678000000000001E-2</v>
          </cell>
        </row>
      </sheetData>
      <sheetData sheetId="966">
        <row r="2">
          <cell r="B2">
            <v>1.9678000000000001E-2</v>
          </cell>
        </row>
      </sheetData>
      <sheetData sheetId="967">
        <row r="2">
          <cell r="B2">
            <v>1.9678000000000001E-2</v>
          </cell>
        </row>
      </sheetData>
      <sheetData sheetId="968"/>
      <sheetData sheetId="969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>
        <row r="2">
          <cell r="B2">
            <v>1.9678000000000001E-2</v>
          </cell>
        </row>
      </sheetData>
      <sheetData sheetId="1564">
        <row r="2">
          <cell r="B2">
            <v>1.9678000000000001E-2</v>
          </cell>
        </row>
      </sheetData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>
        <row r="2">
          <cell r="B2">
            <v>1.9678000000000001E-2</v>
          </cell>
        </row>
      </sheetData>
      <sheetData sheetId="1595">
        <row r="2">
          <cell r="B2">
            <v>1.9678000000000001E-2</v>
          </cell>
        </row>
      </sheetData>
      <sheetData sheetId="1596">
        <row r="2">
          <cell r="B2">
            <v>1.9678000000000001E-2</v>
          </cell>
        </row>
      </sheetData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>
        <row r="2">
          <cell r="B2">
            <v>1.9678000000000001E-2</v>
          </cell>
        </row>
      </sheetData>
      <sheetData sheetId="1612">
        <row r="2">
          <cell r="B2">
            <v>1.9678000000000001E-2</v>
          </cell>
        </row>
      </sheetData>
      <sheetData sheetId="1613">
        <row r="2">
          <cell r="B2">
            <v>1.9678000000000001E-2</v>
          </cell>
        </row>
      </sheetData>
      <sheetData sheetId="1614">
        <row r="2">
          <cell r="B2">
            <v>1.9678000000000001E-2</v>
          </cell>
        </row>
      </sheetData>
      <sheetData sheetId="1615">
        <row r="2">
          <cell r="B2">
            <v>1.9678000000000001E-2</v>
          </cell>
        </row>
      </sheetData>
      <sheetData sheetId="1616">
        <row r="2">
          <cell r="B2">
            <v>1.9678000000000001E-2</v>
          </cell>
        </row>
      </sheetData>
      <sheetData sheetId="1617">
        <row r="2">
          <cell r="B2">
            <v>1.9678000000000001E-2</v>
          </cell>
        </row>
      </sheetData>
      <sheetData sheetId="1618">
        <row r="2">
          <cell r="B2">
            <v>1.9678000000000001E-2</v>
          </cell>
        </row>
      </sheetData>
      <sheetData sheetId="1619">
        <row r="2">
          <cell r="B2">
            <v>1.9678000000000001E-2</v>
          </cell>
        </row>
      </sheetData>
      <sheetData sheetId="1620">
        <row r="2">
          <cell r="B2">
            <v>1.9678000000000001E-2</v>
          </cell>
        </row>
      </sheetData>
      <sheetData sheetId="1621">
        <row r="2">
          <cell r="B2">
            <v>1.9678000000000001E-2</v>
          </cell>
        </row>
      </sheetData>
      <sheetData sheetId="1622">
        <row r="2">
          <cell r="B2">
            <v>1.9678000000000001E-2</v>
          </cell>
        </row>
      </sheetData>
      <sheetData sheetId="1623">
        <row r="2">
          <cell r="B2">
            <v>1.9678000000000001E-2</v>
          </cell>
        </row>
      </sheetData>
      <sheetData sheetId="1624">
        <row r="2">
          <cell r="B2">
            <v>1.9678000000000001E-2</v>
          </cell>
        </row>
      </sheetData>
      <sheetData sheetId="1625">
        <row r="2">
          <cell r="B2">
            <v>1.9678000000000001E-2</v>
          </cell>
        </row>
      </sheetData>
      <sheetData sheetId="1626">
        <row r="2">
          <cell r="B2">
            <v>1.9678000000000001E-2</v>
          </cell>
        </row>
      </sheetData>
      <sheetData sheetId="1627">
        <row r="2">
          <cell r="B2">
            <v>1.9678000000000001E-2</v>
          </cell>
        </row>
      </sheetData>
      <sheetData sheetId="1628">
        <row r="2">
          <cell r="B2">
            <v>1.9678000000000001E-2</v>
          </cell>
        </row>
      </sheetData>
      <sheetData sheetId="1629">
        <row r="2">
          <cell r="B2">
            <v>1.9678000000000001E-2</v>
          </cell>
        </row>
      </sheetData>
      <sheetData sheetId="1630">
        <row r="2">
          <cell r="B2">
            <v>1.9678000000000001E-2</v>
          </cell>
        </row>
      </sheetData>
      <sheetData sheetId="1631">
        <row r="2">
          <cell r="B2">
            <v>1.9678000000000001E-2</v>
          </cell>
        </row>
      </sheetData>
      <sheetData sheetId="1632">
        <row r="2">
          <cell r="B2">
            <v>1.9678000000000001E-2</v>
          </cell>
        </row>
      </sheetData>
      <sheetData sheetId="1633">
        <row r="2">
          <cell r="B2">
            <v>1.9678000000000001E-2</v>
          </cell>
        </row>
      </sheetData>
      <sheetData sheetId="1634">
        <row r="2">
          <cell r="B2">
            <v>1.9678000000000001E-2</v>
          </cell>
        </row>
      </sheetData>
      <sheetData sheetId="1635">
        <row r="2">
          <cell r="B2">
            <v>1.9678000000000001E-2</v>
          </cell>
        </row>
      </sheetData>
      <sheetData sheetId="1636">
        <row r="2">
          <cell r="B2">
            <v>1.9678000000000001E-2</v>
          </cell>
        </row>
      </sheetData>
      <sheetData sheetId="1637">
        <row r="2">
          <cell r="B2">
            <v>1.9678000000000001E-2</v>
          </cell>
        </row>
      </sheetData>
      <sheetData sheetId="1638">
        <row r="2">
          <cell r="B2">
            <v>1.9678000000000001E-2</v>
          </cell>
        </row>
      </sheetData>
      <sheetData sheetId="1639">
        <row r="2">
          <cell r="B2">
            <v>1.9678000000000001E-2</v>
          </cell>
        </row>
      </sheetData>
      <sheetData sheetId="1640">
        <row r="2">
          <cell r="B2">
            <v>1.9678000000000001E-2</v>
          </cell>
        </row>
      </sheetData>
      <sheetData sheetId="1641">
        <row r="2">
          <cell r="B2">
            <v>1.9678000000000001E-2</v>
          </cell>
        </row>
      </sheetData>
      <sheetData sheetId="1642">
        <row r="2">
          <cell r="B2">
            <v>1.9678000000000001E-2</v>
          </cell>
        </row>
      </sheetData>
      <sheetData sheetId="1643">
        <row r="2">
          <cell r="B2">
            <v>1.9678000000000001E-2</v>
          </cell>
        </row>
      </sheetData>
      <sheetData sheetId="1644">
        <row r="2">
          <cell r="B2">
            <v>1.9678000000000001E-2</v>
          </cell>
        </row>
      </sheetData>
      <sheetData sheetId="1645">
        <row r="2">
          <cell r="B2">
            <v>1.9678000000000001E-2</v>
          </cell>
        </row>
      </sheetData>
      <sheetData sheetId="1646">
        <row r="2">
          <cell r="B2">
            <v>1.9678000000000001E-2</v>
          </cell>
        </row>
      </sheetData>
      <sheetData sheetId="1647">
        <row r="2">
          <cell r="B2">
            <v>1.9678000000000001E-2</v>
          </cell>
        </row>
      </sheetData>
      <sheetData sheetId="1648">
        <row r="2">
          <cell r="B2">
            <v>1.9678000000000001E-2</v>
          </cell>
        </row>
      </sheetData>
      <sheetData sheetId="1649">
        <row r="2">
          <cell r="B2">
            <v>1.9678000000000001E-2</v>
          </cell>
        </row>
      </sheetData>
      <sheetData sheetId="1650">
        <row r="2">
          <cell r="B2">
            <v>1.9678000000000001E-2</v>
          </cell>
        </row>
      </sheetData>
      <sheetData sheetId="1651">
        <row r="2">
          <cell r="B2">
            <v>1.9678000000000001E-2</v>
          </cell>
        </row>
      </sheetData>
      <sheetData sheetId="1652">
        <row r="2">
          <cell r="B2">
            <v>1.9678000000000001E-2</v>
          </cell>
        </row>
      </sheetData>
      <sheetData sheetId="1653">
        <row r="2">
          <cell r="B2">
            <v>1.9678000000000001E-2</v>
          </cell>
        </row>
      </sheetData>
      <sheetData sheetId="1654">
        <row r="2">
          <cell r="B2">
            <v>1.9678000000000001E-2</v>
          </cell>
        </row>
      </sheetData>
      <sheetData sheetId="1655">
        <row r="2">
          <cell r="B2">
            <v>0</v>
          </cell>
        </row>
      </sheetData>
      <sheetData sheetId="1656">
        <row r="2">
          <cell r="B2">
            <v>0</v>
          </cell>
        </row>
      </sheetData>
      <sheetData sheetId="1657">
        <row r="2">
          <cell r="B2">
            <v>0</v>
          </cell>
        </row>
      </sheetData>
      <sheetData sheetId="1658">
        <row r="2">
          <cell r="B2">
            <v>0</v>
          </cell>
        </row>
      </sheetData>
      <sheetData sheetId="1659">
        <row r="2">
          <cell r="B2">
            <v>0</v>
          </cell>
        </row>
      </sheetData>
      <sheetData sheetId="1660">
        <row r="2">
          <cell r="B2">
            <v>0</v>
          </cell>
        </row>
      </sheetData>
      <sheetData sheetId="1661">
        <row r="2">
          <cell r="B2">
            <v>0</v>
          </cell>
        </row>
      </sheetData>
      <sheetData sheetId="1662">
        <row r="2">
          <cell r="B2">
            <v>0</v>
          </cell>
        </row>
      </sheetData>
      <sheetData sheetId="1663">
        <row r="2">
          <cell r="B2">
            <v>0</v>
          </cell>
        </row>
      </sheetData>
      <sheetData sheetId="1664">
        <row r="2">
          <cell r="B2">
            <v>0</v>
          </cell>
        </row>
      </sheetData>
      <sheetData sheetId="1665">
        <row r="2">
          <cell r="B2">
            <v>0</v>
          </cell>
        </row>
      </sheetData>
      <sheetData sheetId="1666">
        <row r="2">
          <cell r="B2">
            <v>0</v>
          </cell>
        </row>
      </sheetData>
      <sheetData sheetId="1667">
        <row r="2">
          <cell r="B2">
            <v>0</v>
          </cell>
        </row>
      </sheetData>
      <sheetData sheetId="1668">
        <row r="2">
          <cell r="B2">
            <v>0</v>
          </cell>
        </row>
      </sheetData>
      <sheetData sheetId="1669">
        <row r="2">
          <cell r="B2">
            <v>0</v>
          </cell>
        </row>
      </sheetData>
      <sheetData sheetId="1670">
        <row r="2">
          <cell r="B2">
            <v>0</v>
          </cell>
        </row>
      </sheetData>
      <sheetData sheetId="1671">
        <row r="2">
          <cell r="B2">
            <v>0</v>
          </cell>
        </row>
      </sheetData>
      <sheetData sheetId="1672">
        <row r="2">
          <cell r="B2">
            <v>0</v>
          </cell>
        </row>
      </sheetData>
      <sheetData sheetId="1673">
        <row r="2">
          <cell r="B2">
            <v>0</v>
          </cell>
        </row>
      </sheetData>
      <sheetData sheetId="1674">
        <row r="2">
          <cell r="B2">
            <v>0</v>
          </cell>
        </row>
      </sheetData>
      <sheetData sheetId="1675">
        <row r="2">
          <cell r="B2">
            <v>0</v>
          </cell>
        </row>
      </sheetData>
      <sheetData sheetId="1676">
        <row r="2">
          <cell r="B2">
            <v>0</v>
          </cell>
        </row>
      </sheetData>
      <sheetData sheetId="1677">
        <row r="2">
          <cell r="B2">
            <v>0</v>
          </cell>
        </row>
      </sheetData>
      <sheetData sheetId="1678">
        <row r="2">
          <cell r="B2">
            <v>0</v>
          </cell>
        </row>
      </sheetData>
      <sheetData sheetId="1679">
        <row r="2">
          <cell r="B2">
            <v>0</v>
          </cell>
        </row>
      </sheetData>
      <sheetData sheetId="1680">
        <row r="2">
          <cell r="B2">
            <v>0</v>
          </cell>
        </row>
      </sheetData>
      <sheetData sheetId="1681">
        <row r="2">
          <cell r="B2">
            <v>0</v>
          </cell>
        </row>
      </sheetData>
      <sheetData sheetId="1682">
        <row r="2">
          <cell r="B2">
            <v>0</v>
          </cell>
        </row>
      </sheetData>
      <sheetData sheetId="1683">
        <row r="2">
          <cell r="B2">
            <v>0</v>
          </cell>
        </row>
      </sheetData>
      <sheetData sheetId="1684">
        <row r="2">
          <cell r="B2">
            <v>0</v>
          </cell>
        </row>
      </sheetData>
      <sheetData sheetId="1685">
        <row r="2">
          <cell r="B2">
            <v>0</v>
          </cell>
        </row>
      </sheetData>
      <sheetData sheetId="1686">
        <row r="2">
          <cell r="B2">
            <v>0</v>
          </cell>
        </row>
      </sheetData>
      <sheetData sheetId="1687">
        <row r="2">
          <cell r="B2">
            <v>0</v>
          </cell>
        </row>
      </sheetData>
      <sheetData sheetId="1688">
        <row r="2">
          <cell r="B2">
            <v>0</v>
          </cell>
        </row>
      </sheetData>
      <sheetData sheetId="1689">
        <row r="2">
          <cell r="B2">
            <v>0</v>
          </cell>
        </row>
      </sheetData>
      <sheetData sheetId="1690">
        <row r="2">
          <cell r="B2">
            <v>0</v>
          </cell>
        </row>
      </sheetData>
      <sheetData sheetId="1691" refreshError="1"/>
      <sheetData sheetId="1692">
        <row r="2">
          <cell r="B2">
            <v>1.9678000000000001E-2</v>
          </cell>
        </row>
      </sheetData>
      <sheetData sheetId="1693" refreshError="1"/>
      <sheetData sheetId="1694">
        <row r="2">
          <cell r="B2">
            <v>1.9678000000000001E-2</v>
          </cell>
        </row>
      </sheetData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/>
      <sheetData sheetId="1729"/>
      <sheetData sheetId="1730"/>
      <sheetData sheetId="173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>
        <row r="2">
          <cell r="B2">
            <v>1.9678000000000001E-2</v>
          </cell>
        </row>
      </sheetData>
      <sheetData sheetId="1750">
        <row r="2">
          <cell r="B2">
            <v>1.9678000000000001E-2</v>
          </cell>
        </row>
      </sheetData>
      <sheetData sheetId="1751">
        <row r="2">
          <cell r="B2">
            <v>1.9678000000000001E-2</v>
          </cell>
        </row>
      </sheetData>
      <sheetData sheetId="1752">
        <row r="2">
          <cell r="B2">
            <v>1.9678000000000001E-2</v>
          </cell>
        </row>
      </sheetData>
      <sheetData sheetId="1753">
        <row r="2">
          <cell r="B2">
            <v>1.9678000000000001E-2</v>
          </cell>
        </row>
      </sheetData>
      <sheetData sheetId="1754">
        <row r="2">
          <cell r="B2">
            <v>1.9678000000000001E-2</v>
          </cell>
        </row>
      </sheetData>
      <sheetData sheetId="1755"/>
      <sheetData sheetId="1756"/>
      <sheetData sheetId="1757">
        <row r="2">
          <cell r="B2">
            <v>1.9678000000000001E-2</v>
          </cell>
        </row>
      </sheetData>
      <sheetData sheetId="1758">
        <row r="2">
          <cell r="B2">
            <v>0</v>
          </cell>
        </row>
      </sheetData>
      <sheetData sheetId="1759"/>
      <sheetData sheetId="1760"/>
      <sheetData sheetId="1761">
        <row r="2">
          <cell r="B2">
            <v>0</v>
          </cell>
        </row>
      </sheetData>
      <sheetData sheetId="1762"/>
      <sheetData sheetId="1763">
        <row r="2">
          <cell r="B2">
            <v>1.9678000000000001E-2</v>
          </cell>
        </row>
      </sheetData>
      <sheetData sheetId="1764">
        <row r="2">
          <cell r="B2">
            <v>1.9678000000000001E-2</v>
          </cell>
        </row>
      </sheetData>
      <sheetData sheetId="1765"/>
      <sheetData sheetId="1766"/>
      <sheetData sheetId="1767"/>
      <sheetData sheetId="1768">
        <row r="2">
          <cell r="B2">
            <v>0</v>
          </cell>
        </row>
      </sheetData>
      <sheetData sheetId="1769"/>
      <sheetData sheetId="1770">
        <row r="2">
          <cell r="B2">
            <v>1.9678000000000001E-2</v>
          </cell>
        </row>
      </sheetData>
      <sheetData sheetId="1771">
        <row r="2">
          <cell r="B2">
            <v>1.9678000000000001E-2</v>
          </cell>
        </row>
      </sheetData>
      <sheetData sheetId="1772">
        <row r="2">
          <cell r="B2">
            <v>1.9678000000000001E-2</v>
          </cell>
        </row>
      </sheetData>
      <sheetData sheetId="1773"/>
      <sheetData sheetId="1774"/>
      <sheetData sheetId="1775"/>
      <sheetData sheetId="1776">
        <row r="2">
          <cell r="B2">
            <v>1.9678000000000001E-2</v>
          </cell>
        </row>
      </sheetData>
      <sheetData sheetId="1777">
        <row r="2">
          <cell r="B2">
            <v>1.9678000000000001E-2</v>
          </cell>
        </row>
      </sheetData>
      <sheetData sheetId="1778">
        <row r="2">
          <cell r="B2">
            <v>0</v>
          </cell>
        </row>
      </sheetData>
      <sheetData sheetId="1779">
        <row r="2">
          <cell r="B2">
            <v>1.9678000000000001E-2</v>
          </cell>
        </row>
      </sheetData>
      <sheetData sheetId="1780">
        <row r="2">
          <cell r="B2">
            <v>0</v>
          </cell>
        </row>
      </sheetData>
      <sheetData sheetId="1781">
        <row r="2">
          <cell r="B2">
            <v>0</v>
          </cell>
        </row>
      </sheetData>
      <sheetData sheetId="1782">
        <row r="2">
          <cell r="B2">
            <v>1.9678000000000001E-2</v>
          </cell>
        </row>
      </sheetData>
      <sheetData sheetId="1783">
        <row r="2">
          <cell r="B2">
            <v>1.9678000000000001E-2</v>
          </cell>
        </row>
      </sheetData>
      <sheetData sheetId="1784">
        <row r="2">
          <cell r="B2">
            <v>1.9678000000000001E-2</v>
          </cell>
        </row>
      </sheetData>
      <sheetData sheetId="1785">
        <row r="2">
          <cell r="B2">
            <v>1.9678000000000001E-2</v>
          </cell>
        </row>
      </sheetData>
      <sheetData sheetId="1786">
        <row r="2">
          <cell r="B2">
            <v>1.9678000000000001E-2</v>
          </cell>
        </row>
      </sheetData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>
        <row r="2">
          <cell r="B2">
            <v>1.9678000000000001E-2</v>
          </cell>
        </row>
      </sheetData>
      <sheetData sheetId="1797">
        <row r="2">
          <cell r="B2">
            <v>1.9678000000000001E-2</v>
          </cell>
        </row>
      </sheetData>
      <sheetData sheetId="1798">
        <row r="3">
          <cell r="B3" t="str">
            <v>Total</v>
          </cell>
        </row>
      </sheetData>
      <sheetData sheetId="1799">
        <row r="2">
          <cell r="B2">
            <v>0</v>
          </cell>
        </row>
      </sheetData>
      <sheetData sheetId="1800">
        <row r="2">
          <cell r="B2">
            <v>0</v>
          </cell>
        </row>
      </sheetData>
      <sheetData sheetId="1801">
        <row r="2">
          <cell r="B2">
            <v>0</v>
          </cell>
        </row>
      </sheetData>
      <sheetData sheetId="1802">
        <row r="2">
          <cell r="B2">
            <v>1.9678000000000001E-2</v>
          </cell>
        </row>
      </sheetData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>
        <row r="2">
          <cell r="B2">
            <v>1.9678000000000001E-2</v>
          </cell>
        </row>
      </sheetData>
      <sheetData sheetId="1813">
        <row r="2">
          <cell r="B2">
            <v>1.9678000000000001E-2</v>
          </cell>
        </row>
      </sheetData>
      <sheetData sheetId="1814">
        <row r="2">
          <cell r="B2">
            <v>1.9678000000000001E-2</v>
          </cell>
        </row>
      </sheetData>
      <sheetData sheetId="1815">
        <row r="2">
          <cell r="B2">
            <v>1.9678000000000001E-2</v>
          </cell>
        </row>
      </sheetData>
      <sheetData sheetId="1816">
        <row r="2">
          <cell r="B2">
            <v>1.9678000000000001E-2</v>
          </cell>
        </row>
      </sheetData>
      <sheetData sheetId="1817">
        <row r="2">
          <cell r="B2">
            <v>1.9678000000000001E-2</v>
          </cell>
        </row>
      </sheetData>
      <sheetData sheetId="1818">
        <row r="2">
          <cell r="B2">
            <v>1.9678000000000001E-2</v>
          </cell>
        </row>
      </sheetData>
      <sheetData sheetId="1819">
        <row r="2">
          <cell r="B2">
            <v>1.9678000000000001E-2</v>
          </cell>
        </row>
      </sheetData>
      <sheetData sheetId="1820">
        <row r="2">
          <cell r="B2">
            <v>0</v>
          </cell>
        </row>
      </sheetData>
      <sheetData sheetId="1821">
        <row r="2">
          <cell r="B2">
            <v>1.9678000000000001E-2</v>
          </cell>
        </row>
      </sheetData>
      <sheetData sheetId="1822">
        <row r="2">
          <cell r="B2">
            <v>0</v>
          </cell>
        </row>
      </sheetData>
      <sheetData sheetId="1823">
        <row r="2">
          <cell r="B2">
            <v>0</v>
          </cell>
        </row>
      </sheetData>
      <sheetData sheetId="1824">
        <row r="2">
          <cell r="B2">
            <v>0</v>
          </cell>
        </row>
      </sheetData>
      <sheetData sheetId="1825">
        <row r="2">
          <cell r="B2">
            <v>0</v>
          </cell>
        </row>
      </sheetData>
      <sheetData sheetId="1826">
        <row r="2">
          <cell r="B2">
            <v>1.9678000000000001E-2</v>
          </cell>
        </row>
      </sheetData>
      <sheetData sheetId="1827">
        <row r="2">
          <cell r="B2">
            <v>1.9678000000000001E-2</v>
          </cell>
        </row>
      </sheetData>
      <sheetData sheetId="1828"/>
      <sheetData sheetId="1829"/>
      <sheetData sheetId="1830"/>
      <sheetData sheetId="1831"/>
      <sheetData sheetId="1832">
        <row r="2">
          <cell r="B2">
            <v>1.9678000000000001E-2</v>
          </cell>
        </row>
      </sheetData>
      <sheetData sheetId="1833">
        <row r="2">
          <cell r="B2">
            <v>1.9678000000000001E-2</v>
          </cell>
        </row>
      </sheetData>
      <sheetData sheetId="1834"/>
      <sheetData sheetId="1835">
        <row r="2">
          <cell r="B2">
            <v>1.9678000000000001E-2</v>
          </cell>
        </row>
      </sheetData>
      <sheetData sheetId="1836">
        <row r="2">
          <cell r="B2">
            <v>1.9678000000000001E-2</v>
          </cell>
        </row>
      </sheetData>
      <sheetData sheetId="1837">
        <row r="2">
          <cell r="B2">
            <v>1.9678000000000001E-2</v>
          </cell>
        </row>
      </sheetData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>
        <row r="2">
          <cell r="B2">
            <v>1.9678000000000001E-2</v>
          </cell>
        </row>
      </sheetData>
      <sheetData sheetId="1850">
        <row r="2">
          <cell r="B2">
            <v>1.9678000000000001E-2</v>
          </cell>
        </row>
      </sheetData>
      <sheetData sheetId="1851">
        <row r="2">
          <cell r="B2">
            <v>1.9678000000000001E-2</v>
          </cell>
        </row>
      </sheetData>
      <sheetData sheetId="1852"/>
      <sheetData sheetId="1853">
        <row r="2">
          <cell r="B2">
            <v>1.9678000000000001E-2</v>
          </cell>
        </row>
      </sheetData>
      <sheetData sheetId="1854">
        <row r="2">
          <cell r="B2">
            <v>1.9678000000000001E-2</v>
          </cell>
        </row>
      </sheetData>
      <sheetData sheetId="1855">
        <row r="2">
          <cell r="B2">
            <v>1.9678000000000001E-2</v>
          </cell>
        </row>
      </sheetData>
      <sheetData sheetId="1856">
        <row r="2">
          <cell r="B2">
            <v>1.9678000000000001E-2</v>
          </cell>
        </row>
      </sheetData>
      <sheetData sheetId="1857">
        <row r="2">
          <cell r="B2">
            <v>1.9678000000000001E-2</v>
          </cell>
        </row>
      </sheetData>
      <sheetData sheetId="1858">
        <row r="2">
          <cell r="B2">
            <v>1.9678000000000001E-2</v>
          </cell>
        </row>
      </sheetData>
      <sheetData sheetId="1859">
        <row r="2">
          <cell r="B2">
            <v>1.9678000000000001E-2</v>
          </cell>
        </row>
      </sheetData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>
        <row r="2">
          <cell r="B2">
            <v>1.9678000000000001E-2</v>
          </cell>
        </row>
      </sheetData>
      <sheetData sheetId="1870">
        <row r="2">
          <cell r="B2">
            <v>1.9678000000000001E-2</v>
          </cell>
        </row>
      </sheetData>
      <sheetData sheetId="1871">
        <row r="2">
          <cell r="B2">
            <v>1.9678000000000001E-2</v>
          </cell>
        </row>
      </sheetData>
      <sheetData sheetId="1872"/>
      <sheetData sheetId="1873"/>
      <sheetData sheetId="1874"/>
      <sheetData sheetId="1875"/>
      <sheetData sheetId="1876"/>
      <sheetData sheetId="1877"/>
      <sheetData sheetId="1878">
        <row r="2">
          <cell r="B2">
            <v>1.9678000000000001E-2</v>
          </cell>
        </row>
      </sheetData>
      <sheetData sheetId="1879">
        <row r="2">
          <cell r="B2">
            <v>1.9678000000000001E-2</v>
          </cell>
        </row>
      </sheetData>
      <sheetData sheetId="1880"/>
      <sheetData sheetId="1881"/>
      <sheetData sheetId="1882"/>
      <sheetData sheetId="1883">
        <row r="2">
          <cell r="B2">
            <v>1.9678000000000001E-2</v>
          </cell>
        </row>
      </sheetData>
      <sheetData sheetId="1884">
        <row r="3">
          <cell r="B3" t="str">
            <v>Total</v>
          </cell>
        </row>
      </sheetData>
      <sheetData sheetId="1885"/>
      <sheetData sheetId="1886"/>
      <sheetData sheetId="1887">
        <row r="2">
          <cell r="B2">
            <v>0</v>
          </cell>
        </row>
      </sheetData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>
        <row r="2">
          <cell r="B2">
            <v>1.9678000000000001E-2</v>
          </cell>
        </row>
      </sheetData>
      <sheetData sheetId="1897">
        <row r="2">
          <cell r="B2">
            <v>1.9678000000000001E-2</v>
          </cell>
        </row>
      </sheetData>
      <sheetData sheetId="1898">
        <row r="2">
          <cell r="B2">
            <v>1.9678000000000001E-2</v>
          </cell>
        </row>
      </sheetData>
      <sheetData sheetId="1899">
        <row r="2">
          <cell r="B2">
            <v>1.9678000000000001E-2</v>
          </cell>
        </row>
      </sheetData>
      <sheetData sheetId="1900">
        <row r="2">
          <cell r="B2">
            <v>1.9678000000000001E-2</v>
          </cell>
        </row>
      </sheetData>
      <sheetData sheetId="1901">
        <row r="2">
          <cell r="B2">
            <v>1.9678000000000001E-2</v>
          </cell>
        </row>
      </sheetData>
      <sheetData sheetId="1902">
        <row r="2">
          <cell r="B2">
            <v>1.9678000000000001E-2</v>
          </cell>
        </row>
      </sheetData>
      <sheetData sheetId="1903">
        <row r="2">
          <cell r="B2">
            <v>1.9678000000000001E-2</v>
          </cell>
        </row>
      </sheetData>
      <sheetData sheetId="1904">
        <row r="2">
          <cell r="B2">
            <v>0</v>
          </cell>
        </row>
      </sheetData>
      <sheetData sheetId="1905">
        <row r="2">
          <cell r="B2">
            <v>1.9678000000000001E-2</v>
          </cell>
        </row>
      </sheetData>
      <sheetData sheetId="1906">
        <row r="2">
          <cell r="B2">
            <v>0</v>
          </cell>
        </row>
      </sheetData>
      <sheetData sheetId="1907">
        <row r="2">
          <cell r="B2">
            <v>0</v>
          </cell>
        </row>
      </sheetData>
      <sheetData sheetId="1908"/>
      <sheetData sheetId="1909"/>
      <sheetData sheetId="1910"/>
      <sheetData sheetId="1911"/>
      <sheetData sheetId="1912">
        <row r="2">
          <cell r="B2">
            <v>1.9678000000000001E-2</v>
          </cell>
        </row>
      </sheetData>
      <sheetData sheetId="1913"/>
      <sheetData sheetId="1914"/>
      <sheetData sheetId="1915"/>
      <sheetData sheetId="1916">
        <row r="2">
          <cell r="B2">
            <v>1.9678000000000001E-2</v>
          </cell>
        </row>
      </sheetData>
      <sheetData sheetId="1917"/>
      <sheetData sheetId="1918">
        <row r="2">
          <cell r="B2">
            <v>1.9678000000000001E-2</v>
          </cell>
        </row>
      </sheetData>
      <sheetData sheetId="1919">
        <row r="2">
          <cell r="B2">
            <v>1.9678000000000001E-2</v>
          </cell>
        </row>
      </sheetData>
      <sheetData sheetId="1920">
        <row r="2">
          <cell r="B2">
            <v>1.9678000000000001E-2</v>
          </cell>
        </row>
      </sheetData>
      <sheetData sheetId="1921">
        <row r="2">
          <cell r="B2">
            <v>1.9678000000000001E-2</v>
          </cell>
        </row>
      </sheetData>
      <sheetData sheetId="1922">
        <row r="2">
          <cell r="B2">
            <v>1.9678000000000001E-2</v>
          </cell>
        </row>
      </sheetData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>
        <row r="2">
          <cell r="B2">
            <v>1.9678000000000001E-2</v>
          </cell>
        </row>
      </sheetData>
      <sheetData sheetId="1933"/>
      <sheetData sheetId="1934"/>
      <sheetData sheetId="1935"/>
      <sheetData sheetId="1936">
        <row r="2">
          <cell r="B2">
            <v>1.9678000000000001E-2</v>
          </cell>
        </row>
      </sheetData>
      <sheetData sheetId="1937">
        <row r="2">
          <cell r="B2">
            <v>1.9678000000000001E-2</v>
          </cell>
        </row>
      </sheetData>
      <sheetData sheetId="1938">
        <row r="2">
          <cell r="B2">
            <v>1.9678000000000001E-2</v>
          </cell>
        </row>
      </sheetData>
      <sheetData sheetId="1939">
        <row r="2">
          <cell r="B2">
            <v>1.9678000000000001E-2</v>
          </cell>
        </row>
      </sheetData>
      <sheetData sheetId="1940">
        <row r="2">
          <cell r="B2">
            <v>1.9678000000000001E-2</v>
          </cell>
        </row>
      </sheetData>
      <sheetData sheetId="1941">
        <row r="2">
          <cell r="B2">
            <v>1.9678000000000001E-2</v>
          </cell>
        </row>
      </sheetData>
      <sheetData sheetId="1942"/>
      <sheetData sheetId="1943"/>
      <sheetData sheetId="1944"/>
      <sheetData sheetId="1945"/>
      <sheetData sheetId="1946"/>
      <sheetData sheetId="1947"/>
      <sheetData sheetId="1948">
        <row r="2">
          <cell r="B2">
            <v>1.9678000000000001E-2</v>
          </cell>
        </row>
      </sheetData>
      <sheetData sheetId="1949"/>
      <sheetData sheetId="1950">
        <row r="2">
          <cell r="B2">
            <v>1.9678000000000001E-2</v>
          </cell>
        </row>
      </sheetData>
      <sheetData sheetId="1951"/>
      <sheetData sheetId="1952">
        <row r="2">
          <cell r="B2">
            <v>1.9678000000000001E-2</v>
          </cell>
        </row>
      </sheetData>
      <sheetData sheetId="1953">
        <row r="2">
          <cell r="B2">
            <v>1.9678000000000001E-2</v>
          </cell>
        </row>
      </sheetData>
      <sheetData sheetId="1954">
        <row r="2">
          <cell r="B2">
            <v>1.9678000000000001E-2</v>
          </cell>
        </row>
      </sheetData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>
        <row r="2">
          <cell r="B2">
            <v>1.9678000000000001E-2</v>
          </cell>
        </row>
      </sheetData>
      <sheetData sheetId="1967"/>
      <sheetData sheetId="1968"/>
      <sheetData sheetId="1969"/>
      <sheetData sheetId="1970">
        <row r="2">
          <cell r="B2">
            <v>1.9678000000000001E-2</v>
          </cell>
        </row>
      </sheetData>
      <sheetData sheetId="1971">
        <row r="2">
          <cell r="B2">
            <v>1.9678000000000001E-2</v>
          </cell>
        </row>
      </sheetData>
      <sheetData sheetId="1972">
        <row r="2">
          <cell r="B2">
            <v>1.9678000000000001E-2</v>
          </cell>
        </row>
      </sheetData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>
        <row r="2">
          <cell r="B2">
            <v>1.9678000000000001E-2</v>
          </cell>
        </row>
      </sheetData>
      <sheetData sheetId="1983"/>
      <sheetData sheetId="1984">
        <row r="2">
          <cell r="B2">
            <v>1.9678000000000001E-2</v>
          </cell>
        </row>
      </sheetData>
      <sheetData sheetId="1985"/>
      <sheetData sheetId="1986">
        <row r="2">
          <cell r="B2">
            <v>1.9678000000000001E-2</v>
          </cell>
        </row>
      </sheetData>
      <sheetData sheetId="1987">
        <row r="2">
          <cell r="B2">
            <v>1.9678000000000001E-2</v>
          </cell>
        </row>
      </sheetData>
      <sheetData sheetId="1988">
        <row r="2">
          <cell r="B2">
            <v>1.9678000000000001E-2</v>
          </cell>
        </row>
      </sheetData>
      <sheetData sheetId="1989"/>
      <sheetData sheetId="1990"/>
      <sheetData sheetId="1991">
        <row r="2">
          <cell r="B2">
            <v>1.9678000000000001E-2</v>
          </cell>
        </row>
      </sheetData>
      <sheetData sheetId="1992">
        <row r="2">
          <cell r="B2">
            <v>0</v>
          </cell>
        </row>
      </sheetData>
      <sheetData sheetId="1993">
        <row r="2">
          <cell r="B2">
            <v>0</v>
          </cell>
        </row>
      </sheetData>
      <sheetData sheetId="1994">
        <row r="2">
          <cell r="B2">
            <v>1.9678000000000001E-2</v>
          </cell>
        </row>
      </sheetData>
      <sheetData sheetId="1995"/>
      <sheetData sheetId="1996"/>
      <sheetData sheetId="1997"/>
      <sheetData sheetId="1998"/>
      <sheetData sheetId="1999"/>
      <sheetData sheetId="2000">
        <row r="2">
          <cell r="B2">
            <v>1.9678000000000001E-2</v>
          </cell>
        </row>
      </sheetData>
      <sheetData sheetId="2001"/>
      <sheetData sheetId="2002">
        <row r="2">
          <cell r="B2">
            <v>1.9678000000000001E-2</v>
          </cell>
        </row>
      </sheetData>
      <sheetData sheetId="2003">
        <row r="2">
          <cell r="B2">
            <v>1.9678000000000001E-2</v>
          </cell>
        </row>
      </sheetData>
      <sheetData sheetId="2004">
        <row r="2">
          <cell r="B2">
            <v>1.9678000000000001E-2</v>
          </cell>
        </row>
      </sheetData>
      <sheetData sheetId="2005">
        <row r="2">
          <cell r="B2">
            <v>1.9678000000000001E-2</v>
          </cell>
        </row>
      </sheetData>
      <sheetData sheetId="2006">
        <row r="2">
          <cell r="B2">
            <v>1.9678000000000001E-2</v>
          </cell>
        </row>
      </sheetData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>
        <row r="2">
          <cell r="B2">
            <v>1.9678000000000001E-2</v>
          </cell>
        </row>
      </sheetData>
      <sheetData sheetId="2016">
        <row r="2">
          <cell r="B2">
            <v>1.9678000000000001E-2</v>
          </cell>
        </row>
      </sheetData>
      <sheetData sheetId="2017"/>
      <sheetData sheetId="2018"/>
      <sheetData sheetId="2019"/>
      <sheetData sheetId="2020">
        <row r="2">
          <cell r="B2">
            <v>1.9678000000000001E-2</v>
          </cell>
        </row>
      </sheetData>
      <sheetData sheetId="2021">
        <row r="2">
          <cell r="B2">
            <v>1.9678000000000001E-2</v>
          </cell>
        </row>
      </sheetData>
      <sheetData sheetId="2022">
        <row r="2">
          <cell r="B2">
            <v>1.9678000000000001E-2</v>
          </cell>
        </row>
      </sheetData>
      <sheetData sheetId="2023">
        <row r="2">
          <cell r="B2">
            <v>1.9678000000000001E-2</v>
          </cell>
        </row>
      </sheetData>
      <sheetData sheetId="2024">
        <row r="2">
          <cell r="B2">
            <v>1.9678000000000001E-2</v>
          </cell>
        </row>
      </sheetData>
      <sheetData sheetId="2025">
        <row r="2">
          <cell r="B2">
            <v>1.9678000000000001E-2</v>
          </cell>
        </row>
      </sheetData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>
        <row r="2">
          <cell r="B2">
            <v>1.9678000000000001E-2</v>
          </cell>
        </row>
      </sheetData>
      <sheetData sheetId="2035"/>
      <sheetData sheetId="2036">
        <row r="2">
          <cell r="B2">
            <v>1.9678000000000001E-2</v>
          </cell>
        </row>
      </sheetData>
      <sheetData sheetId="2037">
        <row r="2">
          <cell r="B2">
            <v>1.9678000000000001E-2</v>
          </cell>
        </row>
      </sheetData>
      <sheetData sheetId="2038">
        <row r="2">
          <cell r="B2">
            <v>1.9678000000000001E-2</v>
          </cell>
        </row>
      </sheetData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>
        <row r="2">
          <cell r="B2">
            <v>1.9678000000000001E-2</v>
          </cell>
        </row>
      </sheetData>
      <sheetData sheetId="2051"/>
      <sheetData sheetId="2052"/>
      <sheetData sheetId="2053"/>
      <sheetData sheetId="2054">
        <row r="2">
          <cell r="B2">
            <v>1.9678000000000001E-2</v>
          </cell>
        </row>
      </sheetData>
      <sheetData sheetId="2055">
        <row r="2">
          <cell r="B2">
            <v>1.9678000000000001E-2</v>
          </cell>
        </row>
      </sheetData>
      <sheetData sheetId="2056">
        <row r="2">
          <cell r="B2">
            <v>1.9678000000000001E-2</v>
          </cell>
        </row>
      </sheetData>
      <sheetData sheetId="2057"/>
      <sheetData sheetId="2058"/>
      <sheetData sheetId="2059"/>
      <sheetData sheetId="2060"/>
      <sheetData sheetId="2061"/>
      <sheetData sheetId="2062"/>
      <sheetData sheetId="2063">
        <row r="2">
          <cell r="B2">
            <v>1.9678000000000001E-2</v>
          </cell>
        </row>
      </sheetData>
      <sheetData sheetId="2064">
        <row r="2">
          <cell r="B2">
            <v>1.9678000000000001E-2</v>
          </cell>
        </row>
      </sheetData>
      <sheetData sheetId="2065">
        <row r="2">
          <cell r="B2">
            <v>1.9678000000000001E-2</v>
          </cell>
        </row>
      </sheetData>
      <sheetData sheetId="2066">
        <row r="2">
          <cell r="B2">
            <v>1.9678000000000001E-2</v>
          </cell>
        </row>
      </sheetData>
      <sheetData sheetId="2067">
        <row r="2">
          <cell r="B2">
            <v>1.9678000000000001E-2</v>
          </cell>
        </row>
      </sheetData>
      <sheetData sheetId="2068">
        <row r="2">
          <cell r="B2">
            <v>0</v>
          </cell>
        </row>
      </sheetData>
      <sheetData sheetId="2069">
        <row r="2">
          <cell r="B2">
            <v>1.9678000000000001E-2</v>
          </cell>
        </row>
      </sheetData>
      <sheetData sheetId="2070">
        <row r="2">
          <cell r="B2">
            <v>0</v>
          </cell>
        </row>
      </sheetData>
      <sheetData sheetId="2071">
        <row r="2">
          <cell r="B2">
            <v>0</v>
          </cell>
        </row>
      </sheetData>
      <sheetData sheetId="2072">
        <row r="2">
          <cell r="B2">
            <v>0</v>
          </cell>
        </row>
      </sheetData>
      <sheetData sheetId="2073">
        <row r="2">
          <cell r="B2">
            <v>1.9678000000000001E-2</v>
          </cell>
        </row>
      </sheetData>
      <sheetData sheetId="2074">
        <row r="2">
          <cell r="B2">
            <v>0</v>
          </cell>
        </row>
      </sheetData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>
        <row r="2">
          <cell r="B2">
            <v>1.9678000000000001E-2</v>
          </cell>
        </row>
      </sheetData>
      <sheetData sheetId="2084">
        <row r="2">
          <cell r="B2">
            <v>1.9678000000000001E-2</v>
          </cell>
        </row>
      </sheetData>
      <sheetData sheetId="2085"/>
      <sheetData sheetId="2086">
        <row r="2">
          <cell r="B2">
            <v>1.9678000000000001E-2</v>
          </cell>
        </row>
      </sheetData>
      <sheetData sheetId="2087">
        <row r="2">
          <cell r="B2">
            <v>1.9678000000000001E-2</v>
          </cell>
        </row>
      </sheetData>
      <sheetData sheetId="2088">
        <row r="2">
          <cell r="B2">
            <v>1.9678000000000001E-2</v>
          </cell>
        </row>
      </sheetData>
      <sheetData sheetId="2089">
        <row r="2">
          <cell r="B2">
            <v>1.9678000000000001E-2</v>
          </cell>
        </row>
      </sheetData>
      <sheetData sheetId="2090">
        <row r="2">
          <cell r="B2">
            <v>1.9678000000000001E-2</v>
          </cell>
        </row>
      </sheetData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>
        <row r="2">
          <cell r="B2">
            <v>1.9678000000000001E-2</v>
          </cell>
        </row>
      </sheetData>
      <sheetData sheetId="2101">
        <row r="2">
          <cell r="B2">
            <v>1.9678000000000001E-2</v>
          </cell>
        </row>
      </sheetData>
      <sheetData sheetId="2102"/>
      <sheetData sheetId="2103"/>
      <sheetData sheetId="2104">
        <row r="2">
          <cell r="B2">
            <v>1.9678000000000001E-2</v>
          </cell>
        </row>
      </sheetData>
      <sheetData sheetId="2105">
        <row r="2">
          <cell r="B2">
            <v>1.9678000000000001E-2</v>
          </cell>
        </row>
      </sheetData>
      <sheetData sheetId="2106">
        <row r="2">
          <cell r="B2">
            <v>1.9678000000000001E-2</v>
          </cell>
        </row>
      </sheetData>
      <sheetData sheetId="2107">
        <row r="2">
          <cell r="B2">
            <v>1.9678000000000001E-2</v>
          </cell>
        </row>
      </sheetData>
      <sheetData sheetId="2108">
        <row r="2">
          <cell r="B2">
            <v>1.9678000000000001E-2</v>
          </cell>
        </row>
      </sheetData>
      <sheetData sheetId="2109">
        <row r="2">
          <cell r="B2">
            <v>1.9678000000000001E-2</v>
          </cell>
        </row>
      </sheetData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>
        <row r="2">
          <cell r="B2">
            <v>1.9678000000000001E-2</v>
          </cell>
        </row>
      </sheetData>
      <sheetData sheetId="2119"/>
      <sheetData sheetId="2120"/>
      <sheetData sheetId="2121">
        <row r="2">
          <cell r="B2">
            <v>1.9678000000000001E-2</v>
          </cell>
        </row>
      </sheetData>
      <sheetData sheetId="2122">
        <row r="2">
          <cell r="B2">
            <v>1.9678000000000001E-2</v>
          </cell>
        </row>
      </sheetData>
      <sheetData sheetId="2123">
        <row r="2">
          <cell r="B2">
            <v>1.9678000000000001E-2</v>
          </cell>
        </row>
      </sheetData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>
        <row r="2">
          <cell r="B2">
            <v>1.9678000000000001E-2</v>
          </cell>
        </row>
      </sheetData>
      <sheetData sheetId="2134">
        <row r="2">
          <cell r="B2">
            <v>1.9678000000000001E-2</v>
          </cell>
        </row>
      </sheetData>
      <sheetData sheetId="2135"/>
      <sheetData sheetId="2136"/>
      <sheetData sheetId="2137"/>
      <sheetData sheetId="2138">
        <row r="2">
          <cell r="B2">
            <v>1.9678000000000001E-2</v>
          </cell>
        </row>
      </sheetData>
      <sheetData sheetId="2139">
        <row r="2">
          <cell r="B2">
            <v>1.9678000000000001E-2</v>
          </cell>
        </row>
      </sheetData>
      <sheetData sheetId="2140">
        <row r="2">
          <cell r="B2">
            <v>1.9678000000000001E-2</v>
          </cell>
        </row>
      </sheetData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>
        <row r="2">
          <cell r="B2">
            <v>1.9678000000000001E-2</v>
          </cell>
        </row>
      </sheetData>
      <sheetData sheetId="2151">
        <row r="2">
          <cell r="B2">
            <v>1.9678000000000001E-2</v>
          </cell>
        </row>
      </sheetData>
      <sheetData sheetId="2152">
        <row r="2">
          <cell r="B2">
            <v>1.9678000000000001E-2</v>
          </cell>
        </row>
      </sheetData>
      <sheetData sheetId="2153"/>
      <sheetData sheetId="2154">
        <row r="2">
          <cell r="B2">
            <v>1.9678000000000001E-2</v>
          </cell>
        </row>
      </sheetData>
      <sheetData sheetId="2155">
        <row r="2">
          <cell r="B2">
            <v>1.9678000000000001E-2</v>
          </cell>
        </row>
      </sheetData>
      <sheetData sheetId="2156">
        <row r="2">
          <cell r="B2">
            <v>1.9678000000000001E-2</v>
          </cell>
        </row>
      </sheetData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>
        <row r="2">
          <cell r="B2">
            <v>1.9678000000000001E-2</v>
          </cell>
        </row>
      </sheetData>
      <sheetData sheetId="2169">
        <row r="2">
          <cell r="B2">
            <v>1.9678000000000001E-2</v>
          </cell>
        </row>
      </sheetData>
      <sheetData sheetId="2170"/>
      <sheetData sheetId="2171">
        <row r="2">
          <cell r="B2">
            <v>1.9678000000000001E-2</v>
          </cell>
        </row>
      </sheetData>
      <sheetData sheetId="2172">
        <row r="2">
          <cell r="B2">
            <v>1.9678000000000001E-2</v>
          </cell>
        </row>
      </sheetData>
      <sheetData sheetId="2173">
        <row r="2">
          <cell r="B2">
            <v>1.9678000000000001E-2</v>
          </cell>
        </row>
      </sheetData>
      <sheetData sheetId="2174">
        <row r="2">
          <cell r="B2">
            <v>1.9678000000000001E-2</v>
          </cell>
        </row>
      </sheetData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>
        <row r="2">
          <cell r="B2">
            <v>1.9678000000000001E-2</v>
          </cell>
        </row>
      </sheetData>
      <sheetData sheetId="2186">
        <row r="2">
          <cell r="B2">
            <v>1.9678000000000001E-2</v>
          </cell>
        </row>
      </sheetData>
      <sheetData sheetId="2187"/>
      <sheetData sheetId="2188"/>
      <sheetData sheetId="2189">
        <row r="2">
          <cell r="B2">
            <v>1.9678000000000001E-2</v>
          </cell>
        </row>
      </sheetData>
      <sheetData sheetId="2190">
        <row r="2">
          <cell r="B2">
            <v>1.9678000000000001E-2</v>
          </cell>
        </row>
      </sheetData>
      <sheetData sheetId="2191">
        <row r="2">
          <cell r="B2">
            <v>1.9678000000000001E-2</v>
          </cell>
        </row>
      </sheetData>
      <sheetData sheetId="2192">
        <row r="2">
          <cell r="B2">
            <v>1.9678000000000001E-2</v>
          </cell>
        </row>
      </sheetData>
      <sheetData sheetId="2193">
        <row r="2">
          <cell r="B2">
            <v>1.9678000000000001E-2</v>
          </cell>
        </row>
      </sheetData>
      <sheetData sheetId="2194">
        <row r="2">
          <cell r="B2">
            <v>1.9678000000000001E-2</v>
          </cell>
        </row>
      </sheetData>
      <sheetData sheetId="2195"/>
      <sheetData sheetId="2196"/>
      <sheetData sheetId="2197"/>
      <sheetData sheetId="2198"/>
      <sheetData sheetId="2199"/>
      <sheetData sheetId="2200"/>
      <sheetData sheetId="2201">
        <row r="2">
          <cell r="B2">
            <v>1.9678000000000001E-2</v>
          </cell>
        </row>
      </sheetData>
      <sheetData sheetId="2202">
        <row r="2">
          <cell r="B2">
            <v>1.9678000000000001E-2</v>
          </cell>
        </row>
      </sheetData>
      <sheetData sheetId="2203"/>
      <sheetData sheetId="2204"/>
      <sheetData sheetId="2205"/>
      <sheetData sheetId="2206">
        <row r="2">
          <cell r="B2">
            <v>1.9678000000000001E-2</v>
          </cell>
        </row>
      </sheetData>
      <sheetData sheetId="2207">
        <row r="2">
          <cell r="B2">
            <v>1.9678000000000001E-2</v>
          </cell>
        </row>
      </sheetData>
      <sheetData sheetId="2208">
        <row r="2">
          <cell r="B2">
            <v>1.9678000000000001E-2</v>
          </cell>
        </row>
      </sheetData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>
        <row r="2">
          <cell r="B2">
            <v>1.9678000000000001E-2</v>
          </cell>
        </row>
      </sheetData>
      <sheetData sheetId="2219">
        <row r="2">
          <cell r="B2">
            <v>1.9678000000000001E-2</v>
          </cell>
        </row>
      </sheetData>
      <sheetData sheetId="2220"/>
      <sheetData sheetId="2221"/>
      <sheetData sheetId="2222">
        <row r="2">
          <cell r="B2">
            <v>1.9678000000000001E-2</v>
          </cell>
        </row>
      </sheetData>
      <sheetData sheetId="2223">
        <row r="2">
          <cell r="B2">
            <v>1.9678000000000001E-2</v>
          </cell>
        </row>
      </sheetData>
      <sheetData sheetId="2224">
        <row r="2">
          <cell r="B2">
            <v>1.9678000000000001E-2</v>
          </cell>
        </row>
      </sheetData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>
        <row r="2">
          <cell r="B2">
            <v>1.9678000000000001E-2</v>
          </cell>
        </row>
      </sheetData>
      <sheetData sheetId="2236">
        <row r="2">
          <cell r="B2">
            <v>1.9678000000000001E-2</v>
          </cell>
        </row>
      </sheetData>
      <sheetData sheetId="2237">
        <row r="2">
          <cell r="B2">
            <v>1.9678000000000001E-2</v>
          </cell>
        </row>
      </sheetData>
      <sheetData sheetId="2238"/>
      <sheetData sheetId="2239">
        <row r="2">
          <cell r="B2">
            <v>1.9678000000000001E-2</v>
          </cell>
        </row>
      </sheetData>
      <sheetData sheetId="2240">
        <row r="2">
          <cell r="B2">
            <v>1.9678000000000001E-2</v>
          </cell>
        </row>
      </sheetData>
      <sheetData sheetId="2241">
        <row r="2">
          <cell r="B2">
            <v>1.9678000000000001E-2</v>
          </cell>
        </row>
      </sheetData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>
        <row r="2">
          <cell r="B2">
            <v>1.9678000000000001E-2</v>
          </cell>
        </row>
      </sheetData>
      <sheetData sheetId="2254">
        <row r="2">
          <cell r="B2">
            <v>1.9678000000000001E-2</v>
          </cell>
        </row>
      </sheetData>
      <sheetData sheetId="2255"/>
      <sheetData sheetId="2256">
        <row r="2">
          <cell r="B2">
            <v>1.9678000000000001E-2</v>
          </cell>
        </row>
      </sheetData>
      <sheetData sheetId="2257">
        <row r="2">
          <cell r="B2">
            <v>1.9678000000000001E-2</v>
          </cell>
        </row>
      </sheetData>
      <sheetData sheetId="2258">
        <row r="2">
          <cell r="B2">
            <v>1.9678000000000001E-2</v>
          </cell>
        </row>
      </sheetData>
      <sheetData sheetId="2259">
        <row r="2">
          <cell r="B2">
            <v>1.9678000000000001E-2</v>
          </cell>
        </row>
      </sheetData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>
        <row r="2">
          <cell r="B2">
            <v>1.9678000000000001E-2</v>
          </cell>
        </row>
      </sheetData>
      <sheetData sheetId="2272"/>
      <sheetData sheetId="2273"/>
      <sheetData sheetId="2274">
        <row r="2">
          <cell r="B2">
            <v>1.9678000000000001E-2</v>
          </cell>
        </row>
      </sheetData>
      <sheetData sheetId="2275">
        <row r="2">
          <cell r="B2">
            <v>1.9678000000000001E-2</v>
          </cell>
        </row>
      </sheetData>
      <sheetData sheetId="2276">
        <row r="2">
          <cell r="B2">
            <v>1.9678000000000001E-2</v>
          </cell>
        </row>
      </sheetData>
      <sheetData sheetId="2277">
        <row r="2">
          <cell r="B2">
            <v>1.9678000000000001E-2</v>
          </cell>
        </row>
      </sheetData>
      <sheetData sheetId="2278">
        <row r="2">
          <cell r="B2">
            <v>1.9678000000000001E-2</v>
          </cell>
        </row>
      </sheetData>
      <sheetData sheetId="2279">
        <row r="2">
          <cell r="B2">
            <v>1.9678000000000001E-2</v>
          </cell>
        </row>
      </sheetData>
      <sheetData sheetId="2280"/>
      <sheetData sheetId="2281"/>
      <sheetData sheetId="2282"/>
      <sheetData sheetId="2283"/>
      <sheetData sheetId="2284"/>
      <sheetData sheetId="2285"/>
      <sheetData sheetId="2286">
        <row r="2">
          <cell r="B2">
            <v>1.9678000000000001E-2</v>
          </cell>
        </row>
      </sheetData>
      <sheetData sheetId="2287">
        <row r="2">
          <cell r="B2">
            <v>1.9678000000000001E-2</v>
          </cell>
        </row>
      </sheetData>
      <sheetData sheetId="2288"/>
      <sheetData sheetId="2289"/>
      <sheetData sheetId="2290"/>
      <sheetData sheetId="2291">
        <row r="2">
          <cell r="B2">
            <v>1.9678000000000001E-2</v>
          </cell>
        </row>
      </sheetData>
      <sheetData sheetId="2292">
        <row r="2">
          <cell r="B2">
            <v>1.9678000000000001E-2</v>
          </cell>
        </row>
      </sheetData>
      <sheetData sheetId="2293">
        <row r="2">
          <cell r="B2">
            <v>1.9678000000000001E-2</v>
          </cell>
        </row>
      </sheetData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>
        <row r="2">
          <cell r="B2">
            <v>1.9678000000000001E-2</v>
          </cell>
        </row>
      </sheetData>
      <sheetData sheetId="2304">
        <row r="2">
          <cell r="B2">
            <v>1.9678000000000001E-2</v>
          </cell>
        </row>
      </sheetData>
      <sheetData sheetId="2305"/>
      <sheetData sheetId="2306"/>
      <sheetData sheetId="2307">
        <row r="2">
          <cell r="B2">
            <v>1.9678000000000001E-2</v>
          </cell>
        </row>
      </sheetData>
      <sheetData sheetId="2308">
        <row r="2">
          <cell r="B2">
            <v>1.9678000000000001E-2</v>
          </cell>
        </row>
      </sheetData>
      <sheetData sheetId="2309">
        <row r="2">
          <cell r="B2">
            <v>1.9678000000000001E-2</v>
          </cell>
        </row>
      </sheetData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>
        <row r="2">
          <cell r="B2">
            <v>1.9678000000000001E-2</v>
          </cell>
        </row>
      </sheetData>
      <sheetData sheetId="2322">
        <row r="2">
          <cell r="B2">
            <v>1.9678000000000001E-2</v>
          </cell>
        </row>
      </sheetData>
      <sheetData sheetId="2323"/>
      <sheetData sheetId="2324">
        <row r="2">
          <cell r="B2">
            <v>1.9678000000000001E-2</v>
          </cell>
        </row>
      </sheetData>
      <sheetData sheetId="2325">
        <row r="2">
          <cell r="B2">
            <v>1.9678000000000001E-2</v>
          </cell>
        </row>
      </sheetData>
      <sheetData sheetId="2326">
        <row r="2">
          <cell r="B2">
            <v>1.9678000000000001E-2</v>
          </cell>
        </row>
      </sheetData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>
        <row r="2">
          <cell r="B2">
            <v>1.9678000000000001E-2</v>
          </cell>
        </row>
      </sheetData>
      <sheetData sheetId="2340"/>
      <sheetData sheetId="2341">
        <row r="2">
          <cell r="B2">
            <v>1.9678000000000001E-2</v>
          </cell>
        </row>
      </sheetData>
      <sheetData sheetId="2342">
        <row r="2">
          <cell r="B2">
            <v>1.9678000000000001E-2</v>
          </cell>
        </row>
      </sheetData>
      <sheetData sheetId="2343">
        <row r="2">
          <cell r="B2">
            <v>1.9678000000000001E-2</v>
          </cell>
        </row>
      </sheetData>
      <sheetData sheetId="2344">
        <row r="2">
          <cell r="B2">
            <v>1.9678000000000001E-2</v>
          </cell>
        </row>
      </sheetData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>
        <row r="2">
          <cell r="B2">
            <v>1.9678000000000001E-2</v>
          </cell>
        </row>
      </sheetData>
      <sheetData sheetId="2360">
        <row r="2">
          <cell r="B2">
            <v>1.9678000000000001E-2</v>
          </cell>
        </row>
      </sheetData>
      <sheetData sheetId="2361">
        <row r="2">
          <cell r="B2">
            <v>1.9678000000000001E-2</v>
          </cell>
        </row>
      </sheetData>
      <sheetData sheetId="2362">
        <row r="2">
          <cell r="B2">
            <v>1.9678000000000001E-2</v>
          </cell>
        </row>
      </sheetData>
      <sheetData sheetId="2363">
        <row r="2">
          <cell r="B2">
            <v>1.9678000000000001E-2</v>
          </cell>
        </row>
      </sheetData>
      <sheetData sheetId="2364">
        <row r="2">
          <cell r="B2">
            <v>1.9678000000000001E-2</v>
          </cell>
        </row>
      </sheetData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>
        <row r="2">
          <cell r="B2">
            <v>1.9678000000000001E-2</v>
          </cell>
        </row>
      </sheetData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>
        <row r="2">
          <cell r="B2">
            <v>1.9678000000000001E-2</v>
          </cell>
        </row>
      </sheetData>
      <sheetData sheetId="2410">
        <row r="2">
          <cell r="B2">
            <v>1.9678000000000001E-2</v>
          </cell>
        </row>
      </sheetData>
      <sheetData sheetId="2411">
        <row r="2">
          <cell r="B2">
            <v>1.9678000000000001E-2</v>
          </cell>
        </row>
      </sheetData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 refreshError="1"/>
      <sheetData sheetId="2424" refreshError="1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>
        <row r="2">
          <cell r="B2">
            <v>0</v>
          </cell>
        </row>
      </sheetData>
      <sheetData sheetId="2438">
        <row r="2">
          <cell r="B2">
            <v>0</v>
          </cell>
        </row>
      </sheetData>
      <sheetData sheetId="2439">
        <row r="3">
          <cell r="B3" t="str">
            <v>Total</v>
          </cell>
        </row>
      </sheetData>
      <sheetData sheetId="2440">
        <row r="3">
          <cell r="B3" t="str">
            <v>Total</v>
          </cell>
        </row>
      </sheetData>
      <sheetData sheetId="2441">
        <row r="3">
          <cell r="B3" t="str">
            <v>Total</v>
          </cell>
        </row>
      </sheetData>
      <sheetData sheetId="2442">
        <row r="2">
          <cell r="B2">
            <v>0</v>
          </cell>
        </row>
      </sheetData>
      <sheetData sheetId="2443">
        <row r="2">
          <cell r="B2">
            <v>0</v>
          </cell>
        </row>
      </sheetData>
      <sheetData sheetId="2444">
        <row r="2">
          <cell r="B2">
            <v>0</v>
          </cell>
        </row>
      </sheetData>
      <sheetData sheetId="2445">
        <row r="2">
          <cell r="B2">
            <v>0</v>
          </cell>
        </row>
      </sheetData>
      <sheetData sheetId="2446">
        <row r="3">
          <cell r="B3" t="str">
            <v>Total</v>
          </cell>
        </row>
      </sheetData>
      <sheetData sheetId="2447">
        <row r="3">
          <cell r="B3" t="str">
            <v>Total</v>
          </cell>
        </row>
      </sheetData>
      <sheetData sheetId="2448">
        <row r="3">
          <cell r="B3" t="str">
            <v>Total</v>
          </cell>
        </row>
      </sheetData>
      <sheetData sheetId="2449">
        <row r="3">
          <cell r="B3" t="str">
            <v>Total</v>
          </cell>
        </row>
      </sheetData>
      <sheetData sheetId="2450">
        <row r="3">
          <cell r="B3" t="str">
            <v>Total</v>
          </cell>
        </row>
      </sheetData>
      <sheetData sheetId="2451">
        <row r="2">
          <cell r="B2">
            <v>0</v>
          </cell>
        </row>
      </sheetData>
      <sheetData sheetId="2452">
        <row r="2">
          <cell r="B2">
            <v>0</v>
          </cell>
        </row>
      </sheetData>
      <sheetData sheetId="2453">
        <row r="2">
          <cell r="B2">
            <v>0</v>
          </cell>
        </row>
      </sheetData>
      <sheetData sheetId="2454">
        <row r="2">
          <cell r="B2">
            <v>0</v>
          </cell>
        </row>
      </sheetData>
      <sheetData sheetId="2455">
        <row r="3">
          <cell r="B3" t="str">
            <v>Total</v>
          </cell>
        </row>
      </sheetData>
      <sheetData sheetId="2456">
        <row r="3">
          <cell r="B3" t="str">
            <v>Total</v>
          </cell>
        </row>
      </sheetData>
      <sheetData sheetId="2457">
        <row r="3">
          <cell r="B3" t="str">
            <v>Total</v>
          </cell>
        </row>
      </sheetData>
      <sheetData sheetId="2458">
        <row r="3">
          <cell r="B3" t="str">
            <v>Total</v>
          </cell>
        </row>
      </sheetData>
      <sheetData sheetId="2459"/>
      <sheetData sheetId="2460"/>
      <sheetData sheetId="2461">
        <row r="3">
          <cell r="B3" t="str">
            <v>Total</v>
          </cell>
        </row>
      </sheetData>
      <sheetData sheetId="2462">
        <row r="3">
          <cell r="B3" t="str">
            <v>Total</v>
          </cell>
        </row>
      </sheetData>
      <sheetData sheetId="2463">
        <row r="3">
          <cell r="B3" t="str">
            <v>Total</v>
          </cell>
        </row>
      </sheetData>
      <sheetData sheetId="2464">
        <row r="3">
          <cell r="B3" t="str">
            <v>Total</v>
          </cell>
        </row>
      </sheetData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>
        <row r="2">
          <cell r="B2">
            <v>0</v>
          </cell>
        </row>
      </sheetData>
      <sheetData sheetId="2484">
        <row r="2">
          <cell r="B2">
            <v>0</v>
          </cell>
        </row>
      </sheetData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>
        <row r="2">
          <cell r="B2">
            <v>0</v>
          </cell>
        </row>
      </sheetData>
      <sheetData sheetId="2504">
        <row r="2">
          <cell r="B2">
            <v>0</v>
          </cell>
        </row>
      </sheetData>
      <sheetData sheetId="2505">
        <row r="2">
          <cell r="B2">
            <v>0</v>
          </cell>
        </row>
      </sheetData>
      <sheetData sheetId="2506">
        <row r="2">
          <cell r="B2">
            <v>0</v>
          </cell>
        </row>
      </sheetData>
      <sheetData sheetId="2507">
        <row r="3">
          <cell r="B3" t="str">
            <v>Total</v>
          </cell>
        </row>
      </sheetData>
      <sheetData sheetId="2508">
        <row r="3">
          <cell r="B3" t="str">
            <v>Total</v>
          </cell>
        </row>
      </sheetData>
      <sheetData sheetId="2509">
        <row r="3">
          <cell r="B3" t="str">
            <v>Total</v>
          </cell>
        </row>
      </sheetData>
      <sheetData sheetId="2510">
        <row r="2">
          <cell r="B2">
            <v>0</v>
          </cell>
        </row>
      </sheetData>
      <sheetData sheetId="2511">
        <row r="2">
          <cell r="B2">
            <v>0</v>
          </cell>
        </row>
      </sheetData>
      <sheetData sheetId="2512">
        <row r="2">
          <cell r="B2">
            <v>0</v>
          </cell>
        </row>
      </sheetData>
      <sheetData sheetId="2513">
        <row r="2">
          <cell r="B2">
            <v>0</v>
          </cell>
        </row>
      </sheetData>
      <sheetData sheetId="2514">
        <row r="3">
          <cell r="B3" t="str">
            <v>Total</v>
          </cell>
        </row>
      </sheetData>
      <sheetData sheetId="2515">
        <row r="3">
          <cell r="B3" t="str">
            <v>Total</v>
          </cell>
        </row>
      </sheetData>
      <sheetData sheetId="2516">
        <row r="3">
          <cell r="B3" t="str">
            <v>Total</v>
          </cell>
        </row>
      </sheetData>
      <sheetData sheetId="2517">
        <row r="3">
          <cell r="B3" t="str">
            <v>Total</v>
          </cell>
        </row>
      </sheetData>
      <sheetData sheetId="2518">
        <row r="3">
          <cell r="B3" t="str">
            <v>Total</v>
          </cell>
        </row>
      </sheetData>
      <sheetData sheetId="2519">
        <row r="2">
          <cell r="B2">
            <v>0</v>
          </cell>
        </row>
      </sheetData>
      <sheetData sheetId="2520">
        <row r="2">
          <cell r="B2">
            <v>0</v>
          </cell>
        </row>
      </sheetData>
      <sheetData sheetId="2521">
        <row r="2">
          <cell r="B2">
            <v>0</v>
          </cell>
        </row>
      </sheetData>
      <sheetData sheetId="2522">
        <row r="2">
          <cell r="B2">
            <v>0</v>
          </cell>
        </row>
      </sheetData>
      <sheetData sheetId="2523">
        <row r="3">
          <cell r="B3" t="str">
            <v>Total</v>
          </cell>
        </row>
      </sheetData>
      <sheetData sheetId="2524">
        <row r="3">
          <cell r="B3" t="str">
            <v>Total</v>
          </cell>
        </row>
      </sheetData>
      <sheetData sheetId="2525">
        <row r="3">
          <cell r="B3" t="str">
            <v>Total</v>
          </cell>
        </row>
      </sheetData>
      <sheetData sheetId="2526">
        <row r="3">
          <cell r="B3" t="str">
            <v>Total</v>
          </cell>
        </row>
      </sheetData>
      <sheetData sheetId="2527"/>
      <sheetData sheetId="2528"/>
      <sheetData sheetId="2529">
        <row r="3">
          <cell r="B3" t="str">
            <v>Total</v>
          </cell>
        </row>
      </sheetData>
      <sheetData sheetId="2530">
        <row r="3">
          <cell r="B3" t="str">
            <v>Total</v>
          </cell>
        </row>
      </sheetData>
      <sheetData sheetId="2531">
        <row r="3">
          <cell r="B3" t="str">
            <v>Total</v>
          </cell>
        </row>
      </sheetData>
      <sheetData sheetId="2532">
        <row r="3">
          <cell r="B3" t="str">
            <v>Total</v>
          </cell>
        </row>
      </sheetData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>
        <row r="2">
          <cell r="B2">
            <v>1.9678000000000001E-2</v>
          </cell>
        </row>
      </sheetData>
      <sheetData sheetId="2647">
        <row r="2">
          <cell r="B2">
            <v>0</v>
          </cell>
        </row>
      </sheetData>
      <sheetData sheetId="2648">
        <row r="2">
          <cell r="B2">
            <v>1.9678000000000001E-2</v>
          </cell>
        </row>
      </sheetData>
      <sheetData sheetId="2649">
        <row r="2">
          <cell r="B2">
            <v>0</v>
          </cell>
        </row>
      </sheetData>
      <sheetData sheetId="2650">
        <row r="2">
          <cell r="B2">
            <v>0</v>
          </cell>
        </row>
      </sheetData>
      <sheetData sheetId="2651"/>
      <sheetData sheetId="2652">
        <row r="2">
          <cell r="B2">
            <v>1.9678000000000001E-2</v>
          </cell>
        </row>
      </sheetData>
      <sheetData sheetId="2653">
        <row r="2">
          <cell r="B2">
            <v>1.9678000000000001E-2</v>
          </cell>
        </row>
      </sheetData>
      <sheetData sheetId="2654">
        <row r="3">
          <cell r="B3" t="str">
            <v>Total</v>
          </cell>
        </row>
      </sheetData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>
        <row r="2">
          <cell r="B2">
            <v>0</v>
          </cell>
        </row>
      </sheetData>
      <sheetData sheetId="2666">
        <row r="3">
          <cell r="B3" t="str">
            <v>Total</v>
          </cell>
        </row>
      </sheetData>
      <sheetData sheetId="2667"/>
      <sheetData sheetId="2668">
        <row r="2">
          <cell r="B2">
            <v>0</v>
          </cell>
        </row>
      </sheetData>
      <sheetData sheetId="2669">
        <row r="3">
          <cell r="B3" t="str">
            <v>Total</v>
          </cell>
        </row>
      </sheetData>
      <sheetData sheetId="2670">
        <row r="3">
          <cell r="B3" t="str">
            <v>Total</v>
          </cell>
        </row>
      </sheetData>
      <sheetData sheetId="2671"/>
      <sheetData sheetId="2672">
        <row r="2">
          <cell r="B2">
            <v>0</v>
          </cell>
        </row>
      </sheetData>
      <sheetData sheetId="2673">
        <row r="2">
          <cell r="B2">
            <v>0</v>
          </cell>
        </row>
      </sheetData>
      <sheetData sheetId="2674">
        <row r="2">
          <cell r="B2">
            <v>0</v>
          </cell>
        </row>
      </sheetData>
      <sheetData sheetId="2675">
        <row r="3">
          <cell r="B3" t="str">
            <v>Total</v>
          </cell>
        </row>
      </sheetData>
      <sheetData sheetId="2676">
        <row r="2">
          <cell r="B2">
            <v>0</v>
          </cell>
        </row>
      </sheetData>
      <sheetData sheetId="2677">
        <row r="2">
          <cell r="B2">
            <v>0</v>
          </cell>
        </row>
      </sheetData>
      <sheetData sheetId="2678">
        <row r="3">
          <cell r="B3" t="str">
            <v>Total</v>
          </cell>
        </row>
      </sheetData>
      <sheetData sheetId="2679">
        <row r="3">
          <cell r="B3" t="str">
            <v>Total</v>
          </cell>
        </row>
      </sheetData>
      <sheetData sheetId="2680"/>
      <sheetData sheetId="2681">
        <row r="2">
          <cell r="B2">
            <v>0</v>
          </cell>
        </row>
      </sheetData>
      <sheetData sheetId="2682">
        <row r="2">
          <cell r="B2">
            <v>0</v>
          </cell>
        </row>
      </sheetData>
      <sheetData sheetId="2683">
        <row r="3">
          <cell r="B3" t="str">
            <v>Total</v>
          </cell>
        </row>
      </sheetData>
      <sheetData sheetId="2684">
        <row r="3">
          <cell r="B3" t="str">
            <v>Total</v>
          </cell>
        </row>
      </sheetData>
      <sheetData sheetId="2685">
        <row r="3">
          <cell r="B3" t="str">
            <v>Total</v>
          </cell>
        </row>
      </sheetData>
      <sheetData sheetId="2686">
        <row r="3">
          <cell r="B3" t="str">
            <v>Total</v>
          </cell>
        </row>
      </sheetData>
      <sheetData sheetId="2687">
        <row r="3">
          <cell r="B3" t="str">
            <v>Total</v>
          </cell>
        </row>
      </sheetData>
      <sheetData sheetId="2688">
        <row r="3">
          <cell r="B3" t="str">
            <v>Total</v>
          </cell>
        </row>
      </sheetData>
      <sheetData sheetId="2689"/>
      <sheetData sheetId="2690"/>
      <sheetData sheetId="2691">
        <row r="3">
          <cell r="B3" t="str">
            <v>Total</v>
          </cell>
        </row>
      </sheetData>
      <sheetData sheetId="2692">
        <row r="3">
          <cell r="B3" t="str">
            <v>Total</v>
          </cell>
        </row>
      </sheetData>
      <sheetData sheetId="2693">
        <row r="3">
          <cell r="B3" t="str">
            <v>Total</v>
          </cell>
        </row>
      </sheetData>
      <sheetData sheetId="2694"/>
      <sheetData sheetId="2695">
        <row r="3">
          <cell r="B3" t="str">
            <v>Total</v>
          </cell>
        </row>
      </sheetData>
      <sheetData sheetId="2696"/>
      <sheetData sheetId="2697"/>
      <sheetData sheetId="2698">
        <row r="2">
          <cell r="B2">
            <v>0</v>
          </cell>
        </row>
      </sheetData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 refreshError="1"/>
      <sheetData sheetId="2717" refreshError="1"/>
      <sheetData sheetId="2718" refreshError="1"/>
      <sheetData sheetId="2719" refreshError="1"/>
      <sheetData sheetId="2720" refreshError="1"/>
      <sheetData sheetId="2721" refreshError="1"/>
      <sheetData sheetId="2722" refreshError="1"/>
      <sheetData sheetId="2723" refreshError="1"/>
      <sheetData sheetId="2724" refreshError="1"/>
      <sheetData sheetId="2725" refreshError="1"/>
      <sheetData sheetId="2726" refreshError="1"/>
      <sheetData sheetId="2727" refreshError="1"/>
      <sheetData sheetId="2728" refreshError="1"/>
      <sheetData sheetId="2729" refreshError="1"/>
      <sheetData sheetId="2730" refreshError="1"/>
      <sheetData sheetId="2731"/>
      <sheetData sheetId="2732">
        <row r="2">
          <cell r="B2">
            <v>0</v>
          </cell>
        </row>
      </sheetData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>
        <row r="2">
          <cell r="B2">
            <v>0</v>
          </cell>
        </row>
      </sheetData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 refreshError="1"/>
      <sheetData sheetId="2775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MajorAP"/>
      <sheetName val="ADJ - RATE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MajorAP"/>
      <sheetName val="ADJ - RATE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MajorAP"/>
      <sheetName val="ADJ - RATE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Sheet1"/>
      <sheetName val="AP Interco."/>
      <sheetName val="Details for Keppel Sin"/>
      <sheetName val="Details for tri"/>
      <sheetName val="MajorAP"/>
      <sheetName val="M-1-1"/>
      <sheetName val="เง_นก__ธนชาต_"/>
      <sheetName val="เง_นก__ MGC"/>
      <sheetName val="Q1'04"/>
      <sheetName val="Q2'04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LS매입채무"/>
      <sheetName val="외상매입금명세"/>
      <sheetName val="지급어음명세"/>
      <sheetName val="table"/>
      <sheetName val="FX rates"/>
      <sheetName val="ADJ - RATE"/>
      <sheetName val="Standing Data"/>
      <sheetName val="Asset &amp; Liability"/>
      <sheetName val="Net asset value"/>
      <sheetName val="_x0000_"/>
      <sheetName val=""/>
      <sheetName val="Master"/>
      <sheetName val="?"/>
      <sheetName val="Parameters"/>
      <sheetName val="AFEMAI"/>
      <sheetName val=" IB-PL-00-01 SUMMARY"/>
      <sheetName val="Call Down Data OLD"/>
      <sheetName val="Assumption Data"/>
      <sheetName val="CANADA"/>
      <sheetName val="GL"/>
      <sheetName val="Links"/>
      <sheetName val="Lead"/>
      <sheetName val="BL - GL - RJ"/>
      <sheetName val="1020 FF"/>
      <sheetName val="T&amp;E GL"/>
      <sheetName val="T&amp;E System"/>
      <sheetName val="BRAZIL"/>
      <sheetName val="RFC-GRE"/>
      <sheetName val=" IBPL0001"/>
      <sheetName val="PHSB-GL-TB"/>
      <sheetName val="BS"/>
      <sheetName val="FY02 Fcst"/>
      <sheetName val="Consolidated"/>
      <sheetName val="Reest_Budget"/>
      <sheetName val="Product_Category_Input"/>
      <sheetName val="Drop Down Lists"/>
      <sheetName val="CAPEX Import"/>
      <sheetName val="Disposal"/>
      <sheetName val="ตั๋วเงินรับ"/>
      <sheetName val="IR66N"/>
      <sheetName val="Rates Table"/>
      <sheetName val="Value"/>
      <sheetName val="Data"/>
      <sheetName val="type"/>
      <sheetName val="lgth adj fine"/>
      <sheetName val="Gauge Accuracy"/>
      <sheetName val="PARAMETER"/>
      <sheetName val="PG8"/>
      <sheetName val="PG7"/>
      <sheetName val="Drop Down"/>
      <sheetName val="Lookups"/>
      <sheetName val="??????? MGC"/>
      <sheetName val="legal_h"/>
      <sheetName val="Master Updated(517)"/>
      <sheetName val="Variables"/>
      <sheetName val="?????????????"/>
      <sheetName val="P&amp;L-RT"/>
      <sheetName val="Pkg"/>
      <sheetName val="Raw Mat"/>
      <sheetName val="AUDIT FEE"/>
      <sheetName val="Download"/>
      <sheetName val="99年度原単位"/>
      <sheetName val="Thai better foods"/>
      <sheetName val="Cross Ref"/>
      <sheetName val="Data Sources"/>
      <sheetName val="XREF"/>
      <sheetName val="외상매출금현황-수정분 A2"/>
      <sheetName val="_x0000_._x0000__x0000__x0000__x0000__x0000__x0000__x0000__x0000__x0000_9_x0000_D_x0000__x0000__x0000__x0000__x0000_O_x0000_Z_x0000_e_x0000_p_x0000_{_x0000__x0000_"/>
      <sheetName val="Newspaper"/>
      <sheetName val="."/>
      <sheetName val="640600"/>
      <sheetName val="?.?????????9?D?????O?Z?e?p?{??"/>
      <sheetName val=".?9?D?O?Z?e?p?{??_x000a_"/>
      <sheetName val="_____________"/>
      <sheetName val="_______ MGC"/>
      <sheetName val="Sheet2"/>
      <sheetName val="INFORM"/>
      <sheetName val="Tooling list T lite"/>
      <sheetName val="10-1 Media"/>
      <sheetName val="10-cut"/>
      <sheetName val="._x0000_9_x0000_D_x0000_O_x0000_Z_x0000_e_x0000_p_x0000_{_x0000__x0000__x000a_"/>
      <sheetName val="U-3"/>
      <sheetName val="CST1198"/>
      <sheetName val="FY04 budget vol"/>
      <sheetName val="เงินกู้_MGC"/>
      <sheetName val="AP_Interco_"/>
      <sheetName val="Details_for_Keppel_Sin"/>
      <sheetName val="Details_for_tri"/>
      <sheetName val="เง_นก___MGC"/>
      <sheetName val="6_weeks_rolling_forecast"/>
      <sheetName val="FX_rates"/>
      <sheetName val="ADJ_-_RATE"/>
      <sheetName val="Standing_Data"/>
      <sheetName val="Asset_&amp;_Liability"/>
      <sheetName val="Net_asset_value"/>
      <sheetName val="VData"/>
      <sheetName val="STD_RESERVE"/>
      <sheetName val="N-2"/>
      <sheetName val="TO - SP"/>
      <sheetName val="Pln Pdt"/>
      <sheetName val="SPCSheet"/>
      <sheetName val="Co.26 Unfinished P&amp;E"/>
      <sheetName val="Accure"/>
      <sheetName val="SRO"/>
      <sheetName val="Stock"/>
      <sheetName val="PRODUCT"/>
      <sheetName val="เครื่องตกแต่ง"/>
      <sheetName val="อาคาร"/>
      <sheetName val="เครื่องมือ"/>
      <sheetName val="Jung step down (60)"/>
      <sheetName val="A"/>
      <sheetName val="Dimensions"/>
      <sheetName val="Assumptions"/>
      <sheetName val="RIG 134-ASSETS APR 97"/>
      <sheetName val="RIG 027-ASSETS-AFTER 30 JUN 97"/>
      <sheetName val="Link data"/>
      <sheetName val="10"/>
      <sheetName val="MENU"/>
      <sheetName val="ACC_MASTER"/>
      <sheetName val="detail_profit&amp;loss"/>
      <sheetName val="Drop down list"/>
      <sheetName val="P&amp;L"/>
      <sheetName val="ctrl"/>
      <sheetName val="Tax Calculation"/>
      <sheetName val="BASIC"/>
      <sheetName val="DEP12"/>
      <sheetName val="V303"/>
      <sheetName val="Invoice"/>
      <sheetName val="Customize Your Invoice"/>
      <sheetName val="J2"/>
      <sheetName val="J1"/>
      <sheetName val="Home Page"/>
      <sheetName val="Interest Rate Projection"/>
      <sheetName val="U-5"/>
      <sheetName val="FF7"/>
      <sheetName val="CASA-PLAN"/>
      <sheetName val="W-현원가"/>
      <sheetName val="DEP C2001"/>
      <sheetName val="Base Rental"/>
      <sheetName val="S33"/>
      <sheetName val="เงินกู้_MGC1"/>
      <sheetName val="AP_Interco_1"/>
      <sheetName val="Details_for_Keppel_Sin1"/>
      <sheetName val="Details_for_tri1"/>
      <sheetName val="เง_นก___MGC1"/>
      <sheetName val="6_weeks_rolling_forecast1"/>
      <sheetName val="FX_rates1"/>
      <sheetName val="ADJ_-_RATE1"/>
      <sheetName val="Standing_Data1"/>
      <sheetName val="Asset_&amp;_Liability1"/>
      <sheetName val="Net_asset_value1"/>
      <sheetName val="Data_Sources"/>
      <sheetName val="외상매출금현황-수정분_A2"/>
      <sheetName val="Master_Updated(517)"/>
      <sheetName val="_9DOZep{"/>
      <sheetName val="???????_MGC"/>
      <sheetName val="_"/>
      <sheetName val="?_?????????9?D?????O?Z?e?p?{??"/>
      <sheetName val="_?9?D?O?Z?e?p?{??_x000a_"/>
      <sheetName val="________MGC"/>
      <sheetName val="Tooling_list_T_lite"/>
      <sheetName val="_9DOZep{_x000a_"/>
      <sheetName val="10-1_Media"/>
      <sheetName val="FY04_budget_vol"/>
      <sheetName val="_IB-PL-00-01_SUMMARY"/>
      <sheetName val="Call_Down_Data_OLD"/>
      <sheetName val="Assumption_Data"/>
      <sheetName val="BL_-_GL_-_RJ"/>
      <sheetName val="1020_FF"/>
      <sheetName val="T&amp;E_GL"/>
      <sheetName val="T&amp;E_System"/>
      <sheetName val="_IBPL0001"/>
      <sheetName val="FY02_Fcst"/>
      <sheetName val="Drop_Down_Lists"/>
      <sheetName val="CAPEX_Import"/>
      <sheetName val="Rates_Table"/>
      <sheetName val="lgth_adj_fine"/>
      <sheetName val="Gauge_Accuracy"/>
      <sheetName val="Drop_Down"/>
      <sheetName val="Raw_Mat"/>
      <sheetName val="AUDIT_FEE"/>
      <sheetName val="Thai_better_foods"/>
      <sheetName val="Cross_Ref"/>
      <sheetName val="Base_Rental"/>
      <sheetName val="DEP_C2001"/>
      <sheetName val="CRITERIA1"/>
      <sheetName val="VariableII  period"/>
      <sheetName val="Download Grp Branch"/>
      <sheetName val="Download Lcl Branch"/>
      <sheetName val="Std 06"/>
      <sheetName val="Supporting Tool"/>
      <sheetName val="TB"/>
      <sheetName val="E"/>
      <sheetName val="L3"/>
      <sheetName val="M"/>
      <sheetName val="U4"/>
      <sheetName val="U2"/>
      <sheetName val="PL"/>
      <sheetName val="Cover"/>
      <sheetName val="PM-TE"/>
      <sheetName val="Plant_Overhead"/>
      <sheetName val="Actual"/>
      <sheetName val="Parameters2"/>
      <sheetName val="K-5"/>
      <sheetName val="_x005f_x0000_"/>
      <sheetName val="_x005f_x0000_._x005f_x0000__x005f_x0000__x005f_x0000__x"/>
      <sheetName val=".?9?D?O?Z?e?p?{??_x005f_x000a_"/>
      <sheetName val="list"/>
      <sheetName val="PL12M"/>
      <sheetName val="เงินกู้_MGC2"/>
      <sheetName val="AP_Interco_2"/>
      <sheetName val="Details_for_Keppel_Sin2"/>
      <sheetName val="Details_for_tri2"/>
      <sheetName val="เง_นก___MGC2"/>
      <sheetName val="6_weeks_rolling_forecast2"/>
      <sheetName val="FX_rates2"/>
      <sheetName val="ADJ_-_RATE2"/>
      <sheetName val="Standing_Data2"/>
      <sheetName val="Asset_&amp;_Liability2"/>
      <sheetName val="Net_asset_value2"/>
      <sheetName val="Data_Sources1"/>
      <sheetName val="외상매출금현황-수정분_A21"/>
      <sheetName val="Master_Updated(517)1"/>
      <sheetName val="???????_MGC1"/>
      <sheetName val="_1"/>
      <sheetName val="?_?????????9?D?????O?Z?e?p?{?1"/>
      <sheetName val="_?9?D?O?Z?e?p?{??_x000a_1"/>
      <sheetName val="________MGC1"/>
      <sheetName val="Tooling_list_T_lite1"/>
      <sheetName val="10-1_Media1"/>
      <sheetName val="FY04_budget_vol1"/>
      <sheetName val="_IB-PL-00-01_SUMMARY1"/>
      <sheetName val="Call_Down_Data_OLD1"/>
      <sheetName val="Assumption_Data1"/>
      <sheetName val="BL_-_GL_-_RJ1"/>
      <sheetName val="1020_FF1"/>
      <sheetName val="T&amp;E_GL1"/>
      <sheetName val="T&amp;E_System1"/>
      <sheetName val="_IBPL00011"/>
      <sheetName val="FY02_Fcst1"/>
      <sheetName val="Drop_Down_Lists1"/>
      <sheetName val="CAPEX_Import1"/>
      <sheetName val="Rates_Table1"/>
      <sheetName val="lgth_adj_fine1"/>
      <sheetName val="Gauge_Accuracy1"/>
      <sheetName val="Drop_Down1"/>
      <sheetName val="Raw_Mat1"/>
      <sheetName val="AUDIT_FEE1"/>
      <sheetName val="Thai_better_foods1"/>
      <sheetName val="Cross_Ref1"/>
      <sheetName val="Base_Rental1"/>
      <sheetName val="DEP_C20011"/>
      <sheetName val="ชื่อหุ้น"/>
      <sheetName val="B&amp;S 1999"/>
      <sheetName val="detail(sum)"/>
      <sheetName val="Trial Balance"/>
      <sheetName val="2002"/>
      <sheetName val="TrialBalance Q3-2002"/>
      <sheetName val="Market Segment"/>
      <sheetName val="Owner Unit"/>
      <sheetName val="vendor name"/>
      <sheetName val="HQ"/>
      <sheetName val="MasterSheet"/>
      <sheetName val="INDEX"/>
      <sheetName val="Sheet10"/>
      <sheetName val="Content Page"/>
      <sheetName val="Basic_Information"/>
      <sheetName val="Setup"/>
      <sheetName val="PU+MSS+ESS"/>
      <sheetName val="PLSUMM"/>
      <sheetName val="Elim Seg LM"/>
      <sheetName val="Elim Seg BM"/>
      <sheetName val="Elim Seg AM"/>
      <sheetName val="Table Array"/>
      <sheetName val="Setup 2008"/>
      <sheetName val="Output"/>
      <sheetName val="Exp"/>
      <sheetName val="C-1"/>
      <sheetName val="Content"/>
      <sheetName val="Summary"/>
      <sheetName val="GMI"/>
      <sheetName val="p***"/>
      <sheetName val="ELEC45-01"/>
      <sheetName val="Setup 2009"/>
      <sheetName val="EBANOV96"/>
      <sheetName val="f&amp;b (2)"/>
      <sheetName val="P&amp;LSUM"/>
      <sheetName val="Template"/>
      <sheetName val="K-1A"/>
      <sheetName val="0506合并附注"/>
      <sheetName val="2动力设备"/>
      <sheetName val="Heads"/>
      <sheetName val="TB-2001-Apr'01"/>
      <sheetName val="TH00_12080000"/>
      <sheetName val="Dates"/>
      <sheetName val="노무비"/>
      <sheetName val="재무가정"/>
      <sheetName val="SCB 1 - Current"/>
      <sheetName val="SCB 2 - Current"/>
      <sheetName val="?????"/>
      <sheetName val="????-??"/>
      <sheetName val="BUILD95"/>
      <sheetName val="GROUP1"/>
      <sheetName val="1"/>
      <sheetName val="7251-06540"/>
      <sheetName val="Asset41_42"/>
      <sheetName val="Casual2003"/>
      <sheetName val="1602-97"/>
      <sheetName val="@RISK Correlations"/>
      <sheetName val="NEW ZEALAND"/>
      <sheetName val="Detail-Sep"/>
      <sheetName val="_2_ส่งข้อมูลต้นทุนฉีดให้บัญชี"/>
      <sheetName val="Master table"/>
      <sheetName val="7Long term liabilities"/>
      <sheetName val="Nominal Wizard"/>
      <sheetName val="Jan.05"/>
      <sheetName val="BS-Q1'04"/>
      <sheetName val="set_"/>
      <sheetName val="FCT 2008 - HM ok"/>
      <sheetName val="Loan Data"/>
      <sheetName val="ยานพาหนะ"/>
      <sheetName val="Lookup"/>
      <sheetName val="LJ Assumptions"/>
      <sheetName val="LJ Cost"/>
      <sheetName val="LJ His CF"/>
      <sheetName val="YS Loan "/>
      <sheetName val="YS Hotel Budget"/>
      <sheetName val="YS Assumptions"/>
      <sheetName val="YS Cost "/>
      <sheetName val="YS His CF"/>
      <sheetName val="Sheet4"/>
      <sheetName val="new IFS format"/>
      <sheetName val="TMF Draft"/>
      <sheetName val="Fill this out first..."/>
      <sheetName val="FE-1770.P1"/>
      <sheetName val="S-5"/>
      <sheetName val="PA"/>
      <sheetName val="03100(SS)"/>
      <sheetName val="RECY"/>
      <sheetName val="INV"/>
      <sheetName val="FA(NEW)"/>
      <sheetName val="Allocate96-98"/>
      <sheetName val="ค่าวัสดุ"/>
      <sheetName val="K-5 YE"/>
      <sheetName val="Asset 31-12-47"/>
      <sheetName val="BMCT2003"/>
      <sheetName val="CODE"/>
      <sheetName val="Purchase Order"/>
      <sheetName val="Customize Your Purchase Order"/>
      <sheetName val="CUSTOMER"/>
      <sheetName val="???"/>
      <sheetName val="ADJ _ RATE"/>
      <sheetName val="E-1D"/>
      <sheetName val="fxrates"/>
      <sheetName val="HR"/>
      <sheetName val="Aging"/>
      <sheetName val="P13-R"/>
      <sheetName val="Operational Plan"/>
      <sheetName val="Summary Comparison SGD"/>
      <sheetName val="인원계획-미화"/>
      <sheetName val="U-7.1"/>
      <sheetName val="anaysis_sheet"/>
      <sheetName val="Ratchada"/>
      <sheetName val="N-4.4"/>
      <sheetName val="7 Jan 02"/>
      <sheetName val="oresreqsum"/>
      <sheetName val="Tke"/>
      <sheetName val="DOMESTIC"/>
      <sheetName val="Mkt Dev 1291 ONL 1290 - 1010"/>
      <sheetName val="GAAP Pru"/>
      <sheetName val="PGMMNG"/>
      <sheetName val="SwapData"/>
      <sheetName val="31.12.04"/>
      <sheetName val="Bill No. 2 - Carpark"/>
      <sheetName val="FDR-Jan-99 "/>
      <sheetName val="TB_Hotel"/>
      <sheetName val="sum to LRH"/>
      <sheetName val="6เครื่อง"/>
      <sheetName val="Appendix E"/>
      <sheetName val="Submission Form"/>
      <sheetName val="interest income"/>
      <sheetName val="Procedures"/>
      <sheetName val="Tax Formulas"/>
      <sheetName val="Formulas&amp;Settings"/>
      <sheetName val="Setup Sheet"/>
      <sheetName val="K101 FA Lead"/>
      <sheetName val="N201"/>
      <sheetName val="数外余额"/>
      <sheetName val="グラフデータ"/>
      <sheetName val="F_OH"/>
      <sheetName val="COST (ACC.ขาย10-2005)"/>
      <sheetName val="Book 1 Summary"/>
      <sheetName val="B1"/>
      <sheetName val="Month"/>
      <sheetName val="HO"/>
      <sheetName val="MA"/>
      <sheetName val="K2"/>
      <sheetName val="M_Maincomp"/>
      <sheetName val="group-expense"/>
      <sheetName val="Global Cover"/>
      <sheetName val="Anniversary at Multi Group"/>
      <sheetName val="TheMall_Empo_Sep04"/>
      <sheetName val="M_CT_OUT"/>
      <sheetName val="Burden exp"/>
      <sheetName val="Main Menu"/>
      <sheetName val="AOP Summary-2"/>
      <sheetName val="Header"/>
      <sheetName val="Thailand"/>
      <sheetName val="stockทุน"/>
      <sheetName val="BE"/>
      <sheetName val="MatMan"/>
      <sheetName val="FACTORS"/>
      <sheetName val="Purchase"/>
      <sheetName val="ALL KSFC RIGS EXCEPT R-5"/>
      <sheetName val="GLdownload"/>
      <sheetName val="Entity List"/>
      <sheetName val="เงินกู้ธนช"/>
      <sheetName val="S8"/>
      <sheetName val="Jung_step_down_(60)"/>
      <sheetName val="Account_Map"/>
      <sheetName val="Table LL13"/>
      <sheetName val="Deckblatt"/>
      <sheetName val="Data2"/>
      <sheetName val="ar_billwise_age"/>
      <sheetName val="BALANCE SHEET "/>
      <sheetName val="New Hire Input &amp; Calc"/>
      <sheetName val="On Board Headcount Changes"/>
      <sheetName val="Permanent info"/>
      <sheetName val="Wkgs_BS Lead"/>
      <sheetName val="STart"/>
      <sheetName val="SAP COMPANY CODES"/>
      <sheetName val="Id"/>
      <sheetName val="Intro2"/>
      <sheetName val="IRELAND"/>
      <sheetName val="Cover2"/>
      <sheetName val="ana u5"/>
      <sheetName val="Genetica Molecular '07"/>
      <sheetName val="General"/>
      <sheetName val="A_TODDI &amp; B_TODDI"/>
      <sheetName val="Common"/>
      <sheetName val="SUM RV-November"/>
      <sheetName val="desc"/>
      <sheetName val="p___"/>
      <sheetName val="Q_TS_AERP_MONTHLY"/>
      <sheetName val="LookupTable"/>
      <sheetName val="MCS_P&amp;L_By_Sub_ USD"/>
      <sheetName val="lab paced"/>
      <sheetName val="Main"/>
      <sheetName val="Elimination"/>
      <sheetName val="Cost Center"/>
      <sheetName val="03中"/>
      <sheetName val="AP-FAsb"/>
      <sheetName val="21 Ocl"/>
      <sheetName val="acc.depre-report-old"/>
      <sheetName val="FC"/>
      <sheetName val="Debt Info"/>
      <sheetName val="DENMARK"/>
      <sheetName val="Currency"/>
      <sheetName val="6289105-"/>
      <sheetName val="Investment Database"/>
      <sheetName val="Final"/>
      <sheetName val="resumen"/>
      <sheetName val="CF RECONCILE - 1"/>
      <sheetName val="N-4 Patent right"/>
      <sheetName val="Config"/>
      <sheetName val="공사개요"/>
      <sheetName val="TB Data base"/>
      <sheetName val="LR23-986460-02"/>
      <sheetName val="cho"/>
      <sheetName val="fac"/>
      <sheetName val="HOF"/>
      <sheetName val="mal"/>
      <sheetName val="mang"/>
      <sheetName val="สัญญา A"/>
      <sheetName val="계정코드"/>
      <sheetName val="Control"/>
      <sheetName val="Projection"/>
      <sheetName val="Original"/>
      <sheetName val="Record CR"/>
      <sheetName val="deals above 20k"/>
      <sheetName val="Detail"/>
      <sheetName val="CUSTOM"/>
      <sheetName val="CustList"/>
      <sheetName val="CAPEX and HO"/>
      <sheetName val="CASH GRAPHS"/>
      <sheetName val="EBIT GRAPHS"/>
      <sheetName val="Dollar DOI"/>
      <sheetName val="Safety"/>
      <sheetName val="04.06.07_NO VENCIDO"/>
      <sheetName val="Stock Aging"/>
      <sheetName val="_._________9_D_____O_Z_e_p_{__"/>
      <sheetName val="._9_D_O_Z_e_p_{___"/>
      <sheetName val="공사비 내역 (가)"/>
      <sheetName val="Twelve Month Cash Flow"/>
      <sheetName val="FRECEFECBAILEYS"/>
      <sheetName val="U"/>
      <sheetName val="feature"/>
      <sheetName val="Front"/>
      <sheetName val="Vol del"/>
      <sheetName val="CPC form"/>
      <sheetName val="Dec 2001"/>
      <sheetName val="SKA"/>
      <sheetName val="H"/>
      <sheetName val="CF (Company only)"/>
      <sheetName val="VALAS"/>
      <sheetName val="TOTAL"/>
      <sheetName val="SPART"/>
      <sheetName val="PACK"/>
      <sheetName val="LOKALEXP"/>
      <sheetName val="EXPPART"/>
      <sheetName val="KOMLOK"/>
      <sheetName val="SUPPLIES"/>
      <sheetName val="SA"/>
      <sheetName val="KAR"/>
      <sheetName val="ACCES"/>
      <sheetName val="SERV"/>
      <sheetName val="NONPPL"/>
      <sheetName val="Sheet11"/>
      <sheetName val="Macro5"/>
      <sheetName val="wch"/>
      <sheetName val="TrialBalance_Q3-2002"/>
      <sheetName val="Trial_Balance"/>
      <sheetName val="VariableII__period"/>
      <sheetName val="SCB_1_-_Current"/>
      <sheetName val="SCB_2_-_Current"/>
      <sheetName val="Market_Segment"/>
      <sheetName val="Owner_Unit"/>
      <sheetName val="vendor_name"/>
      <sheetName val="Content_Page"/>
      <sheetName val="Elim_Seg_LM"/>
      <sheetName val="Elim_Seg_BM"/>
      <sheetName val="Elim_Seg_AM"/>
      <sheetName val="Table_Array"/>
      <sheetName val="On hand - 31 Mar 03"/>
      <sheetName val="Saptco00"/>
      <sheetName val="COMPUTER HARDWARE(IFM)_(A)"/>
      <sheetName val="MHK"/>
      <sheetName val="summary of used bits"/>
      <sheetName val="Mapping table"/>
      <sheetName val="DEMO"/>
      <sheetName val="feb"/>
      <sheetName val="DropDown"/>
      <sheetName val="ARTT"/>
      <sheetName val="PRICE LIST MASTER"/>
      <sheetName val="Freight"/>
      <sheetName val="Input Price"/>
      <sheetName val="SPC"/>
      <sheetName val="Main Model"/>
      <sheetName val="FSST"/>
      <sheetName val="#ofclose"/>
      <sheetName val="Month v YTD"/>
      <sheetName val="ASSET339"/>
      <sheetName val="Project Detail "/>
      <sheetName val="97년추정손익계산서"/>
      <sheetName val="設計通知"/>
      <sheetName val="Metals"/>
      <sheetName val="Addition_AUC"/>
      <sheetName val="98FORECAST (1)"/>
      <sheetName val="Loan_Data"/>
      <sheetName val="Map"/>
      <sheetName val="Sheet3"/>
      <sheetName val="FS"/>
      <sheetName val="TB-Circuit ONE -12"/>
      <sheetName val="Trial_Balance1"/>
      <sheetName val="Loan_Data1"/>
      <sheetName val="DataLookups"/>
      <sheetName val=" IB-PL-YTD"/>
      <sheetName val="recon"/>
      <sheetName val="Account List"/>
      <sheetName val="Company codes"/>
      <sheetName val="conso46"/>
      <sheetName val="JV"/>
      <sheetName val="Purchases"/>
      <sheetName val="Scenarios"/>
      <sheetName val="Revenue"/>
      <sheetName val="ต้นฉบับ"/>
      <sheetName val="TEST"/>
      <sheetName val="NAR-Pistons (2)"/>
      <sheetName val="TAUX MONNAIES"/>
      <sheetName val="Equity Rec."/>
      <sheetName val="เงินกู้MGC"/>
      <sheetName val="_0510"/>
      <sheetName val="Macro1"/>
      <sheetName val="#ofclose .xl"/>
      <sheetName val="OD"/>
      <sheetName val="TrialBalance_Q3-20021"/>
      <sheetName val="N-4_4"/>
      <sheetName val="f&amp;b_(2)"/>
      <sheetName val="7_Jan_02"/>
      <sheetName val="Report_HR"/>
      <sheetName val="NBD1.1.01"/>
      <sheetName val="NBD2.1.02"/>
      <sheetName val="NBD2.1.03"/>
      <sheetName val="NBD2.1.04"/>
      <sheetName val="NBD2.2.02"/>
      <sheetName val="NBD6.2.01"/>
      <sheetName val="NBD6.2.02"/>
      <sheetName val="NBD8.2.01"/>
      <sheetName val="NBD8.2.08"/>
      <sheetName val="NBD8.2.09"/>
      <sheetName val="NBD8.2.11"/>
      <sheetName val="NBD8.2.12"/>
      <sheetName val="NBD8.2.16"/>
      <sheetName val="NBD8.2.18"/>
      <sheetName val="NBD8.2.20"/>
      <sheetName val="NBD8.2.21"/>
      <sheetName val="คชจ.ดำเนินงาน6-43"/>
      <sheetName val="Int.2010"/>
      <sheetName val="ALL"/>
      <sheetName val="Land 28101"/>
      <sheetName val="งบบริหาร PL-report"/>
      <sheetName val="เวลา"/>
      <sheetName val="OreType"/>
      <sheetName val="Inter co"/>
      <sheetName val="ADO_2552"/>
      <sheetName val="10Segment report"/>
      <sheetName val="1Cash for Interest"/>
      <sheetName val="3Detail of cash flow"/>
      <sheetName val="JAN08"/>
      <sheetName val="Income Tax Provision"/>
      <sheetName val="BKE"/>
      <sheetName val="EPR"/>
      <sheetName val="TaxCal"/>
      <sheetName val="Uskei（契約）"/>
      <sheetName val="ARP-U301"/>
      <sheetName val="U411"/>
      <sheetName val="_____"/>
      <sheetName val="____-__"/>
      <sheetName val="___"/>
      <sheetName val="당초"/>
      <sheetName val="เวลาห้องชั่ง-ห้องชั่ง"/>
      <sheetName val="ลูกค้า"/>
      <sheetName val="???????_MGC2"/>
      <sheetName val="_2"/>
      <sheetName val="?_?????????9?D?????O?Z?e?p?{?2"/>
      <sheetName val="_?9?D?O?Z?e?p?{??_x000a_2"/>
      <sheetName val="เงินกู้_MGC3"/>
      <sheetName val="AP_Interco_3"/>
      <sheetName val="Details_for_Keppel_Sin3"/>
      <sheetName val="Details_for_tri3"/>
      <sheetName val="เง_นก___MGC3"/>
      <sheetName val="ADJ_-_RATE3"/>
      <sheetName val="Standing_Data3"/>
      <sheetName val="Asset_&amp;_Liability3"/>
      <sheetName val="Net_asset_value3"/>
      <sheetName val="???????_MGC3"/>
      <sheetName val="_3"/>
      <sheetName val="?_?????????9?D?????O?Z?e?p?{?3"/>
      <sheetName val="_?9?D?O?Z?e?p?{??_x000a_3"/>
      <sheetName val="SEA"/>
      <sheetName val="Group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2">
          <cell r="G2">
            <v>36525</v>
          </cell>
        </row>
        <row r="4">
          <cell r="B4">
            <v>8500000</v>
          </cell>
        </row>
      </sheetData>
      <sheetData sheetId="2">
        <row r="4">
          <cell r="B4" t="str">
            <v>กรุงเทพฯ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 refreshError="1"/>
      <sheetData sheetId="16">
        <row r="4">
          <cell r="B4" t="str">
            <v>กรุงเทพฯ</v>
          </cell>
        </row>
      </sheetData>
      <sheetData sheetId="17">
        <row r="4">
          <cell r="B4" t="str">
            <v>กรุงเทพฯ</v>
          </cell>
        </row>
      </sheetData>
      <sheetData sheetId="18">
        <row r="4">
          <cell r="B4" t="str">
            <v>กรุงเทพฯ</v>
          </cell>
        </row>
      </sheetData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>
        <row r="4">
          <cell r="B4">
            <v>8500000</v>
          </cell>
        </row>
      </sheetData>
      <sheetData sheetId="108"/>
      <sheetData sheetId="109">
        <row r="4">
          <cell r="B4">
            <v>8500000</v>
          </cell>
        </row>
      </sheetData>
      <sheetData sheetId="110"/>
      <sheetData sheetId="111">
        <row r="4">
          <cell r="B4">
            <v>8500000</v>
          </cell>
        </row>
      </sheetData>
      <sheetData sheetId="112"/>
      <sheetData sheetId="113">
        <row r="4">
          <cell r="B4">
            <v>8500000</v>
          </cell>
        </row>
      </sheetData>
      <sheetData sheetId="114"/>
      <sheetData sheetId="115">
        <row r="4">
          <cell r="B4">
            <v>8500000</v>
          </cell>
        </row>
      </sheetData>
      <sheetData sheetId="116"/>
      <sheetData sheetId="117">
        <row r="4">
          <cell r="B4">
            <v>8500000</v>
          </cell>
        </row>
      </sheetData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>
        <row r="2">
          <cell r="G2">
            <v>36525</v>
          </cell>
        </row>
      </sheetData>
      <sheetData sheetId="164"/>
      <sheetData sheetId="165">
        <row r="4">
          <cell r="B4">
            <v>8500000</v>
          </cell>
        </row>
      </sheetData>
      <sheetData sheetId="166">
        <row r="4">
          <cell r="B4">
            <v>8500000</v>
          </cell>
        </row>
      </sheetData>
      <sheetData sheetId="167">
        <row r="4">
          <cell r="B4">
            <v>8500000</v>
          </cell>
        </row>
      </sheetData>
      <sheetData sheetId="168">
        <row r="4">
          <cell r="B4">
            <v>8500000</v>
          </cell>
        </row>
      </sheetData>
      <sheetData sheetId="169">
        <row r="4">
          <cell r="B4">
            <v>8500000</v>
          </cell>
        </row>
      </sheetData>
      <sheetData sheetId="170">
        <row r="4">
          <cell r="B4">
            <v>8500000</v>
          </cell>
        </row>
      </sheetData>
      <sheetData sheetId="171">
        <row r="4">
          <cell r="B4">
            <v>8500000</v>
          </cell>
        </row>
      </sheetData>
      <sheetData sheetId="172">
        <row r="4">
          <cell r="B4">
            <v>8500000</v>
          </cell>
        </row>
      </sheetData>
      <sheetData sheetId="173">
        <row r="4">
          <cell r="B4">
            <v>8500000</v>
          </cell>
        </row>
      </sheetData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>
        <row r="4">
          <cell r="B4">
            <v>8500000</v>
          </cell>
        </row>
      </sheetData>
      <sheetData sheetId="192"/>
      <sheetData sheetId="193"/>
      <sheetData sheetId="194"/>
      <sheetData sheetId="195"/>
      <sheetData sheetId="196"/>
      <sheetData sheetId="197"/>
      <sheetData sheetId="198">
        <row r="2">
          <cell r="G2">
            <v>36525</v>
          </cell>
        </row>
      </sheetData>
      <sheetData sheetId="199"/>
      <sheetData sheetId="200">
        <row r="4">
          <cell r="B4">
            <v>8500000</v>
          </cell>
        </row>
      </sheetData>
      <sheetData sheetId="201">
        <row r="4">
          <cell r="B4">
            <v>8500000</v>
          </cell>
        </row>
      </sheetData>
      <sheetData sheetId="202">
        <row r="4">
          <cell r="B4">
            <v>8500000</v>
          </cell>
        </row>
      </sheetData>
      <sheetData sheetId="203">
        <row r="4">
          <cell r="B4">
            <v>8500000</v>
          </cell>
        </row>
      </sheetData>
      <sheetData sheetId="204">
        <row r="4">
          <cell r="B4">
            <v>8500000</v>
          </cell>
        </row>
      </sheetData>
      <sheetData sheetId="205">
        <row r="4">
          <cell r="B4">
            <v>8500000</v>
          </cell>
        </row>
      </sheetData>
      <sheetData sheetId="206">
        <row r="4">
          <cell r="B4">
            <v>8500000</v>
          </cell>
        </row>
      </sheetData>
      <sheetData sheetId="207">
        <row r="4">
          <cell r="B4">
            <v>8500000</v>
          </cell>
        </row>
      </sheetData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>
        <row r="3">
          <cell r="A3" t="str">
            <v>CLIENT</v>
          </cell>
        </row>
      </sheetData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>
        <row r="2">
          <cell r="G2">
            <v>36525</v>
          </cell>
        </row>
      </sheetData>
      <sheetData sheetId="544" refreshError="1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/>
      <sheetData sheetId="587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/>
      <sheetData sheetId="604" refreshError="1"/>
      <sheetData sheetId="605" refreshError="1"/>
      <sheetData sheetId="606" refreshError="1"/>
      <sheetData sheetId="607" refreshError="1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 refreshError="1"/>
      <sheetData sheetId="673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/>
      <sheetData sheetId="1">
        <row r="15">
          <cell r="F15">
            <v>5500000</v>
          </cell>
        </row>
        <row r="17">
          <cell r="E17">
            <v>3000000</v>
          </cell>
        </row>
      </sheetData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/>
      <sheetData sheetId="1">
        <row r="15">
          <cell r="F15">
            <v>5500000</v>
          </cell>
        </row>
        <row r="17">
          <cell r="E17">
            <v>3000000</v>
          </cell>
        </row>
      </sheetData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/>
      <sheetData sheetId="1">
        <row r="15">
          <cell r="F15">
            <v>5500000</v>
          </cell>
        </row>
        <row r="17">
          <cell r="E17">
            <v>3000000</v>
          </cell>
        </row>
      </sheetData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M-TE"/>
      <sheetName val="เงินกู้ MGC"/>
    </sheetNames>
    <sheetDataSet>
      <sheetData sheetId="0">
        <row r="9">
          <cell r="J9">
            <v>13376</v>
          </cell>
        </row>
        <row r="30">
          <cell r="E30">
            <v>13376.442500000001</v>
          </cell>
        </row>
      </sheetData>
      <sheetData sheetId="1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PM-TE"/>
    </sheetNames>
    <sheetDataSet>
      <sheetData sheetId="0" refreshError="1">
        <row r="4">
          <cell r="B4">
            <v>4399427.8</v>
          </cell>
        </row>
      </sheetData>
      <sheetData sheetId="1" refreshError="1"/>
      <sheetData sheetId="2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Balance Q3-2002"/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ELEC45-01"/>
    </sheetNames>
    <sheetDataSet>
      <sheetData sheetId="0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Balance Q3-2002"/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ELEC45-01"/>
    </sheetNames>
    <sheetDataSet>
      <sheetData sheetId="0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Trial Balance (Old)"/>
      <sheetName val="SCB 1 - Current"/>
      <sheetName val="SCB 2 - Current"/>
      <sheetName val="03中"/>
      <sheetName val="AP-FAsb"/>
      <sheetName val="ตั๋วเงินรับ"/>
      <sheetName val="TrialBalance Q3-2002"/>
      <sheetName val="เงินกู้ MGC"/>
      <sheetName val="เงินกู้ธนชาติ"/>
      <sheetName val="BOQ"/>
      <sheetName val="1602-97"/>
      <sheetName val="Sap_927_Vdr"/>
      <sheetName val="BGT97STAFF"/>
      <sheetName val="TB-2001-Apr'01"/>
      <sheetName val="TH00_12080000"/>
      <sheetName val="Macro1"/>
      <sheetName val="#ofclose"/>
      <sheetName val="LeadQ1_2002"/>
      <sheetName val="Data"/>
      <sheetName val="Trend"/>
      <sheetName val="FA(NEW)"/>
      <sheetName val="C-3"/>
      <sheetName val="N-2"/>
      <sheetName val="Landing Factors"/>
      <sheetName val="GAAP Pru"/>
      <sheetName val="INV(未作成)"/>
      <sheetName val="Agency Walker ID"/>
      <sheetName val="Bill No. 2 - Carpark"/>
      <sheetName val="conso46"/>
      <sheetName val="Disposal"/>
      <sheetName val="Main"/>
      <sheetName val="REC GROUP"/>
      <sheetName val="COVER"/>
      <sheetName val="Parameters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_Balance"/>
      <sheetName val="Trial_Balance_(Old)"/>
      <sheetName val="SCB_1_-_Current"/>
      <sheetName val="SCB_2_-_Current"/>
      <sheetName val="JUNE1"/>
      <sheetName val="UKCSTG02"/>
      <sheetName val="proforma"/>
      <sheetName val="splinkler"/>
      <sheetName val="ASSET339"/>
      <sheetName val="SwapData"/>
      <sheetName val="0201(勘定明細用)"/>
      <sheetName val="Jan"/>
      <sheetName val="Mar"/>
      <sheetName val="EE"/>
      <sheetName val="10-1 Media"/>
      <sheetName val="10-cut"/>
      <sheetName val="Item Code - Machine"/>
      <sheetName val="Sup-BSK1"/>
      <sheetName val="part-import"/>
      <sheetName val="รับ RM 01JAN-31JUL"/>
      <sheetName val="TB-M"/>
      <sheetName val="BS"/>
      <sheetName val="Project Detail "/>
      <sheetName val="TB SAP"/>
      <sheetName val="EXPORT"/>
      <sheetName val="Ex 11C"/>
      <sheetName val="Summary_lead1"/>
      <sheetName val="Account_Receivable1"/>
      <sheetName val="Other_CA1"/>
      <sheetName val="Other_assets1"/>
      <sheetName val="Fixed_assets1"/>
      <sheetName val="Account_payable1"/>
      <sheetName val="Other_CL1"/>
      <sheetName val="Other_liabilities1"/>
      <sheetName val="Other_income1"/>
      <sheetName val="Cost_of_service1"/>
      <sheetName val="Selling_&amp;_admin1"/>
      <sheetName val="Interest_exp_1"/>
      <sheetName val="Trial_Balance1"/>
      <sheetName val="Trial_Balance_(Old)1"/>
      <sheetName val="SCB_1_-_Current1"/>
      <sheetName val="SCB_2_-_Current1"/>
      <sheetName val="TrialBalance_Q3-2002"/>
      <sheetName val="เงินกู้_MGC"/>
      <sheetName val="Landing_Factors"/>
      <sheetName val="GAAP_Pru"/>
      <sheetName val="Agency_Walker_ID"/>
      <sheetName val="REC_GROUP"/>
      <sheetName val="Bill_No__2_-_Carpark"/>
      <sheetName val="Project_Detail_"/>
      <sheetName val="TB_SAP"/>
      <sheetName val="TB_Group"/>
      <sheetName val="佐賀"/>
      <sheetName val="栃木"/>
      <sheetName val="LISTS"/>
      <sheetName val="RANK"/>
      <sheetName val="DLD Query Query Query"/>
      <sheetName val="หักกลบ-ลบหนี้"/>
      <sheetName val="Assumptions"/>
      <sheetName val="2003 Growth"/>
      <sheetName val="SCHEDULES"/>
      <sheetName val="E001 Lead"/>
      <sheetName val="E100 Subledger with GL"/>
      <sheetName val="QUANTITY COMPARISON"/>
      <sheetName val="Setup 2009"/>
      <sheetName val="Sale0309"/>
      <sheetName val="244豪州一般ZD301生試"/>
      <sheetName val="見積依頼部品一覧"/>
      <sheetName val="生産総枠"/>
      <sheetName val="LITF"/>
      <sheetName val="Mscb97"/>
      <sheetName val="N0-Lea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so&amp;cash flow"/>
      <sheetName val="conso-PL"/>
      <sheetName val="asimar cf"/>
      <sheetName val="conso cf "/>
      <sheetName val="eliminate_BS"/>
      <sheetName val="eliminate_PL"/>
      <sheetName val="BS"/>
      <sheetName val="PL"/>
      <sheetName val="pending"/>
      <sheetName val="PM &amp; TE-calculation"/>
      <sheetName val="REC"/>
      <sheetName val="SAD"/>
      <sheetName val="ADJ"/>
      <sheetName val="Sum lead"/>
      <sheetName val="C-Cash&amp;Bank"/>
      <sheetName val="E-Accounts Receivable"/>
      <sheetName val="F-Inventory"/>
      <sheetName val="G-Other CA"/>
      <sheetName val="H-Investment"/>
      <sheetName val="H-3"/>
      <sheetName val="I-Intercompany"/>
      <sheetName val="J-Other Assets"/>
      <sheetName val="K-Fixed Asset"/>
      <sheetName val="M-Accounts Payable"/>
      <sheetName val="N-Other CL"/>
      <sheetName val="Q-Other Liabilities"/>
      <sheetName val="Q-3"/>
      <sheetName val="T-Equity"/>
      <sheetName val="U-Profit&amp;Loss"/>
      <sheetName val="U-1.1_GP by Seg"/>
      <sheetName val="U-Service Income"/>
      <sheetName val="U-Other Income"/>
      <sheetName val="U-Cost of Service"/>
      <sheetName val="U-4-1"/>
      <sheetName val="U-Selling&amp;Admin"/>
      <sheetName val="U-Interest Exp"/>
      <sheetName val="Trial Balance"/>
      <sheetName val="TB"/>
      <sheetName val="เงินกู้ MGC"/>
      <sheetName val="C-3"/>
      <sheetName val="TrialBalance Q3-2002"/>
      <sheetName val="Approved Renov Payment Schedule"/>
      <sheetName val="Tiers"/>
      <sheetName val="เงินกู้ธนชาติ"/>
      <sheetName val="K-1A"/>
      <sheetName val="U-5"/>
      <sheetName val="ตั๋วเงินรับ"/>
      <sheetName val="Input_Undue"/>
      <sheetName val="Deposit_Other"/>
      <sheetName val="Wkgs_BS Lead"/>
      <sheetName val="Macro1"/>
      <sheetName val="Cashflow"/>
      <sheetName val="Exp"/>
      <sheetName val="PA"/>
      <sheetName val="KPI48"/>
      <sheetName val="Data Salary"/>
      <sheetName val="10-1 Media"/>
      <sheetName val="10-cut"/>
      <sheetName val="2002"/>
      <sheetName val="input"/>
      <sheetName val="노무비"/>
      <sheetName val="code"/>
      <sheetName val="conso&amp;cash_flow"/>
      <sheetName val="asimar_cf"/>
      <sheetName val="conso_cf_"/>
      <sheetName val="PM_&amp;_TE-calculation"/>
      <sheetName val="Sum_lead"/>
      <sheetName val="E-Accounts_Receivable"/>
      <sheetName val="G-Other_CA"/>
      <sheetName val="J-Other_Assets"/>
      <sheetName val="K-Fixed_Asset"/>
      <sheetName val="M-Accounts_Payable"/>
      <sheetName val="N-Other_CL"/>
      <sheetName val="Q-Other_Liabilities"/>
      <sheetName val="U-1_1_GP_by_Seg"/>
      <sheetName val="U-Service_Income"/>
      <sheetName val="U-Other_Income"/>
      <sheetName val="U-Cost_of_Service"/>
      <sheetName val="U-Interest_Exp"/>
      <sheetName val="Trial_Balance"/>
      <sheetName val="เงินกู้_MGC"/>
      <sheetName val="TB-BAC"/>
      <sheetName val=""/>
      <sheetName val="trfc02-26(Fes+Ses)"/>
      <sheetName val="BS ATTACH"/>
      <sheetName val="S001"/>
      <sheetName val=" IB-PL-YTD"/>
      <sheetName val="CostCtr"/>
      <sheetName val="Legal"/>
      <sheetName val="acc.depre-report-old"/>
      <sheetName val="BUILD95"/>
      <sheetName val="Masterประเภท"/>
      <sheetName val="conso&amp;cash_flow1"/>
      <sheetName val="asimar_cf1"/>
      <sheetName val="conso_cf_1"/>
      <sheetName val="PM_&amp;_TE-calculation1"/>
      <sheetName val="Sum_lead1"/>
      <sheetName val="E-Accounts_Receivable1"/>
      <sheetName val="G-Other_CA1"/>
      <sheetName val="J-Other_Assets1"/>
      <sheetName val="K-Fixed_Asset1"/>
      <sheetName val="M-Accounts_Payable1"/>
      <sheetName val="N-Other_CL1"/>
      <sheetName val="Q-Other_Liabilities1"/>
      <sheetName val="U-1_1_GP_by_Seg1"/>
      <sheetName val="U-Service_Income1"/>
      <sheetName val="U-Other_Income1"/>
      <sheetName val="U-Cost_of_Service1"/>
      <sheetName val="U-Interest_Exp1"/>
      <sheetName val="Trial_Balance1"/>
      <sheetName val="เงินกู้_MGC1"/>
      <sheetName val="Approved_Renov_Payment_Schedule"/>
      <sheetName val="TrialBalance_Q3-2002"/>
      <sheetName val="Wkgs_BS_Lead"/>
      <sheetName val="Data_Salary"/>
      <sheetName val="10-1_Media"/>
      <sheetName val="_IB-PL-YTD"/>
      <sheetName val="BS_ATTACH"/>
      <sheetName val="acc_depre-report-old"/>
      <sheetName val="workbook control"/>
      <sheetName val="Month v YTD"/>
      <sheetName val="손익계산서"/>
      <sheetName val="Hidden"/>
      <sheetName val="Assumptions"/>
      <sheetName val="I-203"/>
      <sheetName val="securities movement"/>
      <sheetName val="Worksheet"/>
      <sheetName val="securities_movement"/>
      <sheetName val="Sale0406"/>
      <sheetName val="(1b)Company"/>
      <sheetName val="(4A)J-Market"/>
      <sheetName val="(10) ProdType"/>
      <sheetName val="Int. SanRam"/>
      <sheetName val="ประมาณการประตูหน้าต่าง "/>
      <sheetName val="Aging"/>
      <sheetName val="V310"/>
      <sheetName val="DEP12"/>
      <sheetName val="Mem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>
        <row r="1">
          <cell r="A1" t="str">
            <v xml:space="preserve">บริษัท เอเชียน มารีน เซอร์วิสส์ จำกัด (มหาชน) </v>
          </cell>
        </row>
        <row r="2">
          <cell r="A2" t="str">
            <v>งบทดลอง</v>
          </cell>
        </row>
        <row r="3">
          <cell r="A3" t="str">
            <v>ระหว่างวันที่ 1.4.2546- 30.6.2456</v>
          </cell>
        </row>
        <row r="4">
          <cell r="C4" t="str">
            <v>ยอดยกมา</v>
          </cell>
          <cell r="E4" t="str">
            <v>ยอดงวดปัจจุบัน</v>
          </cell>
          <cell r="G4" t="str">
            <v>ยอดยกไป</v>
          </cell>
        </row>
        <row r="5">
          <cell r="A5" t="str">
            <v>รหัสบัญชี</v>
          </cell>
          <cell r="B5" t="str">
            <v>ชื่อบัญชี</v>
          </cell>
          <cell r="C5" t="str">
            <v>เดบิต</v>
          </cell>
          <cell r="D5" t="str">
            <v>เครดิต</v>
          </cell>
          <cell r="E5" t="str">
            <v>เดบิต</v>
          </cell>
          <cell r="F5" t="str">
            <v>Period 31.12.2002</v>
          </cell>
          <cell r="G5" t="str">
            <v>เดบิต</v>
          </cell>
          <cell r="H5" t="str">
            <v>เครดิต</v>
          </cell>
        </row>
        <row r="6">
          <cell r="A6" t="str">
            <v>11101</v>
          </cell>
          <cell r="B6" t="str">
            <v>เงินสด</v>
          </cell>
          <cell r="C6">
            <v>100000</v>
          </cell>
          <cell r="D6">
            <v>0</v>
          </cell>
          <cell r="E6">
            <v>0</v>
          </cell>
          <cell r="F6">
            <v>0</v>
          </cell>
          <cell r="G6">
            <v>100000</v>
          </cell>
          <cell r="H6">
            <v>0</v>
          </cell>
        </row>
        <row r="7">
          <cell r="A7" t="str">
            <v>11102</v>
          </cell>
          <cell r="B7" t="str">
            <v>เงินฝากประจำ - ธ.ทหารไทย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11103</v>
          </cell>
          <cell r="B8" t="str">
            <v>เงินฝากกระแสรายวัน - ธ.ไทยพาณิชย์ สาขาเจริญนคร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 t="str">
            <v>11104</v>
          </cell>
          <cell r="B9" t="str">
            <v>เงินฝากกระแสรายวัน - ธ.กสิกรไทย สาขาบางครุ</v>
          </cell>
          <cell r="C9">
            <v>30909.42</v>
          </cell>
          <cell r="D9">
            <v>0</v>
          </cell>
          <cell r="E9">
            <v>0</v>
          </cell>
          <cell r="F9">
            <v>0</v>
          </cell>
          <cell r="G9">
            <v>30909.42</v>
          </cell>
          <cell r="H9">
            <v>0</v>
          </cell>
        </row>
        <row r="10">
          <cell r="A10" t="str">
            <v>11105</v>
          </cell>
          <cell r="B10" t="str">
            <v>เงินฝากออมทรัพย์ - ธ.ไทยพาณิชย์</v>
          </cell>
          <cell r="C10">
            <v>872662.1</v>
          </cell>
          <cell r="D10">
            <v>0</v>
          </cell>
          <cell r="E10">
            <v>1076.94</v>
          </cell>
          <cell r="F10">
            <v>0</v>
          </cell>
          <cell r="G10">
            <v>873739.04</v>
          </cell>
          <cell r="H10">
            <v>0</v>
          </cell>
        </row>
        <row r="11">
          <cell r="A11" t="str">
            <v>11106</v>
          </cell>
          <cell r="B11" t="str">
            <v>เงินฝากระหว่างทาง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</row>
        <row r="12">
          <cell r="A12" t="str">
            <v>11107</v>
          </cell>
          <cell r="B12" t="str">
            <v>เงินฝากเงินตราต่างประเทศ - ธ.ไทยพาณิชย์ (US$)</v>
          </cell>
          <cell r="C12">
            <v>1089415.69</v>
          </cell>
          <cell r="D12">
            <v>0</v>
          </cell>
          <cell r="E12">
            <v>0</v>
          </cell>
          <cell r="F12">
            <v>20844.52</v>
          </cell>
          <cell r="G12">
            <v>1068571.17</v>
          </cell>
          <cell r="H12">
            <v>0</v>
          </cell>
        </row>
        <row r="13">
          <cell r="A13" t="str">
            <v>11108</v>
          </cell>
          <cell r="B13" t="str">
            <v>เงินฝากออมทรัพย์ - ธ.กรุงไทย สาขาบางครุ</v>
          </cell>
          <cell r="C13">
            <v>8436543.5199999996</v>
          </cell>
          <cell r="D13">
            <v>0</v>
          </cell>
          <cell r="E13">
            <v>50997769.810000002</v>
          </cell>
          <cell r="F13">
            <v>0</v>
          </cell>
          <cell r="G13">
            <v>59434313.329999998</v>
          </cell>
          <cell r="H13">
            <v>0</v>
          </cell>
        </row>
        <row r="14">
          <cell r="A14" t="str">
            <v>11109</v>
          </cell>
          <cell r="B14" t="str">
            <v>เงินฝากออมทรัพย์ - ธ.กสิกรไทย สาขาบางครุ</v>
          </cell>
          <cell r="C14">
            <v>5186531.87</v>
          </cell>
          <cell r="D14">
            <v>0</v>
          </cell>
          <cell r="E14">
            <v>0</v>
          </cell>
          <cell r="F14">
            <v>4865560.97</v>
          </cell>
          <cell r="G14">
            <v>320970.90000000002</v>
          </cell>
          <cell r="H14">
            <v>0</v>
          </cell>
        </row>
        <row r="15">
          <cell r="A15" t="str">
            <v>11110</v>
          </cell>
          <cell r="B15" t="str">
            <v>เงินฝากประจำ - ธ.กสิกรไทย สาขาบางครุ</v>
          </cell>
          <cell r="C15">
            <v>1019898.01</v>
          </cell>
          <cell r="D15">
            <v>0</v>
          </cell>
          <cell r="E15">
            <v>0</v>
          </cell>
          <cell r="F15">
            <v>0</v>
          </cell>
          <cell r="G15">
            <v>1019898.01</v>
          </cell>
          <cell r="H15">
            <v>0</v>
          </cell>
        </row>
        <row r="16">
          <cell r="A16" t="str">
            <v>11111</v>
          </cell>
          <cell r="B16" t="str">
            <v>เงินฝากกระแสรายวัน - CITIBANK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</row>
        <row r="17">
          <cell r="A17" t="str">
            <v>11112</v>
          </cell>
          <cell r="B17" t="str">
            <v>เงินฝากออมทรัพย์ - CITIBANK</v>
          </cell>
          <cell r="C17">
            <v>2131.08</v>
          </cell>
          <cell r="D17">
            <v>0</v>
          </cell>
          <cell r="E17">
            <v>163.25</v>
          </cell>
          <cell r="F17">
            <v>0</v>
          </cell>
          <cell r="G17">
            <v>2294.33</v>
          </cell>
          <cell r="H17">
            <v>0</v>
          </cell>
        </row>
        <row r="18">
          <cell r="A18" t="str">
            <v>11113</v>
          </cell>
          <cell r="B18" t="str">
            <v>เงินฝากเงินตราต่างประเทศ - CITIBANK</v>
          </cell>
          <cell r="C18">
            <v>4674991.4800000004</v>
          </cell>
          <cell r="D18">
            <v>0</v>
          </cell>
          <cell r="E18">
            <v>4237101.82</v>
          </cell>
          <cell r="F18">
            <v>0</v>
          </cell>
          <cell r="G18">
            <v>8912093.3000000007</v>
          </cell>
          <cell r="H18">
            <v>0</v>
          </cell>
        </row>
        <row r="19">
          <cell r="A19" t="str">
            <v>11114</v>
          </cell>
          <cell r="B19" t="str">
            <v>เงินสด - เงินตราต่างประเทศ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</row>
        <row r="20">
          <cell r="A20" t="str">
            <v>11115</v>
          </cell>
          <cell r="B20" t="str">
            <v>เงินฝากประจำ - CITIBANK</v>
          </cell>
          <cell r="C20">
            <v>2000000</v>
          </cell>
          <cell r="D20">
            <v>0</v>
          </cell>
          <cell r="E20">
            <v>0</v>
          </cell>
          <cell r="F20">
            <v>0</v>
          </cell>
          <cell r="G20">
            <v>2000000</v>
          </cell>
          <cell r="H20">
            <v>0</v>
          </cell>
        </row>
        <row r="21">
          <cell r="A21" t="str">
            <v>11116</v>
          </cell>
          <cell r="B21" t="str">
            <v>เงินฝากออมทรัพย์ - ธ.ไทยพาณิชย์ สาขาบางครุ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11117</v>
          </cell>
          <cell r="B22" t="str">
            <v>เงินฝากกระแสรายวัน - ธ.ไทยพาณิชย์ สาขาบางครุ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11119</v>
          </cell>
          <cell r="B23" t="str">
            <v>อากรแสตมป์</v>
          </cell>
          <cell r="C23">
            <v>1000</v>
          </cell>
          <cell r="D23">
            <v>0</v>
          </cell>
          <cell r="E23">
            <v>0</v>
          </cell>
          <cell r="F23">
            <v>280</v>
          </cell>
          <cell r="G23">
            <v>720</v>
          </cell>
          <cell r="H23">
            <v>0</v>
          </cell>
        </row>
        <row r="24">
          <cell r="A24" t="str">
            <v>11120</v>
          </cell>
          <cell r="B24" t="str">
            <v>เงินฝากออมทรัพย์ - ธ.กสิกรไทย สาขาพระสมุทรเจดีย์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</row>
        <row r="25">
          <cell r="A25" t="str">
            <v>11121</v>
          </cell>
          <cell r="B25" t="str">
            <v>เงินฝากกระแสรายวัน - ธ.กสิกรไทย สาขาพระสมุทรเจดีย์</v>
          </cell>
          <cell r="C25">
            <v>96560.4</v>
          </cell>
          <cell r="D25">
            <v>0</v>
          </cell>
          <cell r="E25">
            <v>74523.11</v>
          </cell>
          <cell r="F25">
            <v>0</v>
          </cell>
          <cell r="G25">
            <v>171083.51</v>
          </cell>
          <cell r="H25">
            <v>0</v>
          </cell>
        </row>
        <row r="26">
          <cell r="A26" t="str">
            <v>11122</v>
          </cell>
          <cell r="B26" t="str">
            <v>เงินฝากกระแสรายวัน - ธ.ไทยพาณิชย์ สาขาพระประแดง</v>
          </cell>
          <cell r="C26">
            <v>12168.03</v>
          </cell>
          <cell r="D26">
            <v>0</v>
          </cell>
          <cell r="E26">
            <v>0</v>
          </cell>
          <cell r="F26">
            <v>255</v>
          </cell>
          <cell r="G26">
            <v>11913.03</v>
          </cell>
          <cell r="H26">
            <v>0</v>
          </cell>
        </row>
        <row r="27">
          <cell r="A27">
            <v>11123</v>
          </cell>
          <cell r="B27" t="str">
            <v>เงินฝากกระแสรายวัน - ธ.กรุงไทย สาขาบางครุ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</row>
        <row r="28">
          <cell r="A28" t="str">
            <v>11124</v>
          </cell>
          <cell r="B28" t="str">
            <v>เงินฝากออมทรัพย์ - ธ.กรุงไทย สาขาเทพารักษ์</v>
          </cell>
          <cell r="C28">
            <v>79423.360000000001</v>
          </cell>
          <cell r="D28">
            <v>0</v>
          </cell>
          <cell r="E28">
            <v>1585.17</v>
          </cell>
          <cell r="F28">
            <v>0</v>
          </cell>
          <cell r="G28">
            <v>81008.53</v>
          </cell>
          <cell r="H28">
            <v>0</v>
          </cell>
        </row>
        <row r="29">
          <cell r="A29" t="str">
            <v>11125</v>
          </cell>
          <cell r="B29" t="str">
            <v>เงินฝากออมทรัพย์ - ธ.ไทยพาณิชย์ สาขาบางครุ - หุ้นสามัญ</v>
          </cell>
          <cell r="C29">
            <v>0</v>
          </cell>
          <cell r="D29">
            <v>0</v>
          </cell>
          <cell r="E29">
            <v>3707.67</v>
          </cell>
          <cell r="F29">
            <v>0</v>
          </cell>
          <cell r="G29">
            <v>3707.67</v>
          </cell>
          <cell r="H29">
            <v>0</v>
          </cell>
        </row>
        <row r="30">
          <cell r="A30" t="str">
            <v>11201</v>
          </cell>
          <cell r="B30" t="str">
            <v>เงินลงทุน - ตั๋วสัญญาใช้เงิน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11202</v>
          </cell>
          <cell r="B31" t="str">
            <v>เงินลงทุนชั่วคราว</v>
          </cell>
          <cell r="C31">
            <v>69363528.469999999</v>
          </cell>
          <cell r="D31">
            <v>0</v>
          </cell>
          <cell r="E31">
            <v>0</v>
          </cell>
          <cell r="F31">
            <v>55781614.659999996</v>
          </cell>
          <cell r="G31">
            <v>13581913.810000001</v>
          </cell>
          <cell r="H31">
            <v>0</v>
          </cell>
        </row>
        <row r="32">
          <cell r="A32" t="str">
            <v>11301</v>
          </cell>
          <cell r="B32" t="str">
            <v>ลูกหนี้การค้า</v>
          </cell>
          <cell r="C32">
            <v>40689360.07</v>
          </cell>
          <cell r="D32">
            <v>0</v>
          </cell>
          <cell r="E32">
            <v>41248082.229999997</v>
          </cell>
          <cell r="F32">
            <v>0</v>
          </cell>
          <cell r="G32">
            <v>81937442.299999997</v>
          </cell>
          <cell r="H32">
            <v>0</v>
          </cell>
        </row>
        <row r="33">
          <cell r="A33" t="str">
            <v>11302</v>
          </cell>
          <cell r="B33" t="str">
            <v>ลูกหนี้ต่อเรือ</v>
          </cell>
          <cell r="C33">
            <v>7050000.0499999998</v>
          </cell>
          <cell r="D33">
            <v>0</v>
          </cell>
          <cell r="E33">
            <v>0</v>
          </cell>
          <cell r="F33">
            <v>0</v>
          </cell>
          <cell r="G33">
            <v>7050000.0499999998</v>
          </cell>
          <cell r="H33">
            <v>0</v>
          </cell>
        </row>
        <row r="34">
          <cell r="A34" t="str">
            <v>11303</v>
          </cell>
          <cell r="B34" t="str">
            <v>ค่าเผื่อหนี้สงสัยจะสูญ</v>
          </cell>
          <cell r="C34">
            <v>0</v>
          </cell>
          <cell r="D34">
            <v>16311118.609999999</v>
          </cell>
          <cell r="E34">
            <v>0</v>
          </cell>
          <cell r="F34">
            <v>0</v>
          </cell>
          <cell r="G34">
            <v>0</v>
          </cell>
          <cell r="H34">
            <v>16311118.609999999</v>
          </cell>
        </row>
        <row r="35">
          <cell r="A35" t="str">
            <v>11304</v>
          </cell>
          <cell r="B35" t="str">
            <v>เช็คลงวันที่รับล่วงหน้า</v>
          </cell>
          <cell r="C35">
            <v>44572.4</v>
          </cell>
          <cell r="D35">
            <v>0</v>
          </cell>
          <cell r="E35">
            <v>0</v>
          </cell>
          <cell r="F35">
            <v>0</v>
          </cell>
          <cell r="G35">
            <v>44572.4</v>
          </cell>
          <cell r="H35">
            <v>0</v>
          </cell>
        </row>
        <row r="36">
          <cell r="A36" t="str">
            <v>11305</v>
          </cell>
          <cell r="B36" t="str">
            <v>งานระหว่างก่อสร้างตามสัญญา</v>
          </cell>
          <cell r="C36">
            <v>11760000</v>
          </cell>
          <cell r="D36">
            <v>0</v>
          </cell>
          <cell r="E36">
            <v>0</v>
          </cell>
          <cell r="F36">
            <v>1260000</v>
          </cell>
          <cell r="G36">
            <v>10500000</v>
          </cell>
          <cell r="H36">
            <v>0</v>
          </cell>
        </row>
        <row r="37">
          <cell r="A37" t="str">
            <v>11306</v>
          </cell>
          <cell r="B37" t="str">
            <v>ลูกหนี้ - Forward Exchange</v>
          </cell>
          <cell r="C37">
            <v>47061420</v>
          </cell>
          <cell r="D37">
            <v>0</v>
          </cell>
          <cell r="E37">
            <v>51447377.640000001</v>
          </cell>
          <cell r="F37">
            <v>0</v>
          </cell>
          <cell r="G37">
            <v>98508797.640000001</v>
          </cell>
          <cell r="H37">
            <v>0</v>
          </cell>
        </row>
        <row r="38">
          <cell r="A38" t="str">
            <v>11307</v>
          </cell>
          <cell r="B38" t="str">
            <v>เช็ครับยังไม่นำเข้า</v>
          </cell>
          <cell r="C38">
            <v>9255764.0199999996</v>
          </cell>
          <cell r="D38">
            <v>0</v>
          </cell>
          <cell r="E38">
            <v>0</v>
          </cell>
          <cell r="F38">
            <v>3068049.49</v>
          </cell>
          <cell r="G38">
            <v>6187714.5300000003</v>
          </cell>
          <cell r="H38">
            <v>0</v>
          </cell>
        </row>
        <row r="39">
          <cell r="A39" t="str">
            <v>11319</v>
          </cell>
          <cell r="B39" t="str">
            <v>ลูกหนี้อื่น ๆ</v>
          </cell>
          <cell r="C39">
            <v>341.2</v>
          </cell>
          <cell r="D39">
            <v>0</v>
          </cell>
          <cell r="E39">
            <v>3624843.69</v>
          </cell>
          <cell r="F39">
            <v>0</v>
          </cell>
          <cell r="G39">
            <v>3625184.89</v>
          </cell>
          <cell r="H39">
            <v>0</v>
          </cell>
        </row>
        <row r="40">
          <cell r="A40" t="str">
            <v>11401</v>
          </cell>
          <cell r="B40" t="str">
            <v>วัตถุดิบคงเหลือ</v>
          </cell>
          <cell r="C40">
            <v>33942887.950000003</v>
          </cell>
          <cell r="D40">
            <v>0</v>
          </cell>
          <cell r="E40">
            <v>15591086.35</v>
          </cell>
          <cell r="F40">
            <v>0</v>
          </cell>
          <cell r="G40">
            <v>49533974.299999997</v>
          </cell>
          <cell r="H40">
            <v>0</v>
          </cell>
        </row>
        <row r="41">
          <cell r="A41" t="str">
            <v>11402</v>
          </cell>
          <cell r="B41" t="str">
            <v>วัตถุดิบระหว่างทาง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</row>
        <row r="42">
          <cell r="A42" t="str">
            <v>11403</v>
          </cell>
          <cell r="B42" t="str">
            <v>วัสดุแปรสภาพ</v>
          </cell>
          <cell r="C42">
            <v>1392357.7</v>
          </cell>
          <cell r="D42">
            <v>0</v>
          </cell>
          <cell r="E42">
            <v>2195136.0499999998</v>
          </cell>
          <cell r="F42">
            <v>0</v>
          </cell>
          <cell r="G42">
            <v>3587493.75</v>
          </cell>
          <cell r="H42">
            <v>0</v>
          </cell>
        </row>
        <row r="43">
          <cell r="A43" t="str">
            <v>11404</v>
          </cell>
          <cell r="B43" t="str">
            <v>วัสดุสำนักงานคงคลัง</v>
          </cell>
          <cell r="C43">
            <v>54097.93</v>
          </cell>
          <cell r="D43">
            <v>0</v>
          </cell>
          <cell r="E43">
            <v>0</v>
          </cell>
          <cell r="F43">
            <v>16217.24</v>
          </cell>
          <cell r="G43">
            <v>37880.69</v>
          </cell>
          <cell r="H43">
            <v>0</v>
          </cell>
        </row>
        <row r="44">
          <cell r="A44" t="str">
            <v>11501</v>
          </cell>
          <cell r="B44" t="str">
            <v>เงินให้กู้ยืมแก่บริษัท เจนเนอรัลคลังสินค้า จำกัด</v>
          </cell>
          <cell r="C44">
            <v>10800000</v>
          </cell>
          <cell r="D44">
            <v>0</v>
          </cell>
          <cell r="E44">
            <v>0</v>
          </cell>
          <cell r="F44">
            <v>0</v>
          </cell>
          <cell r="G44">
            <v>10800000</v>
          </cell>
          <cell r="H44">
            <v>0</v>
          </cell>
        </row>
        <row r="45">
          <cell r="A45" t="str">
            <v>11601</v>
          </cell>
          <cell r="B45" t="str">
            <v>เงินจ่ายล่วงหน้าค่าสินค้า</v>
          </cell>
          <cell r="C45">
            <v>26970674.34</v>
          </cell>
          <cell r="D45">
            <v>0</v>
          </cell>
          <cell r="E45">
            <v>0</v>
          </cell>
          <cell r="F45">
            <v>1667574.15</v>
          </cell>
          <cell r="G45">
            <v>25303100.190000001</v>
          </cell>
          <cell r="H45">
            <v>0</v>
          </cell>
        </row>
        <row r="46">
          <cell r="A46" t="str">
            <v>11602</v>
          </cell>
          <cell r="B46" t="str">
            <v>ค่าเบี้ยประกันจ่ายล่วงหน้า</v>
          </cell>
          <cell r="C46">
            <v>569924.94999999995</v>
          </cell>
          <cell r="D46">
            <v>0</v>
          </cell>
          <cell r="E46">
            <v>0</v>
          </cell>
          <cell r="F46">
            <v>316910.19</v>
          </cell>
          <cell r="G46">
            <v>253014.76</v>
          </cell>
          <cell r="H46">
            <v>0</v>
          </cell>
        </row>
        <row r="47">
          <cell r="A47" t="str">
            <v>11603</v>
          </cell>
          <cell r="B47" t="str">
            <v>ค่าแรงจ่ายล่วงหน้า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</row>
        <row r="48">
          <cell r="A48" t="str">
            <v>11604</v>
          </cell>
          <cell r="B48" t="str">
            <v>เงินทดรองจ่าย - คุณสุเทพ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11605</v>
          </cell>
          <cell r="B49" t="str">
            <v>เงินทดรองจ่าย - คุณจรัล</v>
          </cell>
          <cell r="C49">
            <v>120000</v>
          </cell>
          <cell r="D49">
            <v>0</v>
          </cell>
          <cell r="E49">
            <v>0</v>
          </cell>
          <cell r="F49">
            <v>77111</v>
          </cell>
          <cell r="G49">
            <v>42889</v>
          </cell>
          <cell r="H49">
            <v>0</v>
          </cell>
        </row>
        <row r="50">
          <cell r="A50" t="str">
            <v>11606</v>
          </cell>
          <cell r="B50" t="str">
            <v>เงินทดรองจ่าย - พนักงานอื่น ๆ</v>
          </cell>
          <cell r="C50">
            <v>130434</v>
          </cell>
          <cell r="D50">
            <v>0</v>
          </cell>
          <cell r="E50">
            <v>0</v>
          </cell>
          <cell r="F50">
            <v>71022</v>
          </cell>
          <cell r="G50">
            <v>59412</v>
          </cell>
          <cell r="H50">
            <v>0</v>
          </cell>
        </row>
        <row r="51">
          <cell r="A51" t="str">
            <v>11608</v>
          </cell>
          <cell r="B51" t="str">
            <v>ค่าใช้จ่ายจ่ายล่วงหน้า</v>
          </cell>
          <cell r="C51">
            <v>922749.46</v>
          </cell>
          <cell r="D51">
            <v>0</v>
          </cell>
          <cell r="E51">
            <v>0</v>
          </cell>
          <cell r="F51">
            <v>145998.07</v>
          </cell>
          <cell r="G51">
            <v>776751.39</v>
          </cell>
          <cell r="H51">
            <v>0</v>
          </cell>
        </row>
        <row r="52">
          <cell r="A52" t="str">
            <v>11609</v>
          </cell>
          <cell r="B52" t="str">
            <v>ดอกเบี้ยค้างรับ</v>
          </cell>
          <cell r="C52">
            <v>15612.96</v>
          </cell>
          <cell r="D52">
            <v>0</v>
          </cell>
          <cell r="E52">
            <v>263981.19</v>
          </cell>
          <cell r="F52">
            <v>0</v>
          </cell>
          <cell r="G52">
            <v>279594.15000000002</v>
          </cell>
          <cell r="H52">
            <v>0</v>
          </cell>
        </row>
        <row r="53">
          <cell r="A53" t="str">
            <v>11610</v>
          </cell>
          <cell r="B53" t="str">
            <v>เงินทดรองจ่ายบริษัทในเครือ</v>
          </cell>
          <cell r="C53">
            <v>241778.87</v>
          </cell>
          <cell r="D53">
            <v>0</v>
          </cell>
          <cell r="E53">
            <v>0</v>
          </cell>
          <cell r="F53">
            <v>1167589.3400000001</v>
          </cell>
          <cell r="G53">
            <v>0</v>
          </cell>
          <cell r="H53">
            <v>925810.47</v>
          </cell>
        </row>
        <row r="54">
          <cell r="A54" t="str">
            <v>11611</v>
          </cell>
          <cell r="B54" t="str">
            <v>ภาษีซื้อ</v>
          </cell>
          <cell r="C54">
            <v>0</v>
          </cell>
          <cell r="D54">
            <v>0</v>
          </cell>
          <cell r="E54">
            <v>377791.1</v>
          </cell>
          <cell r="F54">
            <v>0</v>
          </cell>
          <cell r="G54">
            <v>377791.1</v>
          </cell>
          <cell r="H54">
            <v>0</v>
          </cell>
        </row>
        <row r="55">
          <cell r="A55" t="str">
            <v>11612</v>
          </cell>
          <cell r="B55" t="str">
            <v>ภาษีซื้อยังไม่ถึงกำหนด</v>
          </cell>
          <cell r="C55">
            <v>933.32</v>
          </cell>
          <cell r="D55">
            <v>0</v>
          </cell>
          <cell r="E55">
            <v>2675.64</v>
          </cell>
          <cell r="F55">
            <v>0</v>
          </cell>
          <cell r="G55">
            <v>3608.96</v>
          </cell>
          <cell r="H55">
            <v>0</v>
          </cell>
        </row>
        <row r="56">
          <cell r="A56" t="str">
            <v>11613</v>
          </cell>
          <cell r="B56" t="str">
            <v>ลูกหนี้กรมสรรพากร</v>
          </cell>
          <cell r="C56">
            <v>173804.45</v>
          </cell>
          <cell r="D56">
            <v>0</v>
          </cell>
          <cell r="E56">
            <v>0</v>
          </cell>
          <cell r="F56">
            <v>173804.45</v>
          </cell>
          <cell r="G56">
            <v>0</v>
          </cell>
          <cell r="H56">
            <v>0</v>
          </cell>
        </row>
        <row r="57">
          <cell r="A57" t="str">
            <v>11614</v>
          </cell>
          <cell r="B57" t="str">
            <v>เงินให้กู้ยืมแก่บริษัทอื่น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</row>
        <row r="58">
          <cell r="A58" t="str">
            <v>11615</v>
          </cell>
          <cell r="B58" t="str">
            <v>ดอกผลเช่าซื้อรอตัดบัญชี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11616</v>
          </cell>
          <cell r="B59" t="str">
            <v>ส่วนเพิ่มจากการซื้อเงินตราต่างประเทศล่วงหน้ารอตัดบ</v>
          </cell>
          <cell r="C59">
            <v>9765.77</v>
          </cell>
          <cell r="D59">
            <v>0</v>
          </cell>
          <cell r="E59">
            <v>0</v>
          </cell>
          <cell r="F59">
            <v>6086.91</v>
          </cell>
          <cell r="G59">
            <v>3678.86</v>
          </cell>
          <cell r="H59">
            <v>0</v>
          </cell>
        </row>
        <row r="60">
          <cell r="A60" t="str">
            <v>11617</v>
          </cell>
          <cell r="B60" t="str">
            <v>ภาษีซื้อขอคืนเป็นเงินสด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11618</v>
          </cell>
          <cell r="B61" t="str">
            <v>ค่าวัสดุรอหักเงินผู้รับเหมา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11619</v>
          </cell>
          <cell r="B62" t="str">
            <v>ลูกหนี้-ผู้รับเหมา</v>
          </cell>
          <cell r="C62">
            <v>117722.16</v>
          </cell>
          <cell r="D62">
            <v>0</v>
          </cell>
          <cell r="E62">
            <v>6864.78</v>
          </cell>
          <cell r="F62">
            <v>0</v>
          </cell>
          <cell r="G62">
            <v>124586.94</v>
          </cell>
          <cell r="H62">
            <v>0</v>
          </cell>
        </row>
        <row r="63">
          <cell r="A63" t="str">
            <v>11620</v>
          </cell>
          <cell r="B63" t="str">
            <v>ภาษีรอหัก ณ ที่จ่าย</v>
          </cell>
          <cell r="C63">
            <v>221.05</v>
          </cell>
          <cell r="D63">
            <v>0</v>
          </cell>
          <cell r="E63">
            <v>2387.09</v>
          </cell>
          <cell r="F63">
            <v>0</v>
          </cell>
          <cell r="G63">
            <v>2608.14</v>
          </cell>
          <cell r="H63">
            <v>0</v>
          </cell>
        </row>
        <row r="64">
          <cell r="A64" t="str">
            <v>12001</v>
          </cell>
          <cell r="B64" t="str">
            <v>เงินลงทุนในบริษัท เจนเนอรัล คลังสินค้า จำกัด</v>
          </cell>
          <cell r="C64">
            <v>9460000</v>
          </cell>
          <cell r="D64">
            <v>0</v>
          </cell>
          <cell r="E64">
            <v>0</v>
          </cell>
          <cell r="F64">
            <v>0</v>
          </cell>
          <cell r="G64">
            <v>9460000</v>
          </cell>
          <cell r="H64">
            <v>0</v>
          </cell>
        </row>
        <row r="65">
          <cell r="A65" t="str">
            <v>12002</v>
          </cell>
          <cell r="B65" t="str">
            <v>เงินลงทุน ร.ร.นาวิกวาณิชย์</v>
          </cell>
          <cell r="C65">
            <v>500000</v>
          </cell>
          <cell r="D65">
            <v>0</v>
          </cell>
          <cell r="E65">
            <v>0</v>
          </cell>
          <cell r="F65">
            <v>0</v>
          </cell>
          <cell r="G65">
            <v>500000</v>
          </cell>
          <cell r="H65">
            <v>0</v>
          </cell>
        </row>
        <row r="66">
          <cell r="A66" t="str">
            <v>12003</v>
          </cell>
          <cell r="B66" t="str">
            <v>เงินลงทุนในบริษัท แปซิฟิค ซีทราน ไลน์ จำกัด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</row>
        <row r="67">
          <cell r="A67" t="str">
            <v>12004</v>
          </cell>
          <cell r="B67" t="str">
            <v>ส่วนได้เสียในเงินลงทุนตามวิธีส่วนได้เสีย</v>
          </cell>
          <cell r="C67">
            <v>0</v>
          </cell>
          <cell r="D67">
            <v>7791373.5700000003</v>
          </cell>
          <cell r="E67">
            <v>423927.34</v>
          </cell>
          <cell r="F67">
            <v>0</v>
          </cell>
          <cell r="G67">
            <v>0</v>
          </cell>
          <cell r="H67">
            <v>7367446.2300000004</v>
          </cell>
        </row>
        <row r="68">
          <cell r="A68" t="str">
            <v>12005</v>
          </cell>
          <cell r="B68" t="str">
            <v>ส่วนเกินกว่ามูลค่าเงินลงทุนระยะยาว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</row>
        <row r="69">
          <cell r="A69" t="str">
            <v>12006</v>
          </cell>
          <cell r="B69" t="str">
            <v>เงินฝากสถาบันการเงิน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</row>
        <row r="70">
          <cell r="A70" t="str">
            <v>12007</v>
          </cell>
          <cell r="B70" t="str">
            <v>เงินลงทุนระยะยาว</v>
          </cell>
          <cell r="C70">
            <v>3778350</v>
          </cell>
          <cell r="D70">
            <v>0</v>
          </cell>
          <cell r="E70">
            <v>0</v>
          </cell>
          <cell r="F70">
            <v>3778350</v>
          </cell>
          <cell r="G70">
            <v>0</v>
          </cell>
          <cell r="H70">
            <v>0</v>
          </cell>
        </row>
        <row r="71">
          <cell r="A71" t="str">
            <v>12008</v>
          </cell>
          <cell r="B71" t="str">
            <v>เงินลงทุนในบริษัท อู่เรือมารีน แอ็คมี ไทย จำกัด</v>
          </cell>
          <cell r="C71">
            <v>10000000</v>
          </cell>
          <cell r="D71">
            <v>0</v>
          </cell>
          <cell r="E71">
            <v>0</v>
          </cell>
          <cell r="F71">
            <v>0</v>
          </cell>
          <cell r="G71">
            <v>10000000</v>
          </cell>
          <cell r="H71">
            <v>0</v>
          </cell>
        </row>
        <row r="72">
          <cell r="A72" t="str">
            <v>12009</v>
          </cell>
          <cell r="B72" t="str">
            <v>ส่วนได้เสียในเงินลงทุนตามวิธีส่วนได้เสีย-ACME</v>
          </cell>
          <cell r="C72">
            <v>0</v>
          </cell>
          <cell r="D72">
            <v>631803.05000000005</v>
          </cell>
          <cell r="E72">
            <v>0</v>
          </cell>
          <cell r="F72">
            <v>0</v>
          </cell>
          <cell r="G72">
            <v>0</v>
          </cell>
          <cell r="H72">
            <v>631803.05000000005</v>
          </cell>
        </row>
        <row r="73">
          <cell r="A73" t="str">
            <v>13101</v>
          </cell>
          <cell r="B73" t="str">
            <v>ที่ดิน</v>
          </cell>
          <cell r="C73">
            <v>2733086</v>
          </cell>
          <cell r="D73">
            <v>0</v>
          </cell>
          <cell r="E73">
            <v>0</v>
          </cell>
          <cell r="F73">
            <v>0</v>
          </cell>
          <cell r="G73">
            <v>2733086</v>
          </cell>
          <cell r="H73">
            <v>0</v>
          </cell>
        </row>
        <row r="74">
          <cell r="A74" t="str">
            <v>13110</v>
          </cell>
          <cell r="B74" t="str">
            <v>อู่ลอย 1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</row>
        <row r="75">
          <cell r="A75" t="str">
            <v>13111</v>
          </cell>
          <cell r="B75" t="str">
            <v>อู่ลอย 1 - ส่วนเพิ่มเติม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13112</v>
          </cell>
          <cell r="B76" t="str">
            <v>อู่ลอย 2</v>
          </cell>
          <cell r="C76">
            <v>163642749.90000001</v>
          </cell>
          <cell r="D76">
            <v>0</v>
          </cell>
          <cell r="E76">
            <v>0</v>
          </cell>
          <cell r="F76">
            <v>0</v>
          </cell>
          <cell r="G76">
            <v>163642749.90000001</v>
          </cell>
          <cell r="H76">
            <v>0</v>
          </cell>
        </row>
        <row r="77">
          <cell r="A77" t="str">
            <v>13121</v>
          </cell>
          <cell r="B77" t="str">
            <v>อาคารสำนักงาน</v>
          </cell>
          <cell r="C77">
            <v>30438497.18</v>
          </cell>
          <cell r="D77">
            <v>0</v>
          </cell>
          <cell r="E77">
            <v>0</v>
          </cell>
          <cell r="F77">
            <v>0</v>
          </cell>
          <cell r="G77">
            <v>30438497.18</v>
          </cell>
          <cell r="H77">
            <v>0</v>
          </cell>
        </row>
        <row r="78">
          <cell r="A78" t="str">
            <v>13122</v>
          </cell>
          <cell r="B78" t="str">
            <v>อาคารโรงงาน</v>
          </cell>
          <cell r="C78">
            <v>13186938.57</v>
          </cell>
          <cell r="D78">
            <v>0</v>
          </cell>
          <cell r="E78">
            <v>0</v>
          </cell>
          <cell r="F78">
            <v>0</v>
          </cell>
          <cell r="G78">
            <v>13186938.57</v>
          </cell>
          <cell r="H78">
            <v>0</v>
          </cell>
        </row>
        <row r="79">
          <cell r="A79" t="str">
            <v>13123</v>
          </cell>
          <cell r="B79" t="str">
            <v>สิ่งปลูกสร้างอื่น</v>
          </cell>
          <cell r="C79">
            <v>51771376.229999997</v>
          </cell>
          <cell r="D79">
            <v>0</v>
          </cell>
          <cell r="E79">
            <v>0</v>
          </cell>
          <cell r="F79">
            <v>0</v>
          </cell>
          <cell r="G79">
            <v>51771376.229999997</v>
          </cell>
          <cell r="H79">
            <v>0</v>
          </cell>
        </row>
        <row r="80">
          <cell r="A80" t="str">
            <v>13124</v>
          </cell>
          <cell r="B80" t="str">
            <v>ออฟฟิศลอยน้ำ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</row>
        <row r="81">
          <cell r="A81" t="str">
            <v>13131</v>
          </cell>
          <cell r="B81" t="str">
            <v>ค่าปรับปรุงท่าเทียบเก่า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13132</v>
          </cell>
          <cell r="B82" t="str">
            <v>ค่าปรับปรุงท่าเทียบใหม่</v>
          </cell>
          <cell r="C82">
            <v>3192150</v>
          </cell>
          <cell r="D82">
            <v>0</v>
          </cell>
          <cell r="E82">
            <v>0</v>
          </cell>
          <cell r="F82">
            <v>0</v>
          </cell>
          <cell r="G82">
            <v>3192150</v>
          </cell>
          <cell r="H82">
            <v>0</v>
          </cell>
        </row>
        <row r="83">
          <cell r="A83" t="str">
            <v>13133</v>
          </cell>
          <cell r="B83" t="str">
            <v>ค่าปรับปรุงอาคารสำนักงาน</v>
          </cell>
          <cell r="C83">
            <v>6696974.8300000001</v>
          </cell>
          <cell r="D83">
            <v>0</v>
          </cell>
          <cell r="E83">
            <v>0</v>
          </cell>
          <cell r="F83">
            <v>0</v>
          </cell>
          <cell r="G83">
            <v>6696974.8300000001</v>
          </cell>
          <cell r="H83">
            <v>0</v>
          </cell>
        </row>
        <row r="84">
          <cell r="A84" t="str">
            <v>13134</v>
          </cell>
          <cell r="B84" t="str">
            <v>ค่าปรับปรุงอาคารโรงงาน</v>
          </cell>
          <cell r="C84">
            <v>2706815.1</v>
          </cell>
          <cell r="D84">
            <v>0</v>
          </cell>
          <cell r="E84">
            <v>0</v>
          </cell>
          <cell r="F84">
            <v>0</v>
          </cell>
          <cell r="G84">
            <v>2706815.1</v>
          </cell>
          <cell r="H84">
            <v>0</v>
          </cell>
        </row>
        <row r="85">
          <cell r="A85" t="str">
            <v>13135</v>
          </cell>
          <cell r="B85" t="str">
            <v>ค่าปรับปรุงอู่ลอย</v>
          </cell>
          <cell r="C85">
            <v>2440153.27</v>
          </cell>
          <cell r="D85">
            <v>0</v>
          </cell>
          <cell r="E85">
            <v>0</v>
          </cell>
          <cell r="F85">
            <v>0</v>
          </cell>
          <cell r="G85">
            <v>2440153.27</v>
          </cell>
          <cell r="H85">
            <v>0</v>
          </cell>
        </row>
        <row r="86">
          <cell r="A86" t="str">
            <v>13136</v>
          </cell>
          <cell r="B86" t="str">
            <v>ค่าปรับปรุงสถานที่เช่า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</row>
        <row r="87">
          <cell r="A87" t="str">
            <v>13140</v>
          </cell>
          <cell r="B87" t="str">
            <v>เครื่องจักรกล</v>
          </cell>
          <cell r="C87">
            <v>43079540.810000002</v>
          </cell>
          <cell r="D87">
            <v>0</v>
          </cell>
          <cell r="E87">
            <v>10000</v>
          </cell>
          <cell r="F87">
            <v>0</v>
          </cell>
          <cell r="G87">
            <v>43089540.810000002</v>
          </cell>
          <cell r="H87">
            <v>0</v>
          </cell>
        </row>
        <row r="88">
          <cell r="A88" t="str">
            <v>13151</v>
          </cell>
          <cell r="B88" t="str">
            <v>อุปกรณ์ไฟฟ้าและเครื่องมือ</v>
          </cell>
          <cell r="C88">
            <v>32971619.350000001</v>
          </cell>
          <cell r="D88">
            <v>0</v>
          </cell>
          <cell r="E88">
            <v>96669</v>
          </cell>
          <cell r="F88">
            <v>0</v>
          </cell>
          <cell r="G88">
            <v>33068288.350000001</v>
          </cell>
          <cell r="H88">
            <v>0</v>
          </cell>
        </row>
        <row r="89">
          <cell r="A89" t="str">
            <v>13152</v>
          </cell>
          <cell r="B89" t="str">
            <v>อุปกรณ์ต่อเรือไฟเบอร์</v>
          </cell>
          <cell r="C89">
            <v>9554234.4299999997</v>
          </cell>
          <cell r="D89">
            <v>0</v>
          </cell>
          <cell r="E89">
            <v>0</v>
          </cell>
          <cell r="F89">
            <v>0</v>
          </cell>
          <cell r="G89">
            <v>9554234.4299999997</v>
          </cell>
          <cell r="H89">
            <v>0</v>
          </cell>
        </row>
        <row r="90">
          <cell r="A90" t="str">
            <v>13161</v>
          </cell>
          <cell r="B90" t="str">
            <v>เครื่องใช้สำนักงาน</v>
          </cell>
          <cell r="C90">
            <v>13151969.6</v>
          </cell>
          <cell r="D90">
            <v>0</v>
          </cell>
          <cell r="E90">
            <v>170206.98</v>
          </cell>
          <cell r="F90">
            <v>0</v>
          </cell>
          <cell r="G90">
            <v>13322176.58</v>
          </cell>
          <cell r="H90">
            <v>0</v>
          </cell>
        </row>
        <row r="91">
          <cell r="A91" t="str">
            <v>13162</v>
          </cell>
          <cell r="B91" t="str">
            <v>เครื่องเฟอร์นิเจอร์</v>
          </cell>
          <cell r="C91">
            <v>7242765.1600000001</v>
          </cell>
          <cell r="D91">
            <v>0</v>
          </cell>
          <cell r="E91">
            <v>1565</v>
          </cell>
          <cell r="F91">
            <v>0</v>
          </cell>
          <cell r="G91">
            <v>7244330.1600000001</v>
          </cell>
          <cell r="H91">
            <v>0</v>
          </cell>
        </row>
        <row r="92">
          <cell r="A92" t="str">
            <v>13163</v>
          </cell>
          <cell r="B92" t="str">
            <v>เครื่องปรับอากาศ</v>
          </cell>
          <cell r="C92">
            <v>4297533.29</v>
          </cell>
          <cell r="D92">
            <v>0</v>
          </cell>
          <cell r="E92">
            <v>14000</v>
          </cell>
          <cell r="F92">
            <v>0</v>
          </cell>
          <cell r="G92">
            <v>4311533.29</v>
          </cell>
          <cell r="H92">
            <v>0</v>
          </cell>
        </row>
        <row r="93">
          <cell r="A93" t="str">
            <v>13164</v>
          </cell>
          <cell r="B93" t="str">
            <v>ค่าปรับปรุงคอมพิวเตอร์</v>
          </cell>
          <cell r="C93">
            <v>28688.32</v>
          </cell>
          <cell r="D93">
            <v>0</v>
          </cell>
          <cell r="E93">
            <v>18879.16</v>
          </cell>
          <cell r="F93">
            <v>0</v>
          </cell>
          <cell r="G93">
            <v>47567.48</v>
          </cell>
          <cell r="H93">
            <v>0</v>
          </cell>
        </row>
        <row r="94">
          <cell r="A94" t="str">
            <v>13171</v>
          </cell>
          <cell r="B94" t="str">
            <v>รถยนต์</v>
          </cell>
          <cell r="C94">
            <v>14632627.619999999</v>
          </cell>
          <cell r="D94">
            <v>0</v>
          </cell>
          <cell r="E94">
            <v>0</v>
          </cell>
          <cell r="F94">
            <v>150000</v>
          </cell>
          <cell r="G94">
            <v>14482627.619999999</v>
          </cell>
          <cell r="H94">
            <v>0</v>
          </cell>
        </row>
        <row r="95">
          <cell r="A95" t="str">
            <v>13172</v>
          </cell>
          <cell r="B95" t="str">
            <v>รถจักรยานยนต์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13181</v>
          </cell>
          <cell r="B96" t="str">
            <v>เรือทัก</v>
          </cell>
          <cell r="C96">
            <v>886755.98</v>
          </cell>
          <cell r="D96">
            <v>0</v>
          </cell>
          <cell r="E96">
            <v>0</v>
          </cell>
          <cell r="F96">
            <v>0</v>
          </cell>
          <cell r="G96">
            <v>886755.98</v>
          </cell>
          <cell r="H96">
            <v>0</v>
          </cell>
        </row>
        <row r="97">
          <cell r="A97" t="str">
            <v>13182</v>
          </cell>
          <cell r="B97" t="str">
            <v>เรือบดและเรือบริการ</v>
          </cell>
          <cell r="C97">
            <v>12616350.619999999</v>
          </cell>
          <cell r="D97">
            <v>0</v>
          </cell>
          <cell r="E97">
            <v>0</v>
          </cell>
          <cell r="F97">
            <v>0</v>
          </cell>
          <cell r="G97">
            <v>12616350.619999999</v>
          </cell>
          <cell r="H97">
            <v>0</v>
          </cell>
        </row>
        <row r="98">
          <cell r="A98" t="str">
            <v>13191</v>
          </cell>
          <cell r="B98" t="str">
            <v>สิ่งระหว่างปลูกสร้าง</v>
          </cell>
          <cell r="C98">
            <v>2351634.31</v>
          </cell>
          <cell r="D98">
            <v>0</v>
          </cell>
          <cell r="E98">
            <v>1147677.3700000001</v>
          </cell>
          <cell r="F98">
            <v>0</v>
          </cell>
          <cell r="G98">
            <v>3499311.68</v>
          </cell>
          <cell r="H98">
            <v>0</v>
          </cell>
        </row>
        <row r="99">
          <cell r="A99" t="str">
            <v>13192</v>
          </cell>
          <cell r="B99" t="str">
            <v>เรือระหว่างสร้าง</v>
          </cell>
          <cell r="C99">
            <v>3023066.82</v>
          </cell>
          <cell r="D99">
            <v>0</v>
          </cell>
          <cell r="E99">
            <v>4279.75</v>
          </cell>
          <cell r="F99">
            <v>0</v>
          </cell>
          <cell r="G99">
            <v>3027346.57</v>
          </cell>
          <cell r="H99">
            <v>0</v>
          </cell>
        </row>
        <row r="100">
          <cell r="A100" t="str">
            <v>13210</v>
          </cell>
          <cell r="B100" t="str">
            <v>ค่าเสื่อมราคาสะสม - อู่ลอย</v>
          </cell>
          <cell r="C100">
            <v>0</v>
          </cell>
          <cell r="D100">
            <v>65040223.520000003</v>
          </cell>
          <cell r="E100">
            <v>0</v>
          </cell>
          <cell r="F100">
            <v>1835937.16</v>
          </cell>
          <cell r="G100">
            <v>0</v>
          </cell>
          <cell r="H100">
            <v>66876160.68</v>
          </cell>
        </row>
        <row r="101">
          <cell r="A101" t="str">
            <v>13211</v>
          </cell>
          <cell r="B101" t="str">
            <v>ค่าเสื่อมราคาสะสม - อู่ลอยเพิ่มเติม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</row>
        <row r="102">
          <cell r="A102" t="str">
            <v>13221</v>
          </cell>
          <cell r="B102" t="str">
            <v>ค่าเสื่อมราคาสะสม - อาคารสำนักงาน</v>
          </cell>
          <cell r="C102">
            <v>0</v>
          </cell>
          <cell r="D102">
            <v>6178668.8300000001</v>
          </cell>
          <cell r="E102">
            <v>0</v>
          </cell>
          <cell r="F102">
            <v>360466.86</v>
          </cell>
          <cell r="G102">
            <v>0</v>
          </cell>
          <cell r="H102">
            <v>6539135.6900000004</v>
          </cell>
        </row>
        <row r="103">
          <cell r="A103" t="str">
            <v>13222</v>
          </cell>
          <cell r="B103" t="str">
            <v>ค่าเสื่อมราคาสะสม - อาคารโรงงาน</v>
          </cell>
          <cell r="C103">
            <v>0</v>
          </cell>
          <cell r="D103">
            <v>2550411.1</v>
          </cell>
          <cell r="E103">
            <v>0</v>
          </cell>
          <cell r="F103">
            <v>156165.85999999999</v>
          </cell>
          <cell r="G103">
            <v>0</v>
          </cell>
          <cell r="H103">
            <v>2706576.96</v>
          </cell>
        </row>
        <row r="104">
          <cell r="A104" t="str">
            <v>13223</v>
          </cell>
          <cell r="B104" t="str">
            <v>ค่าเสื่อมราคาสะสม - สิ่งปลูกสร้างอื่น</v>
          </cell>
          <cell r="C104">
            <v>0</v>
          </cell>
          <cell r="D104">
            <v>12629307.529999999</v>
          </cell>
          <cell r="E104">
            <v>0</v>
          </cell>
          <cell r="F104">
            <v>616407.61</v>
          </cell>
          <cell r="G104">
            <v>0</v>
          </cell>
          <cell r="H104">
            <v>13245715.140000001</v>
          </cell>
        </row>
        <row r="105">
          <cell r="A105" t="str">
            <v>13224</v>
          </cell>
          <cell r="B105" t="str">
            <v>ค่าเสื่อมราคาสะสม - ออฟฟิศลอยน้ำ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</row>
        <row r="106">
          <cell r="A106" t="str">
            <v>13231</v>
          </cell>
          <cell r="B106" t="str">
            <v>ค่าเสื่อมราคาสะสม - ท่าเทียบเก่า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</row>
        <row r="107">
          <cell r="A107" t="str">
            <v>13232</v>
          </cell>
          <cell r="B107" t="str">
            <v>ค่าเสื่อมราคาสะสม - ท่าเทียบอู่ใหม่</v>
          </cell>
          <cell r="C107">
            <v>0</v>
          </cell>
          <cell r="D107">
            <v>644114.66</v>
          </cell>
          <cell r="E107">
            <v>0</v>
          </cell>
          <cell r="F107">
            <v>39792.550000000003</v>
          </cell>
          <cell r="G107">
            <v>0</v>
          </cell>
          <cell r="H107">
            <v>683907.21</v>
          </cell>
        </row>
        <row r="108">
          <cell r="A108" t="str">
            <v>13233</v>
          </cell>
          <cell r="B108" t="str">
            <v>ค่าเสื่อมราคาสะสม - ส่วนปรับปรุงอาคารสำนักงาน</v>
          </cell>
          <cell r="C108">
            <v>0</v>
          </cell>
          <cell r="D108">
            <v>2338362.27</v>
          </cell>
          <cell r="E108">
            <v>0</v>
          </cell>
          <cell r="F108">
            <v>83482.86</v>
          </cell>
          <cell r="G108">
            <v>0</v>
          </cell>
          <cell r="H108">
            <v>2421845.13</v>
          </cell>
        </row>
        <row r="109">
          <cell r="A109" t="str">
            <v>13234</v>
          </cell>
          <cell r="B109" t="str">
            <v>ค่าเสื่อมราคาสะสม - ส่วนปรับปรุงอาคารโรงงาน</v>
          </cell>
          <cell r="C109">
            <v>0</v>
          </cell>
          <cell r="D109">
            <v>904491.53</v>
          </cell>
          <cell r="E109">
            <v>0</v>
          </cell>
          <cell r="F109">
            <v>33742.480000000003</v>
          </cell>
          <cell r="G109">
            <v>0</v>
          </cell>
          <cell r="H109">
            <v>938234.01</v>
          </cell>
        </row>
        <row r="110">
          <cell r="A110" t="str">
            <v>13235</v>
          </cell>
          <cell r="B110" t="str">
            <v>ค่าเสื่อมราคาสะสม - ส่วนปรับปรุงอู่ลอย</v>
          </cell>
          <cell r="C110">
            <v>0</v>
          </cell>
          <cell r="D110">
            <v>774635.45</v>
          </cell>
          <cell r="E110">
            <v>0</v>
          </cell>
          <cell r="F110">
            <v>30418.33</v>
          </cell>
          <cell r="G110">
            <v>0</v>
          </cell>
          <cell r="H110">
            <v>805053.78</v>
          </cell>
        </row>
        <row r="111">
          <cell r="A111" t="str">
            <v>13240</v>
          </cell>
          <cell r="B111" t="str">
            <v>ค่าเสื่อมราคาสะสม - เครื่องจักรกล</v>
          </cell>
          <cell r="C111">
            <v>0</v>
          </cell>
          <cell r="D111">
            <v>39742056.939999998</v>
          </cell>
          <cell r="E111">
            <v>0</v>
          </cell>
          <cell r="F111">
            <v>351705.41</v>
          </cell>
          <cell r="G111">
            <v>0</v>
          </cell>
          <cell r="H111">
            <v>40093762.350000001</v>
          </cell>
        </row>
        <row r="112">
          <cell r="A112" t="str">
            <v>13251</v>
          </cell>
          <cell r="B112" t="str">
            <v>ค่าเสื่อมราคาสะสม - อุปกรณ์ไฟฟ้าและเครื่องมือ</v>
          </cell>
          <cell r="C112">
            <v>0</v>
          </cell>
          <cell r="D112">
            <v>29623401.129999999</v>
          </cell>
          <cell r="E112">
            <v>0</v>
          </cell>
          <cell r="F112">
            <v>216740.02</v>
          </cell>
          <cell r="G112">
            <v>0</v>
          </cell>
          <cell r="H112">
            <v>29840141.149999999</v>
          </cell>
        </row>
        <row r="113">
          <cell r="A113" t="str">
            <v>13252</v>
          </cell>
          <cell r="B113" t="str">
            <v>ค่าเสื่อมราคาสะสม - อุปกรณ์ต่อเรือไฟเบอร์</v>
          </cell>
          <cell r="C113">
            <v>0</v>
          </cell>
          <cell r="D113">
            <v>9076522.6999999993</v>
          </cell>
          <cell r="E113">
            <v>0</v>
          </cell>
          <cell r="F113">
            <v>0</v>
          </cell>
          <cell r="G113">
            <v>0</v>
          </cell>
          <cell r="H113">
            <v>9076522.6999999993</v>
          </cell>
        </row>
        <row r="114">
          <cell r="A114" t="str">
            <v>13261</v>
          </cell>
          <cell r="B114" t="str">
            <v>ค่าเสื่อมราคาสะสม - เครื่องใช้สำนักงาน</v>
          </cell>
          <cell r="C114">
            <v>0</v>
          </cell>
          <cell r="D114">
            <v>10789250.02</v>
          </cell>
          <cell r="E114">
            <v>0</v>
          </cell>
          <cell r="F114">
            <v>223181.72</v>
          </cell>
          <cell r="G114">
            <v>0</v>
          </cell>
          <cell r="H114">
            <v>11012431.74</v>
          </cell>
        </row>
        <row r="115">
          <cell r="A115" t="str">
            <v>13262</v>
          </cell>
          <cell r="B115" t="str">
            <v>ค่าเสื่อมราคาสะสม - เครื่องเฟอร์นิเจอร์</v>
          </cell>
          <cell r="C115">
            <v>0</v>
          </cell>
          <cell r="D115">
            <v>6619190.1299999999</v>
          </cell>
          <cell r="E115">
            <v>0</v>
          </cell>
          <cell r="F115">
            <v>91560.2</v>
          </cell>
          <cell r="G115">
            <v>0</v>
          </cell>
          <cell r="H115">
            <v>6710750.3300000001</v>
          </cell>
        </row>
        <row r="116">
          <cell r="A116" t="str">
            <v>13263</v>
          </cell>
          <cell r="B116" t="str">
            <v>ค่าเสื่อมราคาสะสม - เครื่องปรับอากาศ</v>
          </cell>
          <cell r="C116">
            <v>0</v>
          </cell>
          <cell r="D116">
            <v>4044597.23</v>
          </cell>
          <cell r="E116">
            <v>0</v>
          </cell>
          <cell r="F116">
            <v>4889.6899999999996</v>
          </cell>
          <cell r="G116">
            <v>0</v>
          </cell>
          <cell r="H116">
            <v>4049486.92</v>
          </cell>
        </row>
        <row r="117">
          <cell r="A117" t="str">
            <v>13271</v>
          </cell>
          <cell r="B117" t="str">
            <v>ค่าเสื่อมราคาสะสม - รถยนต์</v>
          </cell>
          <cell r="C117">
            <v>0</v>
          </cell>
          <cell r="D117">
            <v>7888605.0800000001</v>
          </cell>
          <cell r="E117">
            <v>0</v>
          </cell>
          <cell r="F117">
            <v>261460.23</v>
          </cell>
          <cell r="G117">
            <v>0</v>
          </cell>
          <cell r="H117">
            <v>8150065.3099999996</v>
          </cell>
        </row>
        <row r="118">
          <cell r="A118" t="str">
            <v>13272</v>
          </cell>
          <cell r="B118" t="str">
            <v>ค่าเสื่อมราคาสะสม - รถจักรยานยนต์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13281</v>
          </cell>
          <cell r="B119" t="str">
            <v>ค่าเสื่อมราคาสะสม - เรือทัก</v>
          </cell>
          <cell r="C119">
            <v>0</v>
          </cell>
          <cell r="D119">
            <v>773410.13</v>
          </cell>
          <cell r="E119">
            <v>0</v>
          </cell>
          <cell r="F119">
            <v>16268.74</v>
          </cell>
          <cell r="G119">
            <v>0</v>
          </cell>
          <cell r="H119">
            <v>789678.87</v>
          </cell>
        </row>
        <row r="120">
          <cell r="A120" t="str">
            <v>13282</v>
          </cell>
          <cell r="B120" t="str">
            <v>ค่าเสื่อมราคาสะสม - เรือบดและเรือบริการ</v>
          </cell>
          <cell r="C120">
            <v>0</v>
          </cell>
          <cell r="D120">
            <v>11609133.460000001</v>
          </cell>
          <cell r="E120">
            <v>0</v>
          </cell>
          <cell r="F120">
            <v>27405.58</v>
          </cell>
          <cell r="G120">
            <v>0</v>
          </cell>
          <cell r="H120">
            <v>11636539.039999999</v>
          </cell>
        </row>
        <row r="121">
          <cell r="A121" t="str">
            <v>19001</v>
          </cell>
          <cell r="B121" t="str">
            <v>เงินมัดจำ</v>
          </cell>
          <cell r="C121">
            <v>5701644.9699999997</v>
          </cell>
          <cell r="D121">
            <v>0</v>
          </cell>
          <cell r="E121">
            <v>0</v>
          </cell>
          <cell r="F121">
            <v>748451.51</v>
          </cell>
          <cell r="G121">
            <v>4953193.46</v>
          </cell>
          <cell r="H121">
            <v>0</v>
          </cell>
        </row>
        <row r="122">
          <cell r="A122" t="str">
            <v>19002</v>
          </cell>
          <cell r="B122" t="str">
            <v>เงินประกันโทรศัพท์</v>
          </cell>
          <cell r="C122">
            <v>67000</v>
          </cell>
          <cell r="D122">
            <v>0</v>
          </cell>
          <cell r="E122">
            <v>0</v>
          </cell>
          <cell r="F122">
            <v>23918.18</v>
          </cell>
          <cell r="G122">
            <v>43081.82</v>
          </cell>
          <cell r="H122">
            <v>0</v>
          </cell>
        </row>
        <row r="123">
          <cell r="A123" t="str">
            <v>19003</v>
          </cell>
          <cell r="B123" t="str">
            <v>ภาษีหัก ณ ที่จ่าย</v>
          </cell>
          <cell r="C123">
            <v>12852341.789999999</v>
          </cell>
          <cell r="D123">
            <v>0</v>
          </cell>
          <cell r="E123">
            <v>1088199.24</v>
          </cell>
          <cell r="F123">
            <v>0</v>
          </cell>
          <cell r="G123">
            <v>13940541.029999999</v>
          </cell>
          <cell r="H123">
            <v>0</v>
          </cell>
        </row>
        <row r="124">
          <cell r="A124" t="str">
            <v>19004</v>
          </cell>
          <cell r="B124" t="str">
            <v>พันธบัตรองค์การโทรศัพท์</v>
          </cell>
          <cell r="C124">
            <v>15000</v>
          </cell>
          <cell r="D124">
            <v>0</v>
          </cell>
          <cell r="E124">
            <v>0</v>
          </cell>
          <cell r="F124">
            <v>0</v>
          </cell>
          <cell r="G124">
            <v>15000</v>
          </cell>
          <cell r="H124">
            <v>0</v>
          </cell>
        </row>
        <row r="125">
          <cell r="A125" t="str">
            <v>19005</v>
          </cell>
          <cell r="B125" t="str">
            <v>ค่าใช้จ่ายรอตัดจ่าย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19007</v>
          </cell>
          <cell r="B126" t="str">
            <v>เงินทดรองจ่ายแทนลูกค้า</v>
          </cell>
          <cell r="C126">
            <v>0</v>
          </cell>
          <cell r="D126">
            <v>336</v>
          </cell>
          <cell r="E126">
            <v>0</v>
          </cell>
          <cell r="F126">
            <v>0</v>
          </cell>
          <cell r="G126">
            <v>0</v>
          </cell>
          <cell r="H126">
            <v>336</v>
          </cell>
        </row>
        <row r="127">
          <cell r="A127" t="str">
            <v>19008</v>
          </cell>
          <cell r="B127" t="str">
            <v>ค่าบริการซ่อมเรือค้างรับ</v>
          </cell>
          <cell r="C127">
            <v>101663779.12</v>
          </cell>
          <cell r="D127">
            <v>0</v>
          </cell>
          <cell r="E127">
            <v>72032628.5</v>
          </cell>
          <cell r="F127">
            <v>0</v>
          </cell>
          <cell r="G127">
            <v>173696407.62</v>
          </cell>
          <cell r="H127">
            <v>0</v>
          </cell>
        </row>
        <row r="128">
          <cell r="A128" t="str">
            <v>19009</v>
          </cell>
          <cell r="B128" t="str">
            <v>รายได้ค่าต่อเรือค้างรับ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19010</v>
          </cell>
          <cell r="B129" t="str">
            <v>เงินมัดจำค่าสินค้า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19012</v>
          </cell>
          <cell r="B130" t="str">
            <v>รายได้เงินปันผลค้างรับ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21101</v>
          </cell>
          <cell r="B131" t="str">
            <v>เงินเบิกเกินบัญชี - ธ.ไทยพาณิชย์ สาขาพระประแดง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</row>
        <row r="132">
          <cell r="A132" t="str">
            <v>21102</v>
          </cell>
          <cell r="B132" t="str">
            <v>เจ้าหนี้ T/R</v>
          </cell>
          <cell r="C132">
            <v>0</v>
          </cell>
          <cell r="D132">
            <v>873670.61</v>
          </cell>
          <cell r="E132">
            <v>0</v>
          </cell>
          <cell r="F132">
            <v>11054062.029999999</v>
          </cell>
          <cell r="G132">
            <v>0</v>
          </cell>
          <cell r="H132">
            <v>11927732.640000001</v>
          </cell>
        </row>
        <row r="133">
          <cell r="A133" t="str">
            <v>21103</v>
          </cell>
          <cell r="B133" t="str">
            <v>เงินเบิกเกินบัญชี - ธ.ไทยพาณิชย์ สาขาบางครุ</v>
          </cell>
          <cell r="C133">
            <v>0</v>
          </cell>
          <cell r="D133">
            <v>2297153.6</v>
          </cell>
          <cell r="E133">
            <v>0</v>
          </cell>
          <cell r="F133">
            <v>4654654.1500000004</v>
          </cell>
          <cell r="G133">
            <v>0</v>
          </cell>
          <cell r="H133">
            <v>6951807.75</v>
          </cell>
        </row>
        <row r="134">
          <cell r="A134" t="str">
            <v>21201</v>
          </cell>
          <cell r="B134" t="str">
            <v>เจ้าหนี้การค้า</v>
          </cell>
          <cell r="C134">
            <v>0</v>
          </cell>
          <cell r="D134">
            <v>9774509.2400000002</v>
          </cell>
          <cell r="E134">
            <v>2851453.6</v>
          </cell>
          <cell r="F134">
            <v>0</v>
          </cell>
          <cell r="G134">
            <v>0</v>
          </cell>
          <cell r="H134">
            <v>6923055.6399999997</v>
          </cell>
        </row>
        <row r="135">
          <cell r="A135" t="str">
            <v>21202</v>
          </cell>
          <cell r="B135" t="str">
            <v>เช็คค้างจ่าย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21203</v>
          </cell>
          <cell r="B136" t="str">
            <v>เจ้าหนี้ - Forward Exchange</v>
          </cell>
          <cell r="C136">
            <v>0</v>
          </cell>
          <cell r="D136">
            <v>46879000</v>
          </cell>
          <cell r="E136">
            <v>0</v>
          </cell>
          <cell r="F136">
            <v>48259528</v>
          </cell>
          <cell r="G136">
            <v>0</v>
          </cell>
          <cell r="H136">
            <v>95138528</v>
          </cell>
        </row>
        <row r="137">
          <cell r="A137" t="str">
            <v>21204</v>
          </cell>
          <cell r="B137" t="str">
            <v>ตั๋วสัญญาใช้เงิน</v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</row>
        <row r="138">
          <cell r="A138" t="str">
            <v>21301</v>
          </cell>
          <cell r="B138" t="str">
            <v>เงินกู้ระยะยาวที่ถึงกำหนดชำระภายในหนึ่งปี</v>
          </cell>
          <cell r="C138">
            <v>0</v>
          </cell>
          <cell r="D138">
            <v>0</v>
          </cell>
          <cell r="E138">
            <v>0</v>
          </cell>
          <cell r="F138">
            <v>2500000</v>
          </cell>
          <cell r="G138">
            <v>0</v>
          </cell>
          <cell r="H138">
            <v>2500000</v>
          </cell>
        </row>
        <row r="139">
          <cell r="A139" t="str">
            <v>21401</v>
          </cell>
          <cell r="B139" t="str">
            <v>เงินรับล่วงหน้า - ค่าต่อเรือและซ่อมเรือ</v>
          </cell>
          <cell r="C139">
            <v>0</v>
          </cell>
          <cell r="D139">
            <v>81645280.370000005</v>
          </cell>
          <cell r="E139">
            <v>0</v>
          </cell>
          <cell r="F139">
            <v>43538831.789999999</v>
          </cell>
          <cell r="G139">
            <v>0</v>
          </cell>
          <cell r="H139">
            <v>125184112.16</v>
          </cell>
        </row>
        <row r="140">
          <cell r="A140" t="str">
            <v>21402</v>
          </cell>
          <cell r="B140" t="str">
            <v>เช็ครับลงวันที่รับล่วงหน้า</v>
          </cell>
          <cell r="C140">
            <v>0</v>
          </cell>
          <cell r="D140">
            <v>9230456.0199999996</v>
          </cell>
          <cell r="E140">
            <v>3568506.55</v>
          </cell>
          <cell r="F140">
            <v>0</v>
          </cell>
          <cell r="G140">
            <v>0</v>
          </cell>
          <cell r="H140">
            <v>5661949.4699999997</v>
          </cell>
        </row>
        <row r="141">
          <cell r="A141" t="str">
            <v>21901</v>
          </cell>
          <cell r="B141" t="str">
            <v>เจ้าหนี้-บริษัทอื่นในเครือ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</row>
        <row r="142">
          <cell r="A142" t="str">
            <v>21902</v>
          </cell>
          <cell r="B142" t="str">
            <v>ดอกเบี้ยเงินกู้ค้างจ่าย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</row>
        <row r="143">
          <cell r="A143" t="str">
            <v>21903</v>
          </cell>
          <cell r="B143" t="str">
            <v>ภาษีหักไว้ ณ ที่จ่าย ภงด.1</v>
          </cell>
          <cell r="C143">
            <v>0</v>
          </cell>
          <cell r="D143">
            <v>382297.51</v>
          </cell>
          <cell r="E143">
            <v>143724.98000000001</v>
          </cell>
          <cell r="F143">
            <v>0</v>
          </cell>
          <cell r="G143">
            <v>0</v>
          </cell>
          <cell r="H143">
            <v>238572.53</v>
          </cell>
        </row>
        <row r="144">
          <cell r="A144" t="str">
            <v>21904</v>
          </cell>
          <cell r="B144" t="str">
            <v>โบนัสค้างจ่าย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21905</v>
          </cell>
          <cell r="B145" t="str">
            <v>ค่าน้ำประปาค้างจ่าย</v>
          </cell>
          <cell r="C145">
            <v>0</v>
          </cell>
          <cell r="D145">
            <v>50000</v>
          </cell>
          <cell r="E145">
            <v>0</v>
          </cell>
          <cell r="F145">
            <v>0</v>
          </cell>
          <cell r="G145">
            <v>0</v>
          </cell>
          <cell r="H145">
            <v>50000</v>
          </cell>
        </row>
        <row r="146">
          <cell r="A146" t="str">
            <v>21906</v>
          </cell>
          <cell r="B146" t="str">
            <v>ค่าไฟฟ้าค้างจ่าย</v>
          </cell>
          <cell r="C146">
            <v>0</v>
          </cell>
          <cell r="D146">
            <v>700000</v>
          </cell>
          <cell r="E146">
            <v>0</v>
          </cell>
          <cell r="F146">
            <v>0</v>
          </cell>
          <cell r="G146">
            <v>0</v>
          </cell>
          <cell r="H146">
            <v>700000</v>
          </cell>
        </row>
        <row r="147">
          <cell r="A147" t="str">
            <v>21907</v>
          </cell>
          <cell r="B147" t="str">
            <v>ค่าโทรศัพท์ค้างจ่าย</v>
          </cell>
          <cell r="C147">
            <v>0</v>
          </cell>
          <cell r="D147">
            <v>110512.86</v>
          </cell>
          <cell r="E147">
            <v>0</v>
          </cell>
          <cell r="F147">
            <v>0</v>
          </cell>
          <cell r="G147">
            <v>0</v>
          </cell>
          <cell r="H147">
            <v>110512.86</v>
          </cell>
        </row>
        <row r="148">
          <cell r="A148" t="str">
            <v>21908</v>
          </cell>
          <cell r="B148" t="str">
            <v>ค่าสอบบัญชีค้างจ่าย</v>
          </cell>
          <cell r="C148">
            <v>0</v>
          </cell>
          <cell r="D148">
            <v>377750.03</v>
          </cell>
          <cell r="E148">
            <v>65750</v>
          </cell>
          <cell r="F148">
            <v>0</v>
          </cell>
          <cell r="G148">
            <v>0</v>
          </cell>
          <cell r="H148">
            <v>312000.03000000003</v>
          </cell>
        </row>
        <row r="149">
          <cell r="A149" t="str">
            <v>21909</v>
          </cell>
          <cell r="B149" t="str">
            <v>ค่าแรงเหมาค้างจ่าย</v>
          </cell>
          <cell r="C149">
            <v>0</v>
          </cell>
          <cell r="D149">
            <v>4122607.69</v>
          </cell>
          <cell r="E149">
            <v>0</v>
          </cell>
          <cell r="F149">
            <v>2807417.92</v>
          </cell>
          <cell r="G149">
            <v>0</v>
          </cell>
          <cell r="H149">
            <v>6930025.6100000003</v>
          </cell>
        </row>
        <row r="150">
          <cell r="A150" t="str">
            <v>21910</v>
          </cell>
          <cell r="B150" t="str">
            <v>เงินประกันสังคมหัก ณ ที่จ่ายค้างจ่าย</v>
          </cell>
          <cell r="C150">
            <v>0</v>
          </cell>
          <cell r="D150">
            <v>109066</v>
          </cell>
          <cell r="E150">
            <v>0</v>
          </cell>
          <cell r="F150">
            <v>3545</v>
          </cell>
          <cell r="G150">
            <v>0</v>
          </cell>
          <cell r="H150">
            <v>112611</v>
          </cell>
        </row>
        <row r="151">
          <cell r="A151" t="str">
            <v>21911</v>
          </cell>
          <cell r="B151" t="str">
            <v>ภาษีขาย</v>
          </cell>
          <cell r="C151">
            <v>0</v>
          </cell>
          <cell r="D151">
            <v>0</v>
          </cell>
          <cell r="E151">
            <v>0</v>
          </cell>
          <cell r="F151">
            <v>1008458.21</v>
          </cell>
          <cell r="G151">
            <v>0</v>
          </cell>
          <cell r="H151">
            <v>1008458.21</v>
          </cell>
        </row>
        <row r="152">
          <cell r="A152" t="str">
            <v>21912</v>
          </cell>
          <cell r="B152" t="str">
            <v>ค่าใช้จ่ายค้างจ่าย</v>
          </cell>
          <cell r="C152">
            <v>0</v>
          </cell>
          <cell r="D152">
            <v>1200267.6499999999</v>
          </cell>
          <cell r="E152">
            <v>0</v>
          </cell>
          <cell r="F152">
            <v>1553769.1</v>
          </cell>
          <cell r="G152">
            <v>0</v>
          </cell>
          <cell r="H152">
            <v>2754036.75</v>
          </cell>
        </row>
        <row r="153">
          <cell r="A153" t="str">
            <v>21913</v>
          </cell>
          <cell r="B153" t="str">
            <v>เงินปันผลค้างจ่าย</v>
          </cell>
          <cell r="C153">
            <v>0</v>
          </cell>
          <cell r="D153">
            <v>52197.5</v>
          </cell>
          <cell r="E153">
            <v>0</v>
          </cell>
          <cell r="F153">
            <v>12232.32</v>
          </cell>
          <cell r="G153">
            <v>0</v>
          </cell>
          <cell r="H153">
            <v>64429.82</v>
          </cell>
        </row>
        <row r="154">
          <cell r="A154" t="str">
            <v>21914</v>
          </cell>
          <cell r="B154" t="str">
            <v>เจ้าหนี้กรมสรรพากร</v>
          </cell>
          <cell r="C154">
            <v>0</v>
          </cell>
          <cell r="D154">
            <v>2662398.7000000002</v>
          </cell>
          <cell r="E154">
            <v>2662398.7000000002</v>
          </cell>
          <cell r="F154">
            <v>0</v>
          </cell>
          <cell r="G154">
            <v>0</v>
          </cell>
          <cell r="H154">
            <v>0</v>
          </cell>
        </row>
        <row r="155">
          <cell r="A155" t="str">
            <v>21915</v>
          </cell>
          <cell r="B155" t="str">
            <v>ภาษีเงินได้นิติบุคคลค้างจ่าย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21916</v>
          </cell>
          <cell r="B156" t="str">
            <v>เงินกองทุนสำรองเลี้ยงชีพ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21917</v>
          </cell>
          <cell r="B157" t="str">
            <v>เจ้าหนี้ - ต่อเรือ</v>
          </cell>
          <cell r="C157">
            <v>0</v>
          </cell>
          <cell r="D157">
            <v>75131200.930000007</v>
          </cell>
          <cell r="E157">
            <v>0</v>
          </cell>
          <cell r="F157">
            <v>47416194.950000003</v>
          </cell>
          <cell r="G157">
            <v>0</v>
          </cell>
          <cell r="H157">
            <v>122547395.88</v>
          </cell>
        </row>
        <row r="158">
          <cell r="A158" t="str">
            <v>21918</v>
          </cell>
          <cell r="B158" t="str">
            <v>เจ้าหนี้ T/T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21919</v>
          </cell>
          <cell r="B159" t="str">
            <v>เจ้าหนี้เช่าซื้อที่ถึงกำหนดชำระภายในหนึ่งปี</v>
          </cell>
          <cell r="C159">
            <v>0</v>
          </cell>
          <cell r="D159">
            <v>1165419.57</v>
          </cell>
          <cell r="E159">
            <v>0</v>
          </cell>
          <cell r="F159">
            <v>14978.92</v>
          </cell>
          <cell r="G159">
            <v>0</v>
          </cell>
          <cell r="H159">
            <v>1180398.49</v>
          </cell>
        </row>
        <row r="160">
          <cell r="A160" t="str">
            <v>21920</v>
          </cell>
          <cell r="B160" t="str">
            <v>ภาษีขายไม่ถึงกำหนด</v>
          </cell>
          <cell r="C160">
            <v>0</v>
          </cell>
          <cell r="D160">
            <v>1580903.51</v>
          </cell>
          <cell r="E160">
            <v>0</v>
          </cell>
          <cell r="F160">
            <v>2913705.31</v>
          </cell>
          <cell r="G160">
            <v>0</v>
          </cell>
          <cell r="H160">
            <v>4494608.82</v>
          </cell>
        </row>
        <row r="161">
          <cell r="A161" t="str">
            <v>21921</v>
          </cell>
          <cell r="B161" t="str">
            <v>ส่วนลดจากการขายเงินตราต่างประเทศล่วงหน้ารอตัดบัญชี</v>
          </cell>
          <cell r="C161">
            <v>0</v>
          </cell>
          <cell r="D161">
            <v>0</v>
          </cell>
          <cell r="E161">
            <v>0</v>
          </cell>
          <cell r="F161">
            <v>31178.19</v>
          </cell>
          <cell r="G161">
            <v>0</v>
          </cell>
          <cell r="H161">
            <v>31178.19</v>
          </cell>
        </row>
        <row r="162">
          <cell r="A162" t="str">
            <v>21922</v>
          </cell>
          <cell r="B162" t="str">
            <v>ดอกเบี้ยค้างจ่าย - เจ้าหนี้ T/R</v>
          </cell>
          <cell r="C162">
            <v>0</v>
          </cell>
          <cell r="D162">
            <v>861.7</v>
          </cell>
          <cell r="E162">
            <v>861.7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21923</v>
          </cell>
          <cell r="B163" t="str">
            <v>ดอกเบี้ยค้างจ่าย - อื่น ๆ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21924</v>
          </cell>
          <cell r="B164" t="str">
            <v>ดอกเบี้ยรับรอตัดบัญชี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</row>
        <row r="165">
          <cell r="A165" t="str">
            <v>21925</v>
          </cell>
          <cell r="B165" t="str">
            <v>ภาษีหัก ณ ที่จ่าย ภงด.3</v>
          </cell>
          <cell r="C165">
            <v>0</v>
          </cell>
          <cell r="D165">
            <v>63359.68</v>
          </cell>
          <cell r="E165">
            <v>18934.78</v>
          </cell>
          <cell r="F165">
            <v>0</v>
          </cell>
          <cell r="G165">
            <v>0</v>
          </cell>
          <cell r="H165">
            <v>44424.9</v>
          </cell>
        </row>
        <row r="166">
          <cell r="A166" t="str">
            <v>21926</v>
          </cell>
          <cell r="B166" t="str">
            <v>ภาษีหัก ณ ที่จ่าย ภงด.53</v>
          </cell>
          <cell r="C166">
            <v>0</v>
          </cell>
          <cell r="D166">
            <v>43223.26</v>
          </cell>
          <cell r="E166">
            <v>0</v>
          </cell>
          <cell r="F166">
            <v>1251.01</v>
          </cell>
          <cell r="G166">
            <v>0</v>
          </cell>
          <cell r="H166">
            <v>44474.27</v>
          </cell>
        </row>
        <row r="167">
          <cell r="A167" t="str">
            <v>21927</v>
          </cell>
          <cell r="B167" t="str">
            <v>ค่าปรับค้างจ่าย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22001</v>
          </cell>
          <cell r="B168" t="str">
            <v>เงินกู้ยืมธนาคารระยะยาว - ธ.ไทยพาณิชย์</v>
          </cell>
          <cell r="C168">
            <v>0</v>
          </cell>
          <cell r="D168">
            <v>181544000</v>
          </cell>
          <cell r="E168">
            <v>2500000</v>
          </cell>
          <cell r="F168">
            <v>0</v>
          </cell>
          <cell r="G168">
            <v>0</v>
          </cell>
          <cell r="H168">
            <v>179044000</v>
          </cell>
        </row>
        <row r="169">
          <cell r="A169" t="str">
            <v>29004</v>
          </cell>
          <cell r="B169" t="str">
            <v>เงินค้ำประกันพนักงาน</v>
          </cell>
          <cell r="C169">
            <v>0</v>
          </cell>
          <cell r="D169">
            <v>5000</v>
          </cell>
          <cell r="E169">
            <v>0</v>
          </cell>
          <cell r="F169">
            <v>2000</v>
          </cell>
          <cell r="G169">
            <v>0</v>
          </cell>
          <cell r="H169">
            <v>7000</v>
          </cell>
        </row>
        <row r="170">
          <cell r="A170" t="str">
            <v>29005</v>
          </cell>
          <cell r="B170" t="str">
            <v>เงินประกันผลงาน</v>
          </cell>
          <cell r="C170">
            <v>0</v>
          </cell>
          <cell r="D170">
            <v>85959.9</v>
          </cell>
          <cell r="E170">
            <v>25000</v>
          </cell>
          <cell r="F170">
            <v>0</v>
          </cell>
          <cell r="G170">
            <v>0</v>
          </cell>
          <cell r="H170">
            <v>60959.9</v>
          </cell>
        </row>
        <row r="171">
          <cell r="A171" t="str">
            <v>29007</v>
          </cell>
          <cell r="B171" t="str">
            <v>หนี้สินภาษีเงินได้ของส่วนเกินทุนจากการตีราคาที่ดิน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</row>
        <row r="172">
          <cell r="A172" t="str">
            <v>29008</v>
          </cell>
          <cell r="B172" t="str">
            <v xml:space="preserve">เจ้าหนี้เช่าซื้อ </v>
          </cell>
          <cell r="C172">
            <v>0</v>
          </cell>
          <cell r="D172">
            <v>2743284.38</v>
          </cell>
          <cell r="E172">
            <v>300787.69</v>
          </cell>
          <cell r="F172">
            <v>0</v>
          </cell>
          <cell r="G172">
            <v>0</v>
          </cell>
          <cell r="H172">
            <v>2442496.69</v>
          </cell>
        </row>
        <row r="173">
          <cell r="A173" t="str">
            <v>31001</v>
          </cell>
          <cell r="B173" t="str">
            <v>ทุนจดทะเบียน</v>
          </cell>
          <cell r="C173">
            <v>0</v>
          </cell>
          <cell r="D173">
            <v>119000000</v>
          </cell>
          <cell r="E173">
            <v>0</v>
          </cell>
          <cell r="F173">
            <v>38004817</v>
          </cell>
          <cell r="G173">
            <v>0</v>
          </cell>
          <cell r="H173">
            <v>157004817</v>
          </cell>
        </row>
        <row r="174">
          <cell r="A174" t="str">
            <v>31002</v>
          </cell>
          <cell r="B174" t="str">
            <v>ส่วนเกินมูลค่าหุ้นสามัญ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</row>
        <row r="175">
          <cell r="A175" t="str">
            <v>31003</v>
          </cell>
          <cell r="B175" t="str">
            <v>ส่วนเกินจากการตีราคาทรัพย์สินเพิ่มขึ้น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</row>
        <row r="176">
          <cell r="A176" t="str">
            <v>31004</v>
          </cell>
          <cell r="B176" t="str">
            <v>กำไร-ขาดทุนสุทธิ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31005</v>
          </cell>
          <cell r="B177" t="str">
            <v>กำไรสะสมยังไม่ได้จัดสรร</v>
          </cell>
          <cell r="C177">
            <v>0</v>
          </cell>
          <cell r="D177">
            <v>67957302.219999999</v>
          </cell>
          <cell r="E177">
            <v>39975971.840000004</v>
          </cell>
          <cell r="F177">
            <v>0</v>
          </cell>
          <cell r="G177">
            <v>0</v>
          </cell>
          <cell r="H177">
            <v>27981330.379999999</v>
          </cell>
        </row>
        <row r="178">
          <cell r="A178" t="str">
            <v>31006</v>
          </cell>
          <cell r="B178" t="str">
            <v>สำรองตามกฎหมาย</v>
          </cell>
          <cell r="C178">
            <v>0</v>
          </cell>
          <cell r="D178">
            <v>3576700.12</v>
          </cell>
          <cell r="E178">
            <v>0</v>
          </cell>
          <cell r="F178">
            <v>0</v>
          </cell>
          <cell r="G178">
            <v>0</v>
          </cell>
          <cell r="H178">
            <v>3576700.12</v>
          </cell>
        </row>
        <row r="179">
          <cell r="A179" t="str">
            <v>31007</v>
          </cell>
          <cell r="B179" t="str">
            <v>กำไร(ขาดทุน)สุทธิที่ยังไม่เกิดขึ้นจากหลักทรัพย์เพื</v>
          </cell>
          <cell r="C179">
            <v>1606487.12</v>
          </cell>
          <cell r="D179">
            <v>0</v>
          </cell>
          <cell r="E179">
            <v>0</v>
          </cell>
          <cell r="F179">
            <v>1654342.31</v>
          </cell>
          <cell r="G179">
            <v>0</v>
          </cell>
          <cell r="H179">
            <v>47855.19</v>
          </cell>
        </row>
        <row r="180">
          <cell r="A180" t="str">
            <v>41001</v>
          </cell>
          <cell r="B180" t="str">
            <v>รายได้ค่าซ่อมเรือ</v>
          </cell>
          <cell r="C180">
            <v>0</v>
          </cell>
          <cell r="D180">
            <v>106513259.66</v>
          </cell>
          <cell r="E180">
            <v>0</v>
          </cell>
          <cell r="F180">
            <v>105482103.76000001</v>
          </cell>
          <cell r="G180">
            <v>0</v>
          </cell>
          <cell r="H180">
            <v>211995363.41999999</v>
          </cell>
        </row>
        <row r="181">
          <cell r="A181" t="str">
            <v>41002</v>
          </cell>
          <cell r="B181" t="str">
            <v>รายได้ค่าจ้างต่อเรือ</v>
          </cell>
          <cell r="C181">
            <v>0</v>
          </cell>
          <cell r="D181">
            <v>930500</v>
          </cell>
          <cell r="E181">
            <v>0</v>
          </cell>
          <cell r="F181">
            <v>0</v>
          </cell>
          <cell r="G181">
            <v>0</v>
          </cell>
          <cell r="H181">
            <v>930500</v>
          </cell>
        </row>
        <row r="182">
          <cell r="A182" t="str">
            <v>41009</v>
          </cell>
          <cell r="B182" t="str">
            <v>ส่วนลดจ่าย</v>
          </cell>
          <cell r="C182">
            <v>0.03</v>
          </cell>
          <cell r="D182">
            <v>0</v>
          </cell>
          <cell r="E182">
            <v>0</v>
          </cell>
          <cell r="F182">
            <v>0</v>
          </cell>
          <cell r="G182">
            <v>0.03</v>
          </cell>
          <cell r="H182">
            <v>0</v>
          </cell>
        </row>
        <row r="183">
          <cell r="A183" t="str">
            <v>42001</v>
          </cell>
          <cell r="B183" t="str">
            <v>รายได้ค่าขายเศษเหล็ก</v>
          </cell>
          <cell r="C183">
            <v>0</v>
          </cell>
          <cell r="D183">
            <v>33443.93</v>
          </cell>
          <cell r="E183">
            <v>0</v>
          </cell>
          <cell r="F183">
            <v>31201.87</v>
          </cell>
          <cell r="G183">
            <v>0</v>
          </cell>
          <cell r="H183">
            <v>64645.8</v>
          </cell>
        </row>
        <row r="184">
          <cell r="A184" t="str">
            <v>42002</v>
          </cell>
          <cell r="B184" t="str">
            <v>ส่วนลดรับ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42003</v>
          </cell>
          <cell r="B185" t="str">
            <v>รายได้ดอกเบี้ยรับ</v>
          </cell>
          <cell r="C185">
            <v>0</v>
          </cell>
          <cell r="D185">
            <v>198363.62</v>
          </cell>
          <cell r="E185">
            <v>0</v>
          </cell>
          <cell r="F185">
            <v>258003.7</v>
          </cell>
          <cell r="G185">
            <v>0</v>
          </cell>
          <cell r="H185">
            <v>456367.32</v>
          </cell>
        </row>
        <row r="186">
          <cell r="A186" t="str">
            <v>42004</v>
          </cell>
          <cell r="B186" t="str">
            <v>รายได้เบ็ดเตล็ด</v>
          </cell>
          <cell r="C186">
            <v>0</v>
          </cell>
          <cell r="D186">
            <v>414790.77</v>
          </cell>
          <cell r="E186">
            <v>0</v>
          </cell>
          <cell r="F186">
            <v>6227839.8899999997</v>
          </cell>
          <cell r="G186">
            <v>0</v>
          </cell>
          <cell r="H186">
            <v>6642630.6600000001</v>
          </cell>
        </row>
        <row r="187">
          <cell r="A187" t="str">
            <v>42005</v>
          </cell>
          <cell r="B187" t="str">
            <v>กำไรจากการจำหน่ายทรัพย์สิน</v>
          </cell>
          <cell r="C187">
            <v>0</v>
          </cell>
          <cell r="D187">
            <v>405289.82</v>
          </cell>
          <cell r="E187">
            <v>0</v>
          </cell>
          <cell r="F187">
            <v>63129.91</v>
          </cell>
          <cell r="G187">
            <v>0</v>
          </cell>
          <cell r="H187">
            <v>468419.73</v>
          </cell>
        </row>
        <row r="188">
          <cell r="A188" t="str">
            <v>42006</v>
          </cell>
          <cell r="B188" t="str">
            <v>กำไรจากอัตราแลกเปลี่ยน</v>
          </cell>
          <cell r="C188">
            <v>0</v>
          </cell>
          <cell r="D188">
            <v>611782.18000000005</v>
          </cell>
          <cell r="E188">
            <v>0</v>
          </cell>
          <cell r="F188">
            <v>4111854.5</v>
          </cell>
          <cell r="G188">
            <v>0</v>
          </cell>
          <cell r="H188">
            <v>4723636.68</v>
          </cell>
        </row>
        <row r="189">
          <cell r="A189" t="str">
            <v>42008</v>
          </cell>
          <cell r="B189" t="str">
            <v>ส่วนลดจากการซื้อ-ขายเงินตรา ตปท.ล่วงหน้าตัดบัญชี</v>
          </cell>
          <cell r="C189">
            <v>0</v>
          </cell>
          <cell r="D189">
            <v>0</v>
          </cell>
          <cell r="E189">
            <v>0</v>
          </cell>
          <cell r="F189">
            <v>27280.89</v>
          </cell>
          <cell r="G189">
            <v>0</v>
          </cell>
          <cell r="H189">
            <v>27280.89</v>
          </cell>
        </row>
        <row r="190">
          <cell r="A190" t="str">
            <v>42009</v>
          </cell>
          <cell r="B190" t="str">
            <v>เงินปันผล</v>
          </cell>
          <cell r="C190">
            <v>0</v>
          </cell>
          <cell r="D190">
            <v>1020072.73</v>
          </cell>
          <cell r="E190">
            <v>0</v>
          </cell>
          <cell r="F190">
            <v>273465</v>
          </cell>
          <cell r="G190">
            <v>0</v>
          </cell>
          <cell r="H190">
            <v>1293537.73</v>
          </cell>
        </row>
        <row r="191">
          <cell r="A191" t="str">
            <v>42010</v>
          </cell>
          <cell r="B191" t="str">
            <v>กำไรที่เกิดขึ้นจากการจำหน่ายเงินลงทุน</v>
          </cell>
          <cell r="C191">
            <v>0</v>
          </cell>
          <cell r="D191">
            <v>179041.73</v>
          </cell>
          <cell r="E191">
            <v>0</v>
          </cell>
          <cell r="F191">
            <v>33279.919999999998</v>
          </cell>
          <cell r="G191">
            <v>0</v>
          </cell>
          <cell r="H191">
            <v>212321.65</v>
          </cell>
        </row>
        <row r="192">
          <cell r="A192" t="str">
            <v>42011</v>
          </cell>
          <cell r="B192" t="str">
            <v>กำไรจากการลงทุนในบริษัทย่อย</v>
          </cell>
          <cell r="C192">
            <v>0</v>
          </cell>
          <cell r="D192">
            <v>312012.65999999997</v>
          </cell>
          <cell r="E192">
            <v>0</v>
          </cell>
          <cell r="F192">
            <v>423927.34</v>
          </cell>
          <cell r="G192">
            <v>0</v>
          </cell>
          <cell r="H192">
            <v>735940</v>
          </cell>
        </row>
        <row r="193">
          <cell r="A193" t="str">
            <v>51000</v>
          </cell>
          <cell r="B193" t="str">
            <v>Materials</v>
          </cell>
          <cell r="C193">
            <v>9492124</v>
          </cell>
          <cell r="D193">
            <v>0</v>
          </cell>
          <cell r="E193">
            <v>24248486.84</v>
          </cell>
          <cell r="F193">
            <v>0</v>
          </cell>
          <cell r="G193">
            <v>33740610.840000004</v>
          </cell>
          <cell r="H193">
            <v>0</v>
          </cell>
        </row>
        <row r="194">
          <cell r="A194" t="str">
            <v>51100</v>
          </cell>
          <cell r="B194" t="str">
            <v>Piping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51200</v>
          </cell>
          <cell r="B195" t="str">
            <v>Air-condition &amp; Ventilation System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51300</v>
          </cell>
          <cell r="B196" t="str">
            <v>Hull,Superstructure &amp; Outfitting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51400</v>
          </cell>
          <cell r="B197" t="str">
            <v>Electrical &amp; Lighting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51500</v>
          </cell>
          <cell r="B198" t="str">
            <v>Navigation &amp; Communication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51600</v>
          </cell>
          <cell r="B199" t="str">
            <v>Initial Supply / Ship Equipment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51800</v>
          </cell>
          <cell r="B200" t="str">
            <v>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51900</v>
          </cell>
          <cell r="B201" t="str">
            <v>Miscellaneous / General supplies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</row>
        <row r="202">
          <cell r="A202" t="str">
            <v>51990</v>
          </cell>
          <cell r="B202" t="str">
            <v>ต้นทุน-ต่อเรือ</v>
          </cell>
          <cell r="C202">
            <v>57363022.060000002</v>
          </cell>
          <cell r="D202">
            <v>0</v>
          </cell>
          <cell r="E202">
            <v>47416194.950000003</v>
          </cell>
          <cell r="F202">
            <v>0</v>
          </cell>
          <cell r="G202">
            <v>104779217.01000001</v>
          </cell>
          <cell r="H202">
            <v>0</v>
          </cell>
        </row>
        <row r="203">
          <cell r="A203" t="str">
            <v>52000</v>
          </cell>
          <cell r="B203" t="str">
            <v>ค่าแรงเหมา-Machinery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52100</v>
          </cell>
          <cell r="B204" t="str">
            <v>ค่าแรงเหมา-Piping System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52200</v>
          </cell>
          <cell r="B205" t="str">
            <v>ค่าแรงเหมา-Air Con.&amp;Vent.System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52300</v>
          </cell>
          <cell r="B206" t="str">
            <v>ค่าแรงเหมา-Hull,Superstruc. &amp; Outfit.</v>
          </cell>
          <cell r="C206">
            <v>27524.2</v>
          </cell>
          <cell r="D206">
            <v>0</v>
          </cell>
          <cell r="E206">
            <v>0</v>
          </cell>
          <cell r="F206">
            <v>0</v>
          </cell>
          <cell r="G206">
            <v>27524.2</v>
          </cell>
          <cell r="H206">
            <v>0</v>
          </cell>
        </row>
        <row r="207">
          <cell r="A207" t="str">
            <v>52400</v>
          </cell>
          <cell r="B207" t="str">
            <v>ค่าแรงเหมา-Electrical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</row>
        <row r="208">
          <cell r="A208" t="str">
            <v>52500</v>
          </cell>
          <cell r="B208" t="str">
            <v>ค่าแรงเหมา-Navigation &amp; Communication system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52600</v>
          </cell>
          <cell r="B209" t="str">
            <v>ค่าแรงเหมา-Initial Supply/Ship Equip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52700</v>
          </cell>
          <cell r="B210" t="str">
            <v>ค่าแรงเหมา-Accommodtion &amp; Insulation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52800</v>
          </cell>
          <cell r="B211" t="str">
            <v>ค่าแรงเหมา-Special system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52900</v>
          </cell>
          <cell r="B212" t="str">
            <v>ค่าแรงเหมา-MISC./GEN.Supply</v>
          </cell>
          <cell r="C212">
            <v>7587875.2400000002</v>
          </cell>
          <cell r="D212">
            <v>0</v>
          </cell>
          <cell r="E212">
            <v>9188680.6899999995</v>
          </cell>
          <cell r="F212">
            <v>0</v>
          </cell>
          <cell r="G212">
            <v>16776555.93</v>
          </cell>
          <cell r="H212">
            <v>0</v>
          </cell>
        </row>
        <row r="213">
          <cell r="A213" t="str">
            <v>52950</v>
          </cell>
          <cell r="B213" t="str">
            <v>ค่าแรงปฏิบัติการ</v>
          </cell>
          <cell r="C213">
            <v>3240605.57</v>
          </cell>
          <cell r="D213">
            <v>0</v>
          </cell>
          <cell r="E213">
            <v>3484327.38</v>
          </cell>
          <cell r="F213">
            <v>0</v>
          </cell>
          <cell r="G213">
            <v>6724932.9500000002</v>
          </cell>
          <cell r="H213">
            <v>0</v>
          </cell>
        </row>
        <row r="214">
          <cell r="A214" t="str">
            <v>52951</v>
          </cell>
          <cell r="B214" t="str">
            <v>ค่าล่วงเวลา</v>
          </cell>
          <cell r="C214">
            <v>1391624.29</v>
          </cell>
          <cell r="D214">
            <v>0</v>
          </cell>
          <cell r="E214">
            <v>1900986.2</v>
          </cell>
          <cell r="F214">
            <v>0</v>
          </cell>
          <cell r="G214">
            <v>3292610.49</v>
          </cell>
          <cell r="H214">
            <v>0</v>
          </cell>
        </row>
        <row r="215">
          <cell r="A215" t="str">
            <v>53110</v>
          </cell>
          <cell r="B215" t="str">
            <v>ค่าจ้างออกแบบ</v>
          </cell>
          <cell r="C215">
            <v>62400</v>
          </cell>
          <cell r="D215">
            <v>0</v>
          </cell>
          <cell r="E215">
            <v>0</v>
          </cell>
          <cell r="F215">
            <v>11700</v>
          </cell>
          <cell r="G215">
            <v>50700</v>
          </cell>
          <cell r="H215">
            <v>0</v>
          </cell>
        </row>
        <row r="216">
          <cell r="A216" t="str">
            <v>53120</v>
          </cell>
          <cell r="B216" t="str">
            <v>ค่าฝึกอบรมโครงการ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53130</v>
          </cell>
          <cell r="B217" t="str">
            <v>ค่าเบี้ยประกันโครงการ</v>
          </cell>
          <cell r="C217">
            <v>20338.5</v>
          </cell>
          <cell r="D217">
            <v>0</v>
          </cell>
          <cell r="E217">
            <v>20564.52</v>
          </cell>
          <cell r="F217">
            <v>0</v>
          </cell>
          <cell r="G217">
            <v>40903.019999999997</v>
          </cell>
          <cell r="H217">
            <v>0</v>
          </cell>
        </row>
        <row r="218">
          <cell r="A218" t="str">
            <v>53140</v>
          </cell>
          <cell r="B218" t="str">
            <v>ค่าธรรมเนียมเจ้าหน้าที่ตรวจเรือ</v>
          </cell>
          <cell r="C218">
            <v>16000</v>
          </cell>
          <cell r="D218">
            <v>0</v>
          </cell>
          <cell r="E218">
            <v>16000</v>
          </cell>
          <cell r="F218">
            <v>0</v>
          </cell>
          <cell r="G218">
            <v>32000</v>
          </cell>
          <cell r="H218">
            <v>0</v>
          </cell>
        </row>
        <row r="219">
          <cell r="A219" t="str">
            <v>53151</v>
          </cell>
          <cell r="B219" t="str">
            <v>ค่าใช้จ่ายในการตรวจสอบ</v>
          </cell>
          <cell r="C219">
            <v>0</v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</row>
        <row r="220">
          <cell r="A220" t="str">
            <v>53152</v>
          </cell>
          <cell r="B220" t="str">
            <v>ค่าใช้จ่ายในการปล่อยเรือลงน้ำ</v>
          </cell>
          <cell r="C220">
            <v>0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</row>
        <row r="221">
          <cell r="A221" t="str">
            <v>53153</v>
          </cell>
          <cell r="B221" t="str">
            <v>ค่าติดตั้งอุปกรณ์เรือ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</row>
        <row r="222">
          <cell r="A222" t="str">
            <v>53154</v>
          </cell>
          <cell r="B222" t="str">
            <v>ค่าเอกสารคู่มือประกอบเรือ</v>
          </cell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</row>
        <row r="223">
          <cell r="A223" t="str">
            <v>53155</v>
          </cell>
          <cell r="B223" t="str">
            <v>ค่าเดินทางส่งมอบเรือ</v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</row>
        <row r="224">
          <cell r="A224" t="str">
            <v>53190</v>
          </cell>
          <cell r="B224" t="str">
            <v>ค่าใช้จ่ายโครงการ-เบ็ดเตล็ด</v>
          </cell>
          <cell r="C224">
            <v>963500.5</v>
          </cell>
          <cell r="D224">
            <v>0</v>
          </cell>
          <cell r="E224">
            <v>2924258.62</v>
          </cell>
          <cell r="F224">
            <v>0</v>
          </cell>
          <cell r="G224">
            <v>3887759.12</v>
          </cell>
          <cell r="H224">
            <v>0</v>
          </cell>
        </row>
        <row r="225">
          <cell r="A225" t="str">
            <v>53201</v>
          </cell>
          <cell r="B225" t="str">
            <v>ค่าจ้างเรือยนต์ลากจูง</v>
          </cell>
          <cell r="C225">
            <v>136560</v>
          </cell>
          <cell r="D225">
            <v>0</v>
          </cell>
          <cell r="E225">
            <v>145000</v>
          </cell>
          <cell r="F225">
            <v>0</v>
          </cell>
          <cell r="G225">
            <v>281560</v>
          </cell>
          <cell r="H225">
            <v>0</v>
          </cell>
        </row>
        <row r="226">
          <cell r="A226" t="str">
            <v>53202</v>
          </cell>
          <cell r="B226" t="str">
            <v>ค่าเช่ารถบรรทุก รถยก</v>
          </cell>
          <cell r="C226">
            <v>54000</v>
          </cell>
          <cell r="D226">
            <v>0</v>
          </cell>
          <cell r="E226">
            <v>73106.39</v>
          </cell>
          <cell r="F226">
            <v>0</v>
          </cell>
          <cell r="G226">
            <v>127106.39</v>
          </cell>
          <cell r="H226">
            <v>0</v>
          </cell>
        </row>
        <row r="227">
          <cell r="A227" t="str">
            <v>53203</v>
          </cell>
          <cell r="B227" t="str">
            <v>ค่าเช่าเครื่องลม เครื่องเชื่อม เครื่องจักร</v>
          </cell>
          <cell r="C227">
            <v>12000</v>
          </cell>
          <cell r="D227">
            <v>0</v>
          </cell>
          <cell r="E227">
            <v>5500</v>
          </cell>
          <cell r="F227">
            <v>0</v>
          </cell>
          <cell r="G227">
            <v>17500</v>
          </cell>
          <cell r="H227">
            <v>0</v>
          </cell>
        </row>
        <row r="228">
          <cell r="A228" t="str">
            <v>53210</v>
          </cell>
          <cell r="B228" t="str">
            <v>ค่าซ่อมแซมอาคาร-โรงงาน</v>
          </cell>
          <cell r="C228">
            <v>6201.56</v>
          </cell>
          <cell r="D228">
            <v>0</v>
          </cell>
          <cell r="E228">
            <v>47389.84</v>
          </cell>
          <cell r="F228">
            <v>0</v>
          </cell>
          <cell r="G228">
            <v>53591.4</v>
          </cell>
          <cell r="H228">
            <v>0</v>
          </cell>
        </row>
        <row r="229">
          <cell r="A229" t="str">
            <v>53211</v>
          </cell>
          <cell r="B229" t="str">
            <v>ค่าซ่อมแซมเครื่องมือ</v>
          </cell>
          <cell r="C229">
            <v>412564.82</v>
          </cell>
          <cell r="D229">
            <v>0</v>
          </cell>
          <cell r="E229">
            <v>362617.7</v>
          </cell>
          <cell r="F229">
            <v>0</v>
          </cell>
          <cell r="G229">
            <v>775182.52</v>
          </cell>
          <cell r="H229">
            <v>0</v>
          </cell>
        </row>
        <row r="230">
          <cell r="A230" t="str">
            <v>53212</v>
          </cell>
          <cell r="B230" t="str">
            <v>ค่าซ่อมเครื่องจักร-เครื่องมือยก</v>
          </cell>
          <cell r="C230">
            <v>536865.68000000005</v>
          </cell>
          <cell r="D230">
            <v>0</v>
          </cell>
          <cell r="E230">
            <v>716508.16000000003</v>
          </cell>
          <cell r="F230">
            <v>0</v>
          </cell>
          <cell r="G230">
            <v>1253373.8400000001</v>
          </cell>
          <cell r="H230">
            <v>0</v>
          </cell>
        </row>
        <row r="231">
          <cell r="A231" t="str">
            <v>53213</v>
          </cell>
          <cell r="B231" t="str">
            <v>ค่าซ่อมแซมอู่ลอย</v>
          </cell>
          <cell r="C231">
            <v>64872.84</v>
          </cell>
          <cell r="D231">
            <v>0</v>
          </cell>
          <cell r="E231">
            <v>109242.39</v>
          </cell>
          <cell r="F231">
            <v>0</v>
          </cell>
          <cell r="G231">
            <v>174115.23</v>
          </cell>
          <cell r="H231">
            <v>0</v>
          </cell>
        </row>
        <row r="232">
          <cell r="A232" t="str">
            <v>53214</v>
          </cell>
          <cell r="B232" t="str">
            <v>ค่าซ่อมแซมเรือบริการ</v>
          </cell>
          <cell r="C232">
            <v>55883.03</v>
          </cell>
          <cell r="D232">
            <v>0</v>
          </cell>
          <cell r="E232">
            <v>6795.22</v>
          </cell>
          <cell r="F232">
            <v>0</v>
          </cell>
          <cell r="G232">
            <v>62678.25</v>
          </cell>
          <cell r="H232">
            <v>0</v>
          </cell>
        </row>
        <row r="233">
          <cell r="A233" t="str">
            <v>53301</v>
          </cell>
          <cell r="B233" t="str">
            <v>ค่าใช้จ่ายในพิธีการ ภาษีศุลกากร</v>
          </cell>
          <cell r="C233">
            <v>0</v>
          </cell>
          <cell r="D233">
            <v>0</v>
          </cell>
          <cell r="E233">
            <v>0</v>
          </cell>
          <cell r="F233">
            <v>0</v>
          </cell>
          <cell r="G233">
            <v>0</v>
          </cell>
          <cell r="H233">
            <v>0</v>
          </cell>
        </row>
        <row r="234">
          <cell r="A234" t="str">
            <v>53302</v>
          </cell>
          <cell r="B234" t="str">
            <v>ค่าใช้จ่ายในการสั่งของและขนส่ง</v>
          </cell>
          <cell r="C234">
            <v>0</v>
          </cell>
          <cell r="D234">
            <v>0</v>
          </cell>
          <cell r="E234">
            <v>5129.25</v>
          </cell>
          <cell r="F234">
            <v>0</v>
          </cell>
          <cell r="G234">
            <v>5129.25</v>
          </cell>
          <cell r="H234">
            <v>0</v>
          </cell>
        </row>
        <row r="235">
          <cell r="A235" t="str">
            <v>53401</v>
          </cell>
          <cell r="B235" t="str">
            <v>ค่าอุปกรณ์ความปลอดภัย</v>
          </cell>
          <cell r="C235">
            <v>74538.509999999995</v>
          </cell>
          <cell r="D235">
            <v>0</v>
          </cell>
          <cell r="E235">
            <v>62287.91</v>
          </cell>
          <cell r="F235">
            <v>0</v>
          </cell>
          <cell r="G235">
            <v>136826.42000000001</v>
          </cell>
          <cell r="H235">
            <v>0</v>
          </cell>
        </row>
        <row r="236">
          <cell r="A236" t="str">
            <v>53402</v>
          </cell>
          <cell r="B236" t="str">
            <v>ค่าแบบฟอร์มพนักงาน</v>
          </cell>
          <cell r="C236">
            <v>13340</v>
          </cell>
          <cell r="D236">
            <v>0</v>
          </cell>
          <cell r="E236">
            <v>49665</v>
          </cell>
          <cell r="F236">
            <v>0</v>
          </cell>
          <cell r="G236">
            <v>63005</v>
          </cell>
          <cell r="H236">
            <v>0</v>
          </cell>
        </row>
        <row r="237">
          <cell r="A237" t="str">
            <v>53501</v>
          </cell>
          <cell r="B237" t="str">
            <v>ค่าไฟฟ้า</v>
          </cell>
          <cell r="C237">
            <v>1820769.53</v>
          </cell>
          <cell r="D237">
            <v>0</v>
          </cell>
          <cell r="E237">
            <v>2083556.45</v>
          </cell>
          <cell r="F237">
            <v>0</v>
          </cell>
          <cell r="G237">
            <v>3904325.98</v>
          </cell>
          <cell r="H237">
            <v>0</v>
          </cell>
        </row>
        <row r="238">
          <cell r="A238" t="str">
            <v>53502</v>
          </cell>
          <cell r="B238" t="str">
            <v>ค่าน้ำประปา</v>
          </cell>
          <cell r="C238">
            <v>102379.73</v>
          </cell>
          <cell r="D238">
            <v>0</v>
          </cell>
          <cell r="E238">
            <v>112806.71</v>
          </cell>
          <cell r="F238">
            <v>0</v>
          </cell>
          <cell r="G238">
            <v>215186.44</v>
          </cell>
          <cell r="H238">
            <v>0</v>
          </cell>
        </row>
        <row r="239">
          <cell r="A239" t="str">
            <v>53503</v>
          </cell>
          <cell r="B239" t="str">
            <v>ค่าเสื่อมราคาเครื่องจักร,โรงงาน</v>
          </cell>
          <cell r="C239">
            <v>1418150.23</v>
          </cell>
          <cell r="D239">
            <v>0</v>
          </cell>
          <cell r="E239">
            <v>1281622.4099999999</v>
          </cell>
          <cell r="F239">
            <v>0</v>
          </cell>
          <cell r="G239">
            <v>2699772.64</v>
          </cell>
          <cell r="H239">
            <v>0</v>
          </cell>
        </row>
        <row r="240">
          <cell r="A240" t="str">
            <v>53504</v>
          </cell>
          <cell r="B240" t="str">
            <v>ค่าเสื่อมราคาอู่ลอย</v>
          </cell>
          <cell r="C240">
            <v>1845846.08</v>
          </cell>
          <cell r="D240">
            <v>0</v>
          </cell>
          <cell r="E240">
            <v>1866355.49</v>
          </cell>
          <cell r="F240">
            <v>0</v>
          </cell>
          <cell r="G240">
            <v>3712201.57</v>
          </cell>
          <cell r="H240">
            <v>0</v>
          </cell>
        </row>
        <row r="241">
          <cell r="A241" t="str">
            <v>53505</v>
          </cell>
          <cell r="B241" t="str">
            <v>ค่าพ่นสีเหล็กเข้าสต๊อค</v>
          </cell>
          <cell r="C241">
            <v>23105.599999999999</v>
          </cell>
          <cell r="D241">
            <v>0</v>
          </cell>
          <cell r="E241">
            <v>17500</v>
          </cell>
          <cell r="F241">
            <v>0</v>
          </cell>
          <cell r="G241">
            <v>40605.599999999999</v>
          </cell>
          <cell r="H241">
            <v>0</v>
          </cell>
        </row>
        <row r="242">
          <cell r="A242" t="str">
            <v>53506</v>
          </cell>
          <cell r="B242" t="str">
            <v>ค่าน้ำมันเชื้อเพลิง</v>
          </cell>
          <cell r="C242">
            <v>200816.9</v>
          </cell>
          <cell r="D242">
            <v>0</v>
          </cell>
          <cell r="E242">
            <v>152576.32000000001</v>
          </cell>
          <cell r="F242">
            <v>0</v>
          </cell>
          <cell r="G242">
            <v>353393.22</v>
          </cell>
          <cell r="H242">
            <v>0</v>
          </cell>
        </row>
        <row r="243">
          <cell r="A243" t="str">
            <v>53601</v>
          </cell>
          <cell r="B243" t="str">
            <v>เงินเดือนพนักงานปฏิบัติการ</v>
          </cell>
          <cell r="C243">
            <v>3968994.79</v>
          </cell>
          <cell r="D243">
            <v>0</v>
          </cell>
          <cell r="E243">
            <v>3873820.35</v>
          </cell>
          <cell r="F243">
            <v>0</v>
          </cell>
          <cell r="G243">
            <v>7842815.1399999997</v>
          </cell>
          <cell r="H243">
            <v>0</v>
          </cell>
        </row>
        <row r="244">
          <cell r="A244" t="str">
            <v>53602</v>
          </cell>
          <cell r="B244" t="str">
            <v>ค่าล่วงเวลาพนักงานปฏิบัติการ</v>
          </cell>
          <cell r="C244">
            <v>262259.7</v>
          </cell>
          <cell r="D244">
            <v>0</v>
          </cell>
          <cell r="E244">
            <v>311008.90000000002</v>
          </cell>
          <cell r="F244">
            <v>0</v>
          </cell>
          <cell r="G244">
            <v>573268.6</v>
          </cell>
          <cell r="H244">
            <v>0</v>
          </cell>
        </row>
        <row r="245">
          <cell r="A245" t="str">
            <v>59000</v>
          </cell>
          <cell r="B245" t="str">
            <v>ต้นทุนขาย</v>
          </cell>
          <cell r="C245">
            <v>0</v>
          </cell>
          <cell r="D245">
            <v>919886.33</v>
          </cell>
          <cell r="E245">
            <v>0</v>
          </cell>
          <cell r="F245">
            <v>15591086.35</v>
          </cell>
          <cell r="G245">
            <v>0</v>
          </cell>
          <cell r="H245">
            <v>16510972.68</v>
          </cell>
        </row>
        <row r="246">
          <cell r="A246" t="str">
            <v>60101</v>
          </cell>
          <cell r="B246" t="str">
            <v>เงินเดือน</v>
          </cell>
          <cell r="C246">
            <v>6411001.1200000001</v>
          </cell>
          <cell r="D246">
            <v>0</v>
          </cell>
          <cell r="E246">
            <v>6601020.5700000003</v>
          </cell>
          <cell r="F246">
            <v>0</v>
          </cell>
          <cell r="G246">
            <v>13012021.689999999</v>
          </cell>
          <cell r="H246">
            <v>0</v>
          </cell>
        </row>
        <row r="247">
          <cell r="A247" t="str">
            <v>60102</v>
          </cell>
          <cell r="B247" t="str">
            <v>ค่าล่วงเวลาพนักงานจัดการ</v>
          </cell>
          <cell r="C247">
            <v>54995.839999999997</v>
          </cell>
          <cell r="D247">
            <v>0</v>
          </cell>
          <cell r="E247">
            <v>76069.45</v>
          </cell>
          <cell r="F247">
            <v>0</v>
          </cell>
          <cell r="G247">
            <v>131065.29</v>
          </cell>
          <cell r="H247">
            <v>0</v>
          </cell>
        </row>
        <row r="248">
          <cell r="A248" t="str">
            <v>60103</v>
          </cell>
          <cell r="B248" t="str">
            <v>เงินโบนัส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G248">
            <v>0</v>
          </cell>
          <cell r="H248">
            <v>0</v>
          </cell>
        </row>
        <row r="249">
          <cell r="A249" t="str">
            <v>60104</v>
          </cell>
          <cell r="B249" t="str">
            <v>เงินตอบแทนกรรมการ</v>
          </cell>
          <cell r="C249">
            <v>1377000</v>
          </cell>
          <cell r="D249">
            <v>0</v>
          </cell>
          <cell r="E249">
            <v>0</v>
          </cell>
          <cell r="F249">
            <v>0</v>
          </cell>
          <cell r="G249">
            <v>1377000</v>
          </cell>
          <cell r="H249">
            <v>0</v>
          </cell>
        </row>
        <row r="250">
          <cell r="A250" t="str">
            <v>60201</v>
          </cell>
          <cell r="B250" t="str">
            <v>ค่ารักษาพยาบาล</v>
          </cell>
          <cell r="C250">
            <v>61671.9</v>
          </cell>
          <cell r="D250">
            <v>0</v>
          </cell>
          <cell r="E250">
            <v>37422.050000000003</v>
          </cell>
          <cell r="F250">
            <v>0</v>
          </cell>
          <cell r="G250">
            <v>99093.95</v>
          </cell>
          <cell r="H250">
            <v>0</v>
          </cell>
        </row>
        <row r="251">
          <cell r="A251" t="str">
            <v>60202</v>
          </cell>
          <cell r="B251" t="str">
            <v>เบี้ยประกันสุขภาพ</v>
          </cell>
          <cell r="C251">
            <v>33500.07</v>
          </cell>
          <cell r="D251">
            <v>0</v>
          </cell>
          <cell r="E251">
            <v>35490.06</v>
          </cell>
          <cell r="F251">
            <v>0</v>
          </cell>
          <cell r="G251">
            <v>68990.13</v>
          </cell>
          <cell r="H251">
            <v>0</v>
          </cell>
        </row>
        <row r="252">
          <cell r="A252" t="str">
            <v>60203</v>
          </cell>
          <cell r="B252" t="str">
            <v>เงินสมทบกองทุนเงินทดแทน</v>
          </cell>
          <cell r="C252">
            <v>132976.75</v>
          </cell>
          <cell r="D252">
            <v>0</v>
          </cell>
          <cell r="E252">
            <v>133068.25</v>
          </cell>
          <cell r="F252">
            <v>0</v>
          </cell>
          <cell r="G252">
            <v>266045</v>
          </cell>
          <cell r="H252">
            <v>0</v>
          </cell>
        </row>
        <row r="253">
          <cell r="A253" t="str">
            <v>60204</v>
          </cell>
          <cell r="B253" t="str">
            <v>เงินสมทบกองทุนประกันสังคม</v>
          </cell>
          <cell r="C253">
            <v>299657</v>
          </cell>
          <cell r="D253">
            <v>0</v>
          </cell>
          <cell r="E253">
            <v>331867</v>
          </cell>
          <cell r="F253">
            <v>0</v>
          </cell>
          <cell r="G253">
            <v>631524</v>
          </cell>
          <cell r="H253">
            <v>0</v>
          </cell>
        </row>
        <row r="254">
          <cell r="A254" t="str">
            <v>60205</v>
          </cell>
          <cell r="B254" t="str">
            <v>เงินสมทบกองทุนสำรองเลี้ยงชีพ</v>
          </cell>
          <cell r="C254">
            <v>511248.12</v>
          </cell>
          <cell r="D254">
            <v>0</v>
          </cell>
          <cell r="E254">
            <v>528195.28</v>
          </cell>
          <cell r="F254">
            <v>0</v>
          </cell>
          <cell r="G254">
            <v>1039443.4</v>
          </cell>
          <cell r="H254">
            <v>0</v>
          </cell>
        </row>
        <row r="255">
          <cell r="A255" t="str">
            <v>60206</v>
          </cell>
          <cell r="B255" t="str">
            <v>ค่าสวัสดิการอื่นๆ</v>
          </cell>
          <cell r="C255">
            <v>112170.02</v>
          </cell>
          <cell r="D255">
            <v>0</v>
          </cell>
          <cell r="E255">
            <v>112248.96000000001</v>
          </cell>
          <cell r="F255">
            <v>0</v>
          </cell>
          <cell r="G255">
            <v>224418.98</v>
          </cell>
          <cell r="H255">
            <v>0</v>
          </cell>
        </row>
        <row r="256">
          <cell r="A256" t="str">
            <v>60301</v>
          </cell>
          <cell r="B256" t="str">
            <v>ค่าแบบพิมพ์ แบบฟอร์ม กระดาษ</v>
          </cell>
          <cell r="C256">
            <v>77485.05</v>
          </cell>
          <cell r="D256">
            <v>0</v>
          </cell>
          <cell r="E256">
            <v>58566.58</v>
          </cell>
          <cell r="F256">
            <v>0</v>
          </cell>
          <cell r="G256">
            <v>136051.63</v>
          </cell>
          <cell r="H256">
            <v>0</v>
          </cell>
        </row>
        <row r="257">
          <cell r="A257" t="str">
            <v>60302</v>
          </cell>
          <cell r="B257" t="str">
            <v>ค่าเครื่องใช้คอมพิวเตอร์</v>
          </cell>
          <cell r="C257">
            <v>30530.11</v>
          </cell>
          <cell r="D257">
            <v>0</v>
          </cell>
          <cell r="E257">
            <v>21965</v>
          </cell>
          <cell r="F257">
            <v>0</v>
          </cell>
          <cell r="G257">
            <v>52495.11</v>
          </cell>
          <cell r="H257">
            <v>0</v>
          </cell>
        </row>
        <row r="258">
          <cell r="A258" t="str">
            <v>60303</v>
          </cell>
          <cell r="B258" t="str">
            <v>ค่าเครื่องใช้สำนักงาน เครื่องเขียน</v>
          </cell>
          <cell r="C258">
            <v>30588</v>
          </cell>
          <cell r="D258">
            <v>0</v>
          </cell>
          <cell r="E258">
            <v>25770.720000000001</v>
          </cell>
          <cell r="F258">
            <v>0</v>
          </cell>
          <cell r="G258">
            <v>56358.720000000001</v>
          </cell>
          <cell r="H258">
            <v>0</v>
          </cell>
        </row>
        <row r="259">
          <cell r="A259" t="str">
            <v>60304</v>
          </cell>
          <cell r="B259" t="str">
            <v>ค่าหนังสือพิมพ์ แมกกาซีน</v>
          </cell>
          <cell r="C259">
            <v>32207.279999999999</v>
          </cell>
          <cell r="D259">
            <v>0</v>
          </cell>
          <cell r="E259">
            <v>29551.11</v>
          </cell>
          <cell r="F259">
            <v>0</v>
          </cell>
          <cell r="G259">
            <v>61758.39</v>
          </cell>
          <cell r="H259">
            <v>0</v>
          </cell>
        </row>
        <row r="260">
          <cell r="A260" t="str">
            <v>60305</v>
          </cell>
          <cell r="B260" t="str">
            <v>ค่าซ่อม ปรับปรุงคอมพิวเตอร์</v>
          </cell>
          <cell r="C260">
            <v>33403.47</v>
          </cell>
          <cell r="D260">
            <v>0</v>
          </cell>
          <cell r="E260">
            <v>26170.91</v>
          </cell>
          <cell r="F260">
            <v>0</v>
          </cell>
          <cell r="G260">
            <v>59574.38</v>
          </cell>
          <cell r="H260">
            <v>0</v>
          </cell>
        </row>
        <row r="261">
          <cell r="A261" t="str">
            <v>60306</v>
          </cell>
          <cell r="B261" t="str">
            <v>ค่าซ่อมเครื่องใช้สำนักงาน</v>
          </cell>
          <cell r="C261">
            <v>38762.69</v>
          </cell>
          <cell r="D261">
            <v>0</v>
          </cell>
          <cell r="E261">
            <v>74720.3</v>
          </cell>
          <cell r="F261">
            <v>0</v>
          </cell>
          <cell r="G261">
            <v>113482.99</v>
          </cell>
          <cell r="H261">
            <v>0</v>
          </cell>
        </row>
        <row r="262">
          <cell r="A262" t="str">
            <v>60307</v>
          </cell>
          <cell r="B262" t="str">
            <v>ค่าเช่าเครื่องใช้สำนักงาน</v>
          </cell>
          <cell r="C262">
            <v>40258.160000000003</v>
          </cell>
          <cell r="D262">
            <v>0</v>
          </cell>
          <cell r="E262">
            <v>40357.08</v>
          </cell>
          <cell r="F262">
            <v>0</v>
          </cell>
          <cell r="G262">
            <v>80615.240000000005</v>
          </cell>
          <cell r="H262">
            <v>0</v>
          </cell>
        </row>
        <row r="263">
          <cell r="A263" t="str">
            <v>60308</v>
          </cell>
          <cell r="B263" t="str">
            <v>ค่าโทรศัพท์</v>
          </cell>
          <cell r="C263">
            <v>261834.78</v>
          </cell>
          <cell r="D263">
            <v>0</v>
          </cell>
          <cell r="E263">
            <v>292867.11</v>
          </cell>
          <cell r="F263">
            <v>0</v>
          </cell>
          <cell r="G263">
            <v>554701.89</v>
          </cell>
          <cell r="H263">
            <v>0</v>
          </cell>
        </row>
        <row r="264">
          <cell r="A264" t="str">
            <v>60309</v>
          </cell>
          <cell r="B264" t="str">
            <v>ค่าไปรษณีย์ โทรเลข</v>
          </cell>
          <cell r="C264">
            <v>12984.11</v>
          </cell>
          <cell r="D264">
            <v>0</v>
          </cell>
          <cell r="E264">
            <v>9184.02</v>
          </cell>
          <cell r="F264">
            <v>0</v>
          </cell>
          <cell r="G264">
            <v>22168.13</v>
          </cell>
          <cell r="H264">
            <v>0</v>
          </cell>
        </row>
        <row r="265">
          <cell r="A265" t="str">
            <v>60310</v>
          </cell>
          <cell r="B265" t="str">
            <v>ค่ายามรักษาการณ์</v>
          </cell>
          <cell r="C265">
            <v>318000</v>
          </cell>
          <cell r="D265">
            <v>0</v>
          </cell>
          <cell r="E265">
            <v>222000</v>
          </cell>
          <cell r="F265">
            <v>0</v>
          </cell>
          <cell r="G265">
            <v>540000</v>
          </cell>
          <cell r="H265">
            <v>0</v>
          </cell>
        </row>
        <row r="266">
          <cell r="A266" t="str">
            <v>60311</v>
          </cell>
          <cell r="B266" t="str">
            <v>ค่าบริการรักษาความสะอาด</v>
          </cell>
          <cell r="C266">
            <v>81422.720000000001</v>
          </cell>
          <cell r="D266">
            <v>0</v>
          </cell>
          <cell r="E266">
            <v>89454.720000000001</v>
          </cell>
          <cell r="F266">
            <v>0</v>
          </cell>
          <cell r="G266">
            <v>170877.44</v>
          </cell>
          <cell r="H266">
            <v>0</v>
          </cell>
        </row>
        <row r="267">
          <cell r="A267" t="str">
            <v>60401</v>
          </cell>
          <cell r="B267" t="str">
            <v>ค่าซ่อมรถยนต์</v>
          </cell>
          <cell r="C267">
            <v>165654.60999999999</v>
          </cell>
          <cell r="D267">
            <v>0</v>
          </cell>
          <cell r="E267">
            <v>228561.94</v>
          </cell>
          <cell r="F267">
            <v>0</v>
          </cell>
          <cell r="G267">
            <v>394216.55</v>
          </cell>
          <cell r="H267">
            <v>0</v>
          </cell>
        </row>
        <row r="268">
          <cell r="A268" t="str">
            <v>60402</v>
          </cell>
          <cell r="B268" t="str">
            <v>ค่าเช่ารถยนต์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60403</v>
          </cell>
          <cell r="B269" t="str">
            <v>ค่าเช่าอาคารสถานที่</v>
          </cell>
          <cell r="C269">
            <v>375000</v>
          </cell>
          <cell r="D269">
            <v>0</v>
          </cell>
          <cell r="E269">
            <v>375000</v>
          </cell>
          <cell r="F269">
            <v>0</v>
          </cell>
          <cell r="G269">
            <v>750000</v>
          </cell>
          <cell r="H269">
            <v>0</v>
          </cell>
        </row>
        <row r="270">
          <cell r="A270" t="str">
            <v>60404</v>
          </cell>
          <cell r="B270" t="str">
            <v>ค่าใช้จ่ายบ้านพักป้อมปราการ</v>
          </cell>
          <cell r="C270">
            <v>15037.09</v>
          </cell>
          <cell r="D270">
            <v>0</v>
          </cell>
          <cell r="E270">
            <v>24846.54</v>
          </cell>
          <cell r="F270">
            <v>0</v>
          </cell>
          <cell r="G270">
            <v>39883.629999999997</v>
          </cell>
          <cell r="H270">
            <v>0</v>
          </cell>
        </row>
        <row r="271">
          <cell r="A271" t="str">
            <v>60405</v>
          </cell>
          <cell r="B271" t="str">
            <v>ค่าซ่อมแซมอาคารสำนักงาน</v>
          </cell>
          <cell r="C271">
            <v>53626.66</v>
          </cell>
          <cell r="D271">
            <v>0</v>
          </cell>
          <cell r="E271">
            <v>361941.29</v>
          </cell>
          <cell r="F271">
            <v>0</v>
          </cell>
          <cell r="G271">
            <v>415567.95</v>
          </cell>
          <cell r="H271">
            <v>0</v>
          </cell>
        </row>
        <row r="272">
          <cell r="A272" t="str">
            <v>60406</v>
          </cell>
          <cell r="B272" t="str">
            <v>ค่าเบี้ยประกันวินาศภัย</v>
          </cell>
          <cell r="C272">
            <v>253754.66</v>
          </cell>
          <cell r="D272">
            <v>0</v>
          </cell>
          <cell r="E272">
            <v>277910.89</v>
          </cell>
          <cell r="F272">
            <v>0</v>
          </cell>
          <cell r="G272">
            <v>531665.55000000005</v>
          </cell>
          <cell r="H272">
            <v>0</v>
          </cell>
        </row>
        <row r="273">
          <cell r="A273" t="str">
            <v>60501</v>
          </cell>
          <cell r="B273" t="str">
            <v>ค่าทนายความ จดทะเบียน</v>
          </cell>
          <cell r="C273">
            <v>40323.93</v>
          </cell>
          <cell r="D273">
            <v>0</v>
          </cell>
          <cell r="E273">
            <v>0</v>
          </cell>
          <cell r="F273">
            <v>0</v>
          </cell>
          <cell r="G273">
            <v>40323.93</v>
          </cell>
          <cell r="H273">
            <v>0</v>
          </cell>
        </row>
        <row r="274">
          <cell r="A274" t="str">
            <v>60502</v>
          </cell>
          <cell r="B274" t="str">
            <v>ค่าธรรมเนียมนายหน้า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60503</v>
          </cell>
          <cell r="B275" t="str">
            <v>ค่าธรรมเนียมธนาคาร</v>
          </cell>
          <cell r="C275">
            <v>181074.56</v>
          </cell>
          <cell r="D275">
            <v>0</v>
          </cell>
          <cell r="E275">
            <v>517886.61</v>
          </cell>
          <cell r="F275">
            <v>0</v>
          </cell>
          <cell r="G275">
            <v>698961.17</v>
          </cell>
          <cell r="H275">
            <v>0</v>
          </cell>
        </row>
        <row r="276">
          <cell r="A276" t="str">
            <v>60504</v>
          </cell>
          <cell r="B276" t="str">
            <v>ค่าสมาชิกต่างๆ</v>
          </cell>
          <cell r="C276">
            <v>29895.9</v>
          </cell>
          <cell r="D276">
            <v>0</v>
          </cell>
          <cell r="E276">
            <v>30439.62</v>
          </cell>
          <cell r="F276">
            <v>0</v>
          </cell>
          <cell r="G276">
            <v>60335.519999999997</v>
          </cell>
          <cell r="H276">
            <v>0</v>
          </cell>
        </row>
        <row r="277">
          <cell r="A277" t="str">
            <v>60505</v>
          </cell>
          <cell r="B277" t="str">
            <v>ค่าสอบบัญชี</v>
          </cell>
          <cell r="C277">
            <v>114750</v>
          </cell>
          <cell r="D277">
            <v>0</v>
          </cell>
          <cell r="E277">
            <v>125750</v>
          </cell>
          <cell r="F277">
            <v>0</v>
          </cell>
          <cell r="G277">
            <v>240500</v>
          </cell>
          <cell r="H277">
            <v>0</v>
          </cell>
        </row>
        <row r="278">
          <cell r="A278" t="str">
            <v>60506</v>
          </cell>
          <cell r="B278" t="str">
            <v>ค่าธรรมเนียมตลาดหลักทรัพย์</v>
          </cell>
          <cell r="C278">
            <v>182193.41</v>
          </cell>
          <cell r="D278">
            <v>0</v>
          </cell>
          <cell r="E278">
            <v>105683.27</v>
          </cell>
          <cell r="F278">
            <v>0</v>
          </cell>
          <cell r="G278">
            <v>287876.68</v>
          </cell>
          <cell r="H278">
            <v>0</v>
          </cell>
        </row>
        <row r="279">
          <cell r="A279" t="str">
            <v>60507</v>
          </cell>
          <cell r="B279" t="str">
            <v>ค่าธรรมเนียมและบริการอื่นๆ</v>
          </cell>
          <cell r="C279">
            <v>1115320.1200000001</v>
          </cell>
          <cell r="D279">
            <v>0</v>
          </cell>
          <cell r="E279">
            <v>230473.49</v>
          </cell>
          <cell r="F279">
            <v>0</v>
          </cell>
          <cell r="G279">
            <v>1345793.61</v>
          </cell>
          <cell r="H279">
            <v>0</v>
          </cell>
        </row>
        <row r="280">
          <cell r="A280" t="str">
            <v>60508</v>
          </cell>
          <cell r="B280" t="str">
            <v>ส่วนเพิ่มจากการซื้อ-ขายเงินตรา ตปท.ล่วงหน้าตัดบัญช</v>
          </cell>
          <cell r="C280">
            <v>85441.39</v>
          </cell>
          <cell r="D280">
            <v>0</v>
          </cell>
          <cell r="E280">
            <v>6086.91</v>
          </cell>
          <cell r="F280">
            <v>0</v>
          </cell>
          <cell r="G280">
            <v>91528.3</v>
          </cell>
          <cell r="H280">
            <v>0</v>
          </cell>
        </row>
        <row r="281">
          <cell r="A281" t="str">
            <v>60601</v>
          </cell>
          <cell r="B281" t="str">
            <v>ค่าลงทะเบียน-ฝึกอบรม</v>
          </cell>
          <cell r="C281">
            <v>0</v>
          </cell>
          <cell r="D281">
            <v>10686</v>
          </cell>
          <cell r="E281">
            <v>12667.36</v>
          </cell>
          <cell r="F281">
            <v>0</v>
          </cell>
          <cell r="G281">
            <v>1981.36</v>
          </cell>
          <cell r="H281">
            <v>0</v>
          </cell>
        </row>
        <row r="282">
          <cell r="A282" t="str">
            <v>60602</v>
          </cell>
          <cell r="B282" t="str">
            <v>ค่าวิทยากร</v>
          </cell>
          <cell r="C282">
            <v>0</v>
          </cell>
          <cell r="D282">
            <v>0</v>
          </cell>
          <cell r="E282">
            <v>35250</v>
          </cell>
          <cell r="F282">
            <v>0</v>
          </cell>
          <cell r="G282">
            <v>35250</v>
          </cell>
          <cell r="H282">
            <v>0</v>
          </cell>
        </row>
        <row r="283">
          <cell r="A283" t="str">
            <v>60603</v>
          </cell>
          <cell r="B283" t="str">
            <v>ค่าฝึกอบรมอื่นๆ</v>
          </cell>
          <cell r="C283">
            <v>2773.98</v>
          </cell>
          <cell r="D283">
            <v>0</v>
          </cell>
          <cell r="E283">
            <v>32339.75</v>
          </cell>
          <cell r="F283">
            <v>0</v>
          </cell>
          <cell r="G283">
            <v>35113.730000000003</v>
          </cell>
          <cell r="H283">
            <v>0</v>
          </cell>
        </row>
        <row r="284">
          <cell r="A284" t="str">
            <v>60701</v>
          </cell>
          <cell r="B284" t="str">
            <v>ค่าพาหนะเดินทาง ที่พัก-ในต่างประเทศ</v>
          </cell>
          <cell r="C284">
            <v>336260.61</v>
          </cell>
          <cell r="D284">
            <v>0</v>
          </cell>
          <cell r="E284">
            <v>365963.67</v>
          </cell>
          <cell r="F284">
            <v>0</v>
          </cell>
          <cell r="G284">
            <v>702224.28</v>
          </cell>
          <cell r="H284">
            <v>0</v>
          </cell>
        </row>
        <row r="285">
          <cell r="A285" t="str">
            <v>60702</v>
          </cell>
          <cell r="B285" t="str">
            <v>ค่าพาหนะเดิน ที่พัก-ต่างประเทศ</v>
          </cell>
          <cell r="C285">
            <v>0</v>
          </cell>
          <cell r="D285">
            <v>0</v>
          </cell>
          <cell r="E285">
            <v>19975.66</v>
          </cell>
          <cell r="F285">
            <v>0</v>
          </cell>
          <cell r="G285">
            <v>19975.66</v>
          </cell>
          <cell r="H285">
            <v>0</v>
          </cell>
        </row>
        <row r="286">
          <cell r="A286" t="str">
            <v>60703</v>
          </cell>
          <cell r="B286" t="str">
            <v>ค่าพหนะตรวจเรือ</v>
          </cell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</row>
        <row r="287">
          <cell r="A287" t="str">
            <v>60801</v>
          </cell>
          <cell r="B287" t="str">
            <v>ค่าเลี้ยงรับรองธุรกิจ</v>
          </cell>
          <cell r="C287">
            <v>238745.36</v>
          </cell>
          <cell r="D287">
            <v>0</v>
          </cell>
          <cell r="E287">
            <v>312642.53000000003</v>
          </cell>
          <cell r="F287">
            <v>0</v>
          </cell>
          <cell r="G287">
            <v>551387.89</v>
          </cell>
          <cell r="H287">
            <v>0</v>
          </cell>
        </row>
        <row r="288">
          <cell r="A288" t="str">
            <v>60802</v>
          </cell>
          <cell r="B288" t="str">
            <v>ค่าส่งเสริมการขาย</v>
          </cell>
          <cell r="C288">
            <v>27956.79</v>
          </cell>
          <cell r="D288">
            <v>0</v>
          </cell>
          <cell r="E288">
            <v>23500</v>
          </cell>
          <cell r="F288">
            <v>0</v>
          </cell>
          <cell r="G288">
            <v>51456.79</v>
          </cell>
          <cell r="H288">
            <v>0</v>
          </cell>
        </row>
        <row r="289">
          <cell r="A289" t="str">
            <v>60803</v>
          </cell>
          <cell r="B289" t="str">
            <v>เงินบริจาคการกุศล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60804</v>
          </cell>
          <cell r="B290" t="str">
            <v>ค่าโฆษณา</v>
          </cell>
          <cell r="C290">
            <v>5539.26</v>
          </cell>
          <cell r="D290">
            <v>0</v>
          </cell>
          <cell r="E290">
            <v>70658.67</v>
          </cell>
          <cell r="F290">
            <v>0</v>
          </cell>
          <cell r="G290">
            <v>76197.929999999993</v>
          </cell>
          <cell r="H290">
            <v>0</v>
          </cell>
        </row>
        <row r="291">
          <cell r="A291" t="str">
            <v>60805</v>
          </cell>
          <cell r="B291" t="str">
            <v>ค่าเอกสาร สิ่งพิมพ์ แบบประกวดราคา</v>
          </cell>
          <cell r="C291">
            <v>24555.23</v>
          </cell>
          <cell r="D291">
            <v>0</v>
          </cell>
          <cell r="E291">
            <v>122857.77</v>
          </cell>
          <cell r="F291">
            <v>0</v>
          </cell>
          <cell r="G291">
            <v>147413</v>
          </cell>
          <cell r="H291">
            <v>0</v>
          </cell>
        </row>
        <row r="292">
          <cell r="A292" t="str">
            <v>60900</v>
          </cell>
          <cell r="B292" t="str">
            <v>ค่าใช้จ่ายอื่นๆ</v>
          </cell>
          <cell r="C292">
            <v>45721.69</v>
          </cell>
          <cell r="D292">
            <v>0</v>
          </cell>
          <cell r="E292">
            <v>385735.88</v>
          </cell>
          <cell r="F292">
            <v>0</v>
          </cell>
          <cell r="G292">
            <v>431457.57</v>
          </cell>
          <cell r="H292">
            <v>0</v>
          </cell>
        </row>
        <row r="293">
          <cell r="A293" t="str">
            <v>60901</v>
          </cell>
          <cell r="B293" t="str">
            <v>ค่าเสื่อมราคา</v>
          </cell>
          <cell r="C293">
            <v>1530849.47</v>
          </cell>
          <cell r="D293">
            <v>0</v>
          </cell>
          <cell r="E293">
            <v>1346574.67</v>
          </cell>
          <cell r="F293">
            <v>0</v>
          </cell>
          <cell r="G293">
            <v>2877424.14</v>
          </cell>
          <cell r="H293">
            <v>0</v>
          </cell>
        </row>
        <row r="294">
          <cell r="A294" t="str">
            <v>60902</v>
          </cell>
          <cell r="B294" t="str">
            <v>ค่าใช้จ่ายตัดจ่าย (บริหาร)</v>
          </cell>
          <cell r="C294">
            <v>0</v>
          </cell>
          <cell r="D294">
            <v>0</v>
          </cell>
          <cell r="E294">
            <v>0</v>
          </cell>
          <cell r="F294">
            <v>0</v>
          </cell>
          <cell r="G294">
            <v>0</v>
          </cell>
          <cell r="H294">
            <v>0</v>
          </cell>
        </row>
        <row r="295">
          <cell r="A295" t="str">
            <v>60903</v>
          </cell>
          <cell r="B295" t="str">
            <v>ดอกผลเช่าซื้อตัดบัญชี</v>
          </cell>
          <cell r="C295">
            <v>0</v>
          </cell>
          <cell r="D295">
            <v>0</v>
          </cell>
          <cell r="E295">
            <v>0</v>
          </cell>
          <cell r="F295">
            <v>0</v>
          </cell>
          <cell r="G295">
            <v>0</v>
          </cell>
          <cell r="H295">
            <v>0</v>
          </cell>
        </row>
        <row r="296">
          <cell r="A296" t="str">
            <v>60904</v>
          </cell>
          <cell r="B296" t="str">
            <v>ค่าฟิล์ม ค่าล้าง-อัดรูป</v>
          </cell>
          <cell r="C296">
            <v>674.36</v>
          </cell>
          <cell r="D296">
            <v>0</v>
          </cell>
          <cell r="E296">
            <v>1124.6500000000001</v>
          </cell>
          <cell r="F296">
            <v>0</v>
          </cell>
          <cell r="G296">
            <v>1799.01</v>
          </cell>
          <cell r="H296">
            <v>0</v>
          </cell>
        </row>
        <row r="297">
          <cell r="A297" t="str">
            <v>60905</v>
          </cell>
          <cell r="B297" t="str">
            <v>หนี้สงสัยจะสูญ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60906</v>
          </cell>
          <cell r="B298" t="str">
            <v>หนี้สูญ</v>
          </cell>
          <cell r="C298">
            <v>0</v>
          </cell>
          <cell r="D298">
            <v>0</v>
          </cell>
          <cell r="E298">
            <v>0</v>
          </cell>
          <cell r="F298">
            <v>0</v>
          </cell>
          <cell r="G298">
            <v>0</v>
          </cell>
          <cell r="H298">
            <v>0</v>
          </cell>
        </row>
        <row r="299">
          <cell r="A299" t="str">
            <v>60910</v>
          </cell>
          <cell r="B299" t="str">
            <v>ขาดทุนจากอัตราแลกเปลี่ยน</v>
          </cell>
          <cell r="C299">
            <v>1189915.6599999999</v>
          </cell>
          <cell r="D299">
            <v>0</v>
          </cell>
          <cell r="E299">
            <v>164537.04999999999</v>
          </cell>
          <cell r="F299">
            <v>0</v>
          </cell>
          <cell r="G299">
            <v>1354452.71</v>
          </cell>
          <cell r="H299">
            <v>0</v>
          </cell>
        </row>
        <row r="300">
          <cell r="A300" t="str">
            <v>60911</v>
          </cell>
          <cell r="B300" t="str">
            <v>ขาดทุนจากการขายทรัพย์สิน</v>
          </cell>
          <cell r="C300">
            <v>284268.61</v>
          </cell>
          <cell r="D300">
            <v>0</v>
          </cell>
          <cell r="E300">
            <v>4812.82</v>
          </cell>
          <cell r="F300">
            <v>0</v>
          </cell>
          <cell r="G300">
            <v>289081.43</v>
          </cell>
          <cell r="H300">
            <v>0</v>
          </cell>
        </row>
        <row r="301">
          <cell r="A301" t="str">
            <v>60912</v>
          </cell>
          <cell r="B301" t="str">
            <v>ขาดทุนจากการลงทุนในบริษัทย่อย</v>
          </cell>
          <cell r="C301">
            <v>8086.32</v>
          </cell>
          <cell r="D301">
            <v>0</v>
          </cell>
          <cell r="E301">
            <v>0</v>
          </cell>
          <cell r="F301">
            <v>0</v>
          </cell>
          <cell r="G301">
            <v>8086.32</v>
          </cell>
          <cell r="H301">
            <v>0</v>
          </cell>
        </row>
        <row r="302">
          <cell r="A302" t="str">
            <v>60915</v>
          </cell>
          <cell r="B302" t="str">
            <v>ขาดทุนที่เกิดขึ้นจากการจำหน่ายเงินลงทุน</v>
          </cell>
          <cell r="C302">
            <v>163055.72</v>
          </cell>
          <cell r="D302">
            <v>0</v>
          </cell>
          <cell r="E302">
            <v>1659733.84</v>
          </cell>
          <cell r="F302">
            <v>0</v>
          </cell>
          <cell r="G302">
            <v>1822789.56</v>
          </cell>
          <cell r="H302">
            <v>0</v>
          </cell>
        </row>
        <row r="303">
          <cell r="A303" t="str">
            <v>60916</v>
          </cell>
          <cell r="B303" t="str">
            <v>ค่าปรับจากการผิดสัญญาจ้าง</v>
          </cell>
          <cell r="C303">
            <v>0</v>
          </cell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</row>
        <row r="304">
          <cell r="A304" t="str">
            <v>60920</v>
          </cell>
          <cell r="B304" t="str">
            <v>ค่าใช้จ่ายเบ็ดเตล็ด</v>
          </cell>
          <cell r="C304">
            <v>15093.71</v>
          </cell>
          <cell r="D304">
            <v>0</v>
          </cell>
          <cell r="E304">
            <v>25899.46</v>
          </cell>
          <cell r="F304">
            <v>0</v>
          </cell>
          <cell r="G304">
            <v>40993.17</v>
          </cell>
          <cell r="H304">
            <v>0</v>
          </cell>
        </row>
        <row r="305">
          <cell r="A305" t="str">
            <v>69001</v>
          </cell>
          <cell r="B305" t="str">
            <v>ดอกเบี้ยเงินกู้ระยะยาว ไทยพาณิชย์</v>
          </cell>
          <cell r="C305">
            <v>1566749.57</v>
          </cell>
          <cell r="D305">
            <v>0</v>
          </cell>
          <cell r="E305">
            <v>2263082.7200000002</v>
          </cell>
          <cell r="F305">
            <v>0</v>
          </cell>
          <cell r="G305">
            <v>3829832.29</v>
          </cell>
          <cell r="H305">
            <v>0</v>
          </cell>
        </row>
        <row r="306">
          <cell r="A306" t="str">
            <v>69002</v>
          </cell>
          <cell r="B306" t="str">
            <v>ดอกเบี้ยเงินเบิกเกินบัญชี</v>
          </cell>
          <cell r="C306">
            <v>42074.09</v>
          </cell>
          <cell r="D306">
            <v>0</v>
          </cell>
          <cell r="E306">
            <v>41247.19</v>
          </cell>
          <cell r="F306">
            <v>0</v>
          </cell>
          <cell r="G306">
            <v>83321.279999999999</v>
          </cell>
          <cell r="H306">
            <v>0</v>
          </cell>
        </row>
        <row r="307">
          <cell r="A307" t="str">
            <v>69003</v>
          </cell>
          <cell r="B307" t="str">
            <v>ดอกเบี้ยจ่ายอื่นๆ</v>
          </cell>
          <cell r="C307">
            <v>945670.77</v>
          </cell>
          <cell r="D307">
            <v>0</v>
          </cell>
          <cell r="E307">
            <v>44309.85</v>
          </cell>
          <cell r="F307">
            <v>0</v>
          </cell>
          <cell r="G307">
            <v>989980.62</v>
          </cell>
          <cell r="H307">
            <v>0</v>
          </cell>
        </row>
        <row r="308">
          <cell r="A308" t="str">
            <v>69004</v>
          </cell>
          <cell r="B308" t="str">
            <v>ดอกเบี้ยจ่าย-เจ้าหนี้ T/R</v>
          </cell>
          <cell r="C308">
            <v>6346.71</v>
          </cell>
          <cell r="D308">
            <v>0</v>
          </cell>
          <cell r="E308">
            <v>10937.71</v>
          </cell>
          <cell r="F308">
            <v>0</v>
          </cell>
          <cell r="G308">
            <v>17284.419999999998</v>
          </cell>
          <cell r="H308">
            <v>0</v>
          </cell>
        </row>
        <row r="309">
          <cell r="A309" t="str">
            <v>69101</v>
          </cell>
          <cell r="B309" t="str">
            <v>ภาษีโรงเรือนและที่ดิน</v>
          </cell>
          <cell r="C309">
            <v>121400</v>
          </cell>
          <cell r="D309">
            <v>0</v>
          </cell>
          <cell r="E309">
            <v>0</v>
          </cell>
          <cell r="F309">
            <v>0</v>
          </cell>
          <cell r="G309">
            <v>121400</v>
          </cell>
          <cell r="H309">
            <v>0</v>
          </cell>
        </row>
        <row r="310">
          <cell r="A310" t="str">
            <v>69102</v>
          </cell>
          <cell r="B310" t="str">
            <v>ภาษีเงินได้นิติบุคคล</v>
          </cell>
          <cell r="C310">
            <v>0</v>
          </cell>
          <cell r="D310">
            <v>0</v>
          </cell>
          <cell r="E310">
            <v>0</v>
          </cell>
          <cell r="F310">
            <v>0</v>
          </cell>
          <cell r="G310">
            <v>0</v>
          </cell>
          <cell r="H310">
            <v>0</v>
          </cell>
        </row>
        <row r="311">
          <cell r="A311" t="str">
            <v>69201</v>
          </cell>
          <cell r="B311" t="str">
            <v>ภาษีซื้อขอคืนไม่ได้</v>
          </cell>
          <cell r="C311">
            <v>470.28</v>
          </cell>
          <cell r="D311">
            <v>0</v>
          </cell>
          <cell r="E311">
            <v>1113.04</v>
          </cell>
          <cell r="F311">
            <v>0</v>
          </cell>
          <cell r="G311">
            <v>1583.32</v>
          </cell>
          <cell r="H311">
            <v>0</v>
          </cell>
        </row>
        <row r="312">
          <cell r="A312" t="str">
            <v>69202</v>
          </cell>
          <cell r="B312" t="str">
            <v>เงินเพิ่มและเบี้ยปรับ</v>
          </cell>
          <cell r="C312">
            <v>67.849999999999994</v>
          </cell>
          <cell r="D312">
            <v>0</v>
          </cell>
          <cell r="E312">
            <v>4.9000000000000004</v>
          </cell>
          <cell r="F312">
            <v>0</v>
          </cell>
          <cell r="G312">
            <v>72.75</v>
          </cell>
          <cell r="H312">
            <v>0</v>
          </cell>
        </row>
        <row r="313">
          <cell r="C313">
            <v>960874525.4200002</v>
          </cell>
          <cell r="D313">
            <v>960874525.41999984</v>
          </cell>
          <cell r="E313">
            <v>415655102.31999993</v>
          </cell>
          <cell r="F313">
            <v>415655102.31999999</v>
          </cell>
          <cell r="G313">
            <v>1249949610.2300014</v>
          </cell>
          <cell r="H313">
            <v>1249949610.2300005</v>
          </cell>
        </row>
      </sheetData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03"/>
  <sheetViews>
    <sheetView tabSelected="1" view="pageBreakPreview" topLeftCell="A69" zoomScale="95" zoomScaleNormal="95" zoomScaleSheetLayoutView="95" workbookViewId="0">
      <pane xSplit="3" topLeftCell="D1" activePane="topRight" state="frozen"/>
      <selection activeCell="A67" sqref="A67"/>
      <selection pane="topRight" activeCell="A71" sqref="A71"/>
    </sheetView>
  </sheetViews>
  <sheetFormatPr defaultColWidth="9.08984375" defaultRowHeight="20"/>
  <cols>
    <col min="1" max="1" width="9.08984375" style="39"/>
    <col min="2" max="2" width="29" style="39" customWidth="1"/>
    <col min="3" max="3" width="10.453125" style="39" customWidth="1"/>
    <col min="4" max="4" width="13" style="39" customWidth="1"/>
    <col min="5" max="5" width="8.08984375" style="39" customWidth="1"/>
    <col min="6" max="6" width="1.6328125" style="39" customWidth="1"/>
    <col min="7" max="7" width="15.54296875" style="39" customWidth="1"/>
    <col min="8" max="8" width="1.08984375" style="39" customWidth="1"/>
    <col min="9" max="9" width="16" style="39" customWidth="1"/>
    <col min="10" max="10" width="1.1796875" style="39" customWidth="1"/>
    <col min="11" max="11" width="16.6328125" style="92" customWidth="1"/>
    <col min="12" max="12" width="1.453125" style="92" customWidth="1"/>
    <col min="13" max="13" width="15.36328125" style="39" customWidth="1"/>
    <col min="14" max="14" width="1.6328125" style="39" customWidth="1"/>
    <col min="15" max="16" width="9.08984375" style="39"/>
    <col min="17" max="17" width="10.36328125" style="39" bestFit="1" customWidth="1"/>
    <col min="18" max="16384" width="9.08984375" style="39"/>
  </cols>
  <sheetData>
    <row r="1" spans="1:14" s="6" customFormat="1" ht="22">
      <c r="A1" s="84" t="s">
        <v>106</v>
      </c>
      <c r="D1" s="7"/>
      <c r="K1" s="76"/>
      <c r="L1" s="76"/>
      <c r="M1" s="8"/>
      <c r="N1" s="8"/>
    </row>
    <row r="2" spans="1:14" s="6" customFormat="1" ht="22">
      <c r="A2" s="84" t="s">
        <v>189</v>
      </c>
      <c r="D2" s="7"/>
      <c r="K2" s="76"/>
      <c r="L2" s="76"/>
      <c r="M2" s="8"/>
      <c r="N2" s="8"/>
    </row>
    <row r="3" spans="1:14" s="6" customFormat="1" ht="22">
      <c r="A3" s="84" t="s">
        <v>178</v>
      </c>
      <c r="D3" s="7"/>
      <c r="K3" s="76"/>
      <c r="L3" s="76"/>
      <c r="M3" s="8"/>
      <c r="N3" s="8"/>
    </row>
    <row r="4" spans="1:14" s="6" customFormat="1" ht="7" customHeight="1">
      <c r="D4" s="7"/>
      <c r="K4" s="76"/>
      <c r="L4" s="76"/>
      <c r="M4" s="8"/>
      <c r="N4" s="8"/>
    </row>
    <row r="5" spans="1:14" s="6" customFormat="1" ht="20.5">
      <c r="A5" s="13" t="s">
        <v>46</v>
      </c>
      <c r="D5" s="7"/>
      <c r="K5" s="76"/>
      <c r="L5" s="76"/>
      <c r="M5" s="8"/>
      <c r="N5" s="8"/>
    </row>
    <row r="6" spans="1:14" s="9" customFormat="1" ht="20.5">
      <c r="C6" s="10"/>
      <c r="D6" s="10"/>
      <c r="G6" s="121" t="s">
        <v>89</v>
      </c>
      <c r="H6" s="121"/>
      <c r="I6" s="121"/>
      <c r="J6" s="121"/>
      <c r="K6" s="121"/>
      <c r="L6" s="121"/>
      <c r="M6" s="121"/>
      <c r="N6" s="8"/>
    </row>
    <row r="7" spans="1:14" s="9" customFormat="1" ht="23.25" customHeight="1">
      <c r="C7" s="10"/>
      <c r="D7" s="10"/>
      <c r="G7" s="123" t="s">
        <v>16</v>
      </c>
      <c r="H7" s="123"/>
      <c r="I7" s="123"/>
      <c r="J7" s="82"/>
      <c r="K7" s="123" t="s">
        <v>17</v>
      </c>
      <c r="L7" s="123"/>
      <c r="M7" s="123"/>
      <c r="N7" s="8"/>
    </row>
    <row r="8" spans="1:14" s="9" customFormat="1" ht="20.5">
      <c r="C8" s="10"/>
      <c r="D8" s="10"/>
      <c r="G8" s="45">
        <v>43920</v>
      </c>
      <c r="H8" s="45"/>
      <c r="I8" s="45">
        <v>43829</v>
      </c>
      <c r="J8" s="45"/>
      <c r="K8" s="45">
        <f>G8</f>
        <v>43920</v>
      </c>
      <c r="L8" s="45"/>
      <c r="M8" s="45">
        <v>43829</v>
      </c>
      <c r="N8" s="8"/>
    </row>
    <row r="9" spans="1:14" s="9" customFormat="1" ht="20.5">
      <c r="C9" s="10"/>
      <c r="D9" s="10"/>
      <c r="G9" s="10" t="s">
        <v>86</v>
      </c>
      <c r="H9" s="10"/>
      <c r="I9" s="10" t="s">
        <v>88</v>
      </c>
      <c r="J9" s="45"/>
      <c r="K9" s="10" t="s">
        <v>86</v>
      </c>
      <c r="L9" s="10"/>
      <c r="M9" s="10" t="s">
        <v>88</v>
      </c>
      <c r="N9" s="8"/>
    </row>
    <row r="10" spans="1:14" s="9" customFormat="1" ht="20.5">
      <c r="C10" s="10"/>
      <c r="D10" s="10"/>
      <c r="E10" s="1" t="s">
        <v>0</v>
      </c>
      <c r="G10" s="1" t="s">
        <v>87</v>
      </c>
      <c r="H10" s="10"/>
      <c r="I10" s="1"/>
      <c r="J10" s="45"/>
      <c r="K10" s="56" t="s">
        <v>87</v>
      </c>
      <c r="L10" s="45"/>
      <c r="M10" s="56"/>
      <c r="N10" s="8"/>
    </row>
    <row r="11" spans="1:14" s="6" customFormat="1" ht="20.5">
      <c r="A11" s="13" t="s">
        <v>1</v>
      </c>
      <c r="D11" s="14"/>
      <c r="E11" s="8"/>
      <c r="F11" s="8"/>
      <c r="G11" s="15"/>
      <c r="H11" s="15"/>
      <c r="I11" s="15"/>
      <c r="J11" s="15"/>
      <c r="K11" s="76"/>
      <c r="L11" s="76"/>
      <c r="M11" s="8"/>
      <c r="N11" s="8"/>
    </row>
    <row r="12" spans="1:14" s="17" customFormat="1" ht="20.5">
      <c r="A12" s="16" t="s">
        <v>18</v>
      </c>
      <c r="E12" s="18">
        <v>5</v>
      </c>
      <c r="F12" s="19"/>
      <c r="G12" s="23">
        <v>4360</v>
      </c>
      <c r="H12" s="23"/>
      <c r="I12" s="23">
        <v>12854</v>
      </c>
      <c r="J12" s="24"/>
      <c r="K12" s="23">
        <v>1418</v>
      </c>
      <c r="L12" s="23"/>
      <c r="M12" s="23">
        <v>6420</v>
      </c>
      <c r="N12" s="8"/>
    </row>
    <row r="13" spans="1:14" s="17" customFormat="1">
      <c r="A13" s="16" t="s">
        <v>208</v>
      </c>
      <c r="E13" s="18"/>
      <c r="F13" s="19"/>
      <c r="G13" s="23"/>
      <c r="H13" s="24"/>
      <c r="I13" s="23"/>
      <c r="J13" s="24"/>
      <c r="K13" s="23"/>
      <c r="L13" s="24"/>
      <c r="M13" s="23"/>
      <c r="N13" s="15"/>
    </row>
    <row r="14" spans="1:14" s="17" customFormat="1">
      <c r="A14" s="16" t="s">
        <v>66</v>
      </c>
      <c r="E14" s="18" t="s">
        <v>200</v>
      </c>
      <c r="F14" s="19"/>
      <c r="G14" s="23">
        <v>94</v>
      </c>
      <c r="H14" s="23"/>
      <c r="I14" s="23">
        <v>93</v>
      </c>
      <c r="J14" s="24"/>
      <c r="K14" s="23">
        <v>46966</v>
      </c>
      <c r="L14" s="23"/>
      <c r="M14" s="23">
        <v>43382</v>
      </c>
      <c r="N14" s="15"/>
    </row>
    <row r="15" spans="1:14" s="17" customFormat="1">
      <c r="A15" s="16" t="s">
        <v>67</v>
      </c>
      <c r="E15" s="18">
        <v>6</v>
      </c>
      <c r="F15" s="19"/>
      <c r="G15" s="23">
        <v>534118</v>
      </c>
      <c r="H15" s="23"/>
      <c r="I15" s="23">
        <v>501498</v>
      </c>
      <c r="J15" s="24"/>
      <c r="K15" s="23">
        <v>7446</v>
      </c>
      <c r="L15" s="23"/>
      <c r="M15" s="23">
        <v>7003</v>
      </c>
      <c r="N15" s="15"/>
    </row>
    <row r="16" spans="1:14" s="17" customFormat="1">
      <c r="A16" s="16" t="s">
        <v>142</v>
      </c>
      <c r="G16" s="23"/>
      <c r="H16" s="23"/>
      <c r="I16" s="23"/>
      <c r="J16" s="23"/>
      <c r="K16" s="23"/>
      <c r="L16" s="23"/>
      <c r="M16" s="23"/>
      <c r="N16" s="15"/>
    </row>
    <row r="17" spans="1:14" s="17" customFormat="1">
      <c r="A17" s="16" t="s">
        <v>66</v>
      </c>
      <c r="E17" s="18" t="s">
        <v>201</v>
      </c>
      <c r="G17" s="23">
        <v>52636</v>
      </c>
      <c r="H17" s="23"/>
      <c r="I17" s="23">
        <v>52505</v>
      </c>
      <c r="J17" s="23"/>
      <c r="K17" s="23" t="s">
        <v>45</v>
      </c>
      <c r="L17" s="23"/>
      <c r="M17" s="23" t="s">
        <v>45</v>
      </c>
      <c r="N17" s="15"/>
    </row>
    <row r="18" spans="1:14" s="17" customFormat="1">
      <c r="A18" s="16" t="s">
        <v>67</v>
      </c>
      <c r="E18" s="18">
        <v>7</v>
      </c>
      <c r="G18" s="23">
        <v>91668</v>
      </c>
      <c r="H18" s="23"/>
      <c r="I18" s="23">
        <v>80283</v>
      </c>
      <c r="J18" s="23"/>
      <c r="K18" s="23" t="s">
        <v>45</v>
      </c>
      <c r="L18" s="23"/>
      <c r="M18" s="23" t="s">
        <v>45</v>
      </c>
      <c r="N18" s="15"/>
    </row>
    <row r="19" spans="1:14" s="17" customFormat="1">
      <c r="A19" s="16" t="s">
        <v>143</v>
      </c>
      <c r="E19" s="18"/>
      <c r="G19" s="23"/>
      <c r="H19" s="23"/>
      <c r="I19" s="23"/>
      <c r="J19" s="23"/>
      <c r="K19" s="23"/>
      <c r="L19" s="23"/>
      <c r="M19" s="23"/>
      <c r="N19" s="15"/>
    </row>
    <row r="20" spans="1:14" s="17" customFormat="1" hidden="1">
      <c r="A20" s="16" t="s">
        <v>66</v>
      </c>
      <c r="E20" s="18"/>
      <c r="G20" s="23"/>
      <c r="H20" s="23"/>
      <c r="I20" s="23" t="s">
        <v>45</v>
      </c>
      <c r="J20" s="23"/>
      <c r="K20" s="23"/>
      <c r="L20" s="23"/>
      <c r="M20" s="23" t="s">
        <v>45</v>
      </c>
      <c r="N20" s="15"/>
    </row>
    <row r="21" spans="1:14" s="17" customFormat="1">
      <c r="A21" s="16" t="s">
        <v>67</v>
      </c>
      <c r="E21" s="18">
        <v>7</v>
      </c>
      <c r="G21" s="23">
        <v>2414</v>
      </c>
      <c r="H21" s="23"/>
      <c r="I21" s="23">
        <v>6753</v>
      </c>
      <c r="J21" s="23"/>
      <c r="K21" s="23" t="s">
        <v>45</v>
      </c>
      <c r="L21" s="23"/>
      <c r="M21" s="23" t="s">
        <v>45</v>
      </c>
      <c r="N21" s="15"/>
    </row>
    <row r="22" spans="1:14" s="17" customFormat="1">
      <c r="A22" s="16" t="s">
        <v>179</v>
      </c>
      <c r="E22" s="18"/>
      <c r="G22" s="23"/>
      <c r="H22" s="23"/>
      <c r="I22" s="23"/>
      <c r="J22" s="23"/>
      <c r="K22" s="23"/>
      <c r="L22" s="23"/>
      <c r="M22" s="23"/>
      <c r="N22" s="15"/>
    </row>
    <row r="23" spans="1:14" s="17" customFormat="1">
      <c r="A23" s="111" t="s">
        <v>180</v>
      </c>
      <c r="E23" s="18">
        <v>4</v>
      </c>
      <c r="G23" s="23">
        <v>73111</v>
      </c>
      <c r="H23" s="23"/>
      <c r="I23" s="23">
        <v>60594</v>
      </c>
      <c r="J23" s="23"/>
      <c r="K23" s="23">
        <v>103480</v>
      </c>
      <c r="L23" s="23"/>
      <c r="M23" s="23">
        <v>91591</v>
      </c>
      <c r="N23" s="15"/>
    </row>
    <row r="24" spans="1:14" s="17" customFormat="1">
      <c r="A24" s="16" t="s">
        <v>67</v>
      </c>
      <c r="E24" s="18"/>
      <c r="G24" s="23">
        <v>60419</v>
      </c>
      <c r="H24" s="23"/>
      <c r="I24" s="23">
        <v>36851</v>
      </c>
      <c r="J24" s="23"/>
      <c r="K24" s="23">
        <v>31411</v>
      </c>
      <c r="L24" s="23"/>
      <c r="M24" s="23">
        <v>30513</v>
      </c>
      <c r="N24" s="15"/>
    </row>
    <row r="25" spans="1:14" s="17" customFormat="1">
      <c r="A25" s="16" t="s">
        <v>123</v>
      </c>
      <c r="E25" s="18" t="s">
        <v>199</v>
      </c>
      <c r="F25" s="18"/>
      <c r="G25" s="23">
        <v>13825</v>
      </c>
      <c r="H25" s="23"/>
      <c r="I25" s="23">
        <v>12975</v>
      </c>
      <c r="J25" s="24"/>
      <c r="K25" s="23" t="s">
        <v>45</v>
      </c>
      <c r="L25" s="23"/>
      <c r="M25" s="23" t="s">
        <v>45</v>
      </c>
      <c r="N25" s="15"/>
    </row>
    <row r="26" spans="1:14" s="17" customFormat="1">
      <c r="A26" s="16" t="s">
        <v>85</v>
      </c>
      <c r="E26" s="18">
        <v>6</v>
      </c>
      <c r="G26" s="23">
        <v>2094481</v>
      </c>
      <c r="H26" s="23"/>
      <c r="I26" s="23">
        <v>1965719</v>
      </c>
      <c r="J26" s="24"/>
      <c r="K26" s="23" t="s">
        <v>45</v>
      </c>
      <c r="L26" s="23"/>
      <c r="M26" s="23" t="s">
        <v>45</v>
      </c>
      <c r="N26" s="15"/>
    </row>
    <row r="27" spans="1:14" s="17" customFormat="1">
      <c r="A27" s="16" t="s">
        <v>83</v>
      </c>
      <c r="E27" s="18">
        <v>9</v>
      </c>
      <c r="G27" s="23">
        <v>419628</v>
      </c>
      <c r="H27" s="23"/>
      <c r="I27" s="23">
        <v>421852</v>
      </c>
      <c r="J27" s="24"/>
      <c r="K27" s="23" t="s">
        <v>45</v>
      </c>
      <c r="L27" s="23"/>
      <c r="M27" s="23" t="s">
        <v>45</v>
      </c>
      <c r="N27" s="15"/>
    </row>
    <row r="28" spans="1:14" s="17" customFormat="1">
      <c r="A28" s="16" t="s">
        <v>181</v>
      </c>
      <c r="E28" s="18" t="s">
        <v>198</v>
      </c>
      <c r="G28" s="23">
        <v>50000</v>
      </c>
      <c r="H28" s="23"/>
      <c r="I28" s="23">
        <v>50000</v>
      </c>
      <c r="J28" s="24"/>
      <c r="K28" s="23" t="s">
        <v>45</v>
      </c>
      <c r="L28" s="23"/>
      <c r="M28" s="23">
        <v>50000</v>
      </c>
      <c r="N28" s="15"/>
    </row>
    <row r="29" spans="1:14" s="17" customFormat="1">
      <c r="A29" s="16" t="s">
        <v>84</v>
      </c>
      <c r="E29" s="18">
        <v>6</v>
      </c>
      <c r="G29" s="23">
        <v>191797</v>
      </c>
      <c r="H29" s="23"/>
      <c r="I29" s="23">
        <v>180005</v>
      </c>
      <c r="J29" s="24"/>
      <c r="K29" s="23" t="s">
        <v>45</v>
      </c>
      <c r="L29" s="23"/>
      <c r="M29" s="23" t="s">
        <v>45</v>
      </c>
      <c r="N29" s="15"/>
    </row>
    <row r="30" spans="1:14" s="17" customFormat="1">
      <c r="A30" s="16" t="s">
        <v>116</v>
      </c>
      <c r="E30" s="18"/>
      <c r="G30" s="23">
        <v>26</v>
      </c>
      <c r="H30" s="23"/>
      <c r="I30" s="23">
        <v>26</v>
      </c>
      <c r="J30" s="24"/>
      <c r="K30" s="23">
        <v>26</v>
      </c>
      <c r="L30" s="23"/>
      <c r="M30" s="23">
        <v>26</v>
      </c>
      <c r="N30" s="15"/>
    </row>
    <row r="31" spans="1:14" s="17" customFormat="1">
      <c r="A31" s="16" t="s">
        <v>41</v>
      </c>
      <c r="E31" s="18"/>
      <c r="G31" s="23">
        <v>1980</v>
      </c>
      <c r="H31" s="23"/>
      <c r="I31" s="23">
        <v>7857</v>
      </c>
      <c r="J31" s="24"/>
      <c r="K31" s="23">
        <v>1906</v>
      </c>
      <c r="L31" s="23"/>
      <c r="M31" s="23">
        <v>324</v>
      </c>
      <c r="N31" s="15"/>
    </row>
    <row r="32" spans="1:14" s="17" customFormat="1" ht="20.5">
      <c r="A32" s="13" t="s">
        <v>2</v>
      </c>
      <c r="G32" s="119">
        <f>SUM(G12:G31)</f>
        <v>3590557</v>
      </c>
      <c r="H32" s="23"/>
      <c r="I32" s="119">
        <f>SUM(I12:I31)</f>
        <v>3389865</v>
      </c>
      <c r="J32" s="15"/>
      <c r="K32" s="119">
        <f>SUM(K12:K31)</f>
        <v>192653</v>
      </c>
      <c r="L32" s="23"/>
      <c r="M32" s="119">
        <f>SUM(M12:M31)</f>
        <v>229259</v>
      </c>
      <c r="N32" s="15"/>
    </row>
    <row r="33" spans="1:14" s="17" customFormat="1" ht="9" customHeight="1">
      <c r="A33" s="13"/>
      <c r="H33" s="23"/>
      <c r="J33" s="15"/>
      <c r="L33" s="23"/>
      <c r="N33" s="15"/>
    </row>
    <row r="34" spans="1:14" s="17" customFormat="1" ht="20.5">
      <c r="A34" s="13" t="s">
        <v>8</v>
      </c>
      <c r="E34" s="18"/>
      <c r="F34" s="18"/>
      <c r="H34" s="23"/>
      <c r="J34" s="15"/>
      <c r="L34" s="23"/>
      <c r="N34" s="15"/>
    </row>
    <row r="35" spans="1:14" s="17" customFormat="1">
      <c r="A35" s="16" t="s">
        <v>154</v>
      </c>
      <c r="E35" s="18">
        <v>11</v>
      </c>
      <c r="F35" s="18"/>
      <c r="G35" s="23">
        <v>15000</v>
      </c>
      <c r="H35" s="23"/>
      <c r="I35" s="23">
        <v>15000</v>
      </c>
      <c r="J35" s="15"/>
      <c r="K35" s="23">
        <v>15000</v>
      </c>
      <c r="L35" s="23"/>
      <c r="M35" s="23">
        <v>15000</v>
      </c>
      <c r="N35" s="15"/>
    </row>
    <row r="36" spans="1:14" s="17" customFormat="1">
      <c r="A36" s="16" t="s">
        <v>36</v>
      </c>
      <c r="E36" s="18">
        <v>12</v>
      </c>
      <c r="G36" s="23" t="s">
        <v>45</v>
      </c>
      <c r="H36" s="23"/>
      <c r="I36" s="23" t="s">
        <v>45</v>
      </c>
      <c r="J36" s="24"/>
      <c r="K36" s="23">
        <v>1387694</v>
      </c>
      <c r="L36" s="23"/>
      <c r="M36" s="23">
        <v>1288694</v>
      </c>
      <c r="N36" s="15"/>
    </row>
    <row r="37" spans="1:14" s="17" customFormat="1">
      <c r="A37" s="16" t="s">
        <v>42</v>
      </c>
      <c r="E37" s="18">
        <v>13</v>
      </c>
      <c r="G37" s="23">
        <v>638603</v>
      </c>
      <c r="H37" s="23"/>
      <c r="I37" s="23">
        <v>609550</v>
      </c>
      <c r="J37" s="24"/>
      <c r="K37" s="23">
        <v>609550</v>
      </c>
      <c r="L37" s="23"/>
      <c r="M37" s="23">
        <v>609550</v>
      </c>
      <c r="N37" s="15"/>
    </row>
    <row r="38" spans="1:14" s="17" customFormat="1">
      <c r="A38" s="16" t="s">
        <v>144</v>
      </c>
      <c r="E38" s="114"/>
      <c r="G38" s="23"/>
      <c r="H38" s="23"/>
      <c r="I38" s="23"/>
      <c r="J38" s="24"/>
      <c r="K38" s="23"/>
      <c r="L38" s="23"/>
      <c r="M38" s="23"/>
      <c r="N38" s="20"/>
    </row>
    <row r="39" spans="1:14" s="17" customFormat="1" hidden="1">
      <c r="A39" s="16" t="s">
        <v>66</v>
      </c>
      <c r="E39" s="113" t="s">
        <v>187</v>
      </c>
      <c r="G39" s="23"/>
      <c r="H39" s="23"/>
      <c r="I39" s="23" t="s">
        <v>45</v>
      </c>
      <c r="J39" s="24"/>
      <c r="K39" s="23"/>
      <c r="L39" s="23"/>
      <c r="M39" s="23" t="s">
        <v>45</v>
      </c>
      <c r="N39" s="20"/>
    </row>
    <row r="40" spans="1:14" s="17" customFormat="1">
      <c r="A40" s="16" t="s">
        <v>67</v>
      </c>
      <c r="E40" s="115">
        <v>7</v>
      </c>
      <c r="G40" s="23">
        <v>161371</v>
      </c>
      <c r="H40" s="23"/>
      <c r="I40" s="23">
        <v>160905</v>
      </c>
      <c r="J40" s="24"/>
      <c r="K40" s="23" t="s">
        <v>45</v>
      </c>
      <c r="L40" s="23"/>
      <c r="M40" s="23" t="s">
        <v>45</v>
      </c>
      <c r="N40" s="20"/>
    </row>
    <row r="41" spans="1:14" s="17" customFormat="1">
      <c r="A41" s="16" t="s">
        <v>159</v>
      </c>
      <c r="E41" s="18">
        <v>14</v>
      </c>
      <c r="F41" s="18"/>
      <c r="G41" s="23">
        <v>14304</v>
      </c>
      <c r="H41" s="23"/>
      <c r="I41" s="23">
        <v>14663</v>
      </c>
      <c r="J41" s="24"/>
      <c r="K41" s="23">
        <v>12145</v>
      </c>
      <c r="L41" s="23"/>
      <c r="M41" s="23">
        <v>12420</v>
      </c>
      <c r="N41" s="15"/>
    </row>
    <row r="42" spans="1:14" s="17" customFormat="1">
      <c r="A42" s="16" t="s">
        <v>122</v>
      </c>
      <c r="E42" s="18">
        <v>15</v>
      </c>
      <c r="F42" s="18"/>
      <c r="G42" s="23">
        <v>34530</v>
      </c>
      <c r="H42" s="23"/>
      <c r="I42" s="23">
        <v>35050</v>
      </c>
      <c r="J42" s="24"/>
      <c r="K42" s="23">
        <v>30324</v>
      </c>
      <c r="L42" s="23"/>
      <c r="M42" s="23">
        <v>30501</v>
      </c>
      <c r="N42" s="15"/>
    </row>
    <row r="43" spans="1:14" s="17" customFormat="1">
      <c r="A43" s="16" t="s">
        <v>145</v>
      </c>
      <c r="E43" s="115"/>
      <c r="F43" s="18"/>
      <c r="G43" s="23">
        <v>134133</v>
      </c>
      <c r="H43" s="23"/>
      <c r="I43" s="23">
        <v>134133</v>
      </c>
      <c r="J43" s="24"/>
      <c r="K43" s="23" t="s">
        <v>45</v>
      </c>
      <c r="L43" s="23"/>
      <c r="M43" s="23" t="s">
        <v>45</v>
      </c>
      <c r="N43" s="15"/>
    </row>
    <row r="44" spans="1:14" s="17" customFormat="1">
      <c r="A44" s="16" t="s">
        <v>160</v>
      </c>
      <c r="E44" s="18">
        <v>16</v>
      </c>
      <c r="G44" s="23">
        <v>111768</v>
      </c>
      <c r="H44" s="23"/>
      <c r="I44" s="23">
        <v>84823</v>
      </c>
      <c r="J44" s="24"/>
      <c r="K44" s="23">
        <v>83</v>
      </c>
      <c r="L44" s="23"/>
      <c r="M44" s="23">
        <v>142</v>
      </c>
      <c r="N44" s="15"/>
    </row>
    <row r="45" spans="1:14" s="17" customFormat="1">
      <c r="A45" s="16" t="s">
        <v>146</v>
      </c>
      <c r="E45" s="18">
        <v>24</v>
      </c>
      <c r="G45" s="23">
        <v>371</v>
      </c>
      <c r="H45" s="23"/>
      <c r="I45" s="23">
        <v>2603</v>
      </c>
      <c r="J45" s="24"/>
      <c r="K45" s="23">
        <v>334</v>
      </c>
      <c r="L45" s="24"/>
      <c r="M45" s="23">
        <v>2484</v>
      </c>
      <c r="N45" s="15"/>
    </row>
    <row r="46" spans="1:14" s="17" customFormat="1">
      <c r="A46" s="16" t="s">
        <v>117</v>
      </c>
      <c r="E46" s="18">
        <v>17</v>
      </c>
      <c r="G46" s="23" t="s">
        <v>45</v>
      </c>
      <c r="H46" s="23"/>
      <c r="I46" s="23">
        <v>18994</v>
      </c>
      <c r="J46" s="24"/>
      <c r="K46" s="23" t="s">
        <v>45</v>
      </c>
      <c r="L46" s="24"/>
      <c r="M46" s="23">
        <v>18994</v>
      </c>
      <c r="N46" s="15"/>
    </row>
    <row r="47" spans="1:14" s="17" customFormat="1">
      <c r="A47" s="16" t="s">
        <v>40</v>
      </c>
      <c r="E47" s="18"/>
      <c r="G47" s="23">
        <v>2979</v>
      </c>
      <c r="H47" s="24"/>
      <c r="I47" s="23">
        <v>2040</v>
      </c>
      <c r="K47" s="23">
        <v>2633</v>
      </c>
      <c r="L47" s="24"/>
      <c r="M47" s="23">
        <v>1963</v>
      </c>
      <c r="N47" s="15"/>
    </row>
    <row r="48" spans="1:14" s="17" customFormat="1" hidden="1">
      <c r="A48" s="16" t="s">
        <v>72</v>
      </c>
      <c r="E48" s="18"/>
      <c r="H48" s="23"/>
      <c r="L48" s="24"/>
      <c r="N48" s="15"/>
    </row>
    <row r="49" spans="1:14" s="17" customFormat="1" hidden="1">
      <c r="A49" s="16" t="s">
        <v>73</v>
      </c>
      <c r="E49" s="18"/>
      <c r="F49" s="19"/>
      <c r="H49" s="23"/>
      <c r="J49" s="24"/>
      <c r="L49" s="24"/>
      <c r="N49" s="15"/>
    </row>
    <row r="50" spans="1:14" s="17" customFormat="1" ht="20.5">
      <c r="A50" s="13" t="s">
        <v>9</v>
      </c>
      <c r="E50" s="18"/>
      <c r="F50" s="19"/>
      <c r="G50" s="119">
        <f>SUM(G35:G49)</f>
        <v>1113059</v>
      </c>
      <c r="H50" s="23"/>
      <c r="I50" s="119">
        <f>SUM(I35:I49)</f>
        <v>1077761</v>
      </c>
      <c r="J50" s="54"/>
      <c r="K50" s="119">
        <f>SUM(K35:K49)</f>
        <v>2057763</v>
      </c>
      <c r="L50" s="24"/>
      <c r="M50" s="119">
        <f>SUM(M35:M49)</f>
        <v>1979748</v>
      </c>
      <c r="N50" s="15"/>
    </row>
    <row r="51" spans="1:14" s="17" customFormat="1" ht="21" thickBot="1">
      <c r="A51" s="13" t="s">
        <v>3</v>
      </c>
      <c r="E51" s="19"/>
      <c r="F51" s="19"/>
      <c r="G51" s="120">
        <f>G50+G32</f>
        <v>4703616</v>
      </c>
      <c r="H51" s="23"/>
      <c r="I51" s="120">
        <f>I50+I32</f>
        <v>4467626</v>
      </c>
      <c r="J51" s="15"/>
      <c r="K51" s="120">
        <f>SUM(K50,K32)</f>
        <v>2250416</v>
      </c>
      <c r="L51" s="24"/>
      <c r="M51" s="120">
        <f>SUM(M50,M32)</f>
        <v>2209007</v>
      </c>
      <c r="N51" s="15"/>
    </row>
    <row r="52" spans="1:14" s="17" customFormat="1" ht="5.4" customHeight="1" thickTop="1">
      <c r="E52" s="19"/>
      <c r="F52" s="19"/>
      <c r="H52" s="23"/>
      <c r="K52" s="24"/>
      <c r="L52" s="24"/>
      <c r="N52" s="22"/>
    </row>
    <row r="53" spans="1:14" s="17" customFormat="1" ht="26.25" customHeight="1">
      <c r="D53" s="102" t="s">
        <v>79</v>
      </c>
      <c r="E53" s="100" t="s">
        <v>27</v>
      </c>
      <c r="F53" s="19"/>
      <c r="I53" s="102" t="s">
        <v>79</v>
      </c>
      <c r="J53" s="36" t="s">
        <v>27</v>
      </c>
      <c r="K53" s="24"/>
      <c r="L53" s="24"/>
      <c r="N53" s="36"/>
    </row>
    <row r="54" spans="1:14" s="6" customFormat="1" ht="20.149999999999999" customHeight="1">
      <c r="A54" s="84" t="s">
        <v>106</v>
      </c>
      <c r="D54" s="7"/>
      <c r="K54" s="76"/>
      <c r="L54" s="76"/>
      <c r="M54" s="8"/>
      <c r="N54" s="8"/>
    </row>
    <row r="55" spans="1:14" s="6" customFormat="1" ht="20.149999999999999" customHeight="1">
      <c r="A55" s="84" t="s">
        <v>190</v>
      </c>
      <c r="D55" s="7"/>
      <c r="K55" s="76"/>
      <c r="L55" s="76"/>
      <c r="M55" s="8"/>
      <c r="N55" s="8"/>
    </row>
    <row r="56" spans="1:14" s="6" customFormat="1" ht="20.149999999999999" customHeight="1">
      <c r="A56" s="84" t="str">
        <f>A3</f>
        <v>ณ วันที่ 31 มีนาคม 2567</v>
      </c>
      <c r="D56" s="7"/>
      <c r="K56" s="76"/>
      <c r="L56" s="76"/>
      <c r="M56" s="8"/>
      <c r="N56" s="8"/>
    </row>
    <row r="57" spans="1:14" s="6" customFormat="1" ht="11.25" customHeight="1">
      <c r="D57" s="7"/>
      <c r="K57" s="76"/>
      <c r="L57" s="76"/>
      <c r="M57" s="8"/>
      <c r="N57" s="8"/>
    </row>
    <row r="58" spans="1:14" s="6" customFormat="1" ht="20.149999999999999" customHeight="1">
      <c r="A58" s="13" t="s">
        <v>24</v>
      </c>
      <c r="D58" s="7"/>
      <c r="K58" s="76"/>
      <c r="L58" s="76"/>
      <c r="M58" s="8"/>
      <c r="N58" s="8"/>
    </row>
    <row r="59" spans="1:14" s="9" customFormat="1" ht="20.149999999999999" customHeight="1">
      <c r="C59" s="10"/>
      <c r="D59" s="10"/>
      <c r="G59" s="121" t="s">
        <v>89</v>
      </c>
      <c r="H59" s="121"/>
      <c r="I59" s="121"/>
      <c r="J59" s="121"/>
      <c r="K59" s="121"/>
      <c r="L59" s="121"/>
      <c r="M59" s="121"/>
      <c r="N59" s="122"/>
    </row>
    <row r="60" spans="1:14" s="9" customFormat="1" ht="20.149999999999999" customHeight="1">
      <c r="C60" s="10"/>
      <c r="D60" s="10"/>
      <c r="G60" s="124" t="s">
        <v>16</v>
      </c>
      <c r="H60" s="124"/>
      <c r="I60" s="124"/>
      <c r="K60" s="123" t="s">
        <v>17</v>
      </c>
      <c r="L60" s="123"/>
      <c r="M60" s="123"/>
      <c r="N60" s="17"/>
    </row>
    <row r="61" spans="1:14" s="9" customFormat="1" ht="20.149999999999999" customHeight="1">
      <c r="C61" s="10"/>
      <c r="D61" s="10"/>
      <c r="G61" s="45">
        <f>G8</f>
        <v>43920</v>
      </c>
      <c r="H61" s="45"/>
      <c r="I61" s="45">
        <f>I8</f>
        <v>43829</v>
      </c>
      <c r="J61" s="45"/>
      <c r="K61" s="45">
        <f>K8</f>
        <v>43920</v>
      </c>
      <c r="L61" s="45"/>
      <c r="M61" s="45">
        <f>M8</f>
        <v>43829</v>
      </c>
      <c r="N61" s="8"/>
    </row>
    <row r="62" spans="1:14" s="9" customFormat="1" ht="20.149999999999999" customHeight="1">
      <c r="C62" s="10"/>
      <c r="D62" s="10"/>
      <c r="G62" s="10" t="s">
        <v>86</v>
      </c>
      <c r="H62" s="10"/>
      <c r="I62" s="45" t="str">
        <f>I9</f>
        <v>"ตรวจสอบแล้ว"</v>
      </c>
      <c r="J62" s="45"/>
      <c r="K62" s="10" t="s">
        <v>86</v>
      </c>
      <c r="L62" s="10"/>
      <c r="M62" s="45" t="str">
        <f>M9</f>
        <v>"ตรวจสอบแล้ว"</v>
      </c>
      <c r="N62" s="8"/>
    </row>
    <row r="63" spans="1:14" s="9" customFormat="1" ht="20.149999999999999" customHeight="1">
      <c r="C63" s="10"/>
      <c r="D63" s="10"/>
      <c r="E63" s="1" t="s">
        <v>0</v>
      </c>
      <c r="G63" s="1" t="s">
        <v>87</v>
      </c>
      <c r="H63" s="10"/>
      <c r="I63" s="56"/>
      <c r="J63" s="45"/>
      <c r="K63" s="56" t="s">
        <v>87</v>
      </c>
      <c r="L63" s="10"/>
      <c r="M63" s="56"/>
      <c r="N63" s="8"/>
    </row>
    <row r="64" spans="1:14" s="17" customFormat="1" ht="20.149999999999999" customHeight="1">
      <c r="A64" s="13" t="s">
        <v>4</v>
      </c>
      <c r="E64" s="19"/>
      <c r="F64" s="19"/>
      <c r="G64" s="19"/>
      <c r="H64" s="10"/>
      <c r="I64" s="19"/>
      <c r="J64" s="19"/>
      <c r="K64" s="75"/>
      <c r="L64" s="10"/>
      <c r="M64" s="11"/>
      <c r="N64" s="22"/>
    </row>
    <row r="65" spans="1:14" s="17" customFormat="1" ht="20.149999999999999" customHeight="1">
      <c r="A65" s="16" t="s">
        <v>161</v>
      </c>
      <c r="E65" s="18">
        <v>18</v>
      </c>
      <c r="F65" s="19"/>
      <c r="G65" s="23">
        <v>15000</v>
      </c>
      <c r="H65" s="10"/>
      <c r="I65" s="23">
        <v>15000</v>
      </c>
      <c r="J65" s="15"/>
      <c r="K65" s="23">
        <v>15000</v>
      </c>
      <c r="L65" s="10"/>
      <c r="M65" s="23">
        <v>15000</v>
      </c>
      <c r="N65" s="15"/>
    </row>
    <row r="66" spans="1:14" s="17" customFormat="1" ht="20.149999999999999" customHeight="1">
      <c r="A66" s="16" t="s">
        <v>175</v>
      </c>
      <c r="E66" s="18">
        <v>19</v>
      </c>
      <c r="F66" s="19"/>
      <c r="G66" s="23">
        <v>142175</v>
      </c>
      <c r="H66" s="10"/>
      <c r="I66" s="23">
        <v>157622</v>
      </c>
      <c r="J66" s="15"/>
      <c r="K66" s="23">
        <v>130175</v>
      </c>
      <c r="L66" s="10"/>
      <c r="M66" s="23">
        <v>145622</v>
      </c>
      <c r="N66" s="15"/>
    </row>
    <row r="67" spans="1:14" s="17" customFormat="1" ht="20.149999999999999" customHeight="1">
      <c r="A67" s="16" t="s">
        <v>209</v>
      </c>
      <c r="E67" s="18"/>
      <c r="F67" s="19"/>
      <c r="H67" s="10"/>
      <c r="J67" s="24"/>
      <c r="L67" s="10"/>
      <c r="N67" s="15"/>
    </row>
    <row r="68" spans="1:14" s="17" customFormat="1" ht="20.149999999999999" customHeight="1">
      <c r="A68" s="16" t="s">
        <v>66</v>
      </c>
      <c r="E68" s="18" t="s">
        <v>197</v>
      </c>
      <c r="F68" s="19"/>
      <c r="G68" s="23">
        <v>17911</v>
      </c>
      <c r="H68" s="23"/>
      <c r="I68" s="23">
        <v>15349</v>
      </c>
      <c r="J68" s="24"/>
      <c r="K68" s="23">
        <v>29430</v>
      </c>
      <c r="L68" s="23"/>
      <c r="M68" s="23">
        <v>26138</v>
      </c>
      <c r="N68" s="15"/>
    </row>
    <row r="69" spans="1:14" s="17" customFormat="1" ht="20.149999999999999" customHeight="1">
      <c r="A69" s="16" t="s">
        <v>67</v>
      </c>
      <c r="E69" s="18">
        <v>20</v>
      </c>
      <c r="F69" s="19"/>
      <c r="G69" s="23">
        <v>761637</v>
      </c>
      <c r="H69" s="23"/>
      <c r="I69" s="23">
        <v>716938</v>
      </c>
      <c r="J69" s="24"/>
      <c r="K69" s="23">
        <v>26114</v>
      </c>
      <c r="L69" s="23"/>
      <c r="M69" s="23">
        <v>26824</v>
      </c>
      <c r="N69" s="15"/>
    </row>
    <row r="70" spans="1:14" s="17" customFormat="1" ht="20.149999999999999" customHeight="1">
      <c r="A70" s="16" t="s">
        <v>214</v>
      </c>
      <c r="E70" s="18" t="s">
        <v>193</v>
      </c>
      <c r="F70" s="19"/>
      <c r="G70" s="23">
        <v>36500</v>
      </c>
      <c r="H70" s="23"/>
      <c r="I70" s="23" t="s">
        <v>45</v>
      </c>
      <c r="J70" s="24"/>
      <c r="K70" s="23">
        <v>36500</v>
      </c>
      <c r="L70" s="23"/>
      <c r="M70" s="23" t="s">
        <v>45</v>
      </c>
      <c r="N70" s="15"/>
    </row>
    <row r="71" spans="1:14" s="17" customFormat="1" ht="20.149999999999999" customHeight="1">
      <c r="A71" s="16" t="s">
        <v>128</v>
      </c>
      <c r="E71" s="18">
        <v>4</v>
      </c>
      <c r="F71" s="19"/>
      <c r="G71" s="23">
        <v>45397</v>
      </c>
      <c r="H71" s="20"/>
      <c r="I71" s="23">
        <v>8839</v>
      </c>
      <c r="J71" s="15"/>
      <c r="K71" s="23">
        <v>47580</v>
      </c>
      <c r="L71" s="23"/>
      <c r="M71" s="23">
        <v>9220</v>
      </c>
      <c r="N71" s="15"/>
    </row>
    <row r="72" spans="1:14" s="17" customFormat="1" ht="20.149999999999999" customHeight="1">
      <c r="A72" s="16" t="s">
        <v>150</v>
      </c>
      <c r="E72" s="18" t="s">
        <v>204</v>
      </c>
      <c r="F72" s="19"/>
      <c r="G72" s="23">
        <v>10575</v>
      </c>
      <c r="H72" s="20"/>
      <c r="I72" s="23">
        <v>10207</v>
      </c>
      <c r="J72" s="15"/>
      <c r="K72" s="23">
        <v>9662</v>
      </c>
      <c r="L72" s="23"/>
      <c r="M72" s="23">
        <v>9204</v>
      </c>
      <c r="N72" s="15"/>
    </row>
    <row r="73" spans="1:14" s="17" customFormat="1" ht="20.149999999999999" customHeight="1">
      <c r="A73" s="16" t="s">
        <v>125</v>
      </c>
      <c r="E73" s="18" t="s">
        <v>188</v>
      </c>
      <c r="F73" s="19"/>
      <c r="G73" s="23">
        <v>1528509</v>
      </c>
      <c r="H73" s="23"/>
      <c r="I73" s="23">
        <v>1434541</v>
      </c>
      <c r="J73" s="23"/>
      <c r="K73" s="23" t="s">
        <v>45</v>
      </c>
      <c r="L73" s="23"/>
      <c r="M73" s="23" t="s">
        <v>45</v>
      </c>
      <c r="N73" s="20"/>
    </row>
    <row r="74" spans="1:14" s="17" customFormat="1" ht="20.149999999999999" hidden="1" customHeight="1">
      <c r="A74" s="16" t="s">
        <v>82</v>
      </c>
      <c r="E74" s="18"/>
      <c r="F74" s="18"/>
      <c r="G74" s="23"/>
      <c r="H74" s="23"/>
      <c r="I74" s="23"/>
      <c r="J74" s="24"/>
      <c r="K74" s="23"/>
      <c r="L74" s="23"/>
      <c r="M74" s="23" t="s">
        <v>45</v>
      </c>
      <c r="N74" s="15"/>
    </row>
    <row r="75" spans="1:14" s="17" customFormat="1" ht="20.149999999999999" customHeight="1">
      <c r="A75" s="16" t="s">
        <v>124</v>
      </c>
      <c r="E75" s="18"/>
      <c r="F75" s="18"/>
      <c r="G75" s="23">
        <v>2267</v>
      </c>
      <c r="H75" s="23"/>
      <c r="I75" s="23">
        <v>1547</v>
      </c>
      <c r="J75" s="24"/>
      <c r="K75" s="23" t="s">
        <v>45</v>
      </c>
      <c r="L75" s="23"/>
      <c r="M75" s="23" t="s">
        <v>45</v>
      </c>
      <c r="N75" s="15"/>
    </row>
    <row r="76" spans="1:14" s="17" customFormat="1" ht="20.149999999999999" customHeight="1">
      <c r="A76" s="16" t="s">
        <v>43</v>
      </c>
      <c r="E76" s="18"/>
      <c r="F76" s="18"/>
      <c r="G76" s="23">
        <v>527</v>
      </c>
      <c r="H76" s="23"/>
      <c r="I76" s="23">
        <v>519</v>
      </c>
      <c r="J76" s="24"/>
      <c r="K76" s="23">
        <v>527</v>
      </c>
      <c r="L76" s="23"/>
      <c r="M76" s="23">
        <v>519</v>
      </c>
      <c r="N76" s="15"/>
    </row>
    <row r="77" spans="1:14" s="17" customFormat="1" ht="20.149999999999999" customHeight="1">
      <c r="A77" s="13" t="s">
        <v>5</v>
      </c>
      <c r="E77" s="18"/>
      <c r="F77" s="18"/>
      <c r="G77" s="41">
        <f>SUM(G65:G76)</f>
        <v>2560498</v>
      </c>
      <c r="H77" s="23"/>
      <c r="I77" s="41">
        <f>SUM(I65:I76)</f>
        <v>2360562</v>
      </c>
      <c r="J77" s="15"/>
      <c r="K77" s="41">
        <f>SUM(K64:K76)</f>
        <v>294988</v>
      </c>
      <c r="L77" s="23"/>
      <c r="M77" s="41">
        <f>SUM(M64:M76)</f>
        <v>232527</v>
      </c>
      <c r="N77" s="15"/>
    </row>
    <row r="78" spans="1:14" s="17" customFormat="1" ht="8.4" customHeight="1">
      <c r="A78" s="13"/>
      <c r="E78" s="18"/>
      <c r="F78" s="18"/>
      <c r="H78" s="23"/>
      <c r="J78" s="15"/>
      <c r="K78" s="15"/>
      <c r="L78" s="23"/>
      <c r="M78" s="15"/>
      <c r="N78" s="15"/>
    </row>
    <row r="79" spans="1:14" s="17" customFormat="1" ht="20.149999999999999" customHeight="1">
      <c r="A79" s="13" t="s">
        <v>13</v>
      </c>
      <c r="E79" s="18"/>
      <c r="F79" s="18"/>
      <c r="H79" s="23"/>
      <c r="J79" s="15"/>
      <c r="K79" s="15"/>
      <c r="L79" s="23"/>
      <c r="M79" s="15"/>
      <c r="N79" s="15"/>
    </row>
    <row r="80" spans="1:14" s="17" customFormat="1" ht="20.149999999999999" customHeight="1">
      <c r="A80" s="16" t="s">
        <v>126</v>
      </c>
      <c r="E80" s="116" t="s">
        <v>205</v>
      </c>
      <c r="F80" s="18"/>
      <c r="G80" s="23">
        <v>20933</v>
      </c>
      <c r="H80" s="23"/>
      <c r="I80" s="23">
        <v>21638</v>
      </c>
      <c r="J80" s="15"/>
      <c r="K80" s="23">
        <v>19400</v>
      </c>
      <c r="L80" s="23"/>
      <c r="M80" s="23">
        <v>19913</v>
      </c>
      <c r="N80" s="15"/>
    </row>
    <row r="81" spans="1:16" s="17" customFormat="1" ht="20.149999999999999" customHeight="1">
      <c r="A81" s="9" t="s">
        <v>71</v>
      </c>
      <c r="E81" s="18">
        <v>22</v>
      </c>
      <c r="F81" s="18"/>
      <c r="G81" s="23">
        <v>1473</v>
      </c>
      <c r="H81" s="23"/>
      <c r="I81" s="23">
        <v>1397</v>
      </c>
      <c r="J81" s="24"/>
      <c r="K81" s="23">
        <v>1449</v>
      </c>
      <c r="L81" s="23"/>
      <c r="M81" s="23">
        <v>1374</v>
      </c>
      <c r="N81" s="15"/>
    </row>
    <row r="82" spans="1:16" s="17" customFormat="1" ht="20.149999999999999" customHeight="1">
      <c r="A82" s="9" t="s">
        <v>127</v>
      </c>
      <c r="E82" s="18">
        <v>24</v>
      </c>
      <c r="F82" s="18"/>
      <c r="G82" s="23">
        <v>15602</v>
      </c>
      <c r="H82" s="23"/>
      <c r="I82" s="23">
        <v>16121</v>
      </c>
      <c r="J82" s="24"/>
      <c r="K82" s="23" t="s">
        <v>45</v>
      </c>
      <c r="L82" s="23"/>
      <c r="M82" s="23" t="s">
        <v>45</v>
      </c>
      <c r="N82" s="15"/>
    </row>
    <row r="83" spans="1:16" s="17" customFormat="1" ht="20.149999999999999" customHeight="1">
      <c r="A83" s="9" t="s">
        <v>104</v>
      </c>
      <c r="E83" s="18"/>
      <c r="F83" s="18"/>
      <c r="G83" s="23">
        <v>3416</v>
      </c>
      <c r="H83" s="23"/>
      <c r="I83" s="23">
        <v>3142</v>
      </c>
      <c r="J83" s="24"/>
      <c r="K83" s="23">
        <v>3416</v>
      </c>
      <c r="L83" s="23"/>
      <c r="M83" s="23">
        <v>3143</v>
      </c>
      <c r="N83" s="15"/>
    </row>
    <row r="84" spans="1:16" s="17" customFormat="1" ht="20.149999999999999" customHeight="1">
      <c r="A84" s="13" t="s">
        <v>14</v>
      </c>
      <c r="F84" s="18"/>
      <c r="G84" s="119">
        <f>SUM(G80:G83)</f>
        <v>41424</v>
      </c>
      <c r="H84" s="23"/>
      <c r="I84" s="119">
        <f>SUM(I80:I83)</f>
        <v>42298</v>
      </c>
      <c r="J84" s="15"/>
      <c r="K84" s="119">
        <f>SUM(K80:K83)</f>
        <v>24265</v>
      </c>
      <c r="L84" s="23"/>
      <c r="M84" s="119">
        <f>SUM(M80:M83)</f>
        <v>24430</v>
      </c>
      <c r="N84" s="24"/>
    </row>
    <row r="85" spans="1:16" s="17" customFormat="1" ht="20.149999999999999" customHeight="1">
      <c r="A85" s="13" t="s">
        <v>15</v>
      </c>
      <c r="E85" s="19"/>
      <c r="F85" s="19"/>
      <c r="G85" s="119">
        <f>G84+G77</f>
        <v>2601922</v>
      </c>
      <c r="H85" s="23"/>
      <c r="I85" s="119">
        <f>I84+I77</f>
        <v>2402860</v>
      </c>
      <c r="J85" s="24"/>
      <c r="K85" s="119">
        <f>SUM(K84,K77)</f>
        <v>319253</v>
      </c>
      <c r="L85" s="23"/>
      <c r="M85" s="119">
        <f>SUM(M84,M77)</f>
        <v>256957</v>
      </c>
      <c r="N85" s="24"/>
    </row>
    <row r="86" spans="1:16" s="17" customFormat="1" ht="6" customHeight="1">
      <c r="B86" s="16"/>
      <c r="D86" s="19"/>
      <c r="E86" s="22"/>
      <c r="F86" s="22"/>
      <c r="H86" s="23"/>
      <c r="I86" s="22"/>
      <c r="J86" s="22"/>
      <c r="K86" s="24"/>
      <c r="L86" s="23"/>
      <c r="M86" s="22"/>
    </row>
    <row r="87" spans="1:16" s="17" customFormat="1" ht="20.149999999999999" customHeight="1">
      <c r="A87" s="13" t="s">
        <v>6</v>
      </c>
      <c r="B87" s="16"/>
      <c r="E87" s="18"/>
      <c r="F87" s="19"/>
      <c r="H87" s="23"/>
      <c r="K87" s="24"/>
      <c r="L87" s="23"/>
      <c r="M87" s="22"/>
      <c r="N87" s="22"/>
    </row>
    <row r="88" spans="1:16" s="17" customFormat="1" ht="20.149999999999999" customHeight="1">
      <c r="A88" s="16" t="s">
        <v>102</v>
      </c>
      <c r="B88" s="16"/>
      <c r="E88" s="18"/>
      <c r="F88" s="19"/>
      <c r="H88" s="23"/>
      <c r="K88" s="24"/>
      <c r="L88" s="23"/>
      <c r="M88" s="22"/>
      <c r="N88" s="22"/>
    </row>
    <row r="89" spans="1:16" s="17" customFormat="1" ht="20.149999999999999" customHeight="1" thickBot="1">
      <c r="A89" s="16" t="s">
        <v>184</v>
      </c>
      <c r="B89" s="16"/>
      <c r="E89" s="18"/>
      <c r="F89" s="19"/>
      <c r="G89" s="29">
        <v>4278342</v>
      </c>
      <c r="H89" s="23"/>
      <c r="I89" s="29">
        <v>4278342</v>
      </c>
      <c r="J89" s="24"/>
      <c r="K89" s="29">
        <v>4278342</v>
      </c>
      <c r="L89" s="23"/>
      <c r="M89" s="29">
        <v>4278342</v>
      </c>
      <c r="N89" s="22"/>
    </row>
    <row r="90" spans="1:16" s="17" customFormat="1" ht="20.149999999999999" customHeight="1" thickTop="1">
      <c r="A90" s="16" t="s">
        <v>185</v>
      </c>
      <c r="B90" s="16"/>
      <c r="E90" s="18"/>
      <c r="F90" s="19"/>
      <c r="G90" s="23">
        <v>2790446</v>
      </c>
      <c r="H90" s="23"/>
      <c r="I90" s="23">
        <v>2790446</v>
      </c>
      <c r="J90" s="24"/>
      <c r="K90" s="23">
        <f>'CE- Company-T'!D18</f>
        <v>2790446</v>
      </c>
      <c r="L90" s="23"/>
      <c r="M90" s="24">
        <v>2790446</v>
      </c>
      <c r="N90" s="15"/>
      <c r="P90" s="16"/>
    </row>
    <row r="91" spans="1:16" s="17" customFormat="1" ht="20.149999999999999" customHeight="1">
      <c r="A91" s="16" t="s">
        <v>186</v>
      </c>
      <c r="B91" s="16"/>
      <c r="E91" s="18"/>
      <c r="F91" s="19"/>
      <c r="G91" s="23">
        <v>-203717</v>
      </c>
      <c r="H91" s="23"/>
      <c r="I91" s="23">
        <v>-203717</v>
      </c>
      <c r="J91" s="15"/>
      <c r="K91" s="23">
        <f>'CE- Company-T'!F18</f>
        <v>-203717</v>
      </c>
      <c r="L91" s="23"/>
      <c r="M91" s="23">
        <v>-203717</v>
      </c>
      <c r="N91" s="15"/>
    </row>
    <row r="92" spans="1:16" s="17" customFormat="1" ht="20.149999999999999" customHeight="1">
      <c r="A92" s="16" t="s">
        <v>105</v>
      </c>
      <c r="B92" s="16"/>
      <c r="E92" s="18"/>
      <c r="F92" s="19"/>
      <c r="G92" s="23">
        <v>-50073</v>
      </c>
      <c r="H92" s="23"/>
      <c r="I92" s="23">
        <v>-50073</v>
      </c>
      <c r="J92" s="15"/>
      <c r="K92" s="20" t="s">
        <v>45</v>
      </c>
      <c r="L92" s="23"/>
      <c r="M92" s="20" t="s">
        <v>45</v>
      </c>
      <c r="N92" s="15"/>
    </row>
    <row r="93" spans="1:16" s="17" customFormat="1" ht="20.149999999999999" customHeight="1">
      <c r="A93" s="16" t="s">
        <v>76</v>
      </c>
      <c r="B93" s="16"/>
      <c r="E93" s="19"/>
      <c r="F93" s="19"/>
      <c r="G93" s="23">
        <v>-376452</v>
      </c>
      <c r="H93" s="23"/>
      <c r="I93" s="23">
        <v>-350039</v>
      </c>
      <c r="J93" s="15"/>
      <c r="K93" s="23">
        <f>'CE- Company-T'!H18</f>
        <v>-655566</v>
      </c>
      <c r="L93" s="23"/>
      <c r="M93" s="15">
        <v>-626237</v>
      </c>
      <c r="N93" s="15"/>
    </row>
    <row r="94" spans="1:16" s="17" customFormat="1" ht="20.149999999999999" customHeight="1">
      <c r="A94" s="16" t="s">
        <v>30</v>
      </c>
      <c r="B94" s="16"/>
      <c r="E94" s="19"/>
      <c r="F94" s="19"/>
      <c r="G94" s="23">
        <v>-128495</v>
      </c>
      <c r="H94" s="23"/>
      <c r="I94" s="23">
        <v>-191567</v>
      </c>
      <c r="J94" s="15"/>
      <c r="K94" s="23" t="s">
        <v>45</v>
      </c>
      <c r="L94" s="23"/>
      <c r="M94" s="23">
        <v>-8442</v>
      </c>
      <c r="N94" s="15"/>
    </row>
    <row r="95" spans="1:16" s="17" customFormat="1" ht="20.149999999999999" customHeight="1">
      <c r="A95" s="7" t="s">
        <v>49</v>
      </c>
      <c r="B95" s="16"/>
      <c r="E95" s="19"/>
      <c r="F95" s="19"/>
      <c r="G95" s="40">
        <f>SUM(G90:G94)</f>
        <v>2031709</v>
      </c>
      <c r="H95" s="23"/>
      <c r="I95" s="40">
        <f>SUM(I90:I94)</f>
        <v>1995050</v>
      </c>
      <c r="J95" s="15"/>
      <c r="K95" s="40">
        <f>SUM(K90:K94)</f>
        <v>1931163</v>
      </c>
      <c r="L95" s="23"/>
      <c r="M95" s="40">
        <f>SUM(M90:M94)</f>
        <v>1952050</v>
      </c>
      <c r="N95" s="15"/>
    </row>
    <row r="96" spans="1:16" s="17" customFormat="1" ht="20.149999999999999" customHeight="1">
      <c r="A96" s="39" t="s">
        <v>50</v>
      </c>
      <c r="B96" s="16"/>
      <c r="E96" s="19"/>
      <c r="F96" s="19"/>
      <c r="G96" s="23">
        <v>69985</v>
      </c>
      <c r="H96" s="23"/>
      <c r="I96" s="23">
        <v>69716</v>
      </c>
      <c r="J96" s="20"/>
      <c r="K96" s="81" t="s">
        <v>45</v>
      </c>
      <c r="L96" s="23"/>
      <c r="M96" s="81" t="s">
        <v>45</v>
      </c>
      <c r="N96" s="15"/>
    </row>
    <row r="97" spans="1:14" s="17" customFormat="1" ht="20.149999999999999" customHeight="1">
      <c r="A97" s="7" t="s">
        <v>29</v>
      </c>
      <c r="B97" s="16"/>
      <c r="E97" s="19"/>
      <c r="F97" s="19"/>
      <c r="G97" s="41">
        <f>SUM(G95:G96)</f>
        <v>2101694</v>
      </c>
      <c r="H97" s="23"/>
      <c r="I97" s="41">
        <f>SUM(I95:I96)</f>
        <v>2064766</v>
      </c>
      <c r="J97" s="20"/>
      <c r="K97" s="41">
        <f>SUM(K95:K96)</f>
        <v>1931163</v>
      </c>
      <c r="L97" s="23"/>
      <c r="M97" s="41">
        <f>SUM(M95:M96)</f>
        <v>1952050</v>
      </c>
      <c r="N97" s="15"/>
    </row>
    <row r="98" spans="1:14" s="17" customFormat="1" ht="4.5" customHeight="1">
      <c r="A98" s="7"/>
      <c r="B98" s="16"/>
      <c r="E98" s="19"/>
      <c r="F98" s="19"/>
      <c r="H98" s="23"/>
      <c r="I98" s="20"/>
      <c r="J98" s="20"/>
      <c r="K98" s="20"/>
      <c r="L98" s="23"/>
      <c r="M98" s="20"/>
      <c r="N98" s="15"/>
    </row>
    <row r="99" spans="1:14" s="17" customFormat="1" ht="20.149999999999999" customHeight="1" thickBot="1">
      <c r="A99" s="13" t="s">
        <v>7</v>
      </c>
      <c r="B99" s="16"/>
      <c r="E99" s="19"/>
      <c r="F99" s="19"/>
      <c r="G99" s="21">
        <f>G85+G97</f>
        <v>4703616</v>
      </c>
      <c r="H99" s="23"/>
      <c r="I99" s="21">
        <f>I85+I97</f>
        <v>4467626</v>
      </c>
      <c r="J99" s="15"/>
      <c r="K99" s="21">
        <f>K97+K85</f>
        <v>2250416</v>
      </c>
      <c r="L99" s="23"/>
      <c r="M99" s="21">
        <f>M97+M85</f>
        <v>2209007</v>
      </c>
      <c r="N99" s="15"/>
    </row>
    <row r="100" spans="1:14" s="17" customFormat="1" ht="15" customHeight="1" thickTop="1">
      <c r="A100" s="13"/>
      <c r="B100" s="16"/>
      <c r="E100" s="19"/>
      <c r="F100" s="19"/>
      <c r="H100" s="23"/>
      <c r="I100" s="15"/>
      <c r="J100" s="15"/>
      <c r="K100" s="15"/>
      <c r="L100" s="23"/>
      <c r="M100" s="15"/>
      <c r="N100" s="15"/>
    </row>
    <row r="101" spans="1:14" s="17" customFormat="1" ht="26.25" customHeight="1">
      <c r="D101" s="102" t="s">
        <v>79</v>
      </c>
      <c r="E101" s="36" t="s">
        <v>27</v>
      </c>
      <c r="F101" s="19"/>
      <c r="K101" s="102" t="s">
        <v>79</v>
      </c>
      <c r="L101" s="36" t="s">
        <v>27</v>
      </c>
      <c r="N101" s="36"/>
    </row>
    <row r="102" spans="1:14" s="17" customFormat="1">
      <c r="D102" s="39"/>
      <c r="F102" s="19"/>
      <c r="G102" s="19"/>
      <c r="H102" s="19"/>
      <c r="I102" s="19"/>
      <c r="J102" s="19"/>
      <c r="K102" s="24"/>
      <c r="L102" s="24"/>
      <c r="M102" s="22"/>
      <c r="N102" s="22"/>
    </row>
    <row r="103" spans="1:14">
      <c r="G103" s="96">
        <f>G51-G99</f>
        <v>0</v>
      </c>
      <c r="H103" s="96"/>
      <c r="I103" s="89">
        <f>I51-I99</f>
        <v>0</v>
      </c>
      <c r="J103" s="90"/>
      <c r="K103" s="91">
        <f>K51-K99</f>
        <v>0</v>
      </c>
      <c r="L103" s="91"/>
      <c r="M103" s="89">
        <f>M51-M99</f>
        <v>0</v>
      </c>
      <c r="N103" s="89"/>
    </row>
  </sheetData>
  <mergeCells count="6">
    <mergeCell ref="G59:N59"/>
    <mergeCell ref="G7:I7"/>
    <mergeCell ref="K7:M7"/>
    <mergeCell ref="G6:M6"/>
    <mergeCell ref="K60:M60"/>
    <mergeCell ref="G60:I60"/>
  </mergeCells>
  <pageMargins left="0.78740157480314965" right="0.11811023622047245" top="0.78740157480314965" bottom="0.55118110236220474" header="0.31496062992125984" footer="0.31496062992125984"/>
  <pageSetup paperSize="9" scale="70" firstPageNumber="2" fitToWidth="0" fitToHeight="0" orientation="portrait" useFirstPageNumber="1" r:id="rId1"/>
  <headerFooter alignWithMargins="0">
    <oddFooter>&amp;L&amp;"Angsana New,Regular"&amp;16หมายเหตุประกอบงบการเงินเป็นส่วนหนึ่งของงบการเงินนี้&amp;R&amp;"Angsana New,Regular"&amp;16&amp;P</oddFooter>
  </headerFooter>
  <rowBreaks count="2" manualBreakCount="2">
    <brk id="53" max="16383" man="1"/>
    <brk id="10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V64"/>
  <sheetViews>
    <sheetView view="pageBreakPreview" topLeftCell="A14" zoomScale="80" zoomScaleNormal="80" zoomScaleSheetLayoutView="80" workbookViewId="0">
      <selection activeCell="H53" sqref="H53"/>
    </sheetView>
  </sheetViews>
  <sheetFormatPr defaultColWidth="10.6328125" defaultRowHeight="23"/>
  <cols>
    <col min="1" max="1" width="2" style="58" customWidth="1"/>
    <col min="2" max="2" width="10.08984375" style="58" customWidth="1"/>
    <col min="3" max="3" width="6.6328125" style="58" customWidth="1"/>
    <col min="4" max="4" width="5.6328125" style="58" customWidth="1"/>
    <col min="5" max="5" width="19.08984375" style="58" customWidth="1"/>
    <col min="6" max="6" width="10.453125" style="58" customWidth="1"/>
    <col min="7" max="7" width="1.08984375" style="58" customWidth="1"/>
    <col min="8" max="8" width="17.36328125" style="58" customWidth="1"/>
    <col min="9" max="9" width="1.08984375" style="58" customWidth="1"/>
    <col min="10" max="10" width="17.36328125" style="58" customWidth="1"/>
    <col min="11" max="11" width="1" style="58" customWidth="1"/>
    <col min="12" max="12" width="17.36328125" style="60" customWidth="1"/>
    <col min="13" max="13" width="1.1796875" style="60" customWidth="1"/>
    <col min="14" max="14" width="17.36328125" style="60" customWidth="1"/>
    <col min="15" max="15" width="1.54296875" style="58" customWidth="1"/>
    <col min="16" max="19" width="10.6328125" style="58" customWidth="1"/>
    <col min="20" max="16384" width="10.6328125" style="58"/>
  </cols>
  <sheetData>
    <row r="1" spans="1:22" s="52" customFormat="1">
      <c r="A1" s="84" t="s">
        <v>106</v>
      </c>
      <c r="B1" s="84"/>
      <c r="C1" s="84"/>
      <c r="D1" s="84"/>
      <c r="E1" s="93"/>
      <c r="F1" s="84"/>
      <c r="G1" s="84"/>
      <c r="H1" s="84"/>
      <c r="I1" s="84"/>
      <c r="J1" s="84"/>
      <c r="K1" s="84"/>
      <c r="L1" s="94"/>
      <c r="M1" s="94"/>
      <c r="N1" s="85" t="s">
        <v>86</v>
      </c>
      <c r="P1" s="58"/>
      <c r="Q1" s="58"/>
      <c r="R1" s="58"/>
      <c r="S1" s="58"/>
    </row>
    <row r="2" spans="1:22" s="52" customFormat="1">
      <c r="A2" s="84" t="s">
        <v>34</v>
      </c>
      <c r="B2" s="84"/>
      <c r="C2" s="84"/>
      <c r="D2" s="84"/>
      <c r="E2" s="93"/>
      <c r="F2" s="84"/>
      <c r="G2" s="84"/>
      <c r="H2" s="84"/>
      <c r="I2" s="84"/>
      <c r="J2" s="84"/>
      <c r="K2" s="84"/>
      <c r="L2" s="94"/>
      <c r="M2" s="94"/>
      <c r="N2" s="85" t="s">
        <v>87</v>
      </c>
      <c r="P2" s="58"/>
      <c r="Q2" s="58"/>
      <c r="R2" s="58"/>
      <c r="S2" s="58"/>
    </row>
    <row r="3" spans="1:22" s="57" customFormat="1">
      <c r="A3" s="84" t="s">
        <v>177</v>
      </c>
      <c r="B3" s="93"/>
      <c r="C3" s="93"/>
      <c r="D3" s="93"/>
      <c r="E3" s="93"/>
      <c r="F3" s="93"/>
      <c r="G3" s="93"/>
      <c r="H3" s="93"/>
      <c r="I3" s="93"/>
      <c r="J3" s="93"/>
      <c r="K3" s="93"/>
      <c r="L3" s="94"/>
      <c r="M3" s="84"/>
      <c r="N3" s="94"/>
      <c r="P3" s="58"/>
      <c r="Q3" s="58"/>
      <c r="R3" s="58"/>
      <c r="S3" s="58"/>
    </row>
    <row r="4" spans="1:22" s="7" customFormat="1" ht="20.5">
      <c r="A4" s="6"/>
      <c r="L4" s="8"/>
      <c r="M4" s="6"/>
      <c r="N4" s="8"/>
      <c r="P4" s="17"/>
      <c r="Q4" s="17"/>
      <c r="R4" s="17"/>
      <c r="S4" s="17"/>
    </row>
    <row r="5" spans="1:22" s="9" customFormat="1" ht="20">
      <c r="C5" s="10"/>
      <c r="D5" s="10"/>
      <c r="E5" s="10"/>
      <c r="H5" s="121" t="s">
        <v>89</v>
      </c>
      <c r="I5" s="121"/>
      <c r="J5" s="121"/>
      <c r="K5" s="121"/>
      <c r="L5" s="121"/>
      <c r="M5" s="121"/>
      <c r="N5" s="121"/>
      <c r="P5" s="17"/>
      <c r="Q5" s="17"/>
      <c r="R5" s="17"/>
      <c r="S5" s="17"/>
    </row>
    <row r="6" spans="1:22" s="9" customFormat="1" ht="20">
      <c r="C6" s="10"/>
      <c r="D6" s="10"/>
      <c r="E6" s="10"/>
      <c r="H6" s="121" t="s">
        <v>16</v>
      </c>
      <c r="I6" s="121"/>
      <c r="J6" s="121"/>
      <c r="L6" s="123" t="s">
        <v>17</v>
      </c>
      <c r="M6" s="123"/>
      <c r="N6" s="123"/>
      <c r="P6" s="17"/>
      <c r="Q6" s="17"/>
      <c r="R6" s="17"/>
      <c r="S6" s="17"/>
    </row>
    <row r="7" spans="1:22" s="9" customFormat="1" ht="20">
      <c r="C7" s="10"/>
      <c r="D7" s="10"/>
      <c r="E7" s="10"/>
      <c r="F7" s="1" t="s">
        <v>0</v>
      </c>
      <c r="H7" s="55">
        <v>2567</v>
      </c>
      <c r="I7" s="12"/>
      <c r="J7" s="55">
        <v>2566</v>
      </c>
      <c r="L7" s="55">
        <v>2567</v>
      </c>
      <c r="M7" s="12"/>
      <c r="N7" s="55">
        <v>2566</v>
      </c>
      <c r="P7" s="17"/>
      <c r="Q7" s="17"/>
      <c r="R7" s="17"/>
      <c r="S7" s="17"/>
    </row>
    <row r="8" spans="1:22" s="17" customFormat="1" ht="20.5">
      <c r="A8" s="6" t="s">
        <v>19</v>
      </c>
      <c r="F8" s="18">
        <v>4</v>
      </c>
      <c r="G8" s="19"/>
      <c r="H8" s="19"/>
      <c r="I8" s="19"/>
      <c r="J8" s="19"/>
      <c r="K8" s="19"/>
      <c r="L8" s="22"/>
      <c r="M8" s="22"/>
      <c r="N8" s="22"/>
      <c r="T8" s="9"/>
      <c r="U8" s="9"/>
      <c r="V8" s="9"/>
    </row>
    <row r="9" spans="1:22" s="17" customFormat="1" ht="21.75" customHeight="1">
      <c r="A9" s="17" t="s">
        <v>147</v>
      </c>
      <c r="F9" s="18"/>
      <c r="H9" s="47">
        <v>11655</v>
      </c>
      <c r="I9" s="23"/>
      <c r="J9" s="47">
        <v>7835</v>
      </c>
      <c r="K9" s="23"/>
      <c r="L9" s="47" t="s">
        <v>45</v>
      </c>
      <c r="M9" s="24"/>
      <c r="N9" s="47" t="s">
        <v>45</v>
      </c>
      <c r="T9" s="9"/>
      <c r="U9" s="9"/>
      <c r="V9" s="9"/>
    </row>
    <row r="10" spans="1:22" s="17" customFormat="1" ht="21.75" customHeight="1">
      <c r="A10" s="17" t="s">
        <v>103</v>
      </c>
      <c r="F10" s="18"/>
      <c r="H10" s="23" t="s">
        <v>45</v>
      </c>
      <c r="I10" s="23"/>
      <c r="J10" s="23" t="s">
        <v>45</v>
      </c>
      <c r="K10" s="23"/>
      <c r="L10" s="47">
        <v>4930</v>
      </c>
      <c r="M10" s="24"/>
      <c r="N10" s="47">
        <v>3180</v>
      </c>
      <c r="T10" s="9"/>
      <c r="U10" s="9"/>
      <c r="V10" s="9"/>
    </row>
    <row r="11" spans="1:22" s="17" customFormat="1" ht="20">
      <c r="A11" s="17" t="s">
        <v>25</v>
      </c>
      <c r="F11" s="18"/>
      <c r="H11" s="23">
        <v>3070</v>
      </c>
      <c r="I11" s="23"/>
      <c r="J11" s="23">
        <v>1891</v>
      </c>
      <c r="K11" s="23"/>
      <c r="L11" s="47">
        <v>3093</v>
      </c>
      <c r="M11" s="24"/>
      <c r="N11" s="47">
        <v>1635</v>
      </c>
      <c r="T11" s="9"/>
      <c r="U11" s="9"/>
      <c r="V11" s="9"/>
    </row>
    <row r="12" spans="1:22" s="17" customFormat="1" ht="20">
      <c r="A12" s="17" t="s">
        <v>26</v>
      </c>
      <c r="F12" s="18"/>
      <c r="H12" s="66">
        <v>3199</v>
      </c>
      <c r="I12" s="23"/>
      <c r="J12" s="66">
        <v>2721</v>
      </c>
      <c r="K12" s="23"/>
      <c r="L12" s="26">
        <v>3340</v>
      </c>
      <c r="M12" s="24"/>
      <c r="N12" s="26">
        <v>1956</v>
      </c>
    </row>
    <row r="13" spans="1:22" s="17" customFormat="1" ht="20.5">
      <c r="A13" s="6" t="s">
        <v>20</v>
      </c>
      <c r="F13" s="18"/>
      <c r="H13" s="66">
        <f>SUM(H9:H12)</f>
        <v>17924</v>
      </c>
      <c r="I13" s="23"/>
      <c r="J13" s="66">
        <f>SUM(J9:J12)</f>
        <v>12447</v>
      </c>
      <c r="K13" s="23"/>
      <c r="L13" s="66">
        <f>SUM(L9:L12)</f>
        <v>11363</v>
      </c>
      <c r="M13" s="24"/>
      <c r="N13" s="66">
        <f>SUM(N9:N12)</f>
        <v>6771</v>
      </c>
    </row>
    <row r="14" spans="1:22" s="17" customFormat="1" ht="20.5">
      <c r="A14" s="6" t="s">
        <v>21</v>
      </c>
      <c r="F14" s="18"/>
      <c r="H14" s="24"/>
      <c r="I14" s="23"/>
      <c r="J14" s="24"/>
      <c r="K14" s="23"/>
      <c r="L14" s="24"/>
      <c r="M14" s="24"/>
      <c r="N14" s="24"/>
    </row>
    <row r="15" spans="1:22" s="17" customFormat="1" ht="20">
      <c r="A15" s="17" t="s">
        <v>164</v>
      </c>
      <c r="F15" s="18"/>
      <c r="H15" s="47">
        <v>795</v>
      </c>
      <c r="I15" s="23"/>
      <c r="J15" s="47">
        <v>518</v>
      </c>
      <c r="K15" s="23"/>
      <c r="L15" s="47" t="s">
        <v>45</v>
      </c>
      <c r="M15" s="24"/>
      <c r="N15" s="47" t="s">
        <v>45</v>
      </c>
    </row>
    <row r="16" spans="1:22" s="17" customFormat="1" ht="20">
      <c r="A16" s="17" t="s">
        <v>77</v>
      </c>
      <c r="F16" s="18"/>
      <c r="H16" s="47">
        <v>36477</v>
      </c>
      <c r="I16" s="23"/>
      <c r="J16" s="47">
        <v>30494</v>
      </c>
      <c r="K16" s="23"/>
      <c r="L16" s="24">
        <v>28716</v>
      </c>
      <c r="M16" s="24"/>
      <c r="N16" s="24">
        <v>21031</v>
      </c>
    </row>
    <row r="17" spans="1:14" s="17" customFormat="1" ht="20">
      <c r="A17" s="17" t="s">
        <v>129</v>
      </c>
      <c r="F17" s="18"/>
      <c r="H17" s="23">
        <v>-428</v>
      </c>
      <c r="I17" s="23"/>
      <c r="J17" s="23">
        <v>124</v>
      </c>
      <c r="K17" s="23"/>
      <c r="L17" s="23" t="s">
        <v>45</v>
      </c>
      <c r="M17" s="24"/>
      <c r="N17" s="23">
        <v>-3</v>
      </c>
    </row>
    <row r="18" spans="1:14" s="17" customFormat="1" ht="20.5">
      <c r="A18" s="6" t="s">
        <v>22</v>
      </c>
      <c r="F18" s="18"/>
      <c r="H18" s="83">
        <f>SUM(H15:H17)</f>
        <v>36844</v>
      </c>
      <c r="I18" s="23"/>
      <c r="J18" s="83">
        <f>SUM(J15:J17)</f>
        <v>31136</v>
      </c>
      <c r="K18" s="23"/>
      <c r="L18" s="83">
        <f>SUM(L15:L17)</f>
        <v>28716</v>
      </c>
      <c r="M18" s="24"/>
      <c r="N18" s="83">
        <f>SUM(N15:N17)</f>
        <v>21028</v>
      </c>
    </row>
    <row r="19" spans="1:14" s="17" customFormat="1" ht="20.5">
      <c r="A19" s="6" t="s">
        <v>149</v>
      </c>
      <c r="F19" s="18"/>
      <c r="H19" s="46">
        <f>+H13-H18</f>
        <v>-18920</v>
      </c>
      <c r="I19" s="23"/>
      <c r="J19" s="46">
        <f>+J13-J18</f>
        <v>-18689</v>
      </c>
      <c r="K19" s="23"/>
      <c r="L19" s="46">
        <f>+L13-L18</f>
        <v>-17353</v>
      </c>
      <c r="M19" s="24"/>
      <c r="N19" s="46">
        <f>+N13-N18</f>
        <v>-14257</v>
      </c>
    </row>
    <row r="20" spans="1:14" s="17" customFormat="1" ht="20">
      <c r="A20" s="17" t="s">
        <v>47</v>
      </c>
      <c r="F20" s="18">
        <v>4</v>
      </c>
      <c r="H20" s="51">
        <v>-4886</v>
      </c>
      <c r="I20" s="23"/>
      <c r="J20" s="51">
        <v>-3705</v>
      </c>
      <c r="K20" s="23"/>
      <c r="L20" s="51">
        <v>-4548</v>
      </c>
      <c r="M20" s="24"/>
      <c r="N20" s="51">
        <v>-3545</v>
      </c>
    </row>
    <row r="21" spans="1:14" s="17" customFormat="1" ht="19.25" customHeight="1">
      <c r="A21" s="17" t="s">
        <v>138</v>
      </c>
      <c r="F21" s="18">
        <v>13</v>
      </c>
      <c r="H21" s="46">
        <v>5395</v>
      </c>
      <c r="I21" s="23"/>
      <c r="J21" s="46">
        <v>2674</v>
      </c>
      <c r="K21" s="23"/>
      <c r="L21" s="67" t="s">
        <v>45</v>
      </c>
      <c r="M21" s="23"/>
      <c r="N21" s="67" t="s">
        <v>45</v>
      </c>
    </row>
    <row r="22" spans="1:14" s="17" customFormat="1" ht="20.5">
      <c r="A22" s="6" t="s">
        <v>139</v>
      </c>
      <c r="F22" s="18"/>
      <c r="H22" s="68">
        <f>SUM(H19:H21)</f>
        <v>-18411</v>
      </c>
      <c r="I22" s="23"/>
      <c r="J22" s="68">
        <f>SUM(J19:J21)</f>
        <v>-19720</v>
      </c>
      <c r="K22" s="23"/>
      <c r="L22" s="68">
        <f>SUM(L19:L21)</f>
        <v>-21901</v>
      </c>
      <c r="M22" s="24"/>
      <c r="N22" s="68">
        <f>SUM(N19:N21)</f>
        <v>-17802</v>
      </c>
    </row>
    <row r="23" spans="1:14" s="17" customFormat="1" ht="20">
      <c r="A23" s="17" t="s">
        <v>100</v>
      </c>
      <c r="F23" s="18">
        <v>24</v>
      </c>
      <c r="H23" s="66">
        <v>-345</v>
      </c>
      <c r="I23" s="23"/>
      <c r="J23" s="66">
        <v>50</v>
      </c>
      <c r="K23" s="23"/>
      <c r="L23" s="66">
        <v>-40</v>
      </c>
      <c r="M23" s="24"/>
      <c r="N23" s="106" t="s">
        <v>45</v>
      </c>
    </row>
    <row r="24" spans="1:14" s="17" customFormat="1" ht="20.5">
      <c r="A24" s="6" t="s">
        <v>110</v>
      </c>
      <c r="F24" s="69"/>
      <c r="H24" s="25">
        <f>SUM(H22:H23)</f>
        <v>-18756</v>
      </c>
      <c r="I24" s="23"/>
      <c r="J24" s="25">
        <f>SUM(J22:J23)</f>
        <v>-19670</v>
      </c>
      <c r="K24" s="23"/>
      <c r="L24" s="66">
        <f>SUM(L22:L23)</f>
        <v>-21941</v>
      </c>
      <c r="M24" s="24"/>
      <c r="N24" s="66">
        <f>SUM(N22:N23)</f>
        <v>-17802</v>
      </c>
    </row>
    <row r="25" spans="1:14" s="17" customFormat="1" ht="6.75" customHeight="1">
      <c r="A25" s="6"/>
      <c r="F25" s="69"/>
      <c r="H25" s="24"/>
      <c r="I25" s="23"/>
      <c r="J25" s="24"/>
      <c r="K25" s="23"/>
      <c r="L25" s="70"/>
      <c r="M25" s="24"/>
      <c r="N25" s="70"/>
    </row>
    <row r="26" spans="1:14" s="17" customFormat="1" ht="20.5">
      <c r="A26" s="64" t="s">
        <v>68</v>
      </c>
      <c r="F26" s="19"/>
      <c r="G26" s="19"/>
      <c r="H26" s="24"/>
      <c r="I26" s="23"/>
      <c r="J26" s="24"/>
      <c r="K26" s="23"/>
      <c r="L26" s="70"/>
      <c r="M26" s="24"/>
      <c r="N26" s="70"/>
    </row>
    <row r="27" spans="1:14" s="17" customFormat="1" ht="20.5">
      <c r="A27" s="64" t="s">
        <v>80</v>
      </c>
      <c r="F27" s="19"/>
      <c r="G27" s="19"/>
      <c r="I27" s="23"/>
      <c r="K27" s="23"/>
      <c r="L27" s="24"/>
      <c r="M27" s="24"/>
      <c r="N27" s="24"/>
    </row>
    <row r="28" spans="1:14" s="17" customFormat="1" ht="20">
      <c r="A28" s="71" t="s">
        <v>35</v>
      </c>
      <c r="F28" s="19"/>
      <c r="G28" s="19"/>
      <c r="H28" s="24"/>
      <c r="I28" s="23"/>
      <c r="J28" s="24"/>
      <c r="K28" s="23"/>
      <c r="L28" s="24"/>
      <c r="M28" s="24"/>
      <c r="N28" s="24"/>
    </row>
    <row r="29" spans="1:14" s="17" customFormat="1" ht="20">
      <c r="A29" s="17" t="s">
        <v>95</v>
      </c>
      <c r="F29" s="18"/>
      <c r="G29" s="19"/>
      <c r="H29" s="95">
        <v>54630</v>
      </c>
      <c r="I29" s="23"/>
      <c r="J29" s="95">
        <v>-19703</v>
      </c>
      <c r="K29" s="23"/>
      <c r="L29" s="23" t="s">
        <v>45</v>
      </c>
      <c r="M29" s="24"/>
      <c r="N29" s="23" t="s">
        <v>45</v>
      </c>
    </row>
    <row r="30" spans="1:14" s="17" customFormat="1" ht="20.5">
      <c r="A30" s="6" t="s">
        <v>109</v>
      </c>
      <c r="F30" s="18"/>
      <c r="G30" s="19"/>
      <c r="H30" s="53">
        <f>SUM(H28:H29)</f>
        <v>54630</v>
      </c>
      <c r="I30" s="23"/>
      <c r="J30" s="53">
        <f>SUM(J28:J29)</f>
        <v>-19703</v>
      </c>
      <c r="K30" s="23"/>
      <c r="L30" s="53" t="s">
        <v>45</v>
      </c>
      <c r="M30" s="24"/>
      <c r="N30" s="53" t="s">
        <v>45</v>
      </c>
    </row>
    <row r="31" spans="1:14" s="17" customFormat="1" ht="20.5">
      <c r="A31" s="6" t="s">
        <v>118</v>
      </c>
      <c r="F31" s="18"/>
      <c r="G31" s="19"/>
      <c r="H31" s="51"/>
      <c r="I31" s="23"/>
      <c r="J31" s="51"/>
      <c r="K31" s="23"/>
      <c r="L31" s="51"/>
      <c r="M31" s="24"/>
      <c r="N31" s="51"/>
    </row>
    <row r="32" spans="1:14" s="17" customFormat="1" ht="20">
      <c r="A32" s="17" t="s">
        <v>165</v>
      </c>
      <c r="C32" s="107"/>
      <c r="D32" s="107"/>
      <c r="E32" s="107"/>
      <c r="F32" s="18"/>
      <c r="G32" s="19"/>
      <c r="H32" s="51"/>
      <c r="I32" s="23"/>
      <c r="J32" s="51"/>
      <c r="K32" s="23"/>
      <c r="L32" s="51"/>
      <c r="M32" s="24"/>
      <c r="N32" s="51"/>
    </row>
    <row r="33" spans="1:14" s="17" customFormat="1" ht="20">
      <c r="A33" s="17" t="s">
        <v>166</v>
      </c>
      <c r="C33" s="107"/>
      <c r="D33" s="107"/>
      <c r="E33" s="107"/>
      <c r="F33" s="18"/>
      <c r="G33" s="19"/>
      <c r="H33" s="51">
        <v>-2111</v>
      </c>
      <c r="I33" s="23"/>
      <c r="J33" s="51">
        <v>685</v>
      </c>
      <c r="K33" s="23"/>
      <c r="L33" s="51">
        <v>-2111</v>
      </c>
      <c r="M33" s="24"/>
      <c r="N33" s="51">
        <v>685</v>
      </c>
    </row>
    <row r="34" spans="1:14" s="17" customFormat="1" ht="20">
      <c r="A34" s="17" t="s">
        <v>169</v>
      </c>
      <c r="F34" s="18"/>
      <c r="G34" s="19"/>
      <c r="H34" s="51"/>
      <c r="I34" s="23"/>
      <c r="J34" s="51"/>
      <c r="K34" s="23"/>
      <c r="L34" s="51"/>
      <c r="M34" s="24"/>
      <c r="N34" s="51"/>
    </row>
    <row r="35" spans="1:14" s="17" customFormat="1" ht="20">
      <c r="A35" s="17" t="s">
        <v>170</v>
      </c>
      <c r="F35" s="18">
        <v>24</v>
      </c>
      <c r="G35" s="19"/>
      <c r="H35" s="51">
        <v>3165</v>
      </c>
      <c r="I35" s="23"/>
      <c r="J35" s="51">
        <v>268</v>
      </c>
      <c r="K35" s="23"/>
      <c r="L35" s="51">
        <v>3165</v>
      </c>
      <c r="M35" s="24"/>
      <c r="N35" s="51">
        <v>268</v>
      </c>
    </row>
    <row r="36" spans="1:14" s="17" customFormat="1" ht="20">
      <c r="A36" s="17" t="s">
        <v>171</v>
      </c>
      <c r="F36" s="18"/>
      <c r="G36" s="19"/>
      <c r="H36" s="23"/>
      <c r="I36" s="23"/>
      <c r="J36" s="23"/>
      <c r="K36" s="23"/>
      <c r="L36" s="23"/>
      <c r="M36" s="23"/>
      <c r="N36" s="23"/>
    </row>
    <row r="37" spans="1:14" s="17" customFormat="1" ht="20">
      <c r="A37" s="17" t="s">
        <v>168</v>
      </c>
      <c r="F37" s="18"/>
      <c r="G37" s="19"/>
      <c r="H37" s="95" t="s">
        <v>45</v>
      </c>
      <c r="I37" s="23"/>
      <c r="J37" s="95">
        <v>-90</v>
      </c>
      <c r="K37" s="23"/>
      <c r="L37" s="34" t="s">
        <v>45</v>
      </c>
      <c r="M37" s="23"/>
      <c r="N37" s="34" t="s">
        <v>45</v>
      </c>
    </row>
    <row r="38" spans="1:14" s="17" customFormat="1" ht="20.5">
      <c r="A38" s="6" t="s">
        <v>120</v>
      </c>
      <c r="F38" s="18"/>
      <c r="G38" s="19"/>
      <c r="H38" s="51">
        <f>SUM(H33:H37)</f>
        <v>1054</v>
      </c>
      <c r="I38" s="23"/>
      <c r="J38" s="51">
        <f>SUM(J33:J37)</f>
        <v>863</v>
      </c>
      <c r="K38" s="23"/>
      <c r="L38" s="51">
        <f>SUM(L33:L37)</f>
        <v>1054</v>
      </c>
      <c r="M38" s="24"/>
      <c r="N38" s="51">
        <f>SUM(N33:N37)</f>
        <v>953</v>
      </c>
    </row>
    <row r="39" spans="1:14" s="17" customFormat="1" ht="20.5">
      <c r="A39" s="6" t="s">
        <v>68</v>
      </c>
      <c r="F39" s="18"/>
      <c r="G39" s="19"/>
      <c r="H39" s="53">
        <f>+H30+H38</f>
        <v>55684</v>
      </c>
      <c r="I39" s="23"/>
      <c r="J39" s="53">
        <f>+J30+J38</f>
        <v>-18840</v>
      </c>
      <c r="K39" s="23"/>
      <c r="L39" s="53">
        <f>L38</f>
        <v>1054</v>
      </c>
      <c r="M39" s="24"/>
      <c r="N39" s="53">
        <f>N38</f>
        <v>953</v>
      </c>
    </row>
    <row r="40" spans="1:14" s="17" customFormat="1" ht="8.25" customHeight="1">
      <c r="F40" s="18"/>
      <c r="G40" s="19"/>
      <c r="H40" s="27"/>
      <c r="I40" s="23"/>
      <c r="J40" s="27"/>
      <c r="K40" s="23"/>
      <c r="L40" s="72"/>
      <c r="M40" s="24"/>
      <c r="N40" s="72"/>
    </row>
    <row r="41" spans="1:14" s="17" customFormat="1" ht="21" thickBot="1">
      <c r="A41" s="6" t="s">
        <v>90</v>
      </c>
      <c r="F41" s="19"/>
      <c r="G41" s="19"/>
      <c r="H41" s="73">
        <f>H24+H39</f>
        <v>36928</v>
      </c>
      <c r="I41" s="65"/>
      <c r="J41" s="73">
        <f>J24+J39</f>
        <v>-38510</v>
      </c>
      <c r="K41" s="65"/>
      <c r="L41" s="73">
        <f>L24+L39</f>
        <v>-20887</v>
      </c>
      <c r="M41" s="24"/>
      <c r="N41" s="73">
        <f>N24+N39</f>
        <v>-16849</v>
      </c>
    </row>
    <row r="42" spans="1:14" s="17" customFormat="1" ht="6" customHeight="1" thickTop="1">
      <c r="A42" s="6"/>
      <c r="F42" s="19"/>
      <c r="G42" s="19"/>
      <c r="H42" s="24"/>
      <c r="I42" s="23"/>
      <c r="J42" s="24"/>
      <c r="K42" s="23"/>
      <c r="L42" s="70"/>
      <c r="M42" s="24"/>
      <c r="N42" s="70"/>
    </row>
    <row r="43" spans="1:14" s="17" customFormat="1" ht="21" customHeight="1">
      <c r="A43" s="7" t="s">
        <v>91</v>
      </c>
      <c r="B43" s="39"/>
      <c r="F43" s="19"/>
      <c r="G43" s="19"/>
      <c r="H43" s="24"/>
      <c r="I43" s="23"/>
      <c r="J43" s="24"/>
      <c r="K43" s="23"/>
      <c r="L43" s="70"/>
      <c r="M43" s="24"/>
      <c r="N43" s="70"/>
    </row>
    <row r="44" spans="1:14" s="17" customFormat="1" ht="21" customHeight="1">
      <c r="A44" s="9"/>
      <c r="B44" s="9" t="s">
        <v>69</v>
      </c>
      <c r="F44" s="19"/>
      <c r="G44" s="19"/>
      <c r="H44" s="46">
        <v>-19025</v>
      </c>
      <c r="I44" s="23"/>
      <c r="J44" s="46">
        <f>J46-J45</f>
        <v>-19832</v>
      </c>
      <c r="K44" s="23"/>
      <c r="L44" s="51">
        <f>+L24</f>
        <v>-21941</v>
      </c>
      <c r="M44" s="24"/>
      <c r="N44" s="51">
        <f>+N24</f>
        <v>-17802</v>
      </c>
    </row>
    <row r="45" spans="1:14" s="17" customFormat="1" ht="21" customHeight="1">
      <c r="A45" s="9"/>
      <c r="B45" s="9" t="s">
        <v>48</v>
      </c>
      <c r="F45" s="19"/>
      <c r="G45" s="19"/>
      <c r="H45" s="51">
        <v>269</v>
      </c>
      <c r="I45" s="23"/>
      <c r="J45" s="51">
        <v>162</v>
      </c>
      <c r="K45" s="23"/>
      <c r="L45" s="67" t="s">
        <v>45</v>
      </c>
      <c r="M45" s="24"/>
      <c r="N45" s="67" t="s">
        <v>45</v>
      </c>
    </row>
    <row r="46" spans="1:14" s="17" customFormat="1" ht="21" customHeight="1" thickBot="1">
      <c r="A46" s="9"/>
      <c r="B46" s="9"/>
      <c r="F46" s="19"/>
      <c r="G46" s="19"/>
      <c r="H46" s="49">
        <f>SUM(H44:H45)</f>
        <v>-18756</v>
      </c>
      <c r="I46" s="23"/>
      <c r="J46" s="49">
        <f>+J24</f>
        <v>-19670</v>
      </c>
      <c r="K46" s="23"/>
      <c r="L46" s="97">
        <f>SUM(L44:L45)</f>
        <v>-21941</v>
      </c>
      <c r="M46" s="24"/>
      <c r="N46" s="97">
        <f>SUM(N44:N45)</f>
        <v>-17802</v>
      </c>
    </row>
    <row r="47" spans="1:14" s="17" customFormat="1" ht="6.75" customHeight="1" thickTop="1">
      <c r="A47" s="9"/>
      <c r="B47" s="9"/>
      <c r="F47" s="19"/>
      <c r="G47" s="19"/>
      <c r="H47" s="70"/>
      <c r="I47" s="23"/>
      <c r="J47" s="70"/>
      <c r="K47" s="23"/>
      <c r="L47" s="70"/>
      <c r="M47" s="24"/>
      <c r="N47" s="70"/>
    </row>
    <row r="48" spans="1:14" s="17" customFormat="1" ht="21.75" customHeight="1">
      <c r="A48" s="7" t="s">
        <v>96</v>
      </c>
      <c r="C48" s="9"/>
      <c r="D48" s="39"/>
      <c r="E48" s="39"/>
      <c r="F48" s="19"/>
      <c r="G48" s="19"/>
      <c r="H48" s="70"/>
      <c r="I48" s="23"/>
      <c r="J48" s="70"/>
      <c r="K48" s="23"/>
      <c r="L48" s="70"/>
      <c r="M48" s="24"/>
      <c r="N48" s="70"/>
    </row>
    <row r="49" spans="1:14" s="17" customFormat="1" ht="21.75" customHeight="1">
      <c r="A49" s="6"/>
      <c r="B49" s="9" t="s">
        <v>69</v>
      </c>
      <c r="C49" s="9"/>
      <c r="D49" s="39"/>
      <c r="E49" s="39"/>
      <c r="F49" s="19"/>
      <c r="G49" s="19"/>
      <c r="H49" s="46">
        <f>-(H50-H51)</f>
        <v>36659</v>
      </c>
      <c r="I49" s="23"/>
      <c r="J49" s="46">
        <f>-(+J50-J51)</f>
        <v>-38672</v>
      </c>
      <c r="K49" s="23"/>
      <c r="L49" s="24">
        <f>+L41</f>
        <v>-20887</v>
      </c>
      <c r="M49" s="24"/>
      <c r="N49" s="24">
        <f>+N41</f>
        <v>-16849</v>
      </c>
    </row>
    <row r="50" spans="1:14" s="17" customFormat="1" ht="21.75" customHeight="1">
      <c r="A50" s="6"/>
      <c r="B50" s="9" t="s">
        <v>48</v>
      </c>
      <c r="C50" s="9"/>
      <c r="D50" s="39"/>
      <c r="E50" s="39"/>
      <c r="F50" s="19"/>
      <c r="G50" s="19"/>
      <c r="H50" s="51">
        <v>269</v>
      </c>
      <c r="I50" s="23"/>
      <c r="J50" s="51">
        <v>162</v>
      </c>
      <c r="K50" s="23"/>
      <c r="L50" s="67" t="s">
        <v>45</v>
      </c>
      <c r="M50" s="24"/>
      <c r="N50" s="67" t="s">
        <v>45</v>
      </c>
    </row>
    <row r="51" spans="1:14" s="17" customFormat="1" ht="21" customHeight="1" thickBot="1">
      <c r="A51" s="6"/>
      <c r="B51" s="9"/>
      <c r="C51" s="9"/>
      <c r="D51" s="39"/>
      <c r="E51" s="39"/>
      <c r="F51" s="19"/>
      <c r="G51" s="19"/>
      <c r="H51" s="49">
        <f>+H41</f>
        <v>36928</v>
      </c>
      <c r="I51" s="23"/>
      <c r="J51" s="49">
        <f>+J41</f>
        <v>-38510</v>
      </c>
      <c r="K51" s="23"/>
      <c r="L51" s="49">
        <f>SUM(L49:L50)</f>
        <v>-20887</v>
      </c>
      <c r="M51" s="24"/>
      <c r="N51" s="49">
        <f>SUM(N49:N50)</f>
        <v>-16849</v>
      </c>
    </row>
    <row r="52" spans="1:14" s="17" customFormat="1" ht="9" customHeight="1" thickTop="1">
      <c r="A52" s="6"/>
      <c r="B52" s="9"/>
      <c r="C52" s="9"/>
      <c r="D52" s="39"/>
      <c r="E52" s="39"/>
      <c r="F52" s="19"/>
      <c r="G52" s="19"/>
      <c r="H52" s="70"/>
      <c r="I52" s="23"/>
      <c r="J52" s="70"/>
      <c r="K52" s="23"/>
      <c r="L52" s="24"/>
      <c r="M52" s="24"/>
      <c r="N52" s="24"/>
    </row>
    <row r="53" spans="1:14" s="17" customFormat="1" ht="21.75" customHeight="1" thickBot="1">
      <c r="A53" s="6" t="s">
        <v>140</v>
      </c>
      <c r="F53" s="18">
        <v>25</v>
      </c>
      <c r="H53" s="78">
        <f>H44*1000/2790445844</f>
        <v>-6.8179069093591057E-3</v>
      </c>
      <c r="I53" s="79"/>
      <c r="J53" s="78">
        <v>-8.9999999999999993E-3</v>
      </c>
      <c r="K53" s="19"/>
      <c r="L53" s="78">
        <f>L44*1000/2790445844</f>
        <v>-7.8629012088435278E-3</v>
      </c>
      <c r="M53" s="80"/>
      <c r="N53" s="78">
        <v>-8.0000000000000002E-3</v>
      </c>
    </row>
    <row r="54" spans="1:14" ht="23.5" thickTop="1">
      <c r="F54" s="59"/>
      <c r="G54" s="59"/>
      <c r="H54" s="59"/>
      <c r="I54" s="59"/>
      <c r="J54" s="59"/>
      <c r="K54" s="59"/>
    </row>
    <row r="55" spans="1:14">
      <c r="E55" s="36" t="s">
        <v>79</v>
      </c>
      <c r="F55" s="17"/>
      <c r="G55" s="17"/>
      <c r="H55" s="100" t="s">
        <v>27</v>
      </c>
      <c r="I55" s="19"/>
      <c r="K55" s="102" t="s">
        <v>79</v>
      </c>
      <c r="L55" s="36" t="s">
        <v>27</v>
      </c>
    </row>
    <row r="64" spans="1:14">
      <c r="A64" s="58" t="s">
        <v>175</v>
      </c>
    </row>
  </sheetData>
  <mergeCells count="3">
    <mergeCell ref="H5:N5"/>
    <mergeCell ref="H6:J6"/>
    <mergeCell ref="L6:N6"/>
  </mergeCells>
  <pageMargins left="0.78740157480314965" right="0.11811023622047245" top="0.78740157480314965" bottom="0.55118110236220474" header="0.31496062992125984" footer="0.31496062992125984"/>
  <pageSetup paperSize="9" scale="69" firstPageNumber="4" fitToWidth="0" orientation="portrait" blackAndWhite="1" useFirstPageNumber="1" r:id="rId1"/>
  <headerFooter alignWithMargins="0">
    <oddHeader xml:space="preserve">&amp;C
                      </oddHeader>
    <oddFooter>&amp;L&amp;"Angsana New,Regular"&amp;14หมายเหตุประกอบงบการเงินเป็นส่วนหนึ่งของงบการเงินนี้&amp;R&amp;"Angsana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Y66"/>
  <sheetViews>
    <sheetView view="pageBreakPreview" topLeftCell="A13" zoomScale="90" zoomScaleNormal="60" zoomScaleSheetLayoutView="90" workbookViewId="0">
      <selection activeCell="A68" sqref="A68"/>
    </sheetView>
  </sheetViews>
  <sheetFormatPr defaultColWidth="9.08984375" defaultRowHeight="19.5" customHeight="1"/>
  <cols>
    <col min="1" max="1" width="42.453125" style="4" customWidth="1"/>
    <col min="2" max="2" width="1.453125" style="4" customWidth="1"/>
    <col min="3" max="3" width="8.453125" style="4" customWidth="1"/>
    <col min="4" max="4" width="1.36328125" style="4" customWidth="1"/>
    <col min="5" max="5" width="14.453125" style="4" customWidth="1"/>
    <col min="6" max="6" width="1.6328125" style="4" customWidth="1"/>
    <col min="7" max="7" width="14.453125" style="4" customWidth="1"/>
    <col min="8" max="8" width="1.6328125" style="4" customWidth="1"/>
    <col min="9" max="9" width="14.453125" style="4" customWidth="1"/>
    <col min="10" max="10" width="1.6328125" style="4" customWidth="1"/>
    <col min="11" max="11" width="14" style="4" customWidth="1"/>
    <col min="12" max="12" width="1.6328125" style="4" customWidth="1"/>
    <col min="13" max="13" width="31.90625" style="4" customWidth="1"/>
    <col min="14" max="14" width="1.6328125" style="4" customWidth="1"/>
    <col min="15" max="15" width="21.36328125" style="4" customWidth="1"/>
    <col min="16" max="16" width="1.6328125" style="4" customWidth="1"/>
    <col min="17" max="17" width="15.54296875" style="4" customWidth="1"/>
    <col min="18" max="18" width="1.6328125" style="4" customWidth="1"/>
    <col min="19" max="19" width="15.54296875" style="4" customWidth="1"/>
    <col min="20" max="20" width="1.6328125" style="4" customWidth="1"/>
    <col min="21" max="21" width="16" style="4" customWidth="1"/>
    <col min="22" max="22" width="1.6328125" style="4" customWidth="1"/>
    <col min="23" max="23" width="16" style="4" customWidth="1"/>
    <col min="24" max="24" width="12.81640625" style="4" bestFit="1" customWidth="1"/>
    <col min="25" max="16384" width="9.08984375" style="4"/>
  </cols>
  <sheetData>
    <row r="1" spans="1:25" s="13" customFormat="1" ht="19.5" customHeight="1">
      <c r="A1" s="84" t="s">
        <v>106</v>
      </c>
      <c r="G1" s="31"/>
      <c r="H1" s="31"/>
      <c r="I1" s="31"/>
      <c r="J1" s="31"/>
      <c r="K1" s="30"/>
      <c r="L1" s="31"/>
      <c r="M1" s="31"/>
      <c r="N1" s="31"/>
      <c r="P1" s="30"/>
      <c r="Q1" s="30"/>
      <c r="R1" s="30"/>
      <c r="S1" s="30"/>
      <c r="W1" s="85" t="s">
        <v>86</v>
      </c>
      <c r="X1" s="39"/>
      <c r="Y1" s="39"/>
    </row>
    <row r="2" spans="1:25" s="13" customFormat="1" ht="19.5" customHeight="1">
      <c r="A2" s="88" t="s">
        <v>191</v>
      </c>
      <c r="G2" s="31"/>
      <c r="H2" s="31"/>
      <c r="I2" s="31"/>
      <c r="J2" s="31"/>
      <c r="K2" s="30"/>
      <c r="L2" s="31"/>
      <c r="M2" s="31"/>
      <c r="N2" s="31"/>
      <c r="P2" s="30"/>
      <c r="Q2" s="30"/>
      <c r="R2" s="30"/>
      <c r="S2" s="30"/>
      <c r="W2" s="85" t="s">
        <v>87</v>
      </c>
      <c r="X2" s="39"/>
      <c r="Y2" s="39"/>
    </row>
    <row r="3" spans="1:25" s="31" customFormat="1" ht="19.5" customHeight="1">
      <c r="A3" s="84" t="s">
        <v>177</v>
      </c>
      <c r="I3" s="101"/>
      <c r="K3" s="30"/>
      <c r="P3" s="13"/>
      <c r="Q3" s="30"/>
      <c r="R3" s="13"/>
      <c r="S3" s="30"/>
    </row>
    <row r="4" spans="1:25" s="31" customFormat="1" ht="18" customHeight="1">
      <c r="A4" s="6"/>
      <c r="K4" s="30"/>
      <c r="P4" s="13"/>
      <c r="Q4" s="30"/>
      <c r="R4" s="13"/>
      <c r="S4" s="30"/>
    </row>
    <row r="5" spans="1:25" ht="19.5" customHeight="1">
      <c r="E5" s="125" t="s">
        <v>89</v>
      </c>
      <c r="F5" s="125"/>
      <c r="G5" s="125"/>
      <c r="H5" s="125"/>
      <c r="I5" s="125"/>
      <c r="J5" s="125"/>
      <c r="K5" s="125"/>
      <c r="L5" s="125"/>
      <c r="M5" s="125"/>
      <c r="N5" s="125"/>
      <c r="O5" s="125"/>
      <c r="P5" s="125"/>
      <c r="Q5" s="125"/>
      <c r="R5" s="125"/>
      <c r="S5" s="125"/>
      <c r="T5" s="125"/>
      <c r="U5" s="125"/>
      <c r="V5" s="125"/>
      <c r="W5" s="125"/>
    </row>
    <row r="6" spans="1:25" ht="19.5" customHeight="1">
      <c r="E6" s="126" t="s">
        <v>16</v>
      </c>
      <c r="F6" s="126"/>
      <c r="G6" s="126"/>
      <c r="H6" s="126"/>
      <c r="I6" s="126"/>
      <c r="J6" s="126"/>
      <c r="K6" s="126"/>
      <c r="L6" s="126"/>
      <c r="M6" s="126"/>
      <c r="N6" s="126"/>
      <c r="O6" s="126"/>
      <c r="P6" s="126"/>
      <c r="Q6" s="126"/>
      <c r="R6" s="126"/>
      <c r="S6" s="126"/>
      <c r="T6" s="126"/>
      <c r="U6" s="126"/>
      <c r="V6" s="126"/>
      <c r="W6" s="126"/>
    </row>
    <row r="7" spans="1:25" ht="19.5" customHeight="1">
      <c r="E7" s="126" t="s">
        <v>51</v>
      </c>
      <c r="F7" s="126"/>
      <c r="G7" s="126"/>
      <c r="H7" s="126"/>
      <c r="I7" s="126"/>
      <c r="J7" s="126"/>
      <c r="K7" s="126"/>
      <c r="L7" s="126"/>
      <c r="M7" s="126"/>
      <c r="N7" s="126"/>
      <c r="O7" s="126"/>
      <c r="P7" s="126"/>
      <c r="Q7" s="126"/>
      <c r="R7" s="126"/>
      <c r="S7" s="126"/>
      <c r="T7" s="32"/>
    </row>
    <row r="8" spans="1:25" ht="19.5" customHeight="1">
      <c r="E8" s="32"/>
      <c r="F8" s="32"/>
      <c r="G8" s="32"/>
      <c r="H8" s="32"/>
      <c r="I8" s="32"/>
      <c r="J8" s="32"/>
      <c r="K8" s="32"/>
      <c r="L8" s="32"/>
      <c r="M8" s="126" t="s">
        <v>30</v>
      </c>
      <c r="N8" s="126"/>
      <c r="O8" s="126"/>
      <c r="P8" s="126"/>
      <c r="Q8" s="126"/>
      <c r="R8" s="32"/>
      <c r="S8" s="32"/>
      <c r="T8" s="32"/>
    </row>
    <row r="9" spans="1:25" ht="19.5" customHeight="1">
      <c r="E9" s="32"/>
      <c r="F9" s="32"/>
      <c r="G9" s="32"/>
      <c r="H9" s="32"/>
      <c r="I9" s="32" t="s">
        <v>131</v>
      </c>
      <c r="J9" s="32"/>
      <c r="K9" s="32"/>
      <c r="L9" s="32"/>
      <c r="M9" s="125" t="s">
        <v>94</v>
      </c>
      <c r="N9" s="125"/>
      <c r="O9" s="125"/>
      <c r="Q9" s="32"/>
      <c r="R9" s="32"/>
      <c r="S9" s="32"/>
      <c r="T9" s="32"/>
    </row>
    <row r="10" spans="1:25" ht="19.5" customHeight="1">
      <c r="B10" s="32"/>
      <c r="C10" s="32"/>
      <c r="D10" s="32"/>
      <c r="E10" s="42" t="s">
        <v>52</v>
      </c>
      <c r="F10" s="32"/>
      <c r="G10" s="32"/>
      <c r="H10" s="32"/>
      <c r="I10" s="32" t="s">
        <v>132</v>
      </c>
      <c r="J10" s="32"/>
      <c r="K10" s="32"/>
      <c r="L10" s="32"/>
      <c r="M10" s="42" t="s">
        <v>133</v>
      </c>
      <c r="N10" s="32"/>
      <c r="O10" s="32" t="s">
        <v>134</v>
      </c>
      <c r="P10" s="32"/>
      <c r="Q10" s="32" t="s">
        <v>10</v>
      </c>
      <c r="R10" s="32"/>
      <c r="S10" s="32" t="s">
        <v>44</v>
      </c>
      <c r="U10" s="42" t="s">
        <v>54</v>
      </c>
      <c r="V10" s="42"/>
      <c r="W10" s="39"/>
    </row>
    <row r="11" spans="1:25" s="32" customFormat="1" ht="19.5" customHeight="1">
      <c r="E11" s="32" t="s">
        <v>75</v>
      </c>
      <c r="G11" s="32" t="s">
        <v>202</v>
      </c>
      <c r="I11" s="32" t="s">
        <v>107</v>
      </c>
      <c r="K11" s="32" t="s">
        <v>114</v>
      </c>
      <c r="M11" s="42" t="s">
        <v>121</v>
      </c>
      <c r="O11" s="32" t="s">
        <v>135</v>
      </c>
      <c r="Q11" s="32" t="s">
        <v>31</v>
      </c>
      <c r="S11" s="32" t="s">
        <v>33</v>
      </c>
      <c r="U11" s="42" t="s">
        <v>55</v>
      </c>
      <c r="V11" s="42"/>
      <c r="W11" s="10" t="s">
        <v>10</v>
      </c>
    </row>
    <row r="12" spans="1:25" s="32" customFormat="1" ht="19.5" customHeight="1">
      <c r="E12" s="43" t="s">
        <v>74</v>
      </c>
      <c r="G12" s="2" t="s">
        <v>28</v>
      </c>
      <c r="I12" s="2" t="s">
        <v>108</v>
      </c>
      <c r="K12" s="2" t="s">
        <v>115</v>
      </c>
      <c r="M12" s="43" t="s">
        <v>119</v>
      </c>
      <c r="O12" s="2" t="s">
        <v>95</v>
      </c>
      <c r="Q12" s="2" t="s">
        <v>32</v>
      </c>
      <c r="S12" s="2" t="s">
        <v>53</v>
      </c>
      <c r="U12" s="43" t="s">
        <v>56</v>
      </c>
      <c r="V12" s="42"/>
      <c r="W12" s="1" t="s">
        <v>6</v>
      </c>
    </row>
    <row r="13" spans="1:25" s="32" customFormat="1" ht="19.5" customHeight="1">
      <c r="A13" s="44" t="s">
        <v>183</v>
      </c>
      <c r="E13" s="51">
        <v>2790446</v>
      </c>
      <c r="F13" s="51"/>
      <c r="G13" s="51">
        <v>-203717</v>
      </c>
      <c r="H13" s="51"/>
      <c r="I13" s="51">
        <v>-50073</v>
      </c>
      <c r="J13" s="51"/>
      <c r="K13" s="51">
        <v>-350039</v>
      </c>
      <c r="L13" s="51"/>
      <c r="M13" s="51">
        <v>-8442</v>
      </c>
      <c r="N13" s="51"/>
      <c r="O13" s="51">
        <v>-183125</v>
      </c>
      <c r="P13" s="51"/>
      <c r="Q13" s="50">
        <f>SUM(M13:P13)</f>
        <v>-191567</v>
      </c>
      <c r="R13" s="51"/>
      <c r="S13" s="46">
        <f>SUM(E13:K13,Q13)</f>
        <v>1995050</v>
      </c>
      <c r="T13" s="47"/>
      <c r="U13" s="112">
        <v>69716</v>
      </c>
      <c r="V13" s="61"/>
      <c r="W13" s="51">
        <f>+S13+U13</f>
        <v>2064766</v>
      </c>
      <c r="X13" s="98">
        <f>+W13-'BS-T'!I97</f>
        <v>0</v>
      </c>
    </row>
    <row r="14" spans="1:25" s="32" customFormat="1" ht="19.5" hidden="1" customHeight="1">
      <c r="A14" s="3" t="s">
        <v>148</v>
      </c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0"/>
      <c r="R14" s="51"/>
      <c r="S14" s="46"/>
      <c r="T14" s="47"/>
      <c r="U14" s="46"/>
      <c r="V14" s="61"/>
      <c r="W14" s="51"/>
      <c r="X14" s="98"/>
    </row>
    <row r="15" spans="1:25" s="32" customFormat="1" ht="19.5" hidden="1" customHeight="1">
      <c r="A15" s="16" t="s">
        <v>153</v>
      </c>
      <c r="C15" s="103"/>
      <c r="E15" s="51" t="s">
        <v>45</v>
      </c>
      <c r="F15" s="51"/>
      <c r="G15" s="51" t="s">
        <v>45</v>
      </c>
      <c r="H15" s="51"/>
      <c r="I15" s="95" t="s">
        <v>45</v>
      </c>
      <c r="J15" s="51"/>
      <c r="K15" s="51" t="s">
        <v>45</v>
      </c>
      <c r="L15" s="51"/>
      <c r="M15" s="51" t="s">
        <v>45</v>
      </c>
      <c r="N15" s="51"/>
      <c r="O15" s="51" t="s">
        <v>45</v>
      </c>
      <c r="P15" s="51"/>
      <c r="Q15" s="51" t="s">
        <v>45</v>
      </c>
      <c r="R15" s="51"/>
      <c r="S15" s="95" t="s">
        <v>45</v>
      </c>
      <c r="T15" s="47"/>
      <c r="U15" s="51" t="s">
        <v>45</v>
      </c>
      <c r="V15" s="61"/>
      <c r="W15" s="51" t="s">
        <v>45</v>
      </c>
      <c r="X15" s="98"/>
    </row>
    <row r="16" spans="1:25" s="32" customFormat="1" ht="19.5" hidden="1" customHeight="1">
      <c r="A16" s="13" t="s">
        <v>151</v>
      </c>
      <c r="E16" s="53"/>
      <c r="F16" s="51"/>
      <c r="G16" s="53" t="s">
        <v>45</v>
      </c>
      <c r="H16" s="51"/>
      <c r="I16" s="53" t="s">
        <v>45</v>
      </c>
      <c r="J16" s="51"/>
      <c r="K16" s="53" t="s">
        <v>45</v>
      </c>
      <c r="L16" s="51"/>
      <c r="M16" s="53" t="s">
        <v>45</v>
      </c>
      <c r="N16" s="51"/>
      <c r="O16" s="53" t="s">
        <v>45</v>
      </c>
      <c r="P16" s="51"/>
      <c r="Q16" s="53" t="s">
        <v>45</v>
      </c>
      <c r="R16" s="51"/>
      <c r="S16" s="53" t="s">
        <v>45</v>
      </c>
      <c r="T16" s="47"/>
      <c r="U16" s="53" t="s">
        <v>45</v>
      </c>
      <c r="V16" s="61"/>
      <c r="W16" s="53" t="s">
        <v>45</v>
      </c>
      <c r="X16" s="98"/>
    </row>
    <row r="17" spans="1:24" s="32" customFormat="1" ht="19.5" customHeight="1">
      <c r="A17" s="3" t="s">
        <v>90</v>
      </c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47"/>
      <c r="U17" s="51"/>
      <c r="V17" s="61"/>
      <c r="W17" s="51"/>
    </row>
    <row r="18" spans="1:24" ht="19.25" customHeight="1">
      <c r="A18" s="4" t="s">
        <v>110</v>
      </c>
      <c r="E18" s="51" t="s">
        <v>45</v>
      </c>
      <c r="F18" s="51"/>
      <c r="G18" s="51" t="s">
        <v>45</v>
      </c>
      <c r="H18" s="51"/>
      <c r="I18" s="51" t="s">
        <v>45</v>
      </c>
      <c r="J18" s="51"/>
      <c r="K18" s="51">
        <f>'PL-T'!H44</f>
        <v>-19025</v>
      </c>
      <c r="L18" s="46"/>
      <c r="M18" s="51" t="s">
        <v>45</v>
      </c>
      <c r="N18" s="46"/>
      <c r="O18" s="51" t="s">
        <v>45</v>
      </c>
      <c r="P18" s="46"/>
      <c r="Q18" s="51" t="s">
        <v>45</v>
      </c>
      <c r="R18" s="46"/>
      <c r="S18" s="51">
        <f>SUM(E18:K18,Q18)</f>
        <v>-19025</v>
      </c>
      <c r="T18" s="46"/>
      <c r="U18" s="4">
        <f>'PL-T'!H45</f>
        <v>269</v>
      </c>
      <c r="V18" s="42"/>
      <c r="W18" s="48">
        <f>SUM(S18:U18)</f>
        <v>-18756</v>
      </c>
      <c r="X18" s="77">
        <f>+W18-'PL-T'!H24</f>
        <v>0</v>
      </c>
    </row>
    <row r="19" spans="1:24" ht="19.25" customHeight="1">
      <c r="A19" s="4" t="s">
        <v>167</v>
      </c>
      <c r="E19" s="51" t="s">
        <v>45</v>
      </c>
      <c r="F19" s="51"/>
      <c r="G19" s="51" t="s">
        <v>45</v>
      </c>
      <c r="H19" s="51"/>
      <c r="I19" s="51" t="s">
        <v>45</v>
      </c>
      <c r="J19" s="51"/>
      <c r="K19" s="51">
        <v>-7388</v>
      </c>
      <c r="L19" s="46"/>
      <c r="M19" s="51">
        <v>7388</v>
      </c>
      <c r="N19" s="46"/>
      <c r="O19" s="51" t="s">
        <v>45</v>
      </c>
      <c r="P19" s="46"/>
      <c r="Q19" s="51">
        <f>M19</f>
        <v>7388</v>
      </c>
      <c r="R19" s="46"/>
      <c r="S19" s="51" t="s">
        <v>45</v>
      </c>
      <c r="T19" s="46"/>
      <c r="U19" s="51" t="s">
        <v>45</v>
      </c>
      <c r="V19" s="42"/>
      <c r="W19" s="51" t="s">
        <v>45</v>
      </c>
      <c r="X19" s="77"/>
    </row>
    <row r="20" spans="1:24" ht="19.5" customHeight="1">
      <c r="A20" s="4" t="s">
        <v>94</v>
      </c>
      <c r="E20" s="51" t="s">
        <v>45</v>
      </c>
      <c r="F20" s="51"/>
      <c r="G20" s="51" t="s">
        <v>45</v>
      </c>
      <c r="H20" s="51"/>
      <c r="I20" s="51" t="s">
        <v>45</v>
      </c>
      <c r="J20" s="51"/>
      <c r="K20" s="32" t="s">
        <v>45</v>
      </c>
      <c r="L20" s="46"/>
      <c r="M20" s="51">
        <f>'PL-T'!H38</f>
        <v>1054</v>
      </c>
      <c r="N20" s="46"/>
      <c r="O20" s="51">
        <f>'PL-T'!H30</f>
        <v>54630</v>
      </c>
      <c r="P20" s="46"/>
      <c r="Q20" s="50">
        <f>SUM(M20:P20)</f>
        <v>55684</v>
      </c>
      <c r="R20" s="46"/>
      <c r="S20" s="51">
        <f>SUM(E20:K20,Q20)</f>
        <v>55684</v>
      </c>
      <c r="T20" s="46"/>
      <c r="U20" s="51" t="s">
        <v>45</v>
      </c>
      <c r="V20" s="42"/>
      <c r="W20" s="48">
        <f>SUM(S20:U20)</f>
        <v>55684</v>
      </c>
      <c r="X20" s="77">
        <f>+W20-'PL-T'!H39</f>
        <v>0</v>
      </c>
    </row>
    <row r="21" spans="1:24" ht="19.5" customHeight="1">
      <c r="A21" s="62" t="s">
        <v>98</v>
      </c>
      <c r="E21" s="53" t="s">
        <v>45</v>
      </c>
      <c r="F21" s="51"/>
      <c r="G21" s="53" t="s">
        <v>45</v>
      </c>
      <c r="H21" s="51"/>
      <c r="I21" s="53" t="s">
        <v>45</v>
      </c>
      <c r="J21" s="51"/>
      <c r="K21" s="53">
        <f>SUM(K18:K20)</f>
        <v>-26413</v>
      </c>
      <c r="L21" s="46"/>
      <c r="M21" s="53">
        <f>SUM(M18:M20)</f>
        <v>8442</v>
      </c>
      <c r="N21" s="46"/>
      <c r="O21" s="53">
        <f>SUM(O15:O20)</f>
        <v>54630</v>
      </c>
      <c r="P21" s="46"/>
      <c r="Q21" s="53">
        <f>SUM(Q15:Q20)</f>
        <v>63072</v>
      </c>
      <c r="R21" s="46"/>
      <c r="S21" s="53">
        <f>SUM(S17:S20)</f>
        <v>36659</v>
      </c>
      <c r="T21" s="46"/>
      <c r="U21" s="53">
        <f>SUM(U17:U20)</f>
        <v>269</v>
      </c>
      <c r="V21" s="42"/>
      <c r="W21" s="53">
        <f>SUM(W17:W20)</f>
        <v>36928</v>
      </c>
    </row>
    <row r="22" spans="1:24" ht="19.5" customHeight="1" thickBot="1">
      <c r="A22" s="3" t="s">
        <v>182</v>
      </c>
      <c r="E22" s="49">
        <f>E16+E13</f>
        <v>2790446</v>
      </c>
      <c r="F22" s="46"/>
      <c r="G22" s="49">
        <f>SUM(G13,G21)</f>
        <v>-203717</v>
      </c>
      <c r="H22" s="46"/>
      <c r="I22" s="49">
        <f>SUM(I13,I21,I16)</f>
        <v>-50073</v>
      </c>
      <c r="J22" s="46"/>
      <c r="K22" s="49">
        <f>SUM(K13,K21,K16)</f>
        <v>-376452</v>
      </c>
      <c r="L22" s="46"/>
      <c r="M22" s="97" t="s">
        <v>45</v>
      </c>
      <c r="N22" s="46"/>
      <c r="O22" s="49">
        <f>O13+O21</f>
        <v>-128495</v>
      </c>
      <c r="P22" s="46"/>
      <c r="Q22" s="49">
        <f>SUM(Q13,Q21)</f>
        <v>-128495</v>
      </c>
      <c r="R22" s="46"/>
      <c r="S22" s="49">
        <f>SUM(S13,S21,S16)</f>
        <v>2031709</v>
      </c>
      <c r="T22" s="46"/>
      <c r="U22" s="49">
        <f>SUM(U13,U21,U16)</f>
        <v>69985</v>
      </c>
      <c r="V22" s="42"/>
      <c r="W22" s="49">
        <f>SUM(W13,W21,W16)</f>
        <v>2101694</v>
      </c>
      <c r="X22" s="63">
        <f>+W22-'BS-T'!G97</f>
        <v>0</v>
      </c>
    </row>
    <row r="23" spans="1:24" ht="16.5" customHeight="1" thickTop="1">
      <c r="E23" s="48"/>
      <c r="F23" s="46"/>
      <c r="G23" s="48"/>
      <c r="H23" s="46"/>
      <c r="I23" s="46"/>
      <c r="J23" s="46"/>
      <c r="K23" s="48"/>
      <c r="L23" s="46"/>
      <c r="M23" s="46"/>
      <c r="N23" s="46"/>
      <c r="O23" s="48"/>
      <c r="P23" s="46"/>
      <c r="Q23" s="48"/>
      <c r="R23" s="46"/>
      <c r="S23" s="48"/>
      <c r="T23" s="46"/>
      <c r="U23" s="48"/>
      <c r="V23" s="42"/>
      <c r="W23" s="48"/>
    </row>
    <row r="24" spans="1:24" s="32" customFormat="1" ht="19.5" customHeight="1">
      <c r="A24" s="44" t="s">
        <v>162</v>
      </c>
      <c r="E24" s="51">
        <v>2146496</v>
      </c>
      <c r="F24" s="51"/>
      <c r="G24" s="51">
        <v>285684</v>
      </c>
      <c r="H24" s="51"/>
      <c r="I24" s="51">
        <v>-65345</v>
      </c>
      <c r="J24" s="51"/>
      <c r="K24" s="51">
        <v>-236867</v>
      </c>
      <c r="L24" s="51"/>
      <c r="M24" s="51">
        <v>2248</v>
      </c>
      <c r="N24" s="51"/>
      <c r="O24" s="51">
        <v>-127488</v>
      </c>
      <c r="P24" s="46"/>
      <c r="Q24" s="50">
        <f>SUM(M24:P24)</f>
        <v>-125240</v>
      </c>
      <c r="R24" s="51"/>
      <c r="S24" s="46">
        <f>SUM(E24:K24,Q24)</f>
        <v>2004728</v>
      </c>
      <c r="T24" s="47"/>
      <c r="U24" s="46">
        <v>33491</v>
      </c>
      <c r="V24" s="42"/>
      <c r="W24" s="51">
        <f>S24+U24</f>
        <v>2038219</v>
      </c>
    </row>
    <row r="25" spans="1:24" s="32" customFormat="1" ht="19.5" hidden="1" customHeight="1">
      <c r="A25" s="3" t="s">
        <v>148</v>
      </c>
      <c r="E25" s="51"/>
      <c r="F25" s="51"/>
      <c r="G25" s="51"/>
      <c r="H25" s="51"/>
      <c r="I25" s="51"/>
      <c r="J25" s="51"/>
      <c r="K25" s="51"/>
      <c r="L25" s="51"/>
      <c r="M25" s="51"/>
      <c r="N25" s="51"/>
      <c r="O25" s="51"/>
      <c r="P25" s="51"/>
      <c r="Q25" s="50"/>
      <c r="R25" s="51"/>
      <c r="S25" s="46"/>
      <c r="T25" s="47"/>
      <c r="U25" s="46"/>
      <c r="V25" s="42"/>
      <c r="W25" s="51"/>
    </row>
    <row r="26" spans="1:24" s="32" customFormat="1" ht="19.5" hidden="1" customHeight="1">
      <c r="A26" s="16" t="s">
        <v>153</v>
      </c>
      <c r="C26" s="103"/>
      <c r="E26" s="95" t="s">
        <v>45</v>
      </c>
      <c r="F26" s="51"/>
      <c r="G26" s="95" t="s">
        <v>45</v>
      </c>
      <c r="H26" s="51"/>
      <c r="I26" s="95" t="s">
        <v>45</v>
      </c>
      <c r="J26" s="51"/>
      <c r="K26" s="95" t="s">
        <v>45</v>
      </c>
      <c r="L26" s="51"/>
      <c r="M26" s="95" t="s">
        <v>45</v>
      </c>
      <c r="N26" s="51"/>
      <c r="O26" s="95" t="s">
        <v>45</v>
      </c>
      <c r="P26" s="51"/>
      <c r="Q26" s="95" t="s">
        <v>45</v>
      </c>
      <c r="R26" s="51"/>
      <c r="S26" s="95" t="s">
        <v>45</v>
      </c>
      <c r="T26" s="47"/>
      <c r="U26" s="51" t="s">
        <v>45</v>
      </c>
      <c r="V26" s="42"/>
      <c r="W26" s="95" t="s">
        <v>45</v>
      </c>
    </row>
    <row r="27" spans="1:24" s="32" customFormat="1" ht="19.5" hidden="1" customHeight="1">
      <c r="A27" s="13" t="s">
        <v>151</v>
      </c>
      <c r="C27" s="103"/>
      <c r="E27" s="104" t="s">
        <v>45</v>
      </c>
      <c r="F27" s="51"/>
      <c r="G27" s="104" t="s">
        <v>45</v>
      </c>
      <c r="H27" s="51"/>
      <c r="I27" s="104" t="s">
        <v>45</v>
      </c>
      <c r="J27" s="51"/>
      <c r="K27" s="104" t="s">
        <v>45</v>
      </c>
      <c r="L27" s="51"/>
      <c r="M27" s="104" t="s">
        <v>45</v>
      </c>
      <c r="N27" s="51"/>
      <c r="O27" s="104" t="s">
        <v>45</v>
      </c>
      <c r="P27" s="51"/>
      <c r="Q27" s="104" t="s">
        <v>45</v>
      </c>
      <c r="R27" s="51"/>
      <c r="S27" s="104" t="s">
        <v>45</v>
      </c>
      <c r="T27" s="47"/>
      <c r="U27" s="104" t="s">
        <v>45</v>
      </c>
      <c r="V27" s="42"/>
      <c r="W27" s="104" t="s">
        <v>45</v>
      </c>
    </row>
    <row r="28" spans="1:24" ht="19.5" customHeight="1">
      <c r="A28" s="3" t="s">
        <v>90</v>
      </c>
      <c r="B28" s="5"/>
      <c r="C28" s="5"/>
      <c r="D28" s="5"/>
      <c r="E28" s="46"/>
      <c r="F28" s="46"/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51"/>
      <c r="V28" s="42"/>
      <c r="W28" s="46"/>
    </row>
    <row r="29" spans="1:24" ht="19.5" customHeight="1">
      <c r="A29" s="4" t="s">
        <v>110</v>
      </c>
      <c r="E29" s="51" t="s">
        <v>45</v>
      </c>
      <c r="F29" s="51"/>
      <c r="G29" s="51" t="s">
        <v>45</v>
      </c>
      <c r="H29" s="51"/>
      <c r="I29" s="51" t="s">
        <v>45</v>
      </c>
      <c r="J29" s="51"/>
      <c r="K29" s="51">
        <f>'PL-T'!J44</f>
        <v>-19832</v>
      </c>
      <c r="L29" s="46"/>
      <c r="M29" s="51" t="s">
        <v>45</v>
      </c>
      <c r="N29" s="46"/>
      <c r="O29" s="51" t="s">
        <v>45</v>
      </c>
      <c r="P29" s="46"/>
      <c r="Q29" s="51" t="s">
        <v>45</v>
      </c>
      <c r="R29" s="46"/>
      <c r="S29" s="46">
        <f>SUM(E29:K29,Q29)</f>
        <v>-19832</v>
      </c>
      <c r="T29" s="46"/>
      <c r="U29" s="47">
        <v>162</v>
      </c>
      <c r="V29" s="42"/>
      <c r="W29" s="48">
        <f>SUM(S29:U29)</f>
        <v>-19670</v>
      </c>
    </row>
    <row r="30" spans="1:24" ht="19.5" customHeight="1">
      <c r="A30" s="16" t="str">
        <f>A19</f>
        <v>กำไรจากเงินลงทุน/ ตัดจำหน่ายกำไรจากการวัดมูลค่าเงินลงทุน</v>
      </c>
      <c r="E30" s="51" t="s">
        <v>45</v>
      </c>
      <c r="F30" s="51"/>
      <c r="G30" s="51" t="s">
        <v>45</v>
      </c>
      <c r="H30" s="51"/>
      <c r="I30" s="51" t="s">
        <v>45</v>
      </c>
      <c r="J30" s="51"/>
      <c r="K30" s="51">
        <v>3424</v>
      </c>
      <c r="L30" s="46"/>
      <c r="M30" s="51">
        <f>-K30</f>
        <v>-3424</v>
      </c>
      <c r="N30" s="46"/>
      <c r="O30" s="51" t="s">
        <v>45</v>
      </c>
      <c r="P30" s="46"/>
      <c r="Q30" s="51">
        <f>M30</f>
        <v>-3424</v>
      </c>
      <c r="R30" s="46"/>
      <c r="S30" s="51" t="s">
        <v>45</v>
      </c>
      <c r="T30" s="46"/>
      <c r="U30" s="51" t="s">
        <v>45</v>
      </c>
      <c r="V30" s="42"/>
      <c r="W30" s="51" t="s">
        <v>45</v>
      </c>
    </row>
    <row r="31" spans="1:24" ht="19.5" customHeight="1">
      <c r="A31" s="4" t="s">
        <v>94</v>
      </c>
      <c r="E31" s="51" t="s">
        <v>45</v>
      </c>
      <c r="F31" s="51"/>
      <c r="G31" s="51" t="s">
        <v>45</v>
      </c>
      <c r="H31" s="51"/>
      <c r="I31" s="51" t="s">
        <v>45</v>
      </c>
      <c r="J31" s="51"/>
      <c r="K31" s="51">
        <v>-90</v>
      </c>
      <c r="L31" s="46"/>
      <c r="M31" s="51">
        <v>953</v>
      </c>
      <c r="N31" s="46"/>
      <c r="O31" s="51">
        <v>-19703</v>
      </c>
      <c r="P31" s="46"/>
      <c r="Q31" s="51">
        <f>M31+O31</f>
        <v>-18750</v>
      </c>
      <c r="R31" s="46"/>
      <c r="S31" s="46">
        <f>SUM(E31:K31,Q31)</f>
        <v>-18840</v>
      </c>
      <c r="T31" s="46"/>
      <c r="U31" s="47" t="s">
        <v>45</v>
      </c>
      <c r="V31" s="42"/>
      <c r="W31" s="48">
        <f>SUM(S31:U31)</f>
        <v>-18840</v>
      </c>
    </row>
    <row r="32" spans="1:24" ht="19.5" customHeight="1">
      <c r="A32" s="62" t="s">
        <v>98</v>
      </c>
      <c r="E32" s="53" t="s">
        <v>45</v>
      </c>
      <c r="F32" s="51"/>
      <c r="G32" s="53" t="s">
        <v>45</v>
      </c>
      <c r="H32" s="51"/>
      <c r="I32" s="53" t="s">
        <v>45</v>
      </c>
      <c r="J32" s="51"/>
      <c r="K32" s="53">
        <f>SUM(K29:K31)</f>
        <v>-16498</v>
      </c>
      <c r="L32" s="46"/>
      <c r="M32" s="53">
        <f>SUM(M29:M31)</f>
        <v>-2471</v>
      </c>
      <c r="N32" s="46"/>
      <c r="O32" s="53">
        <f>SUM(O29:O31)</f>
        <v>-19703</v>
      </c>
      <c r="P32" s="46"/>
      <c r="Q32" s="53">
        <f>SUM(Q29:Q31)</f>
        <v>-22174</v>
      </c>
      <c r="R32" s="46"/>
      <c r="S32" s="53">
        <f>SUM(S29:S31)</f>
        <v>-38672</v>
      </c>
      <c r="T32" s="46"/>
      <c r="U32" s="53">
        <f>SUM(U29:U31)</f>
        <v>162</v>
      </c>
      <c r="V32" s="42"/>
      <c r="W32" s="53">
        <f>SUM(W29:W31)</f>
        <v>-38510</v>
      </c>
    </row>
    <row r="33" spans="1:24" ht="19.5" customHeight="1" thickBot="1">
      <c r="A33" s="3" t="s">
        <v>163</v>
      </c>
      <c r="E33" s="49">
        <f>SUM(E24,E27,E32)</f>
        <v>2146496</v>
      </c>
      <c r="F33" s="46"/>
      <c r="G33" s="49">
        <f>SUM(G24,G27,G32)</f>
        <v>285684</v>
      </c>
      <c r="H33" s="46"/>
      <c r="I33" s="49">
        <f>SUM(I24,I27,I32)</f>
        <v>-65345</v>
      </c>
      <c r="J33" s="46"/>
      <c r="K33" s="49">
        <f>SUM(K24,K27,K32)</f>
        <v>-253365</v>
      </c>
      <c r="L33" s="46"/>
      <c r="M33" s="49">
        <f>SUM(M24,M27,M32)</f>
        <v>-223</v>
      </c>
      <c r="N33" s="46"/>
      <c r="O33" s="49">
        <f>SUM(O24,O27,O32)</f>
        <v>-147191</v>
      </c>
      <c r="P33" s="46"/>
      <c r="Q33" s="49">
        <f>SUM(Q24,,Q32)</f>
        <v>-147414</v>
      </c>
      <c r="R33" s="46"/>
      <c r="S33" s="49">
        <f>SUM(S24,S27,S32)</f>
        <v>1966056</v>
      </c>
      <c r="T33" s="46"/>
      <c r="U33" s="49">
        <f>U24+U32</f>
        <v>33653</v>
      </c>
      <c r="V33" s="48"/>
      <c r="W33" s="49">
        <f>SUM(W24,W27,W32)</f>
        <v>1999709</v>
      </c>
      <c r="X33" s="63"/>
    </row>
    <row r="34" spans="1:24" ht="19.5" customHeight="1" thickTop="1">
      <c r="A34" s="3"/>
      <c r="E34" s="46"/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8"/>
      <c r="W34" s="46"/>
    </row>
    <row r="35" spans="1:24" ht="16.5" customHeight="1">
      <c r="E35" s="48"/>
      <c r="F35" s="46"/>
      <c r="G35" s="48"/>
      <c r="H35" s="46"/>
      <c r="I35" s="46"/>
      <c r="J35" s="46"/>
      <c r="K35" s="48"/>
      <c r="L35" s="46"/>
      <c r="M35" s="46"/>
      <c r="N35" s="46"/>
      <c r="O35" s="48"/>
      <c r="P35" s="46"/>
      <c r="Q35" s="48"/>
      <c r="R35" s="46"/>
      <c r="S35" s="48"/>
      <c r="T35" s="46"/>
      <c r="U35" s="48"/>
      <c r="V35" s="48"/>
      <c r="W35" s="48"/>
    </row>
    <row r="36" spans="1:24" ht="16.5" customHeight="1">
      <c r="E36" s="48"/>
      <c r="F36" s="46"/>
      <c r="G36" s="48"/>
      <c r="H36" s="46"/>
      <c r="I36" s="46"/>
      <c r="J36" s="46"/>
      <c r="K36" s="48"/>
      <c r="L36" s="46"/>
      <c r="M36" s="46"/>
      <c r="N36" s="46"/>
      <c r="O36" s="48"/>
      <c r="P36" s="46"/>
      <c r="Q36" s="48"/>
      <c r="R36" s="46"/>
      <c r="S36" s="48"/>
      <c r="T36" s="46"/>
      <c r="U36" s="48"/>
      <c r="V36" s="48"/>
      <c r="W36" s="48"/>
    </row>
    <row r="37" spans="1:24" ht="16.5" customHeight="1">
      <c r="E37" s="48"/>
      <c r="F37" s="46"/>
      <c r="G37" s="48"/>
      <c r="H37" s="46"/>
      <c r="I37" s="46"/>
      <c r="J37" s="46"/>
      <c r="K37" s="48"/>
      <c r="L37" s="46"/>
      <c r="M37" s="46"/>
      <c r="N37" s="46"/>
      <c r="O37" s="48"/>
      <c r="P37" s="46"/>
      <c r="Q37" s="48"/>
      <c r="R37" s="46"/>
      <c r="S37" s="48"/>
      <c r="T37" s="46"/>
      <c r="U37" s="48"/>
      <c r="V37" s="48"/>
      <c r="W37" s="48"/>
    </row>
    <row r="38" spans="1:24" ht="16.5" customHeight="1"/>
    <row r="39" spans="1:24" ht="21" customHeight="1">
      <c r="B39" s="4" t="s">
        <v>57</v>
      </c>
      <c r="I39" s="4" t="s">
        <v>27</v>
      </c>
      <c r="O39" s="4" t="s">
        <v>57</v>
      </c>
      <c r="S39" s="4" t="s">
        <v>27</v>
      </c>
    </row>
    <row r="66" spans="1:1" ht="19.5" customHeight="1">
      <c r="A66" s="4" t="s">
        <v>175</v>
      </c>
    </row>
  </sheetData>
  <mergeCells count="5">
    <mergeCell ref="E5:W5"/>
    <mergeCell ref="E6:W6"/>
    <mergeCell ref="E7:S7"/>
    <mergeCell ref="M9:O9"/>
    <mergeCell ref="M8:Q8"/>
  </mergeCells>
  <pageMargins left="0.35433070866141736" right="0.15748031496062992" top="0.78740157480314965" bottom="0.59055118110236227" header="0.31496062992125984" footer="0.31496062992125984"/>
  <pageSetup paperSize="9" scale="61" firstPageNumber="5" orientation="landscape" useFirstPageNumber="1" r:id="rId1"/>
  <headerFooter alignWithMargins="0">
    <oddHeader xml:space="preserve">&amp;C
                             </oddHeader>
    <oddFooter>&amp;L&amp;"Angsana New,Regular"&amp;14หมายเหตุประกอบงบการเงินเป็นส่วนหนึ่งของงบการเงินนี้&amp;R&amp;"Angsana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67"/>
  <sheetViews>
    <sheetView view="pageBreakPreview" topLeftCell="A15" zoomScale="80" zoomScaleNormal="79" zoomScaleSheetLayoutView="80" workbookViewId="0">
      <selection activeCell="J20" sqref="J20"/>
    </sheetView>
  </sheetViews>
  <sheetFormatPr defaultColWidth="9.08984375" defaultRowHeight="20"/>
  <cols>
    <col min="1" max="1" width="50.6328125" style="4" customWidth="1"/>
    <col min="2" max="2" width="8.6328125" style="4" customWidth="1"/>
    <col min="3" max="3" width="2.6328125" style="4" customWidth="1"/>
    <col min="4" max="4" width="19.6328125" style="4" customWidth="1"/>
    <col min="5" max="5" width="2.6328125" style="4" customWidth="1"/>
    <col min="6" max="6" width="19.90625" style="4" customWidth="1"/>
    <col min="7" max="7" width="2.6328125" style="4" customWidth="1"/>
    <col min="8" max="8" width="19.90625" style="4" customWidth="1"/>
    <col min="9" max="9" width="2.6328125" style="4" customWidth="1"/>
    <col min="10" max="10" width="31.6328125" style="4" customWidth="1"/>
    <col min="11" max="11" width="2.6328125" style="4" customWidth="1"/>
    <col min="12" max="12" width="19.90625" style="4" customWidth="1"/>
    <col min="13" max="13" width="10.36328125" style="4" customWidth="1"/>
    <col min="14" max="16384" width="9.08984375" style="4"/>
  </cols>
  <sheetData>
    <row r="1" spans="1:14" s="13" customFormat="1" ht="21" customHeight="1">
      <c r="A1" s="84" t="s">
        <v>106</v>
      </c>
      <c r="J1" s="86"/>
      <c r="L1" s="85" t="s">
        <v>86</v>
      </c>
      <c r="M1" s="30"/>
      <c r="N1" s="30"/>
    </row>
    <row r="2" spans="1:14" s="13" customFormat="1" ht="21" customHeight="1">
      <c r="A2" s="88" t="s">
        <v>192</v>
      </c>
      <c r="J2" s="86"/>
      <c r="L2" s="85" t="s">
        <v>87</v>
      </c>
      <c r="M2" s="30"/>
      <c r="N2" s="30"/>
    </row>
    <row r="3" spans="1:14" s="31" customFormat="1" ht="21" customHeight="1">
      <c r="A3" s="84" t="s">
        <v>177</v>
      </c>
      <c r="J3" s="30"/>
      <c r="L3" s="30"/>
      <c r="M3" s="13"/>
      <c r="N3" s="30"/>
    </row>
    <row r="4" spans="1:14" s="31" customFormat="1" ht="23.25" customHeight="1">
      <c r="A4" s="6"/>
      <c r="J4" s="30"/>
      <c r="L4" s="30"/>
      <c r="M4" s="13"/>
      <c r="N4" s="30"/>
    </row>
    <row r="5" spans="1:14" ht="21" customHeight="1">
      <c r="D5" s="125" t="s">
        <v>89</v>
      </c>
      <c r="E5" s="125"/>
      <c r="F5" s="125"/>
      <c r="G5" s="125"/>
      <c r="H5" s="125"/>
      <c r="I5" s="125"/>
      <c r="J5" s="125"/>
      <c r="K5" s="125"/>
      <c r="L5" s="125"/>
    </row>
    <row r="6" spans="1:14" ht="21" customHeight="1">
      <c r="D6" s="125" t="s">
        <v>17</v>
      </c>
      <c r="E6" s="125"/>
      <c r="F6" s="125"/>
      <c r="G6" s="125"/>
      <c r="H6" s="125"/>
      <c r="I6" s="125"/>
      <c r="J6" s="125"/>
      <c r="K6" s="125"/>
      <c r="L6" s="125"/>
    </row>
    <row r="7" spans="1:14" ht="21" customHeight="1">
      <c r="D7" s="32"/>
      <c r="E7" s="32"/>
      <c r="F7" s="32"/>
      <c r="G7" s="32"/>
      <c r="H7" s="32"/>
      <c r="I7" s="32"/>
      <c r="J7" s="127" t="s">
        <v>30</v>
      </c>
      <c r="K7" s="127"/>
      <c r="L7" s="32"/>
    </row>
    <row r="8" spans="1:14" s="32" customFormat="1" ht="21" customHeight="1">
      <c r="D8" s="42"/>
      <c r="J8" s="127" t="s">
        <v>94</v>
      </c>
      <c r="K8" s="127"/>
    </row>
    <row r="9" spans="1:14" s="32" customFormat="1" ht="21" customHeight="1">
      <c r="J9" s="42" t="s">
        <v>133</v>
      </c>
    </row>
    <row r="10" spans="1:14" s="32" customFormat="1" ht="21" customHeight="1">
      <c r="D10" s="32" t="s">
        <v>111</v>
      </c>
      <c r="F10" s="32" t="s">
        <v>202</v>
      </c>
      <c r="J10" s="42" t="s">
        <v>121</v>
      </c>
      <c r="L10" s="32" t="s">
        <v>44</v>
      </c>
    </row>
    <row r="11" spans="1:14" s="32" customFormat="1" ht="21" customHeight="1">
      <c r="D11" s="43" t="s">
        <v>74</v>
      </c>
      <c r="F11" s="2" t="s">
        <v>28</v>
      </c>
      <c r="H11" s="2" t="s">
        <v>76</v>
      </c>
      <c r="J11" s="43" t="s">
        <v>119</v>
      </c>
      <c r="L11" s="2" t="s">
        <v>33</v>
      </c>
    </row>
    <row r="12" spans="1:14" s="32" customFormat="1" ht="21" customHeight="1">
      <c r="A12" s="44" t="s">
        <v>183</v>
      </c>
      <c r="D12" s="47">
        <v>2790446</v>
      </c>
      <c r="E12" s="51"/>
      <c r="F12" s="47">
        <v>-203717</v>
      </c>
      <c r="G12" s="51"/>
      <c r="H12" s="51">
        <v>-626237</v>
      </c>
      <c r="I12" s="51"/>
      <c r="J12" s="51">
        <v>-8442</v>
      </c>
      <c r="K12" s="51"/>
      <c r="L12" s="51">
        <f>SUM(D12:K12)</f>
        <v>1952050</v>
      </c>
      <c r="M12" s="98">
        <f>+L12-'BS-T'!M97</f>
        <v>0</v>
      </c>
    </row>
    <row r="13" spans="1:14" ht="21" customHeight="1">
      <c r="A13" s="3" t="s">
        <v>99</v>
      </c>
      <c r="B13" s="32"/>
      <c r="C13" s="3"/>
      <c r="D13" s="46"/>
      <c r="E13" s="46"/>
      <c r="F13" s="46"/>
      <c r="G13" s="46"/>
      <c r="H13" s="46"/>
      <c r="I13" s="46"/>
      <c r="J13" s="46"/>
      <c r="K13" s="46"/>
      <c r="L13" s="46"/>
    </row>
    <row r="14" spans="1:14" ht="21" customHeight="1">
      <c r="A14" s="4" t="s">
        <v>110</v>
      </c>
      <c r="B14" s="32"/>
      <c r="C14" s="3"/>
      <c r="D14" s="47" t="s">
        <v>45</v>
      </c>
      <c r="E14" s="48"/>
      <c r="F14" s="47" t="s">
        <v>45</v>
      </c>
      <c r="G14" s="48"/>
      <c r="H14" s="47">
        <f>'PL-T'!L24</f>
        <v>-21941</v>
      </c>
      <c r="I14" s="48"/>
      <c r="J14" s="51" t="s">
        <v>45</v>
      </c>
      <c r="K14" s="48"/>
      <c r="L14" s="51">
        <f>SUM(D14:K14)</f>
        <v>-21941</v>
      </c>
      <c r="M14" s="77">
        <f>+L14-'PL-T'!L24</f>
        <v>0</v>
      </c>
    </row>
    <row r="15" spans="1:14" ht="21" customHeight="1">
      <c r="A15" s="4" t="s">
        <v>167</v>
      </c>
      <c r="B15" s="32"/>
      <c r="C15" s="3"/>
      <c r="D15" s="47" t="s">
        <v>45</v>
      </c>
      <c r="E15" s="48"/>
      <c r="F15" s="47" t="s">
        <v>45</v>
      </c>
      <c r="G15" s="48"/>
      <c r="H15" s="47">
        <v>-7388</v>
      </c>
      <c r="I15" s="48"/>
      <c r="J15" s="51">
        <v>7388</v>
      </c>
      <c r="K15" s="48"/>
      <c r="L15" s="51" t="s">
        <v>45</v>
      </c>
      <c r="M15" s="77"/>
    </row>
    <row r="16" spans="1:14" ht="21" customHeight="1">
      <c r="A16" s="4" t="s">
        <v>94</v>
      </c>
      <c r="B16" s="3"/>
      <c r="C16" s="3"/>
      <c r="D16" s="47" t="s">
        <v>45</v>
      </c>
      <c r="E16" s="48"/>
      <c r="F16" s="47" t="s">
        <v>45</v>
      </c>
      <c r="G16" s="48"/>
      <c r="H16" s="47" t="s">
        <v>45</v>
      </c>
      <c r="I16" s="47"/>
      <c r="J16" s="47">
        <f>+'PL-T'!L38</f>
        <v>1054</v>
      </c>
      <c r="K16" s="47"/>
      <c r="L16" s="51">
        <f>SUM(D16:K16)</f>
        <v>1054</v>
      </c>
      <c r="M16" s="77">
        <f>+L16-'PL-T'!L39</f>
        <v>0</v>
      </c>
    </row>
    <row r="17" spans="1:15" ht="21" customHeight="1">
      <c r="A17" s="62" t="s">
        <v>98</v>
      </c>
      <c r="B17" s="3"/>
      <c r="C17" s="3"/>
      <c r="D17" s="53" t="s">
        <v>45</v>
      </c>
      <c r="E17" s="48"/>
      <c r="F17" s="53" t="s">
        <v>45</v>
      </c>
      <c r="G17" s="48"/>
      <c r="H17" s="53">
        <f>SUM(H14:H16)</f>
        <v>-29329</v>
      </c>
      <c r="I17" s="51"/>
      <c r="J17" s="53">
        <f>SUM(J14:J16)</f>
        <v>8442</v>
      </c>
      <c r="K17" s="51"/>
      <c r="L17" s="53">
        <f>SUM(L14:L16)</f>
        <v>-20887</v>
      </c>
    </row>
    <row r="18" spans="1:15" ht="21" customHeight="1" thickBot="1">
      <c r="A18" s="3" t="s">
        <v>182</v>
      </c>
      <c r="D18" s="49">
        <f>SUM(D12,D17)</f>
        <v>2790446</v>
      </c>
      <c r="E18" s="48"/>
      <c r="F18" s="49">
        <f>SUM(F12,F17)</f>
        <v>-203717</v>
      </c>
      <c r="G18" s="48"/>
      <c r="H18" s="49">
        <f>SUM(H12,H17)</f>
        <v>-655566</v>
      </c>
      <c r="I18" s="46"/>
      <c r="J18" s="97" t="s">
        <v>45</v>
      </c>
      <c r="K18" s="46"/>
      <c r="L18" s="49">
        <f>SUM(L12,L17)</f>
        <v>1931163</v>
      </c>
      <c r="M18" s="63">
        <f>+L18-'BS-T'!K97</f>
        <v>0</v>
      </c>
      <c r="O18" s="77"/>
    </row>
    <row r="19" spans="1:15" s="32" customFormat="1" ht="15.75" customHeight="1" thickTop="1">
      <c r="D19" s="51"/>
      <c r="E19" s="51"/>
      <c r="F19" s="51"/>
      <c r="G19" s="51"/>
      <c r="H19" s="51"/>
      <c r="I19" s="51"/>
      <c r="J19" s="51"/>
      <c r="K19" s="51"/>
      <c r="L19" s="51"/>
    </row>
    <row r="20" spans="1:15" s="32" customFormat="1" ht="21" customHeight="1">
      <c r="A20" s="44" t="s">
        <v>162</v>
      </c>
      <c r="D20" s="47">
        <v>2146496</v>
      </c>
      <c r="E20" s="51"/>
      <c r="F20" s="47">
        <v>285684</v>
      </c>
      <c r="G20" s="51"/>
      <c r="H20" s="51">
        <v>-449507</v>
      </c>
      <c r="I20" s="51"/>
      <c r="J20" s="51">
        <v>2248</v>
      </c>
      <c r="K20" s="51"/>
      <c r="L20" s="51">
        <f>SUM(D20:K20)</f>
        <v>1984921</v>
      </c>
    </row>
    <row r="21" spans="1:15" ht="21" customHeight="1">
      <c r="A21" s="3" t="s">
        <v>99</v>
      </c>
      <c r="B21" s="3"/>
      <c r="C21" s="3"/>
      <c r="D21" s="46"/>
      <c r="E21" s="46"/>
      <c r="F21" s="46"/>
      <c r="G21" s="46"/>
      <c r="H21" s="46"/>
      <c r="I21" s="46"/>
      <c r="J21" s="46"/>
      <c r="K21" s="46"/>
      <c r="L21" s="46"/>
    </row>
    <row r="22" spans="1:15" ht="21" customHeight="1">
      <c r="A22" s="4" t="s">
        <v>110</v>
      </c>
      <c r="B22" s="3"/>
      <c r="C22" s="3"/>
      <c r="D22" s="47" t="s">
        <v>45</v>
      </c>
      <c r="E22" s="48"/>
      <c r="F22" s="47" t="s">
        <v>45</v>
      </c>
      <c r="G22" s="48"/>
      <c r="H22" s="47">
        <f>'PL-T'!N44</f>
        <v>-17802</v>
      </c>
      <c r="I22" s="48"/>
      <c r="J22" s="51" t="s">
        <v>45</v>
      </c>
      <c r="K22" s="48"/>
      <c r="L22" s="51">
        <f>SUM(D22:K22)</f>
        <v>-17802</v>
      </c>
    </row>
    <row r="23" spans="1:15" ht="21" customHeight="1">
      <c r="A23" s="4" t="s">
        <v>167</v>
      </c>
      <c r="B23" s="3"/>
      <c r="C23" s="3"/>
      <c r="D23" s="47" t="s">
        <v>45</v>
      </c>
      <c r="E23" s="48"/>
      <c r="F23" s="47" t="s">
        <v>45</v>
      </c>
      <c r="G23" s="48"/>
      <c r="H23" s="47">
        <v>3424</v>
      </c>
      <c r="I23" s="48"/>
      <c r="J23" s="51">
        <v>-3424</v>
      </c>
      <c r="K23" s="48"/>
      <c r="L23" s="51" t="s">
        <v>45</v>
      </c>
    </row>
    <row r="24" spans="1:15" ht="21" customHeight="1">
      <c r="A24" s="4" t="s">
        <v>94</v>
      </c>
      <c r="B24" s="3"/>
      <c r="C24" s="3"/>
      <c r="D24" s="47" t="s">
        <v>45</v>
      </c>
      <c r="E24" s="48"/>
      <c r="F24" s="47" t="s">
        <v>45</v>
      </c>
      <c r="G24" s="48"/>
      <c r="H24" s="47" t="s">
        <v>45</v>
      </c>
      <c r="I24" s="47"/>
      <c r="J24" s="47">
        <f>'PL-T'!N38</f>
        <v>953</v>
      </c>
      <c r="K24" s="47"/>
      <c r="L24" s="51">
        <f>SUM(D24:K24)</f>
        <v>953</v>
      </c>
    </row>
    <row r="25" spans="1:15" ht="21" customHeight="1">
      <c r="A25" s="62" t="s">
        <v>98</v>
      </c>
      <c r="B25" s="3"/>
      <c r="C25" s="3"/>
      <c r="D25" s="53" t="s">
        <v>45</v>
      </c>
      <c r="E25" s="48"/>
      <c r="F25" s="53" t="s">
        <v>45</v>
      </c>
      <c r="G25" s="48"/>
      <c r="H25" s="53">
        <f>SUM(H22:H24)</f>
        <v>-14378</v>
      </c>
      <c r="I25" s="51"/>
      <c r="J25" s="53">
        <f>SUM(J22:J24)</f>
        <v>-2471</v>
      </c>
      <c r="K25" s="51"/>
      <c r="L25" s="53">
        <f>SUM(L22:L24)</f>
        <v>-16849</v>
      </c>
    </row>
    <row r="26" spans="1:15" ht="21" customHeight="1" thickBot="1">
      <c r="A26" s="3" t="s">
        <v>163</v>
      </c>
      <c r="D26" s="49">
        <f>SUM(D20,D25)</f>
        <v>2146496</v>
      </c>
      <c r="E26"/>
      <c r="F26" s="49">
        <f>SUM(F20,F25)</f>
        <v>285684</v>
      </c>
      <c r="G26"/>
      <c r="H26" s="49">
        <f>SUM(H20,H25)</f>
        <v>-463885</v>
      </c>
      <c r="I26"/>
      <c r="J26" s="49">
        <f>SUM(J20,J25)</f>
        <v>-223</v>
      </c>
      <c r="K26"/>
      <c r="L26" s="49">
        <f>SUM(L20,L25)</f>
        <v>1968072</v>
      </c>
      <c r="M26" s="63"/>
      <c r="O26" s="77"/>
    </row>
    <row r="27" spans="1:15" ht="21" customHeight="1" thickTop="1">
      <c r="A27" s="3"/>
      <c r="B27" s="3"/>
      <c r="C27" s="3"/>
      <c r="D27" s="48"/>
      <c r="E27" s="48"/>
      <c r="F27" s="48"/>
      <c r="G27" s="48"/>
      <c r="H27" s="48"/>
      <c r="I27" s="48"/>
      <c r="J27" s="48"/>
      <c r="K27" s="48"/>
      <c r="L27" s="48"/>
    </row>
    <row r="28" spans="1:15" ht="18" customHeight="1">
      <c r="D28" s="48"/>
      <c r="E28" s="46"/>
      <c r="F28" s="48"/>
      <c r="G28" s="46"/>
      <c r="H28" s="48"/>
      <c r="I28" s="48"/>
      <c r="J28" s="48"/>
      <c r="K28" s="48"/>
      <c r="L28" s="48"/>
    </row>
    <row r="29" spans="1:15" ht="18" customHeight="1">
      <c r="D29" s="48"/>
      <c r="E29" s="46"/>
      <c r="F29" s="48"/>
      <c r="G29" s="46"/>
      <c r="H29" s="48"/>
      <c r="I29" s="48"/>
      <c r="J29" s="48"/>
      <c r="K29" s="48"/>
      <c r="L29" s="48"/>
    </row>
    <row r="30" spans="1:15">
      <c r="A30" s="87" t="s">
        <v>58</v>
      </c>
      <c r="B30" s="4" t="s">
        <v>27</v>
      </c>
      <c r="E30" s="4" t="s">
        <v>59</v>
      </c>
      <c r="H30" s="4" t="s">
        <v>27</v>
      </c>
    </row>
    <row r="67" spans="1:1">
      <c r="A67" s="4" t="s">
        <v>175</v>
      </c>
    </row>
  </sheetData>
  <mergeCells count="4">
    <mergeCell ref="D5:L5"/>
    <mergeCell ref="D6:L6"/>
    <mergeCell ref="J7:K7"/>
    <mergeCell ref="J8:K8"/>
  </mergeCells>
  <pageMargins left="0.59055118110236227" right="0.19685039370078741" top="0.78740157480314965" bottom="0.59055118110236227" header="0.31496062992125984" footer="0.31496062992125984"/>
  <pageSetup paperSize="9" scale="75" firstPageNumber="6" fitToWidth="0" fitToHeight="0" orientation="landscape" useFirstPageNumber="1" r:id="rId1"/>
  <headerFooter alignWithMargins="0">
    <oddHeader xml:space="preserve">&amp;C
                              </oddHeader>
    <oddFooter xml:space="preserve">&amp;L&amp;"Angsana New,Regular"&amp;14หมายเหตุประกอบงบการเงินเป็นส่วนหนึ่งของงบการเงินนี้&amp;R&amp;"Angsana New,Regular"&amp;14
&amp;P
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BJ87"/>
  <sheetViews>
    <sheetView view="pageBreakPreview" zoomScaleNormal="60" zoomScaleSheetLayoutView="100" workbookViewId="0">
      <selection activeCell="I24" sqref="I24"/>
    </sheetView>
  </sheetViews>
  <sheetFormatPr defaultColWidth="9.08984375" defaultRowHeight="20"/>
  <cols>
    <col min="1" max="1" width="12" style="17" customWidth="1"/>
    <col min="2" max="2" width="10.36328125" style="17" customWidth="1"/>
    <col min="3" max="3" width="6.6328125" style="17" customWidth="1"/>
    <col min="4" max="4" width="9.1796875" style="17" customWidth="1"/>
    <col min="5" max="5" width="20.6328125" style="17" customWidth="1"/>
    <col min="6" max="6" width="1.1796875" style="17" customWidth="1"/>
    <col min="7" max="7" width="16.08984375" style="17" customWidth="1"/>
    <col min="8" max="8" width="1.26953125" style="17" customWidth="1"/>
    <col min="9" max="9" width="16.08984375" style="17" customWidth="1"/>
    <col min="10" max="10" width="1.54296875" style="17" customWidth="1"/>
    <col min="11" max="11" width="16.08984375" style="22" customWidth="1"/>
    <col min="12" max="12" width="1.6328125" style="22" customWidth="1"/>
    <col min="13" max="13" width="16.08984375" style="22" customWidth="1"/>
    <col min="14" max="14" width="1.54296875" style="17" customWidth="1"/>
    <col min="15" max="19" width="10.6328125" style="17" customWidth="1"/>
    <col min="20" max="16384" width="9.08984375" style="17"/>
  </cols>
  <sheetData>
    <row r="1" spans="1:18" s="6" customFormat="1" ht="19.5" customHeight="1">
      <c r="A1" s="84" t="s">
        <v>106</v>
      </c>
      <c r="E1" s="7"/>
      <c r="K1" s="8"/>
      <c r="L1" s="8"/>
      <c r="M1" s="85" t="s">
        <v>86</v>
      </c>
      <c r="O1" s="17"/>
      <c r="P1" s="17"/>
      <c r="Q1" s="17"/>
      <c r="R1" s="17"/>
    </row>
    <row r="2" spans="1:18" s="6" customFormat="1" ht="19.5" customHeight="1">
      <c r="A2" s="84" t="s">
        <v>11</v>
      </c>
      <c r="E2" s="7"/>
      <c r="K2" s="8"/>
      <c r="L2" s="8"/>
      <c r="M2" s="85" t="s">
        <v>87</v>
      </c>
      <c r="O2" s="17"/>
      <c r="P2" s="17"/>
      <c r="Q2" s="17"/>
      <c r="R2" s="17"/>
    </row>
    <row r="3" spans="1:18" s="7" customFormat="1" ht="19.5" customHeight="1">
      <c r="A3" s="84" t="s">
        <v>177</v>
      </c>
      <c r="K3" s="8"/>
      <c r="L3" s="6"/>
      <c r="M3" s="8"/>
      <c r="O3" s="17"/>
      <c r="P3" s="17"/>
      <c r="Q3" s="17"/>
      <c r="R3" s="17"/>
    </row>
    <row r="4" spans="1:18" s="7" customFormat="1" ht="19.5" customHeight="1">
      <c r="A4" s="6"/>
      <c r="K4" s="8"/>
      <c r="L4" s="6"/>
      <c r="M4" s="8"/>
      <c r="O4" s="17"/>
      <c r="P4" s="17"/>
      <c r="Q4" s="17"/>
      <c r="R4" s="17"/>
    </row>
    <row r="5" spans="1:18" s="9" customFormat="1" ht="19.5" customHeight="1">
      <c r="C5" s="10"/>
      <c r="D5" s="10"/>
      <c r="E5" s="10"/>
      <c r="G5" s="121" t="s">
        <v>89</v>
      </c>
      <c r="H5" s="121"/>
      <c r="I5" s="121"/>
      <c r="J5" s="121"/>
      <c r="K5" s="121"/>
      <c r="L5" s="121"/>
      <c r="M5" s="121"/>
      <c r="O5" s="17"/>
      <c r="P5" s="17"/>
      <c r="Q5" s="17"/>
      <c r="R5" s="17"/>
    </row>
    <row r="6" spans="1:18" s="9" customFormat="1" ht="19.5" customHeight="1">
      <c r="C6" s="10"/>
      <c r="D6" s="10"/>
      <c r="E6" s="10"/>
      <c r="G6" s="121" t="s">
        <v>16</v>
      </c>
      <c r="H6" s="121"/>
      <c r="I6" s="121"/>
      <c r="J6" s="7"/>
      <c r="K6" s="128" t="s">
        <v>97</v>
      </c>
      <c r="L6" s="128"/>
      <c r="M6" s="128"/>
      <c r="O6" s="17"/>
      <c r="P6" s="17"/>
      <c r="Q6" s="17"/>
      <c r="R6" s="17"/>
    </row>
    <row r="7" spans="1:18" s="9" customFormat="1">
      <c r="C7" s="10"/>
      <c r="D7" s="10"/>
      <c r="E7" s="10"/>
      <c r="G7" s="108">
        <v>2567</v>
      </c>
      <c r="H7" s="99"/>
      <c r="I7" s="55">
        <v>2566</v>
      </c>
      <c r="K7" s="108">
        <v>2567</v>
      </c>
      <c r="L7" s="99"/>
      <c r="M7" s="55">
        <v>2566</v>
      </c>
      <c r="O7" s="17"/>
      <c r="P7" s="17"/>
      <c r="Q7" s="17"/>
      <c r="R7" s="17"/>
    </row>
    <row r="8" spans="1:18" ht="19.5" customHeight="1">
      <c r="A8" s="6" t="s">
        <v>37</v>
      </c>
      <c r="I8" s="9"/>
    </row>
    <row r="9" spans="1:18" ht="19.5" customHeight="1">
      <c r="A9" s="17" t="s">
        <v>139</v>
      </c>
      <c r="G9" s="24">
        <f>'PL-T'!H22</f>
        <v>-18411</v>
      </c>
      <c r="H9" s="24"/>
      <c r="I9" s="24">
        <v>-19720</v>
      </c>
      <c r="J9" s="24"/>
      <c r="K9" s="24">
        <f>'PL-T'!L22</f>
        <v>-21901</v>
      </c>
      <c r="L9" s="24"/>
      <c r="M9" s="24">
        <v>-17802</v>
      </c>
    </row>
    <row r="10" spans="1:18" ht="19.5" customHeight="1">
      <c r="A10" s="74" t="s">
        <v>60</v>
      </c>
      <c r="H10" s="24"/>
      <c r="I10" s="24"/>
      <c r="J10" s="24"/>
      <c r="L10" s="24"/>
      <c r="M10" s="24"/>
    </row>
    <row r="11" spans="1:18" ht="19.5" customHeight="1">
      <c r="A11" s="17" t="s">
        <v>61</v>
      </c>
      <c r="G11" s="17">
        <v>6403</v>
      </c>
      <c r="H11" s="24"/>
      <c r="I11" s="23">
        <v>5617</v>
      </c>
      <c r="J11" s="24"/>
      <c r="K11" s="22">
        <v>2769</v>
      </c>
      <c r="L11" s="24"/>
      <c r="M11" s="23">
        <v>2641</v>
      </c>
    </row>
    <row r="12" spans="1:18" ht="19.5" customHeight="1">
      <c r="A12" s="17" t="s">
        <v>129</v>
      </c>
      <c r="G12" s="24">
        <v>-428</v>
      </c>
      <c r="H12" s="24"/>
      <c r="I12" s="23">
        <v>124</v>
      </c>
      <c r="J12" s="24"/>
      <c r="K12" s="117" t="s">
        <v>45</v>
      </c>
      <c r="L12" s="24"/>
      <c r="M12" s="23">
        <v>-3</v>
      </c>
    </row>
    <row r="13" spans="1:18" ht="20" customHeight="1">
      <c r="A13" s="17" t="s">
        <v>207</v>
      </c>
      <c r="G13" s="24">
        <v>-717</v>
      </c>
      <c r="H13" s="24"/>
      <c r="I13" s="23">
        <v>494</v>
      </c>
      <c r="J13" s="24"/>
      <c r="K13" s="22">
        <v>1582</v>
      </c>
      <c r="L13" s="24"/>
      <c r="M13" s="23" t="s">
        <v>45</v>
      </c>
    </row>
    <row r="14" spans="1:18" ht="19.5" customHeight="1">
      <c r="A14" s="118" t="s">
        <v>206</v>
      </c>
      <c r="B14" s="118"/>
      <c r="C14" s="118"/>
      <c r="D14" s="118"/>
      <c r="G14" s="24">
        <v>47</v>
      </c>
      <c r="H14" s="24"/>
      <c r="I14" s="23" t="s">
        <v>45</v>
      </c>
      <c r="J14" s="24"/>
      <c r="K14" s="117" t="s">
        <v>45</v>
      </c>
      <c r="L14" s="24"/>
      <c r="M14" s="23" t="s">
        <v>45</v>
      </c>
    </row>
    <row r="15" spans="1:18" ht="19.5" customHeight="1">
      <c r="A15" s="17" t="s">
        <v>138</v>
      </c>
      <c r="G15" s="24">
        <v>-5395</v>
      </c>
      <c r="H15" s="24"/>
      <c r="I15" s="23">
        <v>-2674</v>
      </c>
      <c r="J15" s="23"/>
      <c r="K15" s="117" t="s">
        <v>45</v>
      </c>
      <c r="L15" s="23"/>
      <c r="M15" s="23" t="s">
        <v>45</v>
      </c>
    </row>
    <row r="16" spans="1:18" ht="19.5" customHeight="1">
      <c r="A16" s="17" t="s">
        <v>172</v>
      </c>
      <c r="G16" s="19" t="s">
        <v>45</v>
      </c>
      <c r="H16" s="24"/>
      <c r="I16" s="23">
        <v>-21</v>
      </c>
      <c r="J16" s="23"/>
      <c r="K16" s="117" t="s">
        <v>45</v>
      </c>
      <c r="L16" s="23"/>
      <c r="M16" s="23" t="s">
        <v>45</v>
      </c>
    </row>
    <row r="17" spans="1:13" ht="19.5" customHeight="1">
      <c r="A17" s="17" t="s">
        <v>112</v>
      </c>
      <c r="G17" s="17">
        <v>7</v>
      </c>
      <c r="H17" s="24"/>
      <c r="I17" s="23">
        <v>7</v>
      </c>
      <c r="J17" s="24"/>
      <c r="K17" s="22">
        <v>7</v>
      </c>
      <c r="L17" s="24"/>
      <c r="M17" s="23">
        <v>7</v>
      </c>
    </row>
    <row r="18" spans="1:13" ht="19.5" customHeight="1">
      <c r="A18" s="17" t="s">
        <v>71</v>
      </c>
      <c r="G18" s="17">
        <v>76</v>
      </c>
      <c r="H18" s="24"/>
      <c r="I18" s="23">
        <v>182</v>
      </c>
      <c r="J18" s="24"/>
      <c r="K18" s="22">
        <v>75</v>
      </c>
      <c r="L18" s="24"/>
      <c r="M18" s="23">
        <v>76</v>
      </c>
    </row>
    <row r="19" spans="1:13" ht="19.5" customHeight="1">
      <c r="A19" s="17" t="s">
        <v>25</v>
      </c>
      <c r="G19" s="24">
        <v>-3070</v>
      </c>
      <c r="H19" s="24"/>
      <c r="I19" s="23">
        <v>-1891</v>
      </c>
      <c r="J19" s="24"/>
      <c r="K19" s="23">
        <v>-3093</v>
      </c>
      <c r="L19" s="24"/>
      <c r="M19" s="23">
        <v>-1635</v>
      </c>
    </row>
    <row r="20" spans="1:13" ht="19.5" customHeight="1">
      <c r="A20" s="17" t="s">
        <v>147</v>
      </c>
      <c r="G20" s="24">
        <v>-11655</v>
      </c>
      <c r="H20" s="24"/>
      <c r="I20" s="23">
        <v>-7835</v>
      </c>
      <c r="J20" s="24"/>
      <c r="K20" s="117" t="s">
        <v>45</v>
      </c>
      <c r="L20" s="24"/>
      <c r="M20" s="23" t="s">
        <v>45</v>
      </c>
    </row>
    <row r="21" spans="1:13" ht="19.25" customHeight="1">
      <c r="A21" s="17" t="s">
        <v>47</v>
      </c>
      <c r="G21" s="109">
        <v>4886</v>
      </c>
      <c r="H21" s="24"/>
      <c r="I21" s="34">
        <v>3705</v>
      </c>
      <c r="J21" s="24"/>
      <c r="K21" s="110">
        <v>4548</v>
      </c>
      <c r="L21" s="24"/>
      <c r="M21" s="34">
        <v>3545</v>
      </c>
    </row>
    <row r="22" spans="1:13" ht="19.5" customHeight="1">
      <c r="A22" s="6" t="s">
        <v>141</v>
      </c>
      <c r="G22" s="24">
        <f>SUM(G9:G21)</f>
        <v>-28257</v>
      </c>
      <c r="H22" s="24"/>
      <c r="I22" s="24">
        <f>SUM(I9:I21)</f>
        <v>-22012</v>
      </c>
      <c r="J22" s="24"/>
      <c r="K22" s="24">
        <f>SUM(K9:K21)</f>
        <v>-16013</v>
      </c>
      <c r="L22" s="24"/>
      <c r="M22" s="24">
        <f>SUM(M9:M21)</f>
        <v>-13171</v>
      </c>
    </row>
    <row r="23" spans="1:13" ht="19.5" customHeight="1">
      <c r="A23" s="6" t="s">
        <v>113</v>
      </c>
      <c r="H23" s="24"/>
      <c r="I23" s="24"/>
      <c r="J23" s="24"/>
      <c r="L23" s="24"/>
      <c r="M23" s="23"/>
    </row>
    <row r="24" spans="1:13" ht="19.5" customHeight="1">
      <c r="A24" s="17" t="s">
        <v>210</v>
      </c>
      <c r="G24" s="24">
        <v>-9644</v>
      </c>
      <c r="H24" s="24"/>
      <c r="I24" s="23">
        <v>458</v>
      </c>
      <c r="J24" s="24"/>
      <c r="K24" s="23">
        <v>-6801</v>
      </c>
      <c r="L24" s="24"/>
      <c r="M24" s="23">
        <v>-2844</v>
      </c>
    </row>
    <row r="25" spans="1:13" ht="19.5" customHeight="1">
      <c r="A25" s="17" t="s">
        <v>152</v>
      </c>
      <c r="G25" s="23">
        <v>-6638</v>
      </c>
      <c r="H25" s="24"/>
      <c r="I25" s="23">
        <v>-975</v>
      </c>
      <c r="J25" s="24"/>
      <c r="K25" s="117" t="s">
        <v>45</v>
      </c>
      <c r="L25" s="24"/>
      <c r="M25" s="23" t="s">
        <v>45</v>
      </c>
    </row>
    <row r="26" spans="1:13" ht="19.5" customHeight="1">
      <c r="A26" s="17" t="s">
        <v>85</v>
      </c>
      <c r="G26" s="19" t="s">
        <v>45</v>
      </c>
      <c r="H26" s="24"/>
      <c r="I26" s="23">
        <v>6817</v>
      </c>
      <c r="J26" s="24"/>
      <c r="K26" s="117" t="s">
        <v>45</v>
      </c>
      <c r="L26" s="24"/>
      <c r="M26" s="23" t="s">
        <v>45</v>
      </c>
    </row>
    <row r="27" spans="1:13" ht="19.5" customHeight="1">
      <c r="A27" s="17" t="s">
        <v>41</v>
      </c>
      <c r="G27" s="17">
        <v>5873</v>
      </c>
      <c r="H27" s="24"/>
      <c r="I27" s="23">
        <v>-15802</v>
      </c>
      <c r="J27" s="24"/>
      <c r="K27" s="23">
        <v>-1582</v>
      </c>
      <c r="L27" s="24"/>
      <c r="M27" s="23">
        <v>-16454</v>
      </c>
    </row>
    <row r="28" spans="1:13" ht="19.5" customHeight="1">
      <c r="A28" s="17" t="s">
        <v>62</v>
      </c>
      <c r="G28" s="24">
        <v>-270</v>
      </c>
      <c r="H28" s="24"/>
      <c r="I28" s="23" t="s">
        <v>45</v>
      </c>
      <c r="J28" s="24"/>
      <c r="K28" s="23">
        <v>670</v>
      </c>
      <c r="L28" s="24"/>
      <c r="M28" s="23" t="s">
        <v>45</v>
      </c>
    </row>
    <row r="29" spans="1:13" ht="19.5" hidden="1" customHeight="1">
      <c r="A29" s="17" t="s">
        <v>62</v>
      </c>
      <c r="H29" s="24"/>
      <c r="I29" s="23" t="s">
        <v>45</v>
      </c>
      <c r="J29" s="24"/>
      <c r="L29" s="24"/>
      <c r="M29" s="23" t="s">
        <v>45</v>
      </c>
    </row>
    <row r="30" spans="1:13" ht="19.5" customHeight="1">
      <c r="A30" s="6" t="s">
        <v>23</v>
      </c>
      <c r="H30" s="24"/>
      <c r="I30" s="23"/>
      <c r="J30" s="24"/>
      <c r="L30" s="24"/>
      <c r="M30" s="23"/>
    </row>
    <row r="31" spans="1:13" ht="19.5" customHeight="1">
      <c r="A31" s="17" t="s">
        <v>209</v>
      </c>
      <c r="G31" s="17">
        <v>3761</v>
      </c>
      <c r="H31" s="24"/>
      <c r="I31" s="23">
        <v>-3051</v>
      </c>
      <c r="J31" s="24"/>
      <c r="K31" s="22">
        <v>2581</v>
      </c>
      <c r="L31" s="24"/>
      <c r="M31" s="23">
        <v>-2525</v>
      </c>
    </row>
    <row r="32" spans="1:13" ht="19.5" customHeight="1">
      <c r="A32" s="17" t="s">
        <v>130</v>
      </c>
      <c r="G32" s="19" t="s">
        <v>45</v>
      </c>
      <c r="H32" s="24"/>
      <c r="I32" s="23">
        <v>20346</v>
      </c>
      <c r="J32" s="24"/>
      <c r="K32" s="117" t="s">
        <v>45</v>
      </c>
      <c r="L32" s="24"/>
      <c r="M32" s="23" t="s">
        <v>45</v>
      </c>
    </row>
    <row r="33" spans="1:18" ht="19.5" customHeight="1">
      <c r="A33" s="17" t="s">
        <v>104</v>
      </c>
      <c r="G33" s="34">
        <v>270</v>
      </c>
      <c r="H33" s="24"/>
      <c r="I33" s="23" t="s">
        <v>45</v>
      </c>
      <c r="J33" s="24"/>
      <c r="K33" s="11">
        <v>270</v>
      </c>
      <c r="L33" s="24"/>
      <c r="M33" s="23" t="s">
        <v>45</v>
      </c>
    </row>
    <row r="34" spans="1:18" ht="19.5" customHeight="1">
      <c r="A34" s="64" t="s">
        <v>195</v>
      </c>
      <c r="G34" s="27">
        <f>SUM(G22:G33)</f>
        <v>-34905</v>
      </c>
      <c r="H34" s="24"/>
      <c r="I34" s="27">
        <f>SUM(I22:I33)</f>
        <v>-14219</v>
      </c>
      <c r="J34" s="24"/>
      <c r="K34" s="27">
        <f>SUM(K22:K33)</f>
        <v>-20875</v>
      </c>
      <c r="L34" s="24"/>
      <c r="M34" s="27">
        <f>SUM(M22:M33)</f>
        <v>-34994</v>
      </c>
    </row>
    <row r="35" spans="1:18" ht="19.5" customHeight="1">
      <c r="A35" s="17" t="s">
        <v>70</v>
      </c>
      <c r="G35" s="17">
        <v>11018</v>
      </c>
      <c r="H35" s="24"/>
      <c r="I35" s="23">
        <v>6015</v>
      </c>
      <c r="J35" s="24"/>
      <c r="K35" s="117" t="s">
        <v>45</v>
      </c>
      <c r="L35" s="24"/>
      <c r="M35" s="23" t="s">
        <v>45</v>
      </c>
    </row>
    <row r="36" spans="1:18" ht="19.5" customHeight="1">
      <c r="A36" s="17" t="s">
        <v>63</v>
      </c>
      <c r="G36" s="23">
        <v>-3056</v>
      </c>
      <c r="H36" s="24"/>
      <c r="I36" s="23">
        <v>-3494</v>
      </c>
      <c r="J36" s="24"/>
      <c r="K36" s="23">
        <v>-2646</v>
      </c>
      <c r="L36" s="24"/>
      <c r="M36" s="23">
        <v>-3040</v>
      </c>
    </row>
    <row r="37" spans="1:18" ht="19.5" customHeight="1">
      <c r="A37" s="17" t="s">
        <v>64</v>
      </c>
      <c r="G37" s="34">
        <v>-244</v>
      </c>
      <c r="H37" s="24"/>
      <c r="I37" s="34">
        <v>-164</v>
      </c>
      <c r="J37" s="24"/>
      <c r="K37" s="34">
        <v>-148</v>
      </c>
      <c r="L37" s="24"/>
      <c r="M37" s="34">
        <v>-120</v>
      </c>
    </row>
    <row r="38" spans="1:18" ht="19.5" customHeight="1">
      <c r="A38" s="64" t="s">
        <v>211</v>
      </c>
      <c r="G38" s="26">
        <f>SUM(G34:G37)</f>
        <v>-27187</v>
      </c>
      <c r="H38" s="24"/>
      <c r="I38" s="26">
        <f>SUM(I34:I37)</f>
        <v>-11862</v>
      </c>
      <c r="J38" s="24"/>
      <c r="K38" s="26">
        <f>SUM(K34:K37)</f>
        <v>-23669</v>
      </c>
      <c r="L38" s="24"/>
      <c r="M38" s="26">
        <f>SUM(M34:M37)</f>
        <v>-38154</v>
      </c>
    </row>
    <row r="39" spans="1:18" ht="16.5" customHeight="1">
      <c r="G39" s="24"/>
      <c r="H39" s="24"/>
      <c r="I39" s="24"/>
      <c r="J39" s="24"/>
      <c r="K39" s="24"/>
      <c r="L39" s="24"/>
      <c r="M39" s="24"/>
    </row>
    <row r="40" spans="1:18" ht="16.5" customHeight="1">
      <c r="G40" s="24"/>
      <c r="H40" s="24"/>
      <c r="I40" s="24"/>
      <c r="J40" s="24"/>
      <c r="K40" s="24"/>
      <c r="L40" s="24"/>
      <c r="M40" s="24"/>
    </row>
    <row r="41" spans="1:18" ht="16.5" customHeight="1">
      <c r="G41" s="24"/>
      <c r="H41" s="24"/>
      <c r="I41" s="24"/>
      <c r="J41" s="24"/>
      <c r="K41" s="24"/>
      <c r="L41" s="24"/>
      <c r="M41" s="24"/>
    </row>
    <row r="42" spans="1:18" ht="16.5" customHeight="1">
      <c r="C42" s="17" t="s">
        <v>59</v>
      </c>
      <c r="G42" s="24" t="s">
        <v>27</v>
      </c>
      <c r="H42" s="24"/>
      <c r="I42" s="24" t="s">
        <v>65</v>
      </c>
      <c r="J42" s="24"/>
      <c r="K42" s="24"/>
      <c r="L42" s="24"/>
      <c r="M42" s="24" t="s">
        <v>27</v>
      </c>
    </row>
    <row r="43" spans="1:18" ht="19.5" customHeight="1">
      <c r="A43" s="33"/>
    </row>
    <row r="44" spans="1:18" s="6" customFormat="1" ht="21" customHeight="1">
      <c r="A44" s="84" t="s">
        <v>106</v>
      </c>
      <c r="E44" s="7"/>
      <c r="K44" s="8"/>
      <c r="L44" s="8"/>
      <c r="M44" s="85" t="s">
        <v>86</v>
      </c>
      <c r="O44" s="17"/>
      <c r="P44" s="17"/>
      <c r="Q44" s="17"/>
      <c r="R44" s="17"/>
    </row>
    <row r="45" spans="1:18" s="6" customFormat="1" ht="21" customHeight="1">
      <c r="A45" s="84" t="s">
        <v>12</v>
      </c>
      <c r="E45" s="7"/>
      <c r="K45" s="8"/>
      <c r="L45" s="8"/>
      <c r="M45" s="85" t="s">
        <v>87</v>
      </c>
      <c r="O45" s="17"/>
      <c r="P45" s="17"/>
      <c r="Q45" s="17"/>
      <c r="R45" s="17"/>
    </row>
    <row r="46" spans="1:18" s="7" customFormat="1" ht="21" customHeight="1">
      <c r="A46" s="84" t="str">
        <f>A3</f>
        <v>สำหรับงวดสามเดือนสิ้นสุดวันที่ 31 มีนาคม 2567</v>
      </c>
      <c r="K46" s="8"/>
      <c r="L46" s="6"/>
      <c r="M46" s="8"/>
      <c r="O46" s="17"/>
      <c r="P46" s="17"/>
      <c r="Q46" s="17"/>
      <c r="R46" s="17"/>
    </row>
    <row r="47" spans="1:18" s="7" customFormat="1" ht="21" customHeight="1">
      <c r="A47" s="6"/>
      <c r="K47" s="8"/>
      <c r="L47" s="6"/>
      <c r="M47" s="8"/>
      <c r="O47" s="17"/>
      <c r="P47" s="17"/>
      <c r="Q47" s="17"/>
      <c r="R47" s="17"/>
    </row>
    <row r="48" spans="1:18" s="9" customFormat="1" ht="21" customHeight="1">
      <c r="C48" s="10"/>
      <c r="D48" s="10"/>
      <c r="E48" s="10"/>
      <c r="G48" s="121" t="s">
        <v>89</v>
      </c>
      <c r="H48" s="121"/>
      <c r="I48" s="121"/>
      <c r="J48" s="121"/>
      <c r="K48" s="121"/>
      <c r="L48" s="121"/>
      <c r="M48" s="121"/>
      <c r="O48" s="17"/>
      <c r="P48" s="17"/>
      <c r="Q48" s="17"/>
      <c r="R48" s="17"/>
    </row>
    <row r="49" spans="1:62" s="9" customFormat="1" ht="21" customHeight="1">
      <c r="C49" s="10"/>
      <c r="D49" s="10"/>
      <c r="E49" s="10"/>
      <c r="G49" s="121" t="s">
        <v>16</v>
      </c>
      <c r="H49" s="121"/>
      <c r="I49" s="121"/>
      <c r="K49" s="37"/>
      <c r="L49" s="35" t="s">
        <v>17</v>
      </c>
      <c r="M49" s="38"/>
      <c r="O49" s="17"/>
      <c r="P49" s="17"/>
      <c r="Q49" s="17"/>
      <c r="R49" s="17"/>
    </row>
    <row r="50" spans="1:62" s="9" customFormat="1">
      <c r="C50" s="10"/>
      <c r="D50" s="10"/>
      <c r="E50" s="10"/>
      <c r="F50" s="12"/>
      <c r="G50" s="55">
        <v>2567</v>
      </c>
      <c r="H50" s="99"/>
      <c r="I50" s="55">
        <v>2566</v>
      </c>
      <c r="K50" s="55">
        <v>2567</v>
      </c>
      <c r="L50" s="99"/>
      <c r="M50" s="55">
        <v>2566</v>
      </c>
      <c r="O50" s="17"/>
      <c r="P50" s="17"/>
      <c r="Q50" s="17"/>
      <c r="R50" s="17"/>
    </row>
    <row r="51" spans="1:62" ht="21" customHeight="1">
      <c r="A51" s="6" t="s">
        <v>38</v>
      </c>
      <c r="G51" s="24"/>
      <c r="I51" s="22"/>
    </row>
    <row r="52" spans="1:62" ht="21" customHeight="1">
      <c r="A52" s="17" t="s">
        <v>70</v>
      </c>
      <c r="G52" s="23">
        <v>1555</v>
      </c>
      <c r="H52" s="24"/>
      <c r="I52" s="23">
        <v>2797</v>
      </c>
      <c r="J52" s="24"/>
      <c r="K52" s="23">
        <v>2117</v>
      </c>
      <c r="L52" s="24"/>
      <c r="M52" s="23">
        <v>1831</v>
      </c>
    </row>
    <row r="53" spans="1:62" ht="21" customHeight="1">
      <c r="A53" s="17" t="s">
        <v>176</v>
      </c>
      <c r="G53" s="23">
        <v>-12510</v>
      </c>
      <c r="H53" s="24"/>
      <c r="I53" s="23" t="s">
        <v>45</v>
      </c>
      <c r="J53" s="24"/>
      <c r="K53" s="23">
        <v>-11810</v>
      </c>
      <c r="L53" s="24"/>
      <c r="M53" s="23">
        <v>5390</v>
      </c>
    </row>
    <row r="54" spans="1:62" ht="21" customHeight="1">
      <c r="A54" s="17" t="s">
        <v>194</v>
      </c>
      <c r="G54" s="23">
        <v>-22000</v>
      </c>
      <c r="H54" s="24"/>
      <c r="I54" s="23" t="s">
        <v>45</v>
      </c>
      <c r="J54" s="24"/>
      <c r="K54" s="23" t="s">
        <v>45</v>
      </c>
      <c r="L54" s="24"/>
      <c r="M54" s="23" t="s">
        <v>45</v>
      </c>
      <c r="BJ54" s="17" t="s">
        <v>78</v>
      </c>
    </row>
    <row r="55" spans="1:62" ht="21" customHeight="1">
      <c r="A55" s="17" t="s">
        <v>215</v>
      </c>
      <c r="G55" s="23" t="s">
        <v>45</v>
      </c>
      <c r="H55" s="24"/>
      <c r="I55" s="23" t="s">
        <v>45</v>
      </c>
      <c r="J55" s="24"/>
      <c r="K55" s="23">
        <v>50000</v>
      </c>
      <c r="L55" s="24"/>
      <c r="M55" s="23" t="s">
        <v>45</v>
      </c>
    </row>
    <row r="56" spans="1:62" ht="19.5" customHeight="1">
      <c r="A56" s="17" t="s">
        <v>214</v>
      </c>
      <c r="G56" s="17">
        <v>36500</v>
      </c>
      <c r="H56" s="24"/>
      <c r="I56" s="23" t="s">
        <v>45</v>
      </c>
      <c r="J56" s="24"/>
      <c r="K56" s="23">
        <v>36500</v>
      </c>
      <c r="L56" s="24"/>
      <c r="M56" s="23" t="s">
        <v>45</v>
      </c>
    </row>
    <row r="57" spans="1:62" ht="21" customHeight="1">
      <c r="A57" s="17" t="s">
        <v>158</v>
      </c>
      <c r="G57" s="23" t="s">
        <v>45</v>
      </c>
      <c r="H57" s="24"/>
      <c r="I57" s="23" t="s">
        <v>45</v>
      </c>
      <c r="J57" s="24"/>
      <c r="K57" s="23">
        <v>-99000</v>
      </c>
      <c r="L57" s="24"/>
      <c r="M57" s="23" t="s">
        <v>45</v>
      </c>
    </row>
    <row r="58" spans="1:62" ht="21" customHeight="1">
      <c r="A58" s="17" t="s">
        <v>101</v>
      </c>
      <c r="G58" s="23">
        <v>-101</v>
      </c>
      <c r="H58" s="24"/>
      <c r="I58" s="23">
        <v>-85</v>
      </c>
      <c r="J58" s="24"/>
      <c r="K58" s="23">
        <v>-101</v>
      </c>
      <c r="L58" s="24"/>
      <c r="M58" s="23">
        <v>-49</v>
      </c>
    </row>
    <row r="59" spans="1:62" ht="21" customHeight="1">
      <c r="A59" s="17" t="s">
        <v>81</v>
      </c>
      <c r="G59" s="23">
        <v>-30227</v>
      </c>
      <c r="H59" s="24"/>
      <c r="I59" s="23">
        <v>-355</v>
      </c>
      <c r="J59" s="24"/>
      <c r="K59" s="23">
        <v>-17</v>
      </c>
      <c r="L59" s="24"/>
      <c r="M59" s="23" t="s">
        <v>45</v>
      </c>
    </row>
    <row r="60" spans="1:62" ht="21" customHeight="1">
      <c r="A60" s="17" t="s">
        <v>173</v>
      </c>
      <c r="G60" s="23" t="s">
        <v>45</v>
      </c>
      <c r="H60" s="24"/>
      <c r="I60" s="23">
        <v>42</v>
      </c>
      <c r="J60" s="24"/>
      <c r="K60" s="23" t="s">
        <v>45</v>
      </c>
      <c r="L60" s="24"/>
      <c r="M60" s="23" t="s">
        <v>45</v>
      </c>
    </row>
    <row r="61" spans="1:62" ht="21" customHeight="1">
      <c r="A61" s="17" t="s">
        <v>174</v>
      </c>
      <c r="G61" s="23">
        <v>22159</v>
      </c>
      <c r="H61" s="24"/>
      <c r="I61" s="23">
        <v>19869</v>
      </c>
      <c r="J61" s="24"/>
      <c r="K61" s="23">
        <v>22159</v>
      </c>
      <c r="L61" s="24"/>
      <c r="M61" s="23">
        <v>19869</v>
      </c>
    </row>
    <row r="62" spans="1:62" ht="21" customHeight="1">
      <c r="A62" s="64" t="s">
        <v>212</v>
      </c>
      <c r="G62" s="25">
        <f>SUM(G52:G61)</f>
        <v>-4624</v>
      </c>
      <c r="H62" s="24"/>
      <c r="I62" s="25">
        <v>22268</v>
      </c>
      <c r="J62" s="24"/>
      <c r="K62" s="25">
        <f>SUM(K52:K61)</f>
        <v>-152</v>
      </c>
      <c r="L62" s="24"/>
      <c r="M62" s="25">
        <f>SUM(M52:M61)</f>
        <v>27041</v>
      </c>
    </row>
    <row r="63" spans="1:62" ht="21" customHeight="1">
      <c r="A63" s="64"/>
      <c r="G63" s="24"/>
      <c r="H63" s="24"/>
      <c r="I63" s="24"/>
      <c r="J63" s="24"/>
      <c r="K63" s="24"/>
      <c r="L63" s="24"/>
      <c r="M63" s="24"/>
    </row>
    <row r="64" spans="1:62" ht="21" customHeight="1">
      <c r="A64" s="6" t="s">
        <v>39</v>
      </c>
      <c r="G64" s="24"/>
      <c r="H64" s="24"/>
      <c r="I64" s="24"/>
      <c r="J64" s="24"/>
      <c r="K64" s="24"/>
      <c r="L64" s="24"/>
      <c r="M64" s="24"/>
    </row>
    <row r="65" spans="1:13" ht="21" customHeight="1">
      <c r="A65" s="17" t="s">
        <v>203</v>
      </c>
      <c r="G65" s="23">
        <v>-16300</v>
      </c>
      <c r="H65" s="24"/>
      <c r="I65" s="23">
        <v>-1797</v>
      </c>
      <c r="J65" s="24"/>
      <c r="K65" s="23">
        <v>-16300</v>
      </c>
      <c r="L65" s="24"/>
      <c r="M65" s="23">
        <v>-7948</v>
      </c>
    </row>
    <row r="66" spans="1:13" ht="21" customHeight="1">
      <c r="A66" s="17" t="s">
        <v>136</v>
      </c>
      <c r="G66" s="23">
        <v>-2985</v>
      </c>
      <c r="H66" s="24"/>
      <c r="I66" s="23">
        <v>-2830</v>
      </c>
      <c r="J66" s="24"/>
      <c r="K66" s="23">
        <v>-2661</v>
      </c>
      <c r="L66" s="24"/>
      <c r="M66" s="23">
        <v>-2312</v>
      </c>
    </row>
    <row r="67" spans="1:13" ht="21" customHeight="1">
      <c r="A67" s="17" t="s">
        <v>196</v>
      </c>
      <c r="G67" s="23">
        <v>36092</v>
      </c>
      <c r="H67" s="24"/>
      <c r="I67" s="23" t="s">
        <v>45</v>
      </c>
      <c r="J67" s="24"/>
      <c r="K67" s="23">
        <v>37780</v>
      </c>
      <c r="L67" s="24"/>
      <c r="M67" s="23">
        <v>18300</v>
      </c>
    </row>
    <row r="68" spans="1:13" ht="21" customHeight="1">
      <c r="A68" s="64" t="s">
        <v>213</v>
      </c>
      <c r="G68" s="25">
        <f>SUM(G65:G67)</f>
        <v>16807</v>
      </c>
      <c r="H68" s="24"/>
      <c r="I68" s="25">
        <f>SUM(I65:I67)</f>
        <v>-4627</v>
      </c>
      <c r="J68" s="24"/>
      <c r="K68" s="25">
        <f>SUM(K65:K67)</f>
        <v>18819</v>
      </c>
      <c r="L68" s="24"/>
      <c r="M68" s="25">
        <f>SUM(M65:M67)</f>
        <v>8040</v>
      </c>
    </row>
    <row r="69" spans="1:13" ht="21" customHeight="1">
      <c r="A69" s="17" t="s">
        <v>35</v>
      </c>
      <c r="K69" s="17"/>
      <c r="L69" s="17"/>
      <c r="M69" s="17"/>
    </row>
    <row r="70" spans="1:13" ht="21" customHeight="1">
      <c r="A70" s="17" t="s">
        <v>95</v>
      </c>
      <c r="G70" s="23">
        <v>6510</v>
      </c>
      <c r="H70" s="24"/>
      <c r="I70" s="23">
        <v>-10165</v>
      </c>
      <c r="J70" s="24"/>
      <c r="K70" s="23" t="s">
        <v>45</v>
      </c>
      <c r="L70" s="23"/>
      <c r="M70" s="23" t="s">
        <v>45</v>
      </c>
    </row>
    <row r="71" spans="1:13" ht="21" customHeight="1">
      <c r="A71" s="6" t="s">
        <v>137</v>
      </c>
      <c r="G71" s="27">
        <f>SUM(G38,G62,G68,G70)</f>
        <v>-8494</v>
      </c>
      <c r="H71" s="24"/>
      <c r="I71" s="27">
        <f>SUM(I38,I62,I68,I70)</f>
        <v>-4386</v>
      </c>
      <c r="J71" s="24"/>
      <c r="K71" s="27">
        <f>SUM(K38,K62,K68,K70)</f>
        <v>-5002</v>
      </c>
      <c r="L71" s="24"/>
      <c r="M71" s="27">
        <f>SUM(M38,M62,M68,M70)</f>
        <v>-3073</v>
      </c>
    </row>
    <row r="72" spans="1:13" ht="21" customHeight="1">
      <c r="A72" s="17" t="s">
        <v>92</v>
      </c>
      <c r="G72" s="23">
        <f>'BS-T'!I12</f>
        <v>12854</v>
      </c>
      <c r="H72" s="24"/>
      <c r="I72" s="23">
        <v>24600</v>
      </c>
      <c r="J72" s="24"/>
      <c r="K72" s="23">
        <f>'BS-T'!M12</f>
        <v>6420</v>
      </c>
      <c r="L72" s="24"/>
      <c r="M72" s="23">
        <v>12363</v>
      </c>
    </row>
    <row r="73" spans="1:13" ht="21" customHeight="1" thickBot="1">
      <c r="A73" s="6" t="s">
        <v>93</v>
      </c>
      <c r="G73" s="28">
        <f>SUM(G71:G72)</f>
        <v>4360</v>
      </c>
      <c r="H73" s="24"/>
      <c r="I73" s="28">
        <f>SUM(I71:I72)</f>
        <v>20214</v>
      </c>
      <c r="J73" s="24"/>
      <c r="K73" s="28">
        <f>SUM(K71:K72)</f>
        <v>1418</v>
      </c>
      <c r="L73" s="24"/>
      <c r="M73" s="28">
        <f>SUM(M71:M72)</f>
        <v>9290</v>
      </c>
    </row>
    <row r="74" spans="1:13" ht="21" customHeight="1" thickTop="1">
      <c r="G74" s="24"/>
      <c r="H74" s="24"/>
      <c r="I74" s="24"/>
      <c r="J74" s="24"/>
      <c r="K74" s="24"/>
      <c r="L74" s="24"/>
      <c r="M74" s="24"/>
    </row>
    <row r="75" spans="1:13" ht="21" customHeight="1">
      <c r="A75" s="6" t="s">
        <v>155</v>
      </c>
      <c r="G75" s="24"/>
      <c r="H75" s="24"/>
      <c r="I75" s="24"/>
      <c r="J75" s="24"/>
      <c r="K75" s="24"/>
      <c r="L75" s="24"/>
      <c r="M75" s="24"/>
    </row>
    <row r="76" spans="1:13" ht="21" customHeight="1">
      <c r="A76" s="17" t="s">
        <v>156</v>
      </c>
      <c r="G76" s="24"/>
      <c r="H76" s="24"/>
      <c r="I76" s="24"/>
      <c r="J76" s="24"/>
      <c r="K76" s="24"/>
      <c r="L76" s="24"/>
      <c r="M76" s="23"/>
    </row>
    <row r="77" spans="1:13" ht="21" customHeight="1" thickBot="1">
      <c r="A77" s="17" t="s">
        <v>157</v>
      </c>
      <c r="G77" s="105">
        <v>2500</v>
      </c>
      <c r="H77" s="24"/>
      <c r="I77" s="105" t="s">
        <v>45</v>
      </c>
      <c r="J77" s="24"/>
      <c r="K77" s="105">
        <v>2500</v>
      </c>
      <c r="L77" s="24"/>
      <c r="M77" s="105" t="s">
        <v>45</v>
      </c>
    </row>
    <row r="78" spans="1:13" ht="21" customHeight="1" thickTop="1">
      <c r="G78" s="24"/>
      <c r="H78" s="24"/>
      <c r="I78" s="23"/>
      <c r="J78" s="24"/>
      <c r="K78" s="24"/>
      <c r="L78" s="24"/>
      <c r="M78" s="23"/>
    </row>
    <row r="79" spans="1:13" ht="21" customHeight="1">
      <c r="G79" s="24"/>
      <c r="H79" s="24"/>
      <c r="I79" s="23"/>
      <c r="J79" s="24"/>
      <c r="K79" s="24"/>
      <c r="L79" s="24"/>
      <c r="M79" s="23"/>
    </row>
    <row r="80" spans="1:13" ht="21" customHeight="1">
      <c r="G80" s="24"/>
      <c r="H80" s="24"/>
      <c r="I80" s="23"/>
      <c r="J80" s="24"/>
      <c r="K80" s="24"/>
      <c r="L80" s="24"/>
      <c r="M80" s="23"/>
    </row>
    <row r="81" spans="1:13" ht="21" customHeight="1">
      <c r="G81" s="24"/>
      <c r="H81" s="24"/>
      <c r="I81" s="23"/>
      <c r="J81" s="24"/>
      <c r="K81" s="24"/>
      <c r="L81" s="24"/>
      <c r="M81" s="23"/>
    </row>
    <row r="82" spans="1:13" ht="21" customHeight="1">
      <c r="G82" s="24"/>
      <c r="H82" s="24"/>
      <c r="I82" s="23"/>
      <c r="J82" s="24"/>
      <c r="K82" s="24"/>
      <c r="L82" s="24"/>
      <c r="M82" s="23"/>
    </row>
    <row r="83" spans="1:13" ht="21" customHeight="1">
      <c r="G83" s="24"/>
      <c r="H83" s="24"/>
      <c r="I83" s="23"/>
      <c r="J83" s="24"/>
      <c r="K83" s="24"/>
      <c r="L83" s="24"/>
      <c r="M83" s="23"/>
    </row>
    <row r="84" spans="1:13" ht="21" customHeight="1">
      <c r="A84" s="33"/>
      <c r="C84" s="17" t="s">
        <v>59</v>
      </c>
      <c r="G84" s="24" t="s">
        <v>27</v>
      </c>
      <c r="H84" s="24"/>
      <c r="I84" s="24" t="s">
        <v>65</v>
      </c>
      <c r="J84" s="24"/>
      <c r="K84" s="24"/>
      <c r="L84" s="24"/>
      <c r="M84" s="24" t="s">
        <v>27</v>
      </c>
    </row>
    <row r="85" spans="1:13">
      <c r="G85" s="24"/>
      <c r="H85" s="24"/>
      <c r="I85" s="24"/>
      <c r="J85" s="24"/>
      <c r="K85" s="24"/>
      <c r="L85" s="24"/>
      <c r="M85" s="24"/>
    </row>
    <row r="87" spans="1:13">
      <c r="G87" s="24">
        <f>+G73-'BS-T'!G12</f>
        <v>0</v>
      </c>
      <c r="H87" s="24"/>
      <c r="I87" s="24"/>
      <c r="J87" s="24"/>
      <c r="K87" s="24">
        <f>+K73-'BS-T'!K12</f>
        <v>0</v>
      </c>
      <c r="L87" s="24"/>
      <c r="M87" s="23"/>
    </row>
  </sheetData>
  <mergeCells count="5">
    <mergeCell ref="G5:M5"/>
    <mergeCell ref="G6:I6"/>
    <mergeCell ref="G48:M48"/>
    <mergeCell ref="G49:I49"/>
    <mergeCell ref="K6:M6"/>
  </mergeCells>
  <pageMargins left="0.78740157480314965" right="0.11811023622047245" top="0.70866141732283472" bottom="0.59055118110236227" header="0.31496062992125984" footer="0.31496062992125984"/>
  <pageSetup paperSize="9" scale="75" firstPageNumber="7" orientation="portrait" useFirstPageNumber="1" r:id="rId1"/>
  <headerFooter alignWithMargins="0">
    <oddFooter>&amp;L&amp;"Angsana New,Regular"&amp;16หมายเหตุประกอบงบการเงินเป็นส่วนหนึ่งของงบการเงินนี้&amp;R&amp;"Angsana New,Regular"&amp;16&amp;P</oddFooter>
  </headerFooter>
  <rowBreaks count="1" manualBreakCount="1">
    <brk id="43" max="1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4"/>
  <dimension ref="A1"/>
  <sheetViews>
    <sheetView workbookViewId="0"/>
  </sheetViews>
  <sheetFormatPr defaultRowHeight="16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BS-T</vt:lpstr>
      <vt:lpstr>PL-T</vt:lpstr>
      <vt:lpstr>CE Conso-T</vt:lpstr>
      <vt:lpstr>CE- Company-T</vt:lpstr>
      <vt:lpstr>CF-T</vt:lpstr>
      <vt:lpstr>'BS-T'!Print_Area</vt:lpstr>
      <vt:lpstr>'CE- Company-T'!Print_Area</vt:lpstr>
      <vt:lpstr>'CE Conso-T'!Print_Area</vt:lpstr>
      <vt:lpstr>'CF-T'!Print_Area</vt:lpstr>
      <vt:lpstr>'PL-T'!Print_Area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Mantana Supapan</dc:creator>
  <cp:lastModifiedBy>BPRAudit ACER13</cp:lastModifiedBy>
  <cp:lastPrinted>2024-05-15T03:01:35Z</cp:lastPrinted>
  <dcterms:created xsi:type="dcterms:W3CDTF">1999-06-25T03:17:47Z</dcterms:created>
  <dcterms:modified xsi:type="dcterms:W3CDTF">2024-05-15T03:02:11Z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ileName">
    <vt:lpwstr/>
  </property>
</Properties>
</file>