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Q1'2024\"/>
    </mc:Choice>
  </mc:AlternateContent>
  <xr:revisionPtr revIDLastSave="0" documentId="13_ncr:1_{4CF2F8E2-3A6B-406F-BEE1-077577199467}" xr6:coauthVersionLast="47" xr6:coauthVersionMax="47" xr10:uidLastSave="{00000000-0000-0000-0000-000000000000}"/>
  <bookViews>
    <workbookView xWindow="-120" yWindow="-120" windowWidth="29040" windowHeight="1584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'CE-Conso'!$A$1:$U$26</definedName>
    <definedName name="_xlnm.Print_Area" localSheetId="3">'CE-Separate'!$A$1:$S$26</definedName>
    <definedName name="_xlnm.Print_Area" localSheetId="4">CF!$A$1:$O$83</definedName>
    <definedName name="_xlnm.Print_Area" localSheetId="1">PL!$A$1:$O$63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1" i="2" l="1"/>
  <c r="L61" i="2"/>
  <c r="L27" i="2"/>
  <c r="L28" i="2" s="1"/>
  <c r="L70" i="5" l="1"/>
  <c r="H70" i="5"/>
  <c r="H60" i="5"/>
  <c r="H34" i="1" l="1"/>
  <c r="H22" i="1"/>
  <c r="I24" i="3" l="1"/>
  <c r="I24" i="4"/>
  <c r="G24" i="4"/>
  <c r="E24" i="4"/>
  <c r="N57" i="1" l="1"/>
  <c r="N32" i="1"/>
  <c r="M19" i="3" l="1"/>
  <c r="J59" i="1"/>
  <c r="J33" i="1"/>
  <c r="J27" i="2" l="1"/>
  <c r="J22" i="1" l="1"/>
  <c r="L22" i="1"/>
  <c r="N22" i="1"/>
  <c r="L70" i="1" l="1"/>
  <c r="H68" i="5" l="1"/>
  <c r="N68" i="5"/>
  <c r="J68" i="5"/>
  <c r="L68" i="5"/>
  <c r="J18" i="2" l="1"/>
  <c r="J70" i="1" l="1"/>
  <c r="N34" i="1"/>
  <c r="N27" i="2" l="1"/>
  <c r="H27" i="2"/>
  <c r="L60" i="5" l="1"/>
  <c r="H54" i="2" l="1"/>
  <c r="L18" i="2"/>
  <c r="H18" i="2"/>
  <c r="J34" i="1"/>
  <c r="K24" i="4"/>
  <c r="K24" i="3"/>
  <c r="G24" i="3"/>
  <c r="E24" i="3"/>
  <c r="J54" i="2"/>
  <c r="L54" i="2"/>
  <c r="N54" i="2"/>
  <c r="L49" i="2"/>
  <c r="H49" i="2"/>
  <c r="H55" i="2" l="1"/>
  <c r="H28" i="2"/>
  <c r="L55" i="2"/>
  <c r="H70" i="1"/>
  <c r="L32" i="2" l="1"/>
  <c r="H32" i="2"/>
  <c r="H93" i="1"/>
  <c r="H34" i="2" l="1"/>
  <c r="L34" i="2"/>
  <c r="O21" i="3"/>
  <c r="O22" i="3" s="1"/>
  <c r="O23" i="3" s="1"/>
  <c r="O21" i="4" l="1"/>
  <c r="O22" i="4" s="1"/>
  <c r="O23" i="4" s="1"/>
  <c r="H60" i="1"/>
  <c r="S13" i="3"/>
  <c r="H71" i="1" l="1"/>
  <c r="H94" i="1" s="1"/>
  <c r="N18" i="2"/>
  <c r="L34" i="1" l="1"/>
  <c r="Q19" i="4" l="1"/>
  <c r="Q24" i="4" s="1"/>
  <c r="N60" i="5" l="1"/>
  <c r="J60" i="5"/>
  <c r="N49" i="2"/>
  <c r="O15" i="3"/>
  <c r="O16" i="3" s="1"/>
  <c r="O17" i="3" s="1"/>
  <c r="J49" i="2"/>
  <c r="N93" i="1"/>
  <c r="L93" i="1"/>
  <c r="J93" i="1"/>
  <c r="N70" i="1"/>
  <c r="N60" i="1"/>
  <c r="L60" i="1"/>
  <c r="J60" i="1"/>
  <c r="N35" i="1"/>
  <c r="N55" i="2" l="1"/>
  <c r="J55" i="2"/>
  <c r="N71" i="1"/>
  <c r="J71" i="1"/>
  <c r="L71" i="1"/>
  <c r="J35" i="1"/>
  <c r="L35" i="1"/>
  <c r="N28" i="2"/>
  <c r="N32" i="2" s="1"/>
  <c r="J28" i="2"/>
  <c r="J32" i="2" s="1"/>
  <c r="J9" i="5" l="1"/>
  <c r="J27" i="5" s="1"/>
  <c r="J39" i="5" s="1"/>
  <c r="N9" i="5"/>
  <c r="N27" i="5" s="1"/>
  <c r="N39" i="5" s="1"/>
  <c r="N41" i="5" s="1"/>
  <c r="N69" i="5" s="1"/>
  <c r="N71" i="5" s="1"/>
  <c r="N34" i="2"/>
  <c r="N56" i="2" s="1"/>
  <c r="N94" i="1"/>
  <c r="L94" i="1"/>
  <c r="J94" i="1"/>
  <c r="J34" i="2"/>
  <c r="J56" i="2" l="1"/>
  <c r="K14" i="3"/>
  <c r="J41" i="5"/>
  <c r="J69" i="5" s="1"/>
  <c r="J71" i="5" s="1"/>
  <c r="J61" i="2"/>
  <c r="O15" i="4"/>
  <c r="E22" i="3" l="1"/>
  <c r="E23" i="3" s="1"/>
  <c r="S14" i="3" l="1"/>
  <c r="S19" i="4"/>
  <c r="S24" i="4" s="1"/>
  <c r="S13" i="4"/>
  <c r="Q13" i="4"/>
  <c r="H56" i="2" l="1"/>
  <c r="L56" i="2" l="1"/>
  <c r="O16" i="4"/>
  <c r="O17" i="4" s="1"/>
  <c r="S19" i="3"/>
  <c r="U13" i="3"/>
  <c r="U19" i="3" l="1"/>
  <c r="U24" i="3" s="1"/>
  <c r="S24" i="3"/>
  <c r="N61" i="2"/>
  <c r="M21" i="3" l="1"/>
  <c r="S21" i="3" l="1"/>
  <c r="M22" i="3"/>
  <c r="M23" i="3" l="1"/>
  <c r="H35" i="1"/>
  <c r="H95" i="1" l="1"/>
  <c r="J95" i="1"/>
  <c r="N95" i="1"/>
  <c r="L95" i="1"/>
  <c r="I22" i="4" l="1"/>
  <c r="G22" i="4"/>
  <c r="E22" i="4"/>
  <c r="Q20" i="4"/>
  <c r="I16" i="4"/>
  <c r="I17" i="4" s="1"/>
  <c r="G16" i="4"/>
  <c r="G17" i="4" s="1"/>
  <c r="E16" i="4"/>
  <c r="E17" i="4" s="1"/>
  <c r="Q14" i="4"/>
  <c r="Q22" i="3"/>
  <c r="I22" i="3"/>
  <c r="G22" i="3"/>
  <c r="G23" i="3" s="1"/>
  <c r="E25" i="3"/>
  <c r="S20" i="3"/>
  <c r="Q16" i="3"/>
  <c r="Q17" i="3" s="1"/>
  <c r="I16" i="3"/>
  <c r="I17" i="3" s="1"/>
  <c r="G16" i="3"/>
  <c r="G17" i="3" s="1"/>
  <c r="E16" i="3"/>
  <c r="E17" i="3" s="1"/>
  <c r="M15" i="4"/>
  <c r="S15" i="4" s="1"/>
  <c r="M15" i="3"/>
  <c r="S15" i="3" s="1"/>
  <c r="M21" i="4"/>
  <c r="E23" i="4" l="1"/>
  <c r="E25" i="4" s="1"/>
  <c r="G23" i="4"/>
  <c r="G25" i="4" s="1"/>
  <c r="I23" i="4"/>
  <c r="I25" i="4" s="1"/>
  <c r="Q23" i="3"/>
  <c r="S22" i="3"/>
  <c r="S23" i="3" s="1"/>
  <c r="I23" i="3"/>
  <c r="I25" i="3" s="1"/>
  <c r="S21" i="4"/>
  <c r="M22" i="4"/>
  <c r="G25" i="3"/>
  <c r="H9" i="5"/>
  <c r="Q21" i="4"/>
  <c r="Q15" i="4"/>
  <c r="M16" i="4"/>
  <c r="M17" i="4" s="1"/>
  <c r="M16" i="3"/>
  <c r="M17" i="3" s="1"/>
  <c r="U15" i="3"/>
  <c r="Q22" i="4" l="1"/>
  <c r="Q23" i="4" s="1"/>
  <c r="Q25" i="4" s="1"/>
  <c r="M23" i="4"/>
  <c r="S25" i="3"/>
  <c r="U21" i="3"/>
  <c r="H27" i="5"/>
  <c r="H39" i="5" s="1"/>
  <c r="K20" i="3"/>
  <c r="K22" i="3" s="1"/>
  <c r="S16" i="3"/>
  <c r="S17" i="3" s="1"/>
  <c r="L9" i="5"/>
  <c r="L27" i="5" s="1"/>
  <c r="L39" i="5" s="1"/>
  <c r="Q16" i="4"/>
  <c r="Q17" i="4" s="1"/>
  <c r="U20" i="3" l="1"/>
  <c r="L41" i="5"/>
  <c r="L69" i="5" s="1"/>
  <c r="L71" i="5" s="1"/>
  <c r="L72" i="5" s="1"/>
  <c r="H41" i="5"/>
  <c r="H69" i="5" s="1"/>
  <c r="H71" i="5" s="1"/>
  <c r="H72" i="5" s="1"/>
  <c r="U14" i="3"/>
  <c r="K16" i="3"/>
  <c r="K20" i="4"/>
  <c r="K22" i="4" s="1"/>
  <c r="K23" i="4" s="1"/>
  <c r="K14" i="4"/>
  <c r="S14" i="4" s="1"/>
  <c r="S20" i="4" l="1"/>
  <c r="K17" i="3"/>
  <c r="U17" i="3" s="1"/>
  <c r="U16" i="3"/>
  <c r="K16" i="4"/>
  <c r="K17" i="4" l="1"/>
  <c r="S16" i="4"/>
  <c r="S17" i="4" s="1"/>
  <c r="K23" i="3" l="1"/>
  <c r="U23" i="3" s="1"/>
  <c r="U22" i="3"/>
  <c r="K25" i="3" l="1"/>
  <c r="U25" i="3" s="1"/>
  <c r="S22" i="4"/>
  <c r="S23" i="4" s="1"/>
  <c r="S25" i="4" s="1"/>
  <c r="K25" i="4"/>
</calcChain>
</file>

<file path=xl/sharedStrings.xml><?xml version="1.0" encoding="utf-8"?>
<sst xmlns="http://schemas.openxmlformats.org/spreadsheetml/2006/main" count="362" uniqueCount="210">
  <si>
    <t>บริษัท น้ำตาลครบุรี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</si>
  <si>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</si>
  <si>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</si>
  <si>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</si>
  <si>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</si>
  <si>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</si>
  <si>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</si>
  <si>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</si>
  <si>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</si>
  <si>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</si>
  <si>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</si>
  <si>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</si>
  <si>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</si>
  <si>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</si>
  <si>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</si>
  <si>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</si>
  <si>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</si>
  <si>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</si>
  <si>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</si>
  <si>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</si>
  <si>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</si>
  <si>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</si>
  <si>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</si>
  <si>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</si>
  <si>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</si>
  <si>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</si>
  <si>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</si>
  <si>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</si>
  <si>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</si>
  <si>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</si>
  <si>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</si>
  <si>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</si>
  <si>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</si>
  <si>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</si>
  <si>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</si>
  <si>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</si>
  <si>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</si>
  <si>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</si>
  <si>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</si>
  <si>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</si>
  <si>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</si>
  <si>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</si>
  <si>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</si>
  <si>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</si>
  <si>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</si>
  <si>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</si>
  <si>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</si>
  <si>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</si>
  <si>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</si>
  <si>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</si>
  <si>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</si>
  <si>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</si>
  <si>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</si>
  <si>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</si>
  <si>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</si>
  <si>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</si>
  <si>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</si>
  <si>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</si>
  <si>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</si>
  <si>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</si>
  <si>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</si>
  <si>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</si>
  <si>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</si>
  <si>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</si>
  <si>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</si>
  <si>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</si>
  <si>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</si>
  <si>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</si>
  <si>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</si>
  <si>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</si>
  <si>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</si>
  <si>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</si>
  <si>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</si>
  <si>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</si>
  <si>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</si>
  <si>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</si>
  <si>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</si>
  <si>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</si>
  <si>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</si>
  <si>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</si>
  <si>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</si>
  <si>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</si>
  <si>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</si>
  <si>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</si>
  <si>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</si>
  <si>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</si>
  <si>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</si>
  <si>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</si>
  <si>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</si>
  <si>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</si>
  <si>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</si>
  <si>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</si>
  <si>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</si>
  <si>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</si>
  <si>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</si>
  <si>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</si>
  <si>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</si>
  <si>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</si>
  <si>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</si>
  <si>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</si>
  <si>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</si>
  <si>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</si>
  <si>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</si>
  <si>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</si>
  <si>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</si>
  <si>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</si>
  <si>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</si>
  <si>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</si>
  <si>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</si>
  <si>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</si>
  <si>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</si>
  <si>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</si>
  <si>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</si>
  <si>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</si>
  <si>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</si>
  <si>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</si>
  <si>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ขาดทุนจากการเปลี่ยนแปลงมูลค่ายุติธรรม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</si>
  <si>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</si>
  <si>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</si>
  <si>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</si>
  <si>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</si>
  <si>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</si>
  <si>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</si>
  <si>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</si>
  <si>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</si>
  <si>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</si>
  <si>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</si>
  <si>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</si>
  <si>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</si>
  <si>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</si>
  <si>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</si>
  <si>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</si>
  <si>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</si>
  <si>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</si>
  <si>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</si>
  <si>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</si>
  <si>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ชำระคืนหนี้สินตามสัญญาโอนผลประโยชน์จากการ</t>
  </si>
  <si>
    <t>สินทรัพย์สิทธิการใช้เพิ่มขึ้น</t>
  </si>
  <si>
    <t>ประกอบกิจการไฟฟ้า</t>
  </si>
  <si>
    <t>2, 3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</si>
  <si>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</si>
  <si>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</si>
  <si>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</si>
  <si>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</si>
  <si>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</si>
  <si>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</si>
  <si>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สัญญาซื้อขายน้ำตาลล่วงหน้า</t>
  </si>
  <si>
    <t>กลับรายการขาดทุนจากการด้อยค่าสินทรัพย์ทางการเงิน</t>
  </si>
  <si>
    <t>กำไรจากอัตราแลกเปลี่ยนที่ยังไม่เกิดขึ้นจริง</t>
  </si>
  <si>
    <t>เงินกู้ยืมระยะสั้นจากธนาคารเพิ่มขึ้น</t>
  </si>
  <si>
    <t>2566</t>
  </si>
  <si>
    <t>ยอดคงเหลือ ณ วันที่ 1 มกราคม 2566</t>
  </si>
  <si>
    <t>กำไรจากอัตราแลกเปลี่ยน</t>
  </si>
  <si>
    <t>วัดมูลค่ายุติธรรมผ่านกำไรขาดทุนเบ็ดเสร็จอื่น - สุทธิจากภาษีเงินได้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</si>
  <si>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</si>
  <si>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</si>
  <si>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</si>
  <si>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</si>
  <si>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</si>
  <si>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</si>
  <si>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</si>
  <si>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</si>
  <si>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</t>
  </si>
  <si>
    <t>จ่ายภาษีเงินได้</t>
  </si>
  <si>
    <t>หมายเหตุประกอบงบการเงินรวมระหว่างกาลเป็นส่วนหนึ่งของงบการเงินนี้</t>
  </si>
  <si>
    <t xml:space="preserve">รายการปรับกระทบยอดกำไรก่อนภาษีเป็นเงินสดรับ (จ่าย) </t>
  </si>
  <si>
    <t>ขาดทุน (กำไร) ที่ยังไม่เกิดขึ้นจากการเปลี่ยนแปลงมูลค่าของ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</si>
  <si>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</si>
  <si>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</si>
  <si>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เงินจ่ายล่วงหน้าค่าซื้อสินทรัพย์</t>
  </si>
  <si>
    <t>เงินจ่ายล่วงหน้าค่าซื้อสินทรัพย์ลดลง (เพิ่มขึ้น)</t>
  </si>
  <si>
    <t xml:space="preserve">โอนกลับค่าเผื่อผลขาดทุนด้านเครดิตที่คาดว่าจะเกิดขึ้น </t>
  </si>
  <si>
    <t>สินทรัพย์ภาษีเงินได้ของงวดปัจจุบัน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</si>
  <si>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</si>
  <si>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</si>
  <si>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</si>
  <si>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</si>
  <si>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</si>
  <si>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เงินจ่ายล่วงหน้าค่ากากน้ำตาลและค่าไม้สับ</t>
  </si>
  <si>
    <t>2567</t>
  </si>
  <si>
    <t>ยอดคงเหลือ ณ วันที่ 1 มกราคม 2567</t>
  </si>
  <si>
    <t>ยอดคงเหลือ ณ วันที่ 31 มีนาคม 2566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</si>
  <si>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</si>
  <si>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</si>
  <si>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</si>
  <si>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ขาดทุน (กำไร) จากการจำหน่าย/ตัดจำหน่ายอุปกรณ์</t>
  </si>
  <si>
    <t>งบฐานะการเงิน (ต่อ)</t>
  </si>
  <si>
    <t>กำไรจากการเปลี่ยนแปลงมูลค่ายุติธรรม</t>
  </si>
  <si>
    <t>ขาดทุนจากอัตราแลกเปลี่ยน</t>
  </si>
  <si>
    <t>ค่าใช้จ่ายภาษีเงินได้</t>
  </si>
  <si>
    <t>ขาดทุนจากเงินลงทุนระยะยาวในตราสารทุนอื่นที่กำหนดให้</t>
  </si>
  <si>
    <t>กำไร (ขาดทุน) จากการป้องกันความเสี่ยงกระแสเงินสด</t>
  </si>
  <si>
    <t>กำไร (ขาดทุน)</t>
  </si>
  <si>
    <t>เงินจ่ายล่วงหน้าค่ากากน้ำตาลและไม้สับ</t>
  </si>
  <si>
    <t>รับรู้ผ่านกำไรขาดทุนเบ็ดเสร็จอื่น</t>
  </si>
  <si>
    <t>ลูกหนี้สำนักงานกองทุนอ้อยและน้ำตาลทราย</t>
  </si>
  <si>
    <t>โอนสินทรัพย์ระหว่างติดตั้งไปเป็นสินทรัพย์ไม่มีตัวตน</t>
  </si>
  <si>
    <t>2, 8</t>
  </si>
  <si>
    <t>เงินสดและรายการเทียบเท่าเงินสดลดลงสุทธิ</t>
  </si>
  <si>
    <t>เงินสดสุทธิจากกิจกรรมจัดหาเงิน</t>
  </si>
  <si>
    <t>เงินสดสุทธิใช้ไปในกิจกรรมดำเนินงาน</t>
  </si>
  <si>
    <t>เงินสดใช้ไปในกิจกรรมดำเนินงาน</t>
  </si>
  <si>
    <t>ขาดทุนจากเงินลงทุนในตราสารทุนที่กำหนดให้</t>
  </si>
  <si>
    <t>ขาดทุน (กำไร) จากการป้องกันความเสี่ยงกระแสเงินสด</t>
  </si>
  <si>
    <t>เงินสดจ่ายซื้อเงินลงทุนระยะยาวในตราสารทุนอื่น</t>
  </si>
  <si>
    <t>ขาดทุน (กำไร) จากการวัดมูลค่ายุติธรรมในเงินลงทุนระยะยาวอื่น</t>
  </si>
  <si>
    <t>เงินให้กู้ยืมระยะสั้นแก่กิจการที่เกี่ยวข้องกันลดลง</t>
  </si>
  <si>
    <t>เจ้าหนี้ค่าซื้อสินทรัพย์ที่ยังไม่ได้จ่ายชำระเพิ่มขึ้น (ลดลง)</t>
  </si>
  <si>
    <t>ที่ถึงกำหนดชำระภายในหนึ่งปี</t>
  </si>
  <si>
    <t>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</si>
</sst>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_);_(* \(#,##0.0\);_(* &quot;-&quot;?_);_(@_)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0"/>
      <color rgb="FFECE9D8"/>
      <name val="Arial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179">
    <xf numFmtId="0" fontId="0" fillId="0" borderId="0" xfId="0"/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top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Border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3" fontId="11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Continuous" vertical="center"/>
    </xf>
    <xf numFmtId="37" fontId="11" fillId="0" borderId="1" xfId="1" applyNumberFormat="1" applyFont="1" applyFill="1" applyBorder="1" applyAlignment="1">
      <alignment horizontal="centerContinuous" vertical="center"/>
    </xf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 applyProtection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3" fillId="0" borderId="0" xfId="3" applyNumberFormat="1" applyFont="1" applyFill="1" applyAlignment="1">
      <alignment horizontal="center" vertical="center"/>
    </xf>
    <xf numFmtId="41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 vertical="top"/>
    </xf>
    <xf numFmtId="41" fontId="11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37" fontId="11" fillId="0" borderId="0" xfId="3" quotePrefix="1" applyNumberFormat="1" applyFont="1" applyFill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6" xfId="1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41" fontId="11" fillId="0" borderId="7" xfId="1" applyNumberFormat="1" applyFont="1" applyFill="1" applyBorder="1" applyAlignment="1">
      <alignment horizontal="right" vertical="center"/>
    </xf>
    <xf numFmtId="41" fontId="11" fillId="0" borderId="8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41" fontId="11" fillId="0" borderId="5" xfId="1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0" fontId="10" fillId="0" borderId="0" xfId="0" applyFont="1" applyFill="1" applyAlignment="1">
      <alignment horizontal="left" vertical="top"/>
    </xf>
    <xf numFmtId="0" fontId="14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Border="1" applyAlignment="1">
      <alignment horizontal="center" vertical="center"/>
    </xf>
    <xf numFmtId="3" fontId="17" fillId="0" borderId="0" xfId="0" applyNumberFormat="1" applyFont="1" applyFill="1"/>
    <xf numFmtId="9" fontId="11" fillId="0" borderId="0" xfId="7" applyFont="1" applyFill="1" applyAlignment="1">
      <alignment vertical="center"/>
    </xf>
    <xf numFmtId="0" fontId="15" fillId="0" borderId="0" xfId="1" applyFont="1" applyFill="1" applyAlignment="1">
      <alignment vertical="center"/>
    </xf>
    <xf numFmtId="9" fontId="15" fillId="0" borderId="0" xfId="7" applyFont="1" applyFill="1" applyAlignment="1">
      <alignment vertical="center"/>
    </xf>
    <xf numFmtId="0" fontId="15" fillId="0" borderId="0" xfId="1" applyFont="1" applyFill="1" applyBorder="1" applyAlignment="1">
      <alignment vertical="center"/>
    </xf>
    <xf numFmtId="3" fontId="17" fillId="0" borderId="0" xfId="0" applyNumberFormat="1" applyFont="1" applyAlignment="1">
      <alignment vertical="center" wrapText="1"/>
    </xf>
    <xf numFmtId="41" fontId="11" fillId="0" borderId="0" xfId="1" applyNumberFormat="1" applyFont="1" applyFill="1" applyBorder="1" applyAlignment="1">
      <alignment horizontal="center" vertical="center"/>
    </xf>
    <xf numFmtId="9" fontId="11" fillId="0" borderId="0" xfId="7" applyFont="1" applyFill="1" applyBorder="1" applyAlignment="1">
      <alignment horizontal="right" vertical="center"/>
    </xf>
    <xf numFmtId="41" fontId="11" fillId="2" borderId="0" xfId="1" applyNumberFormat="1" applyFont="1" applyFill="1" applyAlignment="1">
      <alignment horizontal="right" vertical="center"/>
    </xf>
    <xf numFmtId="41" fontId="11" fillId="0" borderId="9" xfId="1" applyNumberFormat="1" applyFont="1" applyFill="1" applyBorder="1" applyAlignment="1">
      <alignment horizontal="right" vertical="center"/>
    </xf>
    <xf numFmtId="37" fontId="12" fillId="2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vertical="center"/>
    </xf>
    <xf numFmtId="37" fontId="7" fillId="0" borderId="0" xfId="1" applyNumberFormat="1" applyFont="1" applyAlignment="1">
      <alignment vertical="center"/>
    </xf>
    <xf numFmtId="39" fontId="4" fillId="0" borderId="0" xfId="1" applyNumberFormat="1" applyFont="1" applyFill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6" xfId="1" quotePrefix="1" applyNumberFormat="1" applyFont="1" applyFill="1" applyBorder="1" applyAlignment="1">
      <alignment horizontal="center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8" xfId="1" applyNumberFormat="1" applyFont="1" applyFill="1" applyBorder="1" applyAlignment="1">
      <alignment vertical="center"/>
    </xf>
    <xf numFmtId="41" fontId="11" fillId="0" borderId="0" xfId="6" applyNumberFormat="1" applyFont="1" applyFill="1" applyAlignment="1">
      <alignment horizontal="right" vertical="center"/>
    </xf>
    <xf numFmtId="41" fontId="11" fillId="0" borderId="0" xfId="6" applyNumberFormat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41" fontId="11" fillId="0" borderId="1" xfId="2" applyNumberFormat="1" applyFont="1" applyFill="1" applyBorder="1" applyAlignment="1" applyProtection="1">
      <alignment vertical="center"/>
    </xf>
    <xf numFmtId="0" fontId="2" fillId="0" borderId="0" xfId="1" applyFont="1" applyFill="1" applyAlignment="1">
      <alignment vertical="center" wrapText="1"/>
    </xf>
    <xf numFmtId="37" fontId="2" fillId="0" borderId="0" xfId="3" applyNumberFormat="1" applyFont="1" applyFill="1" applyAlignment="1">
      <alignment vertical="center" wrapText="1"/>
    </xf>
    <xf numFmtId="41" fontId="11" fillId="0" borderId="1" xfId="1" applyNumberFormat="1" applyFont="1" applyBorder="1" applyAlignment="1">
      <alignment vertical="center"/>
    </xf>
    <xf numFmtId="41" fontId="11" fillId="0" borderId="0" xfId="1" applyNumberFormat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top" wrapText="1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164" fontId="11" fillId="0" borderId="0" xfId="6" applyNumberFormat="1" applyFont="1" applyFill="1" applyBorder="1" applyAlignment="1" applyProtection="1">
      <alignment vertical="center"/>
    </xf>
    <xf numFmtId="0" fontId="10" fillId="0" borderId="0" xfId="1" applyFont="1" applyFill="1" applyAlignment="1">
      <alignment horizontal="lef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1" applyNumberFormat="1" applyFont="1" applyAlignment="1">
      <alignment horizontal="right" vertical="center"/>
    </xf>
    <xf numFmtId="41" fontId="11" fillId="0" borderId="1" xfId="1" applyNumberFormat="1" applyFont="1" applyBorder="1" applyAlignment="1">
      <alignment horizontal="right" vertical="center"/>
    </xf>
    <xf numFmtId="41" fontId="11" fillId="0" borderId="0" xfId="3" applyNumberFormat="1" applyFont="1" applyAlignment="1">
      <alignment horizontal="right" vertical="center"/>
    </xf>
    <xf numFmtId="41" fontId="11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41" fontId="11" fillId="0" borderId="6" xfId="1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left" vertical="center"/>
    </xf>
    <xf numFmtId="164" fontId="11" fillId="0" borderId="0" xfId="6" applyNumberFormat="1" applyFont="1" applyFill="1" applyAlignment="1">
      <alignment vertical="center"/>
    </xf>
    <xf numFmtId="37" fontId="13" fillId="0" borderId="0" xfId="1" applyNumberFormat="1" applyFont="1" applyAlignment="1">
      <alignment horizontal="centerContinuous" vertical="center"/>
    </xf>
    <xf numFmtId="41" fontId="11" fillId="0" borderId="0" xfId="2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2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10" xfId="8" xr:uid="{2838351E-4FC5-40B9-BA25-E22A61A4DCC4}"/>
    <cellStyle name="Comma 2" xfId="9" xr:uid="{9AAA455B-FA13-433A-BE52-6508FCF82E25}"/>
    <cellStyle name="Comma 4" xfId="2" xr:uid="{00000000-0005-0000-0000-000000000000}"/>
    <cellStyle name="Comma 4 2" xfId="4" xr:uid="{00000000-0005-0000-0000-000001000000}"/>
    <cellStyle name="Comma 6" xfId="10" xr:uid="{0076968A-C0F1-4C44-9177-D44859DC3A1D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5"/>
  <sheetViews>
    <sheetView showGridLines="0" view="pageBreakPreview" topLeftCell="A41" zoomScaleNormal="90" zoomScaleSheetLayoutView="100" workbookViewId="0">
      <selection activeCell="D59" sqref="D59"/>
    </sheetView>
  </sheetViews>
  <sheetFormatPr defaultColWidth="10.7109375" defaultRowHeight="21.75" customHeight="1"/>
  <cols>
    <col min="1" max="3" width="2.28515625" style="13" customWidth="1"/>
    <col min="4" max="4" width="41.5703125" style="13" customWidth="1"/>
    <col min="5" max="5" width="1.28515625" style="13" customWidth="1"/>
    <col min="6" max="6" width="9.5703125" style="13" customWidth="1"/>
    <col min="7" max="7" width="1.28515625" style="13" customWidth="1"/>
    <col min="8" max="8" width="13.7109375" style="13" customWidth="1"/>
    <col min="9" max="9" width="1.28515625" style="13" customWidth="1"/>
    <col min="10" max="10" width="13.7109375" style="14" customWidth="1"/>
    <col min="11" max="11" width="1.28515625" style="14" customWidth="1"/>
    <col min="12" max="12" width="13.7109375" style="14" customWidth="1"/>
    <col min="13" max="13" width="1.7109375" style="13" customWidth="1"/>
    <col min="14" max="14" width="14.7109375" style="14" customWidth="1"/>
    <col min="15" max="16384" width="10.7109375" style="147"/>
  </cols>
  <sheetData>
    <row r="1" spans="1:17" ht="21.7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7" ht="21.75" customHeight="1">
      <c r="A2" s="144" t="s">
        <v>182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7" ht="21.75" customHeight="1">
      <c r="A3" s="144" t="s">
        <v>173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7" s="148" customFormat="1" ht="23.25">
      <c r="A4" s="19"/>
      <c r="B4" s="19"/>
      <c r="C4" s="19"/>
      <c r="D4" s="19"/>
      <c r="E4" s="19"/>
      <c r="F4" s="19"/>
      <c r="G4" s="20"/>
      <c r="H4" s="20"/>
      <c r="I4" s="20"/>
      <c r="J4" s="45"/>
      <c r="K4" s="45"/>
      <c r="L4" s="45"/>
      <c r="M4" s="19"/>
      <c r="N4" s="15" t="s">
        <v>1</v>
      </c>
    </row>
    <row r="5" spans="1:17" s="148" customFormat="1" ht="21.75" customHeight="1">
      <c r="A5" s="19"/>
      <c r="B5" s="19"/>
      <c r="C5" s="19"/>
      <c r="D5" s="19"/>
      <c r="E5" s="19"/>
      <c r="F5" s="19"/>
      <c r="G5" s="20"/>
      <c r="H5" s="46" t="s">
        <v>2</v>
      </c>
      <c r="I5" s="46"/>
      <c r="J5" s="46"/>
      <c r="K5" s="45"/>
      <c r="L5" s="46" t="s">
        <v>3</v>
      </c>
      <c r="M5" s="46"/>
      <c r="N5" s="46"/>
    </row>
    <row r="6" spans="1:17" s="148" customFormat="1" ht="21.75" customHeight="1">
      <c r="A6" s="19"/>
      <c r="B6" s="19"/>
      <c r="C6" s="19"/>
      <c r="D6" s="19"/>
      <c r="E6" s="19"/>
      <c r="F6" s="24" t="s">
        <v>4</v>
      </c>
      <c r="G6" s="20"/>
      <c r="H6" s="47" t="s">
        <v>174</v>
      </c>
      <c r="I6" s="20"/>
      <c r="J6" s="47" t="s">
        <v>177</v>
      </c>
      <c r="K6" s="20"/>
      <c r="L6" s="47" t="s">
        <v>174</v>
      </c>
      <c r="M6" s="20"/>
      <c r="N6" s="47" t="s">
        <v>177</v>
      </c>
    </row>
    <row r="7" spans="1:17" s="148" customFormat="1" ht="21.75" customHeight="1">
      <c r="A7" s="19"/>
      <c r="B7" s="19"/>
      <c r="C7" s="19"/>
      <c r="D7" s="19"/>
      <c r="E7" s="19"/>
      <c r="F7" s="20"/>
      <c r="G7" s="20"/>
      <c r="H7" s="28" t="s">
        <v>5</v>
      </c>
      <c r="I7" s="48"/>
      <c r="J7" s="48" t="s">
        <v>6</v>
      </c>
      <c r="K7" s="48"/>
      <c r="L7" s="28" t="s">
        <v>5</v>
      </c>
      <c r="M7" s="48"/>
      <c r="N7" s="48" t="s">
        <v>6</v>
      </c>
    </row>
    <row r="8" spans="1:17" s="148" customFormat="1" ht="21.75" customHeight="1">
      <c r="A8" s="19"/>
      <c r="B8" s="19"/>
      <c r="C8" s="19"/>
      <c r="D8" s="19"/>
      <c r="E8" s="19"/>
      <c r="F8" s="20"/>
      <c r="G8" s="20"/>
      <c r="H8" s="28" t="s">
        <v>7</v>
      </c>
      <c r="I8" s="48"/>
      <c r="J8" s="48"/>
      <c r="K8" s="48"/>
      <c r="L8" s="28" t="s">
        <v>7</v>
      </c>
      <c r="M8" s="48"/>
      <c r="N8" s="48"/>
      <c r="Q8" s="142"/>
    </row>
    <row r="9" spans="1:17" ht="21.75" customHeight="1">
      <c r="A9" s="27" t="s">
        <v>8</v>
      </c>
      <c r="H9" s="29"/>
      <c r="I9" s="29"/>
      <c r="J9" s="29"/>
      <c r="K9" s="29"/>
      <c r="L9" s="29"/>
      <c r="M9" s="29"/>
      <c r="N9" s="29"/>
      <c r="Q9" s="142"/>
    </row>
    <row r="10" spans="1:17" ht="21.75" customHeight="1">
      <c r="A10" s="27" t="s">
        <v>9</v>
      </c>
      <c r="D10" s="17"/>
      <c r="E10" s="17"/>
      <c r="H10" s="29"/>
      <c r="I10" s="29"/>
      <c r="J10" s="31"/>
      <c r="K10" s="31"/>
      <c r="L10" s="31"/>
      <c r="M10" s="31"/>
      <c r="N10" s="31"/>
      <c r="Q10" s="134"/>
    </row>
    <row r="11" spans="1:17" ht="23.25">
      <c r="A11" s="37" t="s">
        <v>10</v>
      </c>
      <c r="D11" s="17"/>
      <c r="E11" s="17"/>
      <c r="F11" s="32"/>
      <c r="H11" s="50">
        <v>81545</v>
      </c>
      <c r="I11" s="50"/>
      <c r="J11" s="50">
        <v>189548</v>
      </c>
      <c r="K11" s="51"/>
      <c r="L11" s="50">
        <v>53073</v>
      </c>
      <c r="M11" s="50"/>
      <c r="N11" s="34">
        <v>165902</v>
      </c>
      <c r="O11" s="156"/>
      <c r="P11" s="156"/>
      <c r="Q11" s="134"/>
    </row>
    <row r="12" spans="1:17" ht="23.25">
      <c r="A12" s="13" t="s">
        <v>11</v>
      </c>
      <c r="D12" s="17"/>
      <c r="E12" s="17"/>
      <c r="F12" s="32" t="s">
        <v>139</v>
      </c>
      <c r="H12" s="50">
        <v>918125</v>
      </c>
      <c r="I12" s="50"/>
      <c r="J12" s="50">
        <v>650116</v>
      </c>
      <c r="K12" s="51"/>
      <c r="L12" s="50">
        <v>1206234</v>
      </c>
      <c r="M12" s="50"/>
      <c r="N12" s="34">
        <v>791118</v>
      </c>
      <c r="O12" s="156"/>
      <c r="P12" s="156"/>
      <c r="Q12" s="134"/>
    </row>
    <row r="13" spans="1:17" ht="23.25">
      <c r="A13" s="52" t="s">
        <v>12</v>
      </c>
      <c r="D13" s="17"/>
      <c r="E13" s="17"/>
      <c r="F13" s="49"/>
      <c r="H13" s="50"/>
      <c r="I13" s="50"/>
      <c r="J13" s="50"/>
      <c r="K13" s="51"/>
      <c r="L13" s="50"/>
      <c r="M13" s="50"/>
      <c r="N13" s="34"/>
      <c r="O13" s="156"/>
      <c r="P13" s="156"/>
      <c r="Q13" s="142"/>
    </row>
    <row r="14" spans="1:17" s="149" customFormat="1" ht="23.25">
      <c r="A14" s="52"/>
      <c r="B14" s="52" t="s">
        <v>141</v>
      </c>
      <c r="C14" s="52"/>
      <c r="D14" s="53"/>
      <c r="E14" s="53"/>
      <c r="F14" s="101">
        <v>4</v>
      </c>
      <c r="G14" s="55"/>
      <c r="H14" s="50">
        <v>206959</v>
      </c>
      <c r="I14" s="50"/>
      <c r="J14" s="34">
        <v>779464</v>
      </c>
      <c r="K14" s="102"/>
      <c r="L14" s="50">
        <v>206959</v>
      </c>
      <c r="M14" s="50"/>
      <c r="N14" s="34">
        <v>779464</v>
      </c>
      <c r="O14" s="156"/>
      <c r="P14" s="156"/>
      <c r="Q14" s="142"/>
    </row>
    <row r="15" spans="1:17" ht="23.25">
      <c r="A15" s="52" t="s">
        <v>13</v>
      </c>
      <c r="D15" s="17"/>
      <c r="E15" s="17"/>
      <c r="F15" s="101">
        <v>2</v>
      </c>
      <c r="G15" s="55"/>
      <c r="H15" s="50">
        <v>0</v>
      </c>
      <c r="I15" s="50"/>
      <c r="J15" s="56">
        <v>0</v>
      </c>
      <c r="K15" s="102"/>
      <c r="L15" s="50">
        <v>4500</v>
      </c>
      <c r="M15" s="50"/>
      <c r="N15" s="34">
        <v>7500</v>
      </c>
      <c r="O15" s="156"/>
      <c r="P15" s="156"/>
      <c r="Q15" s="134"/>
    </row>
    <row r="16" spans="1:17" ht="23.25">
      <c r="A16" s="13" t="s">
        <v>14</v>
      </c>
      <c r="F16" s="49"/>
      <c r="H16" s="50">
        <v>5908389</v>
      </c>
      <c r="I16" s="50"/>
      <c r="J16" s="50">
        <v>1736329</v>
      </c>
      <c r="K16" s="51"/>
      <c r="L16" s="50">
        <v>5648030</v>
      </c>
      <c r="M16" s="50"/>
      <c r="N16" s="34">
        <v>1636664</v>
      </c>
      <c r="O16" s="156"/>
      <c r="P16" s="156"/>
      <c r="Q16" s="134"/>
    </row>
    <row r="17" spans="1:17" ht="23.25">
      <c r="A17" s="52" t="s">
        <v>195</v>
      </c>
      <c r="F17" s="101">
        <v>5</v>
      </c>
      <c r="G17" s="55"/>
      <c r="H17" s="50">
        <v>13736</v>
      </c>
      <c r="I17" s="50"/>
      <c r="J17" s="60">
        <v>0</v>
      </c>
      <c r="K17" s="102"/>
      <c r="L17" s="50">
        <v>13736</v>
      </c>
      <c r="M17" s="50"/>
      <c r="N17" s="60">
        <v>0</v>
      </c>
      <c r="O17" s="156"/>
      <c r="P17" s="156"/>
      <c r="Q17" s="134"/>
    </row>
    <row r="18" spans="1:17" ht="26.65" customHeight="1">
      <c r="A18" s="13" t="s">
        <v>122</v>
      </c>
      <c r="F18" s="49"/>
      <c r="H18" s="50">
        <v>4037</v>
      </c>
      <c r="I18" s="50"/>
      <c r="J18" s="50">
        <v>282250</v>
      </c>
      <c r="K18" s="51"/>
      <c r="L18" s="157">
        <v>3830</v>
      </c>
      <c r="M18" s="50"/>
      <c r="N18" s="34">
        <v>282250</v>
      </c>
      <c r="O18" s="156"/>
      <c r="P18" s="156"/>
      <c r="Q18" s="142"/>
    </row>
    <row r="19" spans="1:17" ht="26.65" customHeight="1">
      <c r="A19" s="13" t="s">
        <v>178</v>
      </c>
      <c r="F19" s="49"/>
      <c r="H19" s="50">
        <v>68064</v>
      </c>
      <c r="I19" s="50"/>
      <c r="J19" s="50">
        <v>61207</v>
      </c>
      <c r="K19" s="51"/>
      <c r="L19" s="34">
        <v>0</v>
      </c>
      <c r="M19" s="50"/>
      <c r="N19" s="34">
        <v>0</v>
      </c>
      <c r="O19" s="156"/>
      <c r="P19" s="156"/>
      <c r="Q19" s="142"/>
    </row>
    <row r="20" spans="1:17" ht="23.25">
      <c r="A20" s="13" t="s">
        <v>172</v>
      </c>
      <c r="F20" s="49"/>
      <c r="H20" s="50">
        <v>2507</v>
      </c>
      <c r="I20" s="50"/>
      <c r="J20" s="50">
        <v>11074</v>
      </c>
      <c r="K20" s="51"/>
      <c r="L20" s="34">
        <v>0</v>
      </c>
      <c r="M20" s="50"/>
      <c r="N20" s="34">
        <v>800</v>
      </c>
      <c r="O20" s="156"/>
      <c r="P20" s="156"/>
      <c r="Q20" s="142"/>
    </row>
    <row r="21" spans="1:17" s="149" customFormat="1" ht="23.25">
      <c r="A21" s="13" t="s">
        <v>15</v>
      </c>
      <c r="B21" s="52"/>
      <c r="C21" s="52"/>
      <c r="D21" s="53"/>
      <c r="E21" s="53"/>
      <c r="F21" s="49"/>
      <c r="G21" s="17"/>
      <c r="H21" s="50">
        <v>153091</v>
      </c>
      <c r="I21" s="50"/>
      <c r="J21" s="50">
        <v>185750</v>
      </c>
      <c r="K21" s="56"/>
      <c r="L21" s="157">
        <v>100205</v>
      </c>
      <c r="M21" s="50"/>
      <c r="N21" s="34">
        <v>141046</v>
      </c>
      <c r="O21" s="156"/>
      <c r="P21" s="156"/>
      <c r="Q21" s="135"/>
    </row>
    <row r="22" spans="1:17" ht="23.25">
      <c r="A22" s="27" t="s">
        <v>16</v>
      </c>
      <c r="F22" s="49"/>
      <c r="G22" s="17"/>
      <c r="H22" s="57">
        <f>SUM(H11:H21)</f>
        <v>7356453</v>
      </c>
      <c r="I22" s="44"/>
      <c r="J22" s="57">
        <f>SUM(J11:J21)</f>
        <v>3895738</v>
      </c>
      <c r="K22" s="56"/>
      <c r="L22" s="57">
        <f>SUM(L11:L21)</f>
        <v>7236567</v>
      </c>
      <c r="M22" s="34"/>
      <c r="N22" s="57">
        <f>SUM(N11:N21)</f>
        <v>3804744</v>
      </c>
    </row>
    <row r="23" spans="1:17" ht="23.25">
      <c r="A23" s="27" t="s">
        <v>17</v>
      </c>
      <c r="F23" s="49"/>
      <c r="G23" s="17"/>
      <c r="H23" s="56"/>
      <c r="I23" s="56"/>
      <c r="J23" s="56"/>
      <c r="K23" s="56"/>
      <c r="L23" s="56"/>
      <c r="M23" s="56"/>
      <c r="N23" s="34"/>
    </row>
    <row r="24" spans="1:17" ht="23.25">
      <c r="A24" s="58" t="s">
        <v>106</v>
      </c>
      <c r="F24" s="49"/>
      <c r="G24" s="17"/>
      <c r="H24" s="50">
        <v>7605</v>
      </c>
      <c r="I24" s="50"/>
      <c r="J24" s="56">
        <v>7307</v>
      </c>
      <c r="K24" s="102"/>
      <c r="L24" s="50">
        <v>4900</v>
      </c>
      <c r="M24" s="50"/>
      <c r="N24" s="34">
        <v>4900</v>
      </c>
      <c r="O24" s="156"/>
      <c r="P24" s="156"/>
    </row>
    <row r="25" spans="1:17" ht="23.25">
      <c r="A25" s="13" t="s">
        <v>18</v>
      </c>
      <c r="F25" s="59"/>
      <c r="G25" s="55"/>
      <c r="H25" s="50">
        <v>0</v>
      </c>
      <c r="I25" s="50"/>
      <c r="J25" s="56">
        <v>0</v>
      </c>
      <c r="K25" s="102"/>
      <c r="L25" s="50">
        <v>789229</v>
      </c>
      <c r="M25" s="50"/>
      <c r="N25" s="34">
        <v>789229</v>
      </c>
      <c r="O25" s="156"/>
      <c r="P25" s="156"/>
    </row>
    <row r="26" spans="1:17" ht="23.25">
      <c r="A26" s="13" t="s">
        <v>119</v>
      </c>
      <c r="F26" s="59"/>
      <c r="G26" s="55"/>
      <c r="H26" s="50">
        <v>403016</v>
      </c>
      <c r="I26" s="50"/>
      <c r="J26" s="56">
        <v>419953</v>
      </c>
      <c r="K26" s="102"/>
      <c r="L26" s="50">
        <v>403016</v>
      </c>
      <c r="M26" s="50"/>
      <c r="N26" s="34">
        <v>419953</v>
      </c>
      <c r="O26" s="156"/>
      <c r="P26" s="156"/>
    </row>
    <row r="27" spans="1:17" ht="23.25">
      <c r="A27" s="52" t="s">
        <v>19</v>
      </c>
      <c r="F27" s="59"/>
      <c r="G27" s="55"/>
      <c r="H27" s="50"/>
      <c r="I27" s="50"/>
      <c r="J27" s="34"/>
      <c r="K27" s="102"/>
      <c r="L27" s="50"/>
      <c r="M27" s="50"/>
      <c r="N27" s="34"/>
      <c r="O27" s="156"/>
      <c r="P27" s="156"/>
    </row>
    <row r="28" spans="1:17" ht="23.25">
      <c r="A28" s="52"/>
      <c r="B28" s="13" t="s">
        <v>142</v>
      </c>
      <c r="F28" s="101">
        <v>4</v>
      </c>
      <c r="G28" s="55"/>
      <c r="H28" s="50">
        <v>217785</v>
      </c>
      <c r="I28" s="50"/>
      <c r="J28" s="60">
        <v>140208</v>
      </c>
      <c r="K28" s="102"/>
      <c r="L28" s="50">
        <v>217785</v>
      </c>
      <c r="M28" s="50"/>
      <c r="N28" s="60">
        <v>140208</v>
      </c>
      <c r="O28" s="156"/>
      <c r="P28" s="156"/>
    </row>
    <row r="29" spans="1:17" ht="23.25">
      <c r="A29" s="13" t="s">
        <v>20</v>
      </c>
      <c r="F29" s="32">
        <v>6</v>
      </c>
      <c r="G29" s="17"/>
      <c r="H29" s="50">
        <v>7742143</v>
      </c>
      <c r="I29" s="50"/>
      <c r="J29" s="50">
        <v>7831186</v>
      </c>
      <c r="K29" s="56"/>
      <c r="L29" s="50">
        <v>4980899</v>
      </c>
      <c r="M29" s="50"/>
      <c r="N29" s="60">
        <v>5040812</v>
      </c>
      <c r="O29" s="156"/>
      <c r="P29" s="156"/>
    </row>
    <row r="30" spans="1:17" ht="23.25">
      <c r="A30" s="61" t="s">
        <v>107</v>
      </c>
      <c r="F30" s="49"/>
      <c r="G30" s="17"/>
      <c r="H30" s="50">
        <v>315895</v>
      </c>
      <c r="I30" s="50"/>
      <c r="J30" s="50">
        <v>272533</v>
      </c>
      <c r="K30" s="56"/>
      <c r="L30" s="50">
        <v>307277</v>
      </c>
      <c r="M30" s="50"/>
      <c r="N30" s="60">
        <v>263300</v>
      </c>
      <c r="O30" s="156"/>
      <c r="P30" s="156"/>
    </row>
    <row r="31" spans="1:17" ht="23.25">
      <c r="A31" s="13" t="s">
        <v>21</v>
      </c>
      <c r="F31" s="49"/>
      <c r="G31" s="17"/>
      <c r="H31" s="50">
        <v>114880</v>
      </c>
      <c r="I31" s="50"/>
      <c r="J31" s="50">
        <v>111718</v>
      </c>
      <c r="K31" s="102"/>
      <c r="L31" s="50">
        <v>12573</v>
      </c>
      <c r="M31" s="50"/>
      <c r="N31" s="60">
        <v>7411</v>
      </c>
      <c r="O31" s="156"/>
      <c r="P31" s="156"/>
    </row>
    <row r="32" spans="1:17" ht="23.25">
      <c r="A32" s="13" t="s">
        <v>169</v>
      </c>
      <c r="F32" s="49"/>
      <c r="G32" s="17"/>
      <c r="H32" s="50">
        <v>5925</v>
      </c>
      <c r="I32" s="50"/>
      <c r="J32" s="50">
        <v>8612</v>
      </c>
      <c r="K32" s="102"/>
      <c r="L32" s="50">
        <v>4875</v>
      </c>
      <c r="M32" s="50"/>
      <c r="N32" s="60">
        <f>7465-1</f>
        <v>7464</v>
      </c>
      <c r="O32" s="156"/>
      <c r="P32" s="156"/>
    </row>
    <row r="33" spans="1:16" ht="23.25">
      <c r="A33" s="13" t="s">
        <v>22</v>
      </c>
      <c r="D33" s="17"/>
      <c r="E33" s="17"/>
      <c r="H33" s="50">
        <v>91290</v>
      </c>
      <c r="I33" s="50"/>
      <c r="J33" s="50">
        <f>113397+1</f>
        <v>113398</v>
      </c>
      <c r="K33" s="50"/>
      <c r="L33" s="50">
        <v>85795</v>
      </c>
      <c r="M33" s="50"/>
      <c r="N33" s="50">
        <v>113295</v>
      </c>
      <c r="O33" s="156"/>
      <c r="P33" s="156"/>
    </row>
    <row r="34" spans="1:16" ht="23.25">
      <c r="A34" s="27" t="s">
        <v>23</v>
      </c>
      <c r="D34" s="17"/>
      <c r="E34" s="17"/>
      <c r="H34" s="57">
        <f>SUM(H24:H33)</f>
        <v>8898539</v>
      </c>
      <c r="I34" s="44"/>
      <c r="J34" s="57">
        <f>SUM(J24:J33)</f>
        <v>8904915</v>
      </c>
      <c r="K34" s="56"/>
      <c r="L34" s="57">
        <f>SUM(L24:L33)</f>
        <v>6806349</v>
      </c>
      <c r="M34" s="34"/>
      <c r="N34" s="57">
        <f>SUM(N24:N33)</f>
        <v>6786572</v>
      </c>
    </row>
    <row r="35" spans="1:16" ht="24" thickBot="1">
      <c r="A35" s="27" t="s">
        <v>24</v>
      </c>
      <c r="D35" s="17"/>
      <c r="E35" s="17"/>
      <c r="H35" s="62">
        <f>SUM(H34,H22)</f>
        <v>16254992</v>
      </c>
      <c r="I35" s="44"/>
      <c r="J35" s="62">
        <f>SUM(J34,J22)</f>
        <v>12800653</v>
      </c>
      <c r="K35" s="51"/>
      <c r="L35" s="62">
        <f>SUM(L34,L22)</f>
        <v>14042916</v>
      </c>
      <c r="M35" s="34"/>
      <c r="N35" s="62">
        <f>SUM(N34,N22)</f>
        <v>10591316</v>
      </c>
    </row>
    <row r="36" spans="1:16" ht="21.75" customHeight="1" thickTop="1">
      <c r="D36" s="17"/>
      <c r="E36" s="17"/>
      <c r="H36" s="29"/>
      <c r="I36" s="29"/>
      <c r="J36" s="29"/>
      <c r="K36" s="29"/>
      <c r="L36" s="29"/>
      <c r="M36" s="29"/>
      <c r="N36" s="29"/>
    </row>
    <row r="37" spans="1:16" ht="21.75" customHeight="1">
      <c r="A37" s="13" t="s">
        <v>164</v>
      </c>
      <c r="D37" s="17"/>
      <c r="E37" s="17"/>
    </row>
    <row r="38" spans="1:16" ht="21.75" customHeight="1">
      <c r="A38" s="144" t="s">
        <v>0</v>
      </c>
      <c r="B38" s="144"/>
      <c r="C38" s="144"/>
      <c r="D38" s="144"/>
      <c r="E38" s="144"/>
      <c r="F38" s="144"/>
      <c r="G38" s="144"/>
      <c r="H38" s="146"/>
      <c r="I38" s="146"/>
      <c r="J38" s="146"/>
      <c r="K38" s="146"/>
      <c r="L38" s="146"/>
      <c r="M38" s="146"/>
      <c r="N38" s="146"/>
    </row>
    <row r="39" spans="1:16" ht="21.75" customHeight="1">
      <c r="A39" s="144" t="s">
        <v>186</v>
      </c>
      <c r="B39" s="144"/>
      <c r="C39" s="144"/>
      <c r="D39" s="144"/>
      <c r="E39" s="144"/>
      <c r="F39" s="144"/>
      <c r="G39" s="144"/>
      <c r="H39" s="146"/>
      <c r="I39" s="146"/>
      <c r="J39" s="146"/>
      <c r="K39" s="146"/>
      <c r="L39" s="146"/>
      <c r="M39" s="146"/>
      <c r="N39" s="146"/>
    </row>
    <row r="40" spans="1:16" ht="21.75" customHeight="1">
      <c r="A40" s="144" t="s">
        <v>173</v>
      </c>
      <c r="B40" s="144"/>
      <c r="C40" s="144"/>
      <c r="D40" s="144"/>
      <c r="E40" s="144"/>
      <c r="F40" s="144"/>
      <c r="G40" s="144"/>
      <c r="H40" s="146"/>
      <c r="I40" s="146"/>
      <c r="J40" s="146"/>
      <c r="K40" s="146"/>
      <c r="L40" s="146"/>
      <c r="M40" s="146"/>
      <c r="N40" s="146"/>
    </row>
    <row r="41" spans="1:16" s="148" customFormat="1" ht="21.75" customHeight="1">
      <c r="A41" s="19"/>
      <c r="B41" s="19"/>
      <c r="C41" s="19"/>
      <c r="D41" s="19"/>
      <c r="E41" s="19"/>
      <c r="F41" s="19"/>
      <c r="G41" s="20"/>
      <c r="H41" s="20"/>
      <c r="I41" s="20"/>
      <c r="J41" s="45"/>
      <c r="K41" s="45"/>
      <c r="L41" s="45"/>
      <c r="M41" s="19"/>
      <c r="N41" s="15" t="s">
        <v>1</v>
      </c>
    </row>
    <row r="42" spans="1:16" s="148" customFormat="1" ht="21.75" customHeight="1">
      <c r="A42" s="19"/>
      <c r="B42" s="19"/>
      <c r="C42" s="19"/>
      <c r="D42" s="19"/>
      <c r="E42" s="19"/>
      <c r="F42" s="19"/>
      <c r="G42" s="20"/>
      <c r="H42" s="46" t="s">
        <v>2</v>
      </c>
      <c r="I42" s="46"/>
      <c r="J42" s="46"/>
      <c r="K42" s="45"/>
      <c r="L42" s="46" t="s">
        <v>3</v>
      </c>
      <c r="M42" s="46"/>
      <c r="N42" s="46"/>
    </row>
    <row r="43" spans="1:16" s="148" customFormat="1" ht="21.75" customHeight="1">
      <c r="A43" s="19"/>
      <c r="B43" s="19"/>
      <c r="C43" s="19"/>
      <c r="D43" s="19"/>
      <c r="E43" s="19"/>
      <c r="F43" s="24" t="s">
        <v>4</v>
      </c>
      <c r="G43" s="20"/>
      <c r="H43" s="47" t="s">
        <v>174</v>
      </c>
      <c r="I43" s="20"/>
      <c r="J43" s="47" t="s">
        <v>177</v>
      </c>
      <c r="K43" s="20"/>
      <c r="L43" s="47" t="s">
        <v>174</v>
      </c>
      <c r="M43" s="20"/>
      <c r="N43" s="47" t="s">
        <v>177</v>
      </c>
    </row>
    <row r="44" spans="1:16" s="148" customFormat="1" ht="21.75" customHeight="1">
      <c r="A44" s="19"/>
      <c r="B44" s="19"/>
      <c r="C44" s="19"/>
      <c r="D44" s="19"/>
      <c r="E44" s="19"/>
      <c r="F44" s="20"/>
      <c r="G44" s="20"/>
      <c r="H44" s="28" t="s">
        <v>5</v>
      </c>
      <c r="I44" s="48"/>
      <c r="J44" s="48" t="s">
        <v>6</v>
      </c>
      <c r="K44" s="48"/>
      <c r="L44" s="28" t="s">
        <v>5</v>
      </c>
      <c r="M44" s="48"/>
      <c r="N44" s="48" t="s">
        <v>6</v>
      </c>
    </row>
    <row r="45" spans="1:16" s="148" customFormat="1" ht="21.75" customHeight="1">
      <c r="A45" s="19"/>
      <c r="B45" s="19"/>
      <c r="C45" s="19"/>
      <c r="D45" s="19"/>
      <c r="E45" s="19"/>
      <c r="F45" s="20"/>
      <c r="G45" s="20"/>
      <c r="H45" s="28" t="s">
        <v>7</v>
      </c>
      <c r="I45" s="48"/>
      <c r="J45" s="48"/>
      <c r="K45" s="48"/>
      <c r="L45" s="28" t="s">
        <v>7</v>
      </c>
      <c r="M45" s="48"/>
      <c r="N45" s="48"/>
    </row>
    <row r="46" spans="1:16" ht="21.75" customHeight="1">
      <c r="A46" s="144" t="s">
        <v>25</v>
      </c>
      <c r="J46" s="63"/>
      <c r="K46" s="63"/>
      <c r="L46" s="110"/>
      <c r="N46" s="63"/>
    </row>
    <row r="47" spans="1:16" ht="21.75" customHeight="1">
      <c r="A47" s="27" t="s">
        <v>26</v>
      </c>
      <c r="D47" s="17"/>
      <c r="E47" s="17"/>
      <c r="H47" s="29"/>
      <c r="I47" s="29"/>
      <c r="J47" s="29"/>
      <c r="K47" s="29"/>
      <c r="L47" s="29"/>
      <c r="M47" s="29"/>
      <c r="N47" s="29"/>
    </row>
    <row r="48" spans="1:16" ht="23.25">
      <c r="A48" s="13" t="s">
        <v>27</v>
      </c>
      <c r="D48" s="17"/>
      <c r="E48" s="17"/>
      <c r="F48" s="32">
        <v>7</v>
      </c>
      <c r="H48" s="50">
        <v>3105543</v>
      </c>
      <c r="I48" s="64"/>
      <c r="J48" s="50">
        <v>1020546</v>
      </c>
      <c r="K48" s="29"/>
      <c r="L48" s="50">
        <v>3105543</v>
      </c>
      <c r="M48" s="64"/>
      <c r="N48" s="50">
        <v>1020546</v>
      </c>
      <c r="O48" s="156"/>
      <c r="P48" s="156"/>
    </row>
    <row r="49" spans="1:18" ht="23.25">
      <c r="A49" s="13" t="s">
        <v>28</v>
      </c>
      <c r="D49" s="17"/>
      <c r="E49" s="17"/>
      <c r="F49" s="32">
        <v>2</v>
      </c>
      <c r="H49" s="50">
        <v>1533743</v>
      </c>
      <c r="I49" s="44"/>
      <c r="J49" s="50">
        <v>25000</v>
      </c>
      <c r="K49" s="34"/>
      <c r="L49" s="50">
        <v>2678243</v>
      </c>
      <c r="M49" s="34"/>
      <c r="N49" s="50">
        <v>1136200</v>
      </c>
      <c r="O49" s="156"/>
      <c r="P49" s="156"/>
    </row>
    <row r="50" spans="1:18" ht="23.25">
      <c r="A50" s="13" t="s">
        <v>29</v>
      </c>
      <c r="D50" s="17"/>
      <c r="E50" s="17"/>
      <c r="F50" s="32" t="s">
        <v>197</v>
      </c>
      <c r="H50" s="169">
        <v>611327</v>
      </c>
      <c r="I50" s="44"/>
      <c r="J50" s="50">
        <v>1470725</v>
      </c>
      <c r="K50" s="34"/>
      <c r="L50" s="169">
        <v>1100319</v>
      </c>
      <c r="M50" s="34"/>
      <c r="N50" s="50">
        <v>1644150</v>
      </c>
      <c r="O50" s="156"/>
      <c r="P50" s="156"/>
    </row>
    <row r="51" spans="1:18" ht="23.25">
      <c r="A51" s="13" t="s">
        <v>168</v>
      </c>
      <c r="D51" s="17"/>
      <c r="E51" s="17"/>
      <c r="F51" s="32"/>
      <c r="H51" s="50">
        <v>156095</v>
      </c>
      <c r="I51" s="44"/>
      <c r="J51" s="50">
        <v>293007</v>
      </c>
      <c r="K51" s="34"/>
      <c r="L51" s="50">
        <v>104749</v>
      </c>
      <c r="M51" s="34"/>
      <c r="N51" s="50">
        <v>292994</v>
      </c>
      <c r="O51" s="156"/>
      <c r="P51" s="156"/>
    </row>
    <row r="52" spans="1:18" ht="23.25">
      <c r="A52" s="40" t="s">
        <v>108</v>
      </c>
      <c r="D52" s="17"/>
      <c r="E52" s="17"/>
      <c r="F52" s="32">
        <v>9</v>
      </c>
      <c r="H52" s="50">
        <v>499342</v>
      </c>
      <c r="I52" s="44"/>
      <c r="J52" s="50">
        <v>499313</v>
      </c>
      <c r="K52" s="34"/>
      <c r="L52" s="50">
        <v>429541</v>
      </c>
      <c r="M52" s="34"/>
      <c r="N52" s="50">
        <v>429520</v>
      </c>
      <c r="O52" s="156"/>
      <c r="P52" s="156"/>
    </row>
    <row r="53" spans="1:18" ht="21.75" customHeight="1">
      <c r="A53" s="65" t="s">
        <v>109</v>
      </c>
      <c r="B53" s="52"/>
      <c r="C53" s="52"/>
      <c r="D53" s="17"/>
      <c r="E53" s="17"/>
      <c r="F53" s="49"/>
      <c r="H53" s="50">
        <v>80055</v>
      </c>
      <c r="I53" s="44"/>
      <c r="J53" s="50">
        <v>65931</v>
      </c>
      <c r="K53" s="34"/>
      <c r="L53" s="50">
        <v>77269</v>
      </c>
      <c r="M53" s="34"/>
      <c r="N53" s="50">
        <v>62925</v>
      </c>
      <c r="O53" s="156"/>
      <c r="P53" s="156"/>
    </row>
    <row r="54" spans="1:18" s="149" customFormat="1" ht="21.75" customHeight="1">
      <c r="A54" s="65" t="s">
        <v>120</v>
      </c>
      <c r="B54" s="52"/>
      <c r="C54" s="52"/>
      <c r="D54" s="53"/>
      <c r="E54" s="53"/>
      <c r="F54" s="49"/>
      <c r="G54" s="13"/>
      <c r="H54" s="50"/>
      <c r="I54" s="44"/>
      <c r="J54" s="50"/>
      <c r="K54" s="52"/>
      <c r="L54" s="50"/>
      <c r="M54" s="52"/>
      <c r="N54" s="50"/>
      <c r="O54" s="156"/>
      <c r="P54" s="156"/>
    </row>
    <row r="55" spans="1:18" s="149" customFormat="1" ht="21.75" customHeight="1">
      <c r="A55" s="65"/>
      <c r="B55" s="52" t="s">
        <v>208</v>
      </c>
      <c r="C55" s="52"/>
      <c r="D55" s="53"/>
      <c r="E55" s="53"/>
      <c r="F55" s="32">
        <v>10</v>
      </c>
      <c r="G55" s="13"/>
      <c r="H55" s="50">
        <v>79737</v>
      </c>
      <c r="I55" s="44"/>
      <c r="J55" s="50">
        <v>78878</v>
      </c>
      <c r="K55" s="34"/>
      <c r="L55" s="50">
        <v>0</v>
      </c>
      <c r="M55" s="34"/>
      <c r="N55" s="50">
        <v>0</v>
      </c>
      <c r="O55" s="156"/>
      <c r="P55" s="156"/>
    </row>
    <row r="56" spans="1:18" ht="23.25">
      <c r="A56" s="52" t="s">
        <v>30</v>
      </c>
      <c r="B56" s="52"/>
      <c r="C56" s="52"/>
      <c r="D56" s="17"/>
      <c r="E56" s="17"/>
      <c r="F56" s="66"/>
      <c r="G56" s="12"/>
      <c r="H56" s="50">
        <v>146756</v>
      </c>
      <c r="I56" s="44"/>
      <c r="J56" s="50">
        <v>1320</v>
      </c>
      <c r="K56" s="34"/>
      <c r="L56" s="50">
        <v>138730</v>
      </c>
      <c r="M56" s="34"/>
      <c r="N56" s="50">
        <v>0</v>
      </c>
      <c r="O56" s="156"/>
      <c r="P56" s="156"/>
    </row>
    <row r="57" spans="1:18" s="149" customFormat="1" ht="23.25">
      <c r="A57" s="52" t="s">
        <v>31</v>
      </c>
      <c r="B57" s="52"/>
      <c r="C57" s="52"/>
      <c r="D57" s="53"/>
      <c r="E57" s="53"/>
      <c r="F57" s="59"/>
      <c r="G57" s="67"/>
      <c r="H57" s="50">
        <v>140194</v>
      </c>
      <c r="I57" s="44"/>
      <c r="J57" s="50">
        <v>109053</v>
      </c>
      <c r="K57" s="34"/>
      <c r="L57" s="50">
        <v>140194</v>
      </c>
      <c r="M57" s="34"/>
      <c r="N57" s="50">
        <f>109053-1</f>
        <v>109052</v>
      </c>
      <c r="O57" s="115"/>
      <c r="P57" s="115"/>
      <c r="R57" s="174"/>
    </row>
    <row r="58" spans="1:18" ht="23.25">
      <c r="A58" s="13" t="s">
        <v>123</v>
      </c>
      <c r="B58" s="52"/>
      <c r="C58" s="52"/>
      <c r="D58" s="17"/>
      <c r="E58" s="17"/>
      <c r="F58" s="49"/>
      <c r="H58" s="50">
        <v>150202</v>
      </c>
      <c r="I58" s="64"/>
      <c r="J58" s="50">
        <v>64261</v>
      </c>
      <c r="K58" s="34"/>
      <c r="L58" s="50">
        <v>150202</v>
      </c>
      <c r="M58" s="34"/>
      <c r="N58" s="50">
        <v>63895</v>
      </c>
      <c r="O58" s="156"/>
      <c r="P58" s="156"/>
    </row>
    <row r="59" spans="1:18" s="149" customFormat="1" ht="23.25">
      <c r="A59" s="52" t="s">
        <v>32</v>
      </c>
      <c r="B59" s="52"/>
      <c r="C59" s="52"/>
      <c r="D59" s="53"/>
      <c r="E59" s="53"/>
      <c r="F59" s="49"/>
      <c r="G59" s="13"/>
      <c r="H59" s="50">
        <v>94845</v>
      </c>
      <c r="I59" s="64"/>
      <c r="J59" s="50">
        <f>51918-1</f>
        <v>51917</v>
      </c>
      <c r="K59" s="30"/>
      <c r="L59" s="50">
        <v>23713</v>
      </c>
      <c r="M59" s="64"/>
      <c r="N59" s="50">
        <v>13587</v>
      </c>
      <c r="O59" s="156"/>
      <c r="P59" s="156"/>
    </row>
    <row r="60" spans="1:18" s="149" customFormat="1" ht="21.75" customHeight="1">
      <c r="A60" s="27" t="s">
        <v>33</v>
      </c>
      <c r="B60" s="52"/>
      <c r="C60" s="52"/>
      <c r="D60" s="53"/>
      <c r="E60" s="53"/>
      <c r="F60" s="49"/>
      <c r="G60" s="13"/>
      <c r="H60" s="57">
        <f>SUM(H48:H59)</f>
        <v>6597839</v>
      </c>
      <c r="I60" s="44"/>
      <c r="J60" s="57">
        <f>SUM(J48:J59)</f>
        <v>3679951</v>
      </c>
      <c r="K60" s="44"/>
      <c r="L60" s="57">
        <f>SUM(L48:L59)</f>
        <v>7948503</v>
      </c>
      <c r="M60" s="44"/>
      <c r="N60" s="57">
        <f>SUM(N48:N59)</f>
        <v>4772869</v>
      </c>
    </row>
    <row r="61" spans="1:18" s="149" customFormat="1" ht="21.75" customHeight="1">
      <c r="A61" s="68" t="s">
        <v>34</v>
      </c>
      <c r="B61" s="52"/>
      <c r="C61" s="52"/>
      <c r="D61" s="53"/>
      <c r="E61" s="53"/>
      <c r="F61" s="49"/>
      <c r="G61" s="13"/>
      <c r="H61" s="69"/>
      <c r="I61" s="69"/>
      <c r="J61" s="71"/>
      <c r="K61" s="70"/>
      <c r="L61" s="71"/>
      <c r="M61" s="70"/>
      <c r="N61" s="71"/>
    </row>
    <row r="62" spans="1:18" s="149" customFormat="1" ht="21.75" customHeight="1">
      <c r="A62" s="52" t="s">
        <v>110</v>
      </c>
      <c r="B62" s="52"/>
      <c r="C62" s="52"/>
      <c r="D62" s="52"/>
      <c r="E62" s="52"/>
      <c r="F62" s="49"/>
      <c r="G62" s="13"/>
      <c r="H62" s="69"/>
      <c r="I62" s="69"/>
      <c r="J62" s="71"/>
      <c r="K62" s="71"/>
      <c r="L62" s="71"/>
      <c r="M62" s="71"/>
      <c r="N62" s="71"/>
    </row>
    <row r="63" spans="1:18" s="149" customFormat="1" ht="21.75" customHeight="1">
      <c r="A63" s="40"/>
      <c r="B63" s="52" t="s">
        <v>143</v>
      </c>
      <c r="C63" s="52"/>
      <c r="D63" s="52"/>
      <c r="E63" s="52"/>
      <c r="F63" s="32">
        <v>9</v>
      </c>
      <c r="G63" s="13"/>
      <c r="H63" s="50">
        <v>2155247</v>
      </c>
      <c r="I63" s="64"/>
      <c r="J63" s="50">
        <v>2155090</v>
      </c>
      <c r="K63" s="103"/>
      <c r="L63" s="50">
        <v>1601728</v>
      </c>
      <c r="M63" s="64"/>
      <c r="N63" s="50">
        <v>1601617</v>
      </c>
      <c r="O63" s="156"/>
      <c r="P63" s="156"/>
    </row>
    <row r="64" spans="1:18" s="149" customFormat="1" ht="21.75" customHeight="1">
      <c r="A64" s="40" t="s">
        <v>111</v>
      </c>
      <c r="B64" s="52"/>
      <c r="C64" s="52"/>
      <c r="D64" s="52"/>
      <c r="E64" s="52"/>
      <c r="F64" s="54"/>
      <c r="G64" s="69"/>
      <c r="H64" s="50"/>
      <c r="I64" s="64"/>
      <c r="J64" s="50"/>
      <c r="K64" s="103"/>
      <c r="L64" s="50"/>
      <c r="M64" s="64"/>
      <c r="N64" s="50"/>
      <c r="O64" s="156"/>
      <c r="P64" s="156"/>
    </row>
    <row r="65" spans="1:16" s="149" customFormat="1" ht="21.75" customHeight="1">
      <c r="A65" s="65"/>
      <c r="B65" s="52" t="s">
        <v>143</v>
      </c>
      <c r="C65" s="52"/>
      <c r="D65" s="52"/>
      <c r="E65" s="52"/>
      <c r="F65" s="52"/>
      <c r="G65" s="52"/>
      <c r="H65" s="50">
        <v>194388</v>
      </c>
      <c r="I65" s="44"/>
      <c r="J65" s="50">
        <v>172336</v>
      </c>
      <c r="K65" s="34"/>
      <c r="L65" s="50">
        <v>189210</v>
      </c>
      <c r="M65" s="34"/>
      <c r="N65" s="50">
        <v>166261</v>
      </c>
      <c r="O65" s="156"/>
      <c r="P65" s="156"/>
    </row>
    <row r="66" spans="1:16" s="149" customFormat="1" ht="21.75" customHeight="1">
      <c r="A66" s="65" t="s">
        <v>120</v>
      </c>
      <c r="B66" s="52"/>
      <c r="C66" s="52"/>
      <c r="D66" s="53"/>
      <c r="E66" s="53"/>
      <c r="F66" s="54"/>
      <c r="G66" s="69"/>
      <c r="H66" s="50"/>
      <c r="I66" s="44"/>
      <c r="J66" s="50"/>
      <c r="K66" s="52"/>
      <c r="L66" s="50"/>
      <c r="M66" s="52"/>
      <c r="N66" s="50"/>
      <c r="O66" s="156"/>
      <c r="P66" s="156"/>
    </row>
    <row r="67" spans="1:16" s="149" customFormat="1" ht="21.75" customHeight="1">
      <c r="A67" s="65"/>
      <c r="B67" s="52" t="s">
        <v>121</v>
      </c>
      <c r="C67" s="52"/>
      <c r="D67" s="53"/>
      <c r="E67" s="53"/>
      <c r="F67" s="101">
        <v>10</v>
      </c>
      <c r="G67" s="69"/>
      <c r="H67" s="50">
        <v>2361357</v>
      </c>
      <c r="I67" s="44"/>
      <c r="J67" s="50">
        <v>2386088</v>
      </c>
      <c r="K67" s="34"/>
      <c r="L67" s="50">
        <v>0</v>
      </c>
      <c r="M67" s="34"/>
      <c r="N67" s="50">
        <v>0</v>
      </c>
      <c r="O67" s="156"/>
      <c r="P67" s="156"/>
    </row>
    <row r="68" spans="1:16" s="149" customFormat="1" ht="21.75" customHeight="1">
      <c r="A68" s="11" t="s">
        <v>35</v>
      </c>
      <c r="B68" s="52"/>
      <c r="C68" s="52"/>
      <c r="D68" s="53"/>
      <c r="E68" s="53"/>
      <c r="F68" s="54"/>
      <c r="G68" s="69"/>
      <c r="H68" s="50">
        <v>56248</v>
      </c>
      <c r="I68" s="44"/>
      <c r="J68" s="50">
        <v>54641</v>
      </c>
      <c r="K68" s="34"/>
      <c r="L68" s="50">
        <v>50263</v>
      </c>
      <c r="M68" s="34"/>
      <c r="N68" s="50">
        <v>48836</v>
      </c>
      <c r="O68" s="156"/>
      <c r="P68" s="156"/>
    </row>
    <row r="69" spans="1:16" s="149" customFormat="1" ht="21.75" customHeight="1">
      <c r="A69" s="52" t="s">
        <v>154</v>
      </c>
      <c r="B69" s="52"/>
      <c r="C69" s="52"/>
      <c r="D69" s="52"/>
      <c r="E69" s="52"/>
      <c r="F69" s="49"/>
      <c r="G69" s="52"/>
      <c r="H69" s="50">
        <v>3598</v>
      </c>
      <c r="I69" s="44"/>
      <c r="J69" s="50">
        <v>59883</v>
      </c>
      <c r="K69" s="34"/>
      <c r="L69" s="50">
        <v>9884</v>
      </c>
      <c r="M69" s="34"/>
      <c r="N69" s="50">
        <v>66815</v>
      </c>
      <c r="O69" s="156"/>
      <c r="P69" s="156"/>
    </row>
    <row r="70" spans="1:16" s="149" customFormat="1" ht="21.75" customHeight="1">
      <c r="A70" s="68" t="s">
        <v>36</v>
      </c>
      <c r="B70" s="52"/>
      <c r="C70" s="52"/>
      <c r="D70" s="53"/>
      <c r="E70" s="53"/>
      <c r="F70" s="69"/>
      <c r="G70" s="52"/>
      <c r="H70" s="57">
        <f>SUM(H63:H69)</f>
        <v>4770838</v>
      </c>
      <c r="I70" s="44"/>
      <c r="J70" s="57">
        <f>SUM(J63:J69)</f>
        <v>4828038</v>
      </c>
      <c r="K70" s="44"/>
      <c r="L70" s="57">
        <f>SUM(L63:L69)</f>
        <v>1851085</v>
      </c>
      <c r="M70" s="44"/>
      <c r="N70" s="57">
        <f>SUM(N63:N69)</f>
        <v>1883529</v>
      </c>
    </row>
    <row r="71" spans="1:16" s="149" customFormat="1" ht="21.75" customHeight="1">
      <c r="A71" s="68" t="s">
        <v>37</v>
      </c>
      <c r="B71" s="52"/>
      <c r="C71" s="52"/>
      <c r="D71" s="53"/>
      <c r="E71" s="53"/>
      <c r="F71" s="69"/>
      <c r="G71" s="55"/>
      <c r="H71" s="57">
        <f>SUM(H60,H70)</f>
        <v>11368677</v>
      </c>
      <c r="I71" s="44"/>
      <c r="J71" s="57">
        <f>SUM(J60,J70)</f>
        <v>8507989</v>
      </c>
      <c r="K71" s="44"/>
      <c r="L71" s="57">
        <f>SUM(L60,L70)</f>
        <v>9799588</v>
      </c>
      <c r="M71" s="44"/>
      <c r="N71" s="57">
        <f>SUM(N60,N70)</f>
        <v>6656398</v>
      </c>
    </row>
    <row r="72" spans="1:16" s="149" customFormat="1" ht="21.75" customHeight="1">
      <c r="A72" s="68"/>
      <c r="B72" s="52"/>
      <c r="C72" s="52"/>
      <c r="D72" s="53"/>
      <c r="E72" s="53"/>
      <c r="F72" s="69"/>
      <c r="G72" s="55"/>
      <c r="H72" s="71"/>
      <c r="I72" s="71"/>
      <c r="J72" s="72"/>
      <c r="K72" s="72"/>
      <c r="L72" s="72"/>
      <c r="M72" s="72"/>
      <c r="N72" s="72"/>
    </row>
    <row r="73" spans="1:16" ht="21.75" customHeight="1">
      <c r="A73" s="13" t="s">
        <v>164</v>
      </c>
      <c r="D73" s="17"/>
      <c r="E73" s="17"/>
    </row>
    <row r="74" spans="1:16" ht="21.75" customHeight="1">
      <c r="A74" s="144" t="s">
        <v>0</v>
      </c>
      <c r="B74" s="144"/>
      <c r="C74" s="144"/>
      <c r="D74" s="144"/>
      <c r="E74" s="144"/>
      <c r="F74" s="144"/>
      <c r="G74" s="144"/>
      <c r="H74" s="146"/>
      <c r="I74" s="146"/>
      <c r="J74" s="146"/>
      <c r="K74" s="146"/>
      <c r="L74" s="146"/>
      <c r="M74" s="146"/>
      <c r="N74" s="146"/>
    </row>
    <row r="75" spans="1:16" ht="21.75" customHeight="1">
      <c r="A75" s="144" t="s">
        <v>186</v>
      </c>
      <c r="B75" s="144"/>
      <c r="C75" s="144"/>
      <c r="D75" s="144"/>
      <c r="E75" s="144"/>
      <c r="F75" s="144"/>
      <c r="G75" s="144"/>
      <c r="H75" s="146"/>
      <c r="I75" s="146"/>
      <c r="J75" s="146"/>
      <c r="K75" s="146"/>
      <c r="L75" s="146"/>
      <c r="M75" s="146"/>
      <c r="N75" s="146"/>
    </row>
    <row r="76" spans="1:16" ht="21.75" customHeight="1">
      <c r="A76" s="144" t="s">
        <v>173</v>
      </c>
      <c r="B76" s="144"/>
      <c r="C76" s="144"/>
      <c r="D76" s="144"/>
      <c r="E76" s="144"/>
      <c r="F76" s="144"/>
      <c r="G76" s="144"/>
      <c r="H76" s="146"/>
      <c r="I76" s="146"/>
      <c r="J76" s="146"/>
      <c r="K76" s="146"/>
      <c r="L76" s="146"/>
      <c r="M76" s="146"/>
      <c r="N76" s="146"/>
    </row>
    <row r="77" spans="1:16" s="148" customFormat="1" ht="21.75" customHeight="1">
      <c r="A77" s="19"/>
      <c r="B77" s="19"/>
      <c r="C77" s="19"/>
      <c r="D77" s="19"/>
      <c r="E77" s="19"/>
      <c r="F77" s="19"/>
      <c r="G77" s="20"/>
      <c r="H77" s="20"/>
      <c r="I77" s="20"/>
      <c r="J77" s="45"/>
      <c r="K77" s="45"/>
      <c r="L77" s="45"/>
      <c r="M77" s="19"/>
      <c r="N77" s="15" t="s">
        <v>1</v>
      </c>
    </row>
    <row r="78" spans="1:16" s="148" customFormat="1" ht="21.75" customHeight="1">
      <c r="A78" s="19"/>
      <c r="B78" s="19"/>
      <c r="C78" s="19"/>
      <c r="D78" s="19"/>
      <c r="E78" s="19"/>
      <c r="F78" s="19"/>
      <c r="G78" s="20"/>
      <c r="H78" s="175" t="s">
        <v>2</v>
      </c>
      <c r="I78" s="175"/>
      <c r="J78" s="175"/>
      <c r="K78" s="45"/>
      <c r="L78" s="175" t="s">
        <v>3</v>
      </c>
      <c r="M78" s="175"/>
      <c r="N78" s="175"/>
    </row>
    <row r="79" spans="1:16" s="148" customFormat="1" ht="21.75" customHeight="1">
      <c r="A79" s="19"/>
      <c r="B79" s="19"/>
      <c r="C79" s="19"/>
      <c r="D79" s="19"/>
      <c r="E79" s="19"/>
      <c r="F79" s="20"/>
      <c r="G79" s="20"/>
      <c r="H79" s="47" t="s">
        <v>174</v>
      </c>
      <c r="I79" s="20"/>
      <c r="J79" s="47" t="s">
        <v>177</v>
      </c>
      <c r="K79" s="20"/>
      <c r="L79" s="47" t="s">
        <v>174</v>
      </c>
      <c r="M79" s="20"/>
      <c r="N79" s="47" t="s">
        <v>177</v>
      </c>
    </row>
    <row r="80" spans="1:16" s="148" customFormat="1" ht="21.75" customHeight="1">
      <c r="A80" s="19"/>
      <c r="B80" s="19"/>
      <c r="C80" s="19"/>
      <c r="D80" s="19"/>
      <c r="E80" s="19"/>
      <c r="F80" s="20"/>
      <c r="G80" s="20"/>
      <c r="H80" s="28" t="s">
        <v>5</v>
      </c>
      <c r="I80" s="48"/>
      <c r="J80" s="48" t="s">
        <v>6</v>
      </c>
      <c r="K80" s="48"/>
      <c r="L80" s="28" t="s">
        <v>5</v>
      </c>
      <c r="M80" s="48"/>
      <c r="N80" s="48" t="s">
        <v>6</v>
      </c>
    </row>
    <row r="81" spans="1:16" s="148" customFormat="1" ht="21.75" customHeight="1">
      <c r="A81" s="19"/>
      <c r="B81" s="19"/>
      <c r="C81" s="19"/>
      <c r="D81" s="19"/>
      <c r="E81" s="19"/>
      <c r="F81" s="20"/>
      <c r="G81" s="20"/>
      <c r="H81" s="28" t="s">
        <v>7</v>
      </c>
      <c r="I81" s="48"/>
      <c r="J81" s="48"/>
      <c r="K81" s="48"/>
      <c r="L81" s="28" t="s">
        <v>7</v>
      </c>
      <c r="M81" s="48"/>
      <c r="N81" s="48"/>
    </row>
    <row r="82" spans="1:16" ht="21.75" customHeight="1">
      <c r="A82" s="27" t="s">
        <v>38</v>
      </c>
      <c r="D82" s="17"/>
      <c r="E82" s="17"/>
      <c r="J82" s="73"/>
      <c r="K82" s="73"/>
      <c r="L82" s="73"/>
      <c r="M82" s="73"/>
      <c r="N82" s="73"/>
    </row>
    <row r="83" spans="1:16" ht="21.75" customHeight="1">
      <c r="A83" s="27" t="s">
        <v>39</v>
      </c>
      <c r="D83" s="17"/>
      <c r="E83" s="17"/>
      <c r="F83" s="32"/>
      <c r="H83" s="29"/>
      <c r="I83" s="29"/>
      <c r="J83" s="31"/>
      <c r="K83" s="31"/>
      <c r="L83" s="31"/>
      <c r="M83" s="31"/>
      <c r="N83" s="31"/>
    </row>
    <row r="84" spans="1:16" ht="21.75" customHeight="1">
      <c r="A84" s="13" t="s">
        <v>40</v>
      </c>
      <c r="D84" s="17"/>
      <c r="E84" s="17"/>
      <c r="H84" s="29"/>
      <c r="I84" s="29"/>
      <c r="J84" s="31"/>
      <c r="K84" s="31"/>
      <c r="L84" s="31"/>
      <c r="M84" s="31"/>
      <c r="N84" s="31"/>
    </row>
    <row r="85" spans="1:16" ht="21.75" customHeight="1" thickBot="1">
      <c r="A85" s="52"/>
      <c r="B85" s="13" t="s">
        <v>144</v>
      </c>
      <c r="D85" s="17"/>
      <c r="E85" s="17"/>
      <c r="F85" s="32"/>
      <c r="H85" s="62">
        <v>600000</v>
      </c>
      <c r="I85" s="64"/>
      <c r="J85" s="62">
        <v>600000</v>
      </c>
      <c r="K85" s="29"/>
      <c r="L85" s="62">
        <v>600000</v>
      </c>
      <c r="M85" s="64"/>
      <c r="N85" s="62">
        <v>600000</v>
      </c>
    </row>
    <row r="86" spans="1:16" ht="21.75" customHeight="1" thickTop="1">
      <c r="A86" s="13" t="s">
        <v>41</v>
      </c>
      <c r="D86" s="17"/>
      <c r="E86" s="17"/>
      <c r="F86" s="55"/>
      <c r="G86" s="55"/>
      <c r="H86" s="55"/>
      <c r="I86" s="55"/>
      <c r="J86" s="71"/>
      <c r="K86" s="71"/>
      <c r="L86" s="71"/>
      <c r="M86" s="71"/>
      <c r="N86" s="71"/>
    </row>
    <row r="87" spans="1:16" s="149" customFormat="1" ht="21.75" customHeight="1">
      <c r="A87" s="52"/>
      <c r="B87" s="52" t="s">
        <v>144</v>
      </c>
      <c r="C87" s="52"/>
      <c r="D87" s="53"/>
      <c r="E87" s="53"/>
      <c r="F87" s="53"/>
      <c r="G87" s="55"/>
      <c r="H87" s="50">
        <v>600000</v>
      </c>
      <c r="I87" s="50"/>
      <c r="J87" s="50">
        <v>600000</v>
      </c>
      <c r="K87" s="50"/>
      <c r="L87" s="50">
        <v>600000</v>
      </c>
      <c r="M87" s="50"/>
      <c r="N87" s="50">
        <v>600000</v>
      </c>
    </row>
    <row r="88" spans="1:16" s="149" customFormat="1" ht="21.75" customHeight="1">
      <c r="A88" s="52" t="s">
        <v>42</v>
      </c>
      <c r="B88" s="52"/>
      <c r="C88" s="52"/>
      <c r="D88" s="53"/>
      <c r="E88" s="53"/>
      <c r="F88" s="69"/>
      <c r="G88" s="52"/>
      <c r="H88" s="50">
        <v>2230175</v>
      </c>
      <c r="I88" s="50"/>
      <c r="J88" s="50">
        <v>2230175</v>
      </c>
      <c r="K88" s="50"/>
      <c r="L88" s="50">
        <v>2230175</v>
      </c>
      <c r="M88" s="50"/>
      <c r="N88" s="50">
        <v>2230175</v>
      </c>
    </row>
    <row r="89" spans="1:16" s="149" customFormat="1" ht="21.75" customHeight="1">
      <c r="A89" s="13" t="s">
        <v>158</v>
      </c>
      <c r="B89" s="52"/>
      <c r="C89" s="52"/>
      <c r="D89" s="74"/>
      <c r="E89" s="74"/>
      <c r="F89" s="74"/>
      <c r="G89" s="69"/>
      <c r="H89" s="50"/>
      <c r="I89" s="50"/>
      <c r="J89" s="50"/>
      <c r="K89" s="50"/>
      <c r="L89" s="50"/>
      <c r="M89" s="50"/>
      <c r="N89" s="50"/>
    </row>
    <row r="90" spans="1:16" ht="21.75" customHeight="1">
      <c r="B90" s="13" t="s">
        <v>145</v>
      </c>
      <c r="D90" s="17"/>
      <c r="E90" s="17"/>
      <c r="F90" s="74"/>
      <c r="G90" s="69"/>
      <c r="H90" s="50">
        <v>60000</v>
      </c>
      <c r="I90" s="50"/>
      <c r="J90" s="50">
        <v>60000</v>
      </c>
      <c r="K90" s="50"/>
      <c r="L90" s="50">
        <v>60000</v>
      </c>
      <c r="M90" s="50"/>
      <c r="N90" s="50">
        <v>60000</v>
      </c>
    </row>
    <row r="91" spans="1:16" ht="21.75" customHeight="1">
      <c r="B91" s="13" t="s">
        <v>43</v>
      </c>
      <c r="D91" s="17"/>
      <c r="E91" s="17"/>
      <c r="H91" s="50">
        <v>2143637</v>
      </c>
      <c r="I91" s="50"/>
      <c r="J91" s="50">
        <v>1228873</v>
      </c>
      <c r="K91" s="50"/>
      <c r="L91" s="50">
        <v>1497173</v>
      </c>
      <c r="M91" s="50"/>
      <c r="N91" s="50">
        <v>867146</v>
      </c>
      <c r="O91" s="156"/>
      <c r="P91" s="156"/>
    </row>
    <row r="92" spans="1:16" ht="21.75" customHeight="1">
      <c r="A92" s="13" t="s">
        <v>44</v>
      </c>
      <c r="D92" s="17"/>
      <c r="E92" s="17"/>
      <c r="H92" s="133">
        <v>-147497</v>
      </c>
      <c r="I92" s="50"/>
      <c r="J92" s="133">
        <v>173616</v>
      </c>
      <c r="K92" s="50"/>
      <c r="L92" s="133">
        <v>-144020</v>
      </c>
      <c r="M92" s="50"/>
      <c r="N92" s="133">
        <v>177597</v>
      </c>
      <c r="O92" s="156"/>
      <c r="P92" s="156"/>
    </row>
    <row r="93" spans="1:16" ht="21.75" customHeight="1">
      <c r="A93" s="27" t="s">
        <v>45</v>
      </c>
      <c r="D93" s="17"/>
      <c r="E93" s="17"/>
      <c r="H93" s="43">
        <f>SUM(H87:H92)</f>
        <v>4886315</v>
      </c>
      <c r="I93" s="44"/>
      <c r="J93" s="43">
        <f>SUM(J87:J92)</f>
        <v>4292664</v>
      </c>
      <c r="K93" s="51"/>
      <c r="L93" s="43">
        <f>SUM(L87:L92)</f>
        <v>4243328</v>
      </c>
      <c r="M93" s="34"/>
      <c r="N93" s="43">
        <f>SUM(N87:N92)</f>
        <v>3934918</v>
      </c>
    </row>
    <row r="94" spans="1:16" ht="21.75" customHeight="1" thickBot="1">
      <c r="A94" s="27" t="s">
        <v>46</v>
      </c>
      <c r="D94" s="17"/>
      <c r="E94" s="17"/>
      <c r="H94" s="62">
        <f>SUM(H71,H93)</f>
        <v>16254992</v>
      </c>
      <c r="I94" s="44"/>
      <c r="J94" s="62">
        <f>SUM(J71,J93)</f>
        <v>12800653</v>
      </c>
      <c r="K94" s="51"/>
      <c r="L94" s="62">
        <f>SUM(L71,L93)</f>
        <v>14042916</v>
      </c>
      <c r="M94" s="34"/>
      <c r="N94" s="62">
        <f>SUM(N71,N93)</f>
        <v>10591316</v>
      </c>
    </row>
    <row r="95" spans="1:16" ht="21.75" customHeight="1" thickTop="1">
      <c r="D95" s="17"/>
      <c r="E95" s="17"/>
      <c r="H95" s="167">
        <f>SUM(H94-H35)</f>
        <v>0</v>
      </c>
      <c r="I95" s="167"/>
      <c r="J95" s="167">
        <f>SUM(J94-J35)</f>
        <v>0</v>
      </c>
      <c r="K95" s="167"/>
      <c r="L95" s="167">
        <f>SUM(L94-L35)</f>
        <v>0</v>
      </c>
      <c r="M95" s="167"/>
      <c r="N95" s="167">
        <f>SUM(N94-N35)</f>
        <v>0</v>
      </c>
    </row>
    <row r="96" spans="1:16" ht="21.75" customHeight="1">
      <c r="A96" s="13" t="s">
        <v>164</v>
      </c>
      <c r="D96" s="17"/>
      <c r="E96" s="17"/>
      <c r="H96" s="29"/>
      <c r="I96" s="29"/>
      <c r="J96" s="29"/>
      <c r="K96" s="29"/>
      <c r="L96" s="29"/>
      <c r="M96" s="29"/>
      <c r="N96" s="29"/>
    </row>
    <row r="97" spans="1:14" ht="21.75" customHeight="1">
      <c r="D97" s="17"/>
      <c r="E97" s="17"/>
      <c r="H97" s="29"/>
      <c r="J97" s="29"/>
      <c r="K97" s="13"/>
      <c r="L97" s="29"/>
      <c r="N97" s="29"/>
    </row>
    <row r="98" spans="1:14" ht="21.75" customHeight="1">
      <c r="A98" s="75"/>
      <c r="B98" s="75"/>
      <c r="C98" s="75"/>
      <c r="D98" s="75"/>
      <c r="E98" s="75"/>
    </row>
    <row r="99" spans="1:14" ht="21.75" customHeight="1">
      <c r="D99" s="17"/>
      <c r="E99" s="17"/>
    </row>
    <row r="100" spans="1:14" ht="21.75" customHeight="1">
      <c r="E100" s="17"/>
      <c r="F100" s="37" t="s">
        <v>47</v>
      </c>
    </row>
    <row r="101" spans="1:14" ht="21.75" customHeight="1">
      <c r="A101" s="75"/>
      <c r="B101" s="75"/>
      <c r="C101" s="75"/>
      <c r="D101" s="75"/>
      <c r="E101" s="75"/>
    </row>
    <row r="102" spans="1:14" ht="21.75" customHeight="1">
      <c r="H102" s="76"/>
      <c r="I102" s="77"/>
      <c r="J102" s="76"/>
      <c r="K102" s="76"/>
      <c r="L102" s="76"/>
      <c r="M102" s="76"/>
      <c r="N102" s="76"/>
    </row>
    <row r="104" spans="1:14" ht="21.75" customHeight="1">
      <c r="H104" s="51"/>
      <c r="J104" s="51"/>
      <c r="L104" s="51"/>
      <c r="N104" s="51"/>
    </row>
    <row r="105" spans="1:14" ht="21.75" customHeight="1">
      <c r="H105" s="111"/>
      <c r="J105" s="111"/>
      <c r="L105" s="111"/>
      <c r="N105" s="111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7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6"/>
  <sheetViews>
    <sheetView showGridLines="0" view="pageBreakPreview" topLeftCell="A2" zoomScale="85" zoomScaleNormal="70" zoomScaleSheetLayoutView="85" workbookViewId="0">
      <selection activeCell="F10" sqref="F10:F11"/>
    </sheetView>
  </sheetViews>
  <sheetFormatPr defaultColWidth="10.7109375" defaultRowHeight="21.75" customHeight="1"/>
  <cols>
    <col min="1" max="3" width="2.28515625" style="13" customWidth="1"/>
    <col min="4" max="4" width="36.7109375" style="13" customWidth="1"/>
    <col min="5" max="5" width="1.7109375" style="13" customWidth="1"/>
    <col min="6" max="6" width="8.7109375" style="13" customWidth="1"/>
    <col min="7" max="7" width="1.7109375" style="13" customWidth="1"/>
    <col min="8" max="8" width="15.5703125" style="13" customWidth="1"/>
    <col min="9" max="9" width="1.7109375" style="13" customWidth="1"/>
    <col min="10" max="10" width="15.5703125" style="14" customWidth="1"/>
    <col min="11" max="11" width="1.7109375" style="12" customWidth="1"/>
    <col min="12" max="12" width="15.5703125" style="14" customWidth="1"/>
    <col min="13" max="13" width="1.7109375" style="14" customWidth="1"/>
    <col min="14" max="14" width="15.5703125" style="14" customWidth="1"/>
    <col min="15" max="15" width="1.7109375" style="13" customWidth="1"/>
    <col min="16" max="16384" width="10.7109375" style="13"/>
  </cols>
  <sheetData>
    <row r="1" spans="1:17" ht="23.25">
      <c r="A1" s="12"/>
      <c r="B1" s="12"/>
      <c r="C1" s="12"/>
      <c r="D1" s="12"/>
      <c r="E1" s="12"/>
      <c r="N1" s="15" t="s">
        <v>48</v>
      </c>
    </row>
    <row r="2" spans="1:17" ht="23.2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7" ht="23.25">
      <c r="A3" s="176" t="s">
        <v>49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7" ht="23.25">
      <c r="A4" s="158" t="s">
        <v>176</v>
      </c>
      <c r="B4" s="158"/>
      <c r="C4" s="158"/>
      <c r="D4" s="158"/>
      <c r="E4" s="132"/>
      <c r="F4" s="132"/>
      <c r="G4" s="132"/>
      <c r="H4" s="132"/>
      <c r="I4" s="132"/>
      <c r="J4" s="132"/>
      <c r="K4" s="16"/>
      <c r="L4" s="132"/>
      <c r="M4" s="132"/>
      <c r="N4" s="132"/>
    </row>
    <row r="5" spans="1:17" ht="23.25">
      <c r="A5" s="17"/>
      <c r="B5" s="17"/>
      <c r="C5" s="17"/>
      <c r="D5" s="17"/>
      <c r="E5" s="17"/>
      <c r="F5" s="17"/>
      <c r="G5" s="17"/>
      <c r="H5" s="17"/>
      <c r="I5" s="17"/>
      <c r="J5" s="17"/>
      <c r="K5" s="18"/>
      <c r="L5" s="17"/>
      <c r="M5" s="17"/>
      <c r="N5" s="15" t="s">
        <v>1</v>
      </c>
    </row>
    <row r="6" spans="1:17" s="19" customFormat="1" ht="23.25">
      <c r="G6" s="20"/>
      <c r="H6" s="175" t="s">
        <v>2</v>
      </c>
      <c r="I6" s="175"/>
      <c r="J6" s="175"/>
      <c r="K6" s="21"/>
      <c r="L6" s="175" t="s">
        <v>3</v>
      </c>
      <c r="M6" s="175"/>
      <c r="N6" s="175"/>
    </row>
    <row r="7" spans="1:17" s="19" customFormat="1" ht="23.25">
      <c r="E7" s="23"/>
      <c r="F7" s="24" t="s">
        <v>4</v>
      </c>
      <c r="G7" s="20"/>
      <c r="H7" s="25" t="s">
        <v>179</v>
      </c>
      <c r="I7" s="125"/>
      <c r="J7" s="25" t="s">
        <v>150</v>
      </c>
      <c r="K7" s="26"/>
      <c r="L7" s="25" t="s">
        <v>179</v>
      </c>
      <c r="M7" s="125"/>
      <c r="N7" s="25" t="s">
        <v>150</v>
      </c>
    </row>
    <row r="8" spans="1:17" s="19" customFormat="1" ht="23.25">
      <c r="A8" s="27" t="s">
        <v>50</v>
      </c>
      <c r="F8" s="20"/>
      <c r="G8" s="20"/>
      <c r="H8" s="23"/>
      <c r="I8" s="126"/>
      <c r="J8" s="28"/>
      <c r="K8" s="26"/>
      <c r="L8" s="28"/>
      <c r="M8" s="124"/>
      <c r="N8" s="28"/>
    </row>
    <row r="9" spans="1:17" ht="23.25">
      <c r="A9" s="27" t="s">
        <v>51</v>
      </c>
      <c r="D9" s="17"/>
      <c r="E9" s="17"/>
      <c r="H9" s="29"/>
      <c r="I9" s="29"/>
      <c r="J9" s="31"/>
      <c r="K9" s="30"/>
      <c r="L9" s="29"/>
      <c r="M9" s="29"/>
      <c r="N9" s="29"/>
    </row>
    <row r="10" spans="1:17" ht="23.25">
      <c r="A10" s="13" t="s">
        <v>52</v>
      </c>
      <c r="D10" s="17"/>
      <c r="E10" s="32"/>
      <c r="F10" s="32"/>
      <c r="H10" s="34">
        <v>3484537</v>
      </c>
      <c r="I10" s="44"/>
      <c r="J10" s="44">
        <v>5173610</v>
      </c>
      <c r="K10" s="44"/>
      <c r="L10" s="34">
        <v>3130954</v>
      </c>
      <c r="M10" s="44"/>
      <c r="N10" s="44">
        <v>4639696</v>
      </c>
      <c r="O10" s="112"/>
      <c r="P10" s="156"/>
      <c r="Q10" s="156"/>
    </row>
    <row r="11" spans="1:17" ht="23.25">
      <c r="A11" s="13" t="s">
        <v>53</v>
      </c>
      <c r="D11" s="17"/>
      <c r="E11" s="32"/>
      <c r="F11" s="32"/>
      <c r="H11" s="34">
        <v>46442</v>
      </c>
      <c r="I11" s="44"/>
      <c r="J11" s="44">
        <v>62137</v>
      </c>
      <c r="K11" s="44"/>
      <c r="L11" s="34">
        <v>46966</v>
      </c>
      <c r="M11" s="44"/>
      <c r="N11" s="44">
        <v>62500</v>
      </c>
      <c r="P11" s="156"/>
      <c r="Q11" s="156"/>
    </row>
    <row r="12" spans="1:17" ht="23.25">
      <c r="A12" s="13" t="s">
        <v>54</v>
      </c>
      <c r="D12" s="17"/>
      <c r="E12" s="32"/>
      <c r="F12" s="32"/>
      <c r="H12" s="34">
        <v>7200</v>
      </c>
      <c r="I12" s="44"/>
      <c r="J12" s="44">
        <v>7289</v>
      </c>
      <c r="K12" s="44"/>
      <c r="L12" s="34">
        <v>8487</v>
      </c>
      <c r="M12" s="44"/>
      <c r="N12" s="44">
        <v>8990</v>
      </c>
      <c r="P12" s="156"/>
      <c r="Q12" s="156"/>
    </row>
    <row r="13" spans="1:17" ht="23.25">
      <c r="A13" s="13" t="s">
        <v>152</v>
      </c>
      <c r="D13" s="17"/>
      <c r="E13" s="32"/>
      <c r="F13" s="32"/>
      <c r="H13" s="34">
        <v>0</v>
      </c>
      <c r="I13" s="44"/>
      <c r="J13" s="44">
        <v>36079</v>
      </c>
      <c r="K13" s="44"/>
      <c r="L13" s="34">
        <v>0</v>
      </c>
      <c r="M13" s="44"/>
      <c r="N13" s="44">
        <v>36079</v>
      </c>
      <c r="O13" s="112"/>
      <c r="P13" s="156"/>
      <c r="Q13" s="156"/>
    </row>
    <row r="14" spans="1:17" ht="23.25">
      <c r="A14" s="13" t="s">
        <v>55</v>
      </c>
      <c r="D14" s="17"/>
      <c r="E14" s="32"/>
      <c r="F14" s="32">
        <v>2</v>
      </c>
      <c r="H14" s="34">
        <v>7896</v>
      </c>
      <c r="I14" s="44"/>
      <c r="J14" s="44">
        <v>7308</v>
      </c>
      <c r="K14" s="44"/>
      <c r="L14" s="34">
        <v>7896</v>
      </c>
      <c r="M14" s="44"/>
      <c r="N14" s="44">
        <v>7308</v>
      </c>
      <c r="P14" s="156"/>
      <c r="Q14" s="156"/>
    </row>
    <row r="15" spans="1:17" ht="23.25">
      <c r="A15" s="13" t="s">
        <v>187</v>
      </c>
      <c r="D15" s="17"/>
      <c r="E15" s="32"/>
      <c r="F15" s="32"/>
      <c r="H15" s="34"/>
      <c r="I15" s="44"/>
      <c r="J15" s="44"/>
      <c r="K15" s="44"/>
      <c r="L15" s="34"/>
      <c r="M15" s="44"/>
      <c r="N15" s="44"/>
      <c r="P15" s="156"/>
      <c r="Q15" s="156"/>
    </row>
    <row r="16" spans="1:17" ht="23.25">
      <c r="B16" s="13" t="s">
        <v>124</v>
      </c>
      <c r="D16" s="17"/>
      <c r="E16" s="32"/>
      <c r="F16" s="32"/>
      <c r="H16" s="34">
        <v>36456</v>
      </c>
      <c r="I16" s="44"/>
      <c r="J16" s="44">
        <v>0</v>
      </c>
      <c r="K16" s="44"/>
      <c r="L16" s="34">
        <v>36456</v>
      </c>
      <c r="M16" s="44"/>
      <c r="N16" s="44">
        <v>0</v>
      </c>
      <c r="P16" s="156"/>
      <c r="Q16" s="156"/>
    </row>
    <row r="17" spans="1:17" ht="23.25">
      <c r="A17" s="13" t="s">
        <v>147</v>
      </c>
      <c r="D17" s="17"/>
      <c r="E17" s="32"/>
      <c r="F17" s="32"/>
      <c r="H17" s="34">
        <v>20045</v>
      </c>
      <c r="I17" s="44"/>
      <c r="J17" s="44">
        <v>20554</v>
      </c>
      <c r="K17" s="44"/>
      <c r="L17" s="34">
        <v>20045</v>
      </c>
      <c r="M17" s="44"/>
      <c r="N17" s="44">
        <v>20554</v>
      </c>
      <c r="O17" s="112"/>
      <c r="P17" s="156"/>
      <c r="Q17" s="156"/>
    </row>
    <row r="18" spans="1:17" ht="23.25">
      <c r="A18" s="27" t="s">
        <v>56</v>
      </c>
      <c r="D18" s="17"/>
      <c r="E18" s="32"/>
      <c r="F18" s="32"/>
      <c r="H18" s="57">
        <f>SUM(H10:H17)</f>
        <v>3602576</v>
      </c>
      <c r="I18" s="44"/>
      <c r="J18" s="57">
        <f>SUM(J10:J17)</f>
        <v>5306977</v>
      </c>
      <c r="K18" s="30"/>
      <c r="L18" s="57">
        <f>SUM(L10:L17)</f>
        <v>3250804</v>
      </c>
      <c r="M18" s="44"/>
      <c r="N18" s="57">
        <f>SUM(N10:N17)</f>
        <v>4775127</v>
      </c>
    </row>
    <row r="19" spans="1:17" ht="23.25">
      <c r="A19" s="27" t="s">
        <v>57</v>
      </c>
      <c r="D19" s="17"/>
      <c r="E19" s="32"/>
      <c r="F19" s="32"/>
      <c r="H19" s="31"/>
      <c r="I19" s="33"/>
      <c r="J19" s="31"/>
      <c r="K19" s="30"/>
      <c r="L19" s="31"/>
      <c r="M19" s="33"/>
      <c r="N19" s="31"/>
    </row>
    <row r="20" spans="1:17" ht="23.25">
      <c r="A20" s="13" t="s">
        <v>58</v>
      </c>
      <c r="D20" s="17"/>
      <c r="E20" s="32"/>
      <c r="F20" s="32"/>
      <c r="H20" s="34">
        <v>2173652</v>
      </c>
      <c r="I20" s="44"/>
      <c r="J20" s="44">
        <v>3796995</v>
      </c>
      <c r="K20" s="90"/>
      <c r="L20" s="34">
        <v>2191604</v>
      </c>
      <c r="M20" s="44"/>
      <c r="N20" s="34">
        <v>3661012</v>
      </c>
      <c r="P20" s="156"/>
      <c r="Q20" s="156"/>
    </row>
    <row r="21" spans="1:17" ht="23.25">
      <c r="A21" s="13" t="s">
        <v>59</v>
      </c>
      <c r="D21" s="17"/>
      <c r="E21" s="32"/>
      <c r="F21" s="32"/>
      <c r="H21" s="34">
        <v>50814</v>
      </c>
      <c r="I21" s="44"/>
      <c r="J21" s="44">
        <v>69565</v>
      </c>
      <c r="K21" s="90"/>
      <c r="L21" s="34">
        <v>48766</v>
      </c>
      <c r="M21" s="44"/>
      <c r="N21" s="34">
        <v>68240</v>
      </c>
      <c r="P21" s="156"/>
      <c r="Q21" s="156"/>
    </row>
    <row r="22" spans="1:17" ht="23.25">
      <c r="A22" s="13" t="s">
        <v>114</v>
      </c>
      <c r="D22" s="17"/>
      <c r="E22" s="32"/>
      <c r="F22" s="32"/>
      <c r="H22" s="34">
        <v>113164</v>
      </c>
      <c r="I22" s="44"/>
      <c r="J22" s="44">
        <v>213982</v>
      </c>
      <c r="K22" s="90"/>
      <c r="L22" s="34">
        <v>101862</v>
      </c>
      <c r="M22" s="44"/>
      <c r="N22" s="34">
        <v>207613</v>
      </c>
      <c r="P22" s="156"/>
      <c r="Q22" s="156"/>
    </row>
    <row r="23" spans="1:17" ht="23.25">
      <c r="A23" s="13" t="s">
        <v>60</v>
      </c>
      <c r="D23" s="17"/>
      <c r="E23" s="17"/>
      <c r="H23" s="34">
        <v>90921</v>
      </c>
      <c r="I23" s="44"/>
      <c r="J23" s="44">
        <v>82009</v>
      </c>
      <c r="K23" s="90"/>
      <c r="L23" s="34">
        <v>76106</v>
      </c>
      <c r="M23" s="44"/>
      <c r="N23" s="34">
        <v>71320</v>
      </c>
      <c r="P23" s="156"/>
      <c r="Q23" s="156"/>
    </row>
    <row r="24" spans="1:17" ht="23.25">
      <c r="A24" s="13" t="s">
        <v>188</v>
      </c>
      <c r="D24" s="17"/>
      <c r="E24" s="17"/>
      <c r="H24" s="34">
        <v>400</v>
      </c>
      <c r="I24" s="44"/>
      <c r="J24" s="44">
        <v>0</v>
      </c>
      <c r="K24" s="90"/>
      <c r="L24" s="34">
        <v>1284</v>
      </c>
      <c r="M24" s="44"/>
      <c r="N24" s="34">
        <v>0</v>
      </c>
      <c r="P24" s="156"/>
      <c r="Q24" s="156"/>
    </row>
    <row r="25" spans="1:17" ht="23.25">
      <c r="A25" s="13" t="s">
        <v>116</v>
      </c>
      <c r="D25" s="17"/>
      <c r="E25" s="17"/>
      <c r="H25" s="34"/>
      <c r="I25" s="44"/>
      <c r="J25" s="44"/>
      <c r="K25" s="44"/>
      <c r="L25" s="34"/>
      <c r="M25" s="44"/>
      <c r="N25" s="44"/>
    </row>
    <row r="26" spans="1:17" ht="23.25">
      <c r="B26" s="13" t="s">
        <v>124</v>
      </c>
      <c r="D26" s="17"/>
      <c r="E26" s="17"/>
      <c r="H26" s="34">
        <v>0</v>
      </c>
      <c r="I26" s="44"/>
      <c r="J26" s="44">
        <v>48359</v>
      </c>
      <c r="K26" s="90"/>
      <c r="L26" s="34">
        <v>0</v>
      </c>
      <c r="M26" s="44"/>
      <c r="N26" s="34">
        <v>48359</v>
      </c>
    </row>
    <row r="27" spans="1:17" ht="23.25">
      <c r="A27" s="158" t="s">
        <v>61</v>
      </c>
      <c r="D27" s="17"/>
      <c r="E27" s="17"/>
      <c r="H27" s="57">
        <f>SUM(H20:H26)</f>
        <v>2428951</v>
      </c>
      <c r="I27" s="44"/>
      <c r="J27" s="57">
        <f>SUM(J20:J26)</f>
        <v>4210910</v>
      </c>
      <c r="K27" s="90"/>
      <c r="L27" s="57">
        <f>SUM(L20:L26)</f>
        <v>2419622</v>
      </c>
      <c r="M27" s="44"/>
      <c r="N27" s="57">
        <f>SUM(N20:N26)</f>
        <v>4056544</v>
      </c>
    </row>
    <row r="28" spans="1:17" ht="23.25">
      <c r="A28" s="104" t="s">
        <v>155</v>
      </c>
      <c r="D28" s="17"/>
      <c r="E28" s="17"/>
      <c r="H28" s="88">
        <f>H18-H27</f>
        <v>1173625</v>
      </c>
      <c r="I28" s="44"/>
      <c r="J28" s="88">
        <f>J18-J27</f>
        <v>1096067</v>
      </c>
      <c r="K28" s="90"/>
      <c r="L28" s="88">
        <f>L18-L27</f>
        <v>831182</v>
      </c>
      <c r="M28" s="44"/>
      <c r="N28" s="88">
        <f>N18-N27</f>
        <v>718583</v>
      </c>
    </row>
    <row r="29" spans="1:17" ht="23.25">
      <c r="A29" s="11" t="s">
        <v>115</v>
      </c>
      <c r="D29" s="17"/>
      <c r="E29" s="17"/>
      <c r="F29" s="32"/>
      <c r="H29" s="160">
        <v>297</v>
      </c>
      <c r="I29" s="44"/>
      <c r="J29" s="44">
        <v>572</v>
      </c>
      <c r="K29" s="34"/>
      <c r="L29" s="160">
        <v>0</v>
      </c>
      <c r="M29" s="44"/>
      <c r="N29" s="44">
        <v>0</v>
      </c>
    </row>
    <row r="30" spans="1:17" ht="23.25">
      <c r="A30" s="11" t="s">
        <v>112</v>
      </c>
      <c r="D30" s="17"/>
      <c r="E30" s="17"/>
      <c r="H30" s="160">
        <v>19603</v>
      </c>
      <c r="I30" s="44"/>
      <c r="J30" s="44">
        <v>15857</v>
      </c>
      <c r="K30" s="90"/>
      <c r="L30" s="160">
        <v>19668</v>
      </c>
      <c r="M30" s="44"/>
      <c r="N30" s="44">
        <v>15970</v>
      </c>
      <c r="P30" s="156"/>
      <c r="Q30" s="156"/>
    </row>
    <row r="31" spans="1:17" ht="23.25">
      <c r="A31" s="11" t="s">
        <v>113</v>
      </c>
      <c r="D31" s="17"/>
      <c r="E31" s="17"/>
      <c r="F31" s="32"/>
      <c r="H31" s="160">
        <v>-109038</v>
      </c>
      <c r="I31" s="44"/>
      <c r="J31" s="43">
        <v>-97613</v>
      </c>
      <c r="K31" s="90"/>
      <c r="L31" s="160">
        <v>-58493</v>
      </c>
      <c r="M31" s="44"/>
      <c r="N31" s="43">
        <v>-44803</v>
      </c>
      <c r="P31" s="156"/>
      <c r="Q31" s="156"/>
    </row>
    <row r="32" spans="1:17" ht="23.25">
      <c r="A32" s="158" t="s">
        <v>159</v>
      </c>
      <c r="D32" s="17"/>
      <c r="E32" s="17"/>
      <c r="H32" s="88">
        <f>SUM(H28:H31)</f>
        <v>1084487</v>
      </c>
      <c r="I32" s="44"/>
      <c r="J32" s="88">
        <f>SUM(J28:J31)</f>
        <v>1014883</v>
      </c>
      <c r="K32" s="90"/>
      <c r="L32" s="88">
        <f>SUM(L28:L31)</f>
        <v>792357</v>
      </c>
      <c r="M32" s="44"/>
      <c r="N32" s="88">
        <f>SUM(N28:N31)</f>
        <v>689750</v>
      </c>
    </row>
    <row r="33" spans="1:17" ht="23.25">
      <c r="A33" s="13" t="s">
        <v>189</v>
      </c>
      <c r="D33" s="17"/>
      <c r="E33" s="17"/>
      <c r="F33" s="32">
        <v>12</v>
      </c>
      <c r="H33" s="160">
        <v>-169723</v>
      </c>
      <c r="I33" s="44"/>
      <c r="J33" s="44">
        <v>-155494</v>
      </c>
      <c r="K33" s="90"/>
      <c r="L33" s="160">
        <v>-162330</v>
      </c>
      <c r="M33" s="44"/>
      <c r="N33" s="44">
        <v>-129885</v>
      </c>
      <c r="P33" s="156"/>
      <c r="Q33" s="156"/>
    </row>
    <row r="34" spans="1:17" ht="24" thickBot="1">
      <c r="A34" s="158" t="s">
        <v>140</v>
      </c>
      <c r="D34" s="17"/>
      <c r="E34" s="17"/>
      <c r="F34" s="32"/>
      <c r="H34" s="100">
        <f>SUM(H32:H33)</f>
        <v>914764</v>
      </c>
      <c r="I34" s="44"/>
      <c r="J34" s="100">
        <f>SUM(J32:J33)</f>
        <v>859389</v>
      </c>
      <c r="K34" s="90"/>
      <c r="L34" s="100">
        <f>SUM(L32:L33)</f>
        <v>630027</v>
      </c>
      <c r="M34" s="44"/>
      <c r="N34" s="100">
        <f>SUM(N32:N33)</f>
        <v>559865</v>
      </c>
    </row>
    <row r="35" spans="1:17" ht="24" thickTop="1">
      <c r="A35" s="158"/>
      <c r="D35" s="17"/>
      <c r="E35" s="17"/>
      <c r="F35" s="32"/>
      <c r="H35" s="117"/>
      <c r="I35" s="117"/>
      <c r="J35" s="33"/>
      <c r="K35" s="30"/>
      <c r="L35" s="117"/>
      <c r="M35" s="117"/>
      <c r="N35" s="33"/>
    </row>
    <row r="36" spans="1:17" ht="23.25">
      <c r="A36" s="13" t="s">
        <v>164</v>
      </c>
      <c r="D36" s="17"/>
      <c r="E36" s="17"/>
      <c r="F36" s="32"/>
      <c r="H36" s="33"/>
      <c r="I36" s="33"/>
      <c r="J36" s="33"/>
      <c r="K36" s="30"/>
      <c r="L36" s="33"/>
      <c r="M36" s="33"/>
      <c r="N36" s="33"/>
    </row>
    <row r="37" spans="1:17" ht="23.25">
      <c r="A37" s="12"/>
      <c r="B37" s="12"/>
      <c r="C37" s="12"/>
      <c r="D37" s="12"/>
      <c r="E37" s="12"/>
      <c r="N37" s="15" t="s">
        <v>48</v>
      </c>
    </row>
    <row r="38" spans="1:17" ht="23.25">
      <c r="A38" s="176" t="s">
        <v>0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</row>
    <row r="39" spans="1:17" ht="23.25">
      <c r="A39" s="176" t="s">
        <v>125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</row>
    <row r="40" spans="1:17" ht="23.25">
      <c r="A40" s="158" t="s">
        <v>176</v>
      </c>
      <c r="B40" s="158"/>
      <c r="C40" s="158"/>
      <c r="D40" s="158"/>
      <c r="E40" s="132"/>
      <c r="F40" s="132"/>
      <c r="G40" s="132"/>
      <c r="H40" s="132"/>
      <c r="I40" s="132"/>
      <c r="J40" s="132"/>
      <c r="K40" s="16"/>
      <c r="L40" s="132"/>
      <c r="M40" s="132"/>
      <c r="N40" s="132"/>
    </row>
    <row r="41" spans="1:17" ht="23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8"/>
      <c r="L41" s="17"/>
      <c r="M41" s="17"/>
      <c r="N41" s="15" t="s">
        <v>1</v>
      </c>
    </row>
    <row r="42" spans="1:17" s="19" customFormat="1" ht="23.25">
      <c r="G42" s="20"/>
      <c r="H42" s="175" t="s">
        <v>2</v>
      </c>
      <c r="I42" s="175"/>
      <c r="J42" s="175"/>
      <c r="K42" s="21"/>
      <c r="L42" s="175" t="s">
        <v>3</v>
      </c>
      <c r="M42" s="175"/>
      <c r="N42" s="175"/>
    </row>
    <row r="43" spans="1:17" s="19" customFormat="1" ht="23.25">
      <c r="E43" s="23"/>
      <c r="G43" s="20"/>
      <c r="H43" s="25" t="s">
        <v>179</v>
      </c>
      <c r="I43" s="125"/>
      <c r="J43" s="25" t="s">
        <v>150</v>
      </c>
      <c r="K43" s="26"/>
      <c r="L43" s="25" t="s">
        <v>179</v>
      </c>
      <c r="M43" s="125"/>
      <c r="N43" s="25" t="s">
        <v>150</v>
      </c>
    </row>
    <row r="44" spans="1:17" ht="23.25">
      <c r="A44" s="158" t="s">
        <v>62</v>
      </c>
      <c r="D44" s="17"/>
      <c r="E44" s="17"/>
      <c r="F44" s="32"/>
      <c r="H44" s="12"/>
      <c r="I44" s="12"/>
      <c r="J44" s="12"/>
      <c r="L44" s="12"/>
      <c r="M44" s="12"/>
      <c r="N44" s="12"/>
    </row>
    <row r="45" spans="1:17" ht="23.25">
      <c r="A45" s="39" t="s">
        <v>63</v>
      </c>
      <c r="D45" s="17"/>
      <c r="E45" s="17"/>
      <c r="F45" s="32"/>
      <c r="H45" s="12"/>
      <c r="I45" s="12"/>
      <c r="J45" s="12"/>
      <c r="L45" s="12"/>
      <c r="M45" s="12"/>
      <c r="N45" s="12"/>
    </row>
    <row r="46" spans="1:17" ht="23.25">
      <c r="A46" s="37" t="s">
        <v>191</v>
      </c>
      <c r="D46" s="17"/>
      <c r="E46" s="17"/>
      <c r="F46" s="32"/>
      <c r="H46" s="30"/>
      <c r="I46" s="30"/>
      <c r="J46" s="30"/>
      <c r="K46" s="30"/>
      <c r="L46" s="30"/>
      <c r="M46" s="30"/>
      <c r="N46" s="30"/>
    </row>
    <row r="47" spans="1:17" ht="23.25">
      <c r="B47" s="40" t="s">
        <v>126</v>
      </c>
      <c r="D47" s="17"/>
      <c r="E47" s="17"/>
      <c r="F47" s="32"/>
      <c r="H47" s="136">
        <v>-306759</v>
      </c>
      <c r="I47" s="90"/>
      <c r="J47" s="128">
        <v>20805</v>
      </c>
      <c r="K47" s="90"/>
      <c r="L47" s="136">
        <v>-307263</v>
      </c>
      <c r="M47" s="90"/>
      <c r="N47" s="128">
        <v>20854</v>
      </c>
      <c r="P47" s="156"/>
      <c r="Q47" s="156"/>
    </row>
    <row r="48" spans="1:17" ht="23.25">
      <c r="A48" s="13" t="s">
        <v>63</v>
      </c>
      <c r="D48" s="17"/>
      <c r="E48" s="17"/>
      <c r="F48" s="32"/>
      <c r="H48" s="90"/>
      <c r="I48" s="90"/>
      <c r="J48" s="90"/>
      <c r="K48" s="90"/>
      <c r="L48" s="90"/>
      <c r="M48" s="90"/>
      <c r="N48" s="90"/>
    </row>
    <row r="49" spans="1:17" ht="23.25">
      <c r="A49" s="39"/>
      <c r="B49" s="40" t="s">
        <v>126</v>
      </c>
      <c r="D49" s="17"/>
      <c r="E49" s="17"/>
      <c r="F49" s="32"/>
      <c r="H49" s="43">
        <f>SUM(H47:H47)</f>
        <v>-306759</v>
      </c>
      <c r="I49" s="44"/>
      <c r="J49" s="43">
        <f>SUM(J47:J47)</f>
        <v>20805</v>
      </c>
      <c r="K49" s="90"/>
      <c r="L49" s="43">
        <f>SUM(L47:L47)</f>
        <v>-307263</v>
      </c>
      <c r="M49" s="44"/>
      <c r="N49" s="43">
        <f>SUM(N47:N47)</f>
        <v>20854</v>
      </c>
    </row>
    <row r="50" spans="1:17" ht="23.25">
      <c r="A50" s="106" t="s">
        <v>127</v>
      </c>
      <c r="B50" s="40"/>
      <c r="D50" s="17"/>
      <c r="E50" s="17"/>
      <c r="F50" s="32"/>
      <c r="H50" s="51"/>
      <c r="I50" s="90"/>
      <c r="J50" s="51"/>
      <c r="K50" s="51"/>
      <c r="L50" s="51"/>
      <c r="M50" s="90"/>
      <c r="N50" s="51"/>
      <c r="O50" s="105"/>
    </row>
    <row r="51" spans="1:17" ht="23.25">
      <c r="A51" s="37" t="s">
        <v>190</v>
      </c>
      <c r="D51" s="17"/>
      <c r="E51" s="139"/>
      <c r="F51" s="138"/>
      <c r="G51" s="140"/>
      <c r="H51" s="51"/>
      <c r="I51" s="51"/>
      <c r="J51" s="51"/>
      <c r="K51" s="51"/>
      <c r="L51" s="51"/>
      <c r="M51" s="137"/>
      <c r="N51" s="137"/>
      <c r="O51" s="105"/>
    </row>
    <row r="52" spans="1:17" ht="23.25">
      <c r="A52" s="37"/>
      <c r="B52" s="13" t="s">
        <v>153</v>
      </c>
      <c r="D52" s="17"/>
      <c r="E52" s="139"/>
      <c r="F52" s="138"/>
      <c r="G52" s="140"/>
      <c r="H52" s="128">
        <v>-14354</v>
      </c>
      <c r="I52" s="51"/>
      <c r="J52" s="128">
        <v>-43680</v>
      </c>
      <c r="K52" s="51"/>
      <c r="L52" s="136">
        <v>-14354</v>
      </c>
      <c r="M52" s="137"/>
      <c r="N52" s="136">
        <v>-43680</v>
      </c>
      <c r="O52" s="105"/>
      <c r="P52" s="156"/>
      <c r="Q52" s="156"/>
    </row>
    <row r="53" spans="1:17" ht="23.25">
      <c r="A53" s="13" t="s">
        <v>128</v>
      </c>
      <c r="B53" s="37"/>
      <c r="D53" s="17"/>
      <c r="E53" s="17"/>
      <c r="F53" s="32"/>
      <c r="H53" s="51"/>
      <c r="I53" s="90"/>
      <c r="J53" s="51"/>
      <c r="K53" s="51"/>
      <c r="L53" s="51"/>
      <c r="M53" s="90"/>
      <c r="N53" s="51"/>
      <c r="O53" s="105"/>
    </row>
    <row r="54" spans="1:17" ht="23.25">
      <c r="B54" s="40" t="s">
        <v>126</v>
      </c>
      <c r="D54" s="17"/>
      <c r="E54" s="17"/>
      <c r="F54" s="32"/>
      <c r="H54" s="43">
        <f>SUM(H52:H52)</f>
        <v>-14354</v>
      </c>
      <c r="I54" s="44"/>
      <c r="J54" s="43">
        <f>SUM(J52:J52)</f>
        <v>-43680</v>
      </c>
      <c r="K54" s="51"/>
      <c r="L54" s="43">
        <f>SUM(L52:L52)</f>
        <v>-14354</v>
      </c>
      <c r="M54" s="44"/>
      <c r="N54" s="43">
        <f>SUM(N52:N52)</f>
        <v>-43680</v>
      </c>
      <c r="O54" s="105"/>
    </row>
    <row r="55" spans="1:17" ht="24" thickBot="1">
      <c r="A55" s="158" t="s">
        <v>64</v>
      </c>
      <c r="D55" s="17"/>
      <c r="E55" s="17"/>
      <c r="F55" s="32"/>
      <c r="H55" s="100">
        <f>SUM(H49,H54)</f>
        <v>-321113</v>
      </c>
      <c r="I55" s="44"/>
      <c r="J55" s="100">
        <f>SUM(J49,J54)</f>
        <v>-22875</v>
      </c>
      <c r="K55" s="51"/>
      <c r="L55" s="100">
        <f>SUM(L49,L54)</f>
        <v>-321617</v>
      </c>
      <c r="M55" s="44"/>
      <c r="N55" s="100">
        <f>SUM(N49,N54)</f>
        <v>-22826</v>
      </c>
      <c r="O55" s="105"/>
    </row>
    <row r="56" spans="1:17" ht="24.75" thickTop="1" thickBot="1">
      <c r="A56" s="158" t="s">
        <v>65</v>
      </c>
      <c r="D56" s="17"/>
      <c r="E56" s="17"/>
      <c r="F56" s="32"/>
      <c r="H56" s="121">
        <f>H34+H55</f>
        <v>593651</v>
      </c>
      <c r="I56" s="90"/>
      <c r="J56" s="121">
        <f>J34+J55</f>
        <v>836514</v>
      </c>
      <c r="K56" s="90"/>
      <c r="L56" s="121">
        <f>L34+L55</f>
        <v>308410</v>
      </c>
      <c r="M56" s="90"/>
      <c r="N56" s="121">
        <f>N34+N55</f>
        <v>537039</v>
      </c>
    </row>
    <row r="57" spans="1:17" ht="24" thickTop="1">
      <c r="A57" s="158"/>
      <c r="D57" s="17"/>
      <c r="E57" s="17"/>
      <c r="F57" s="32"/>
      <c r="H57" s="30"/>
      <c r="I57" s="30"/>
      <c r="J57" s="30"/>
      <c r="K57" s="30"/>
      <c r="L57" s="30"/>
      <c r="M57" s="30"/>
      <c r="N57" s="30"/>
    </row>
    <row r="58" spans="1:17" ht="23.25">
      <c r="A58" s="158"/>
      <c r="D58" s="17"/>
      <c r="E58" s="17"/>
      <c r="F58" s="32"/>
      <c r="H58" s="30"/>
      <c r="I58" s="30"/>
      <c r="J58" s="30"/>
      <c r="K58" s="30"/>
      <c r="L58" s="30"/>
      <c r="M58" s="30"/>
      <c r="N58" s="15" t="s">
        <v>66</v>
      </c>
    </row>
    <row r="59" spans="1:17" ht="23.25">
      <c r="A59" s="158" t="s">
        <v>156</v>
      </c>
      <c r="D59" s="17"/>
      <c r="E59" s="17"/>
      <c r="F59" s="32"/>
      <c r="H59" s="12"/>
      <c r="I59" s="12"/>
      <c r="J59" s="12"/>
      <c r="L59" s="12"/>
      <c r="M59" s="12"/>
      <c r="N59" s="12"/>
    </row>
    <row r="60" spans="1:17" ht="23.25">
      <c r="A60" s="13" t="s">
        <v>157</v>
      </c>
      <c r="D60" s="17"/>
      <c r="E60" s="17"/>
      <c r="H60" s="41"/>
      <c r="I60" s="38"/>
      <c r="J60" s="41"/>
      <c r="K60" s="38"/>
      <c r="L60" s="41"/>
      <c r="M60" s="38"/>
      <c r="N60" s="41"/>
    </row>
    <row r="61" spans="1:17" ht="24" thickBot="1">
      <c r="B61" s="13" t="s">
        <v>140</v>
      </c>
      <c r="D61" s="17"/>
      <c r="E61" s="17"/>
      <c r="H61" s="42">
        <f>H34/600000</f>
        <v>1.5246066666666667</v>
      </c>
      <c r="I61" s="38"/>
      <c r="J61" s="42">
        <f>J34/600000</f>
        <v>1.432315</v>
      </c>
      <c r="K61" s="38"/>
      <c r="L61" s="42">
        <f>L34/600000</f>
        <v>1.0500449999999999</v>
      </c>
      <c r="M61" s="38"/>
      <c r="N61" s="42">
        <f>N34/600000</f>
        <v>0.93310833333333332</v>
      </c>
    </row>
    <row r="62" spans="1:17" ht="24" thickTop="1">
      <c r="D62" s="17"/>
      <c r="E62" s="17"/>
      <c r="J62" s="13"/>
    </row>
    <row r="63" spans="1:17" ht="23.25">
      <c r="A63" s="13" t="s">
        <v>164</v>
      </c>
      <c r="D63" s="17"/>
      <c r="E63" s="17"/>
    </row>
    <row r="64" spans="1:17" s="112" customFormat="1" ht="21.75" customHeight="1">
      <c r="A64" s="13"/>
      <c r="B64" s="13"/>
      <c r="C64" s="13"/>
      <c r="D64" s="17"/>
      <c r="E64" s="17"/>
      <c r="F64" s="13"/>
      <c r="G64" s="13"/>
      <c r="H64" s="13"/>
      <c r="I64" s="13"/>
      <c r="J64" s="113"/>
      <c r="K64" s="114"/>
      <c r="L64" s="113"/>
      <c r="M64" s="113"/>
      <c r="N64" s="113"/>
    </row>
    <row r="65" spans="8:14" s="112" customFormat="1" ht="21.75" customHeight="1">
      <c r="H65" s="113"/>
      <c r="I65" s="113"/>
      <c r="J65" s="113"/>
      <c r="K65" s="114"/>
      <c r="L65" s="113"/>
      <c r="M65" s="113"/>
      <c r="N65" s="113"/>
    </row>
    <row r="66" spans="8:14" s="112" customFormat="1" ht="21.75" customHeight="1">
      <c r="H66" s="113"/>
      <c r="I66" s="113"/>
      <c r="J66" s="113"/>
      <c r="K66" s="114"/>
      <c r="L66" s="113"/>
      <c r="M66" s="113"/>
      <c r="N66" s="113"/>
    </row>
  </sheetData>
  <mergeCells count="8">
    <mergeCell ref="A2:N2"/>
    <mergeCell ref="A38:N38"/>
    <mergeCell ref="A39:N39"/>
    <mergeCell ref="H42:J42"/>
    <mergeCell ref="L42:N42"/>
    <mergeCell ref="A3:N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8"/>
  <sheetViews>
    <sheetView showGridLines="0" view="pageBreakPreview" topLeftCell="A16" zoomScale="85" zoomScaleNormal="70" zoomScaleSheetLayoutView="85" workbookViewId="0">
      <selection activeCell="E6" sqref="E6:U6"/>
    </sheetView>
  </sheetViews>
  <sheetFormatPr defaultColWidth="10.7109375" defaultRowHeight="21.75" customHeight="1"/>
  <cols>
    <col min="1" max="2" width="2.28515625" style="150" customWidth="1"/>
    <col min="3" max="3" width="29.7109375" style="150" customWidth="1"/>
    <col min="4" max="4" width="1.7109375" style="150" customWidth="1"/>
    <col min="5" max="5" width="15.7109375" style="150" customWidth="1"/>
    <col min="6" max="6" width="1.7109375" style="150" customWidth="1"/>
    <col min="7" max="7" width="15.7109375" style="150" customWidth="1"/>
    <col min="8" max="8" width="1.7109375" style="150" customWidth="1"/>
    <col min="9" max="9" width="15.7109375" style="150" customWidth="1"/>
    <col min="10" max="10" width="1.7109375" style="150" customWidth="1"/>
    <col min="11" max="11" width="15.7109375" style="150" customWidth="1"/>
    <col min="12" max="12" width="1.7109375" style="150" customWidth="1"/>
    <col min="13" max="13" width="15.7109375" style="150" customWidth="1"/>
    <col min="14" max="14" width="1.7109375" style="150" customWidth="1"/>
    <col min="15" max="15" width="15.7109375" style="150" customWidth="1"/>
    <col min="16" max="16" width="1.7109375" style="150" customWidth="1"/>
    <col min="17" max="17" width="15.7109375" style="150" customWidth="1"/>
    <col min="18" max="18" width="1.7109375" style="150" customWidth="1"/>
    <col min="19" max="19" width="15.7109375" style="150" customWidth="1"/>
    <col min="20" max="20" width="1.7109375" style="150" customWidth="1"/>
    <col min="21" max="21" width="15.7109375" style="150" customWidth="1"/>
    <col min="22" max="22" width="1.7109375" style="150" customWidth="1"/>
    <col min="23" max="16384" width="10.7109375" style="150"/>
  </cols>
  <sheetData>
    <row r="1" spans="1:21" ht="21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 t="s">
        <v>48</v>
      </c>
    </row>
    <row r="2" spans="1:21" ht="21.7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21.75" customHeight="1">
      <c r="A3" s="177" t="s">
        <v>183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21.75" customHeight="1">
      <c r="A4" s="78" t="s">
        <v>176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1" s="151" customFormat="1" ht="21.75" customHeight="1">
      <c r="A5" s="13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79"/>
      <c r="O5" s="80"/>
      <c r="P5" s="80"/>
      <c r="Q5" s="80"/>
      <c r="R5" s="80"/>
      <c r="S5" s="20"/>
      <c r="T5" s="20"/>
      <c r="U5" s="15" t="s">
        <v>1</v>
      </c>
    </row>
    <row r="6" spans="1:21" s="151" customFormat="1" ht="21.75" customHeight="1">
      <c r="A6" s="13"/>
      <c r="B6" s="79"/>
      <c r="C6" s="79"/>
      <c r="D6" s="79"/>
      <c r="E6" s="175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s="152" customFormat="1" ht="21.75" customHeight="1">
      <c r="A7" s="63"/>
      <c r="B7" s="63"/>
      <c r="C7" s="33"/>
      <c r="D7" s="63"/>
      <c r="E7" s="81"/>
      <c r="F7" s="81"/>
      <c r="G7" s="81"/>
      <c r="H7" s="81"/>
      <c r="I7" s="81"/>
      <c r="J7" s="81"/>
      <c r="K7" s="81"/>
      <c r="L7" s="81"/>
      <c r="M7" s="178" t="s">
        <v>44</v>
      </c>
      <c r="N7" s="178"/>
      <c r="O7" s="178"/>
      <c r="P7" s="178"/>
      <c r="Q7" s="178"/>
      <c r="R7" s="178"/>
      <c r="S7" s="178"/>
      <c r="T7" s="81"/>
      <c r="U7" s="63"/>
    </row>
    <row r="8" spans="1:21" s="152" customFormat="1" ht="21.75" customHeight="1">
      <c r="A8" s="63"/>
      <c r="B8" s="63"/>
      <c r="C8" s="33"/>
      <c r="D8" s="63"/>
      <c r="E8" s="81"/>
      <c r="F8" s="81"/>
      <c r="G8" s="81"/>
      <c r="H8" s="81"/>
      <c r="I8" s="81"/>
      <c r="J8" s="81"/>
      <c r="K8" s="81"/>
      <c r="L8" s="81"/>
      <c r="M8" s="178" t="s">
        <v>67</v>
      </c>
      <c r="N8" s="178"/>
      <c r="O8" s="178"/>
      <c r="P8" s="178"/>
      <c r="Q8" s="178"/>
      <c r="R8" s="82"/>
      <c r="S8" s="82"/>
      <c r="T8" s="81"/>
      <c r="U8" s="63"/>
    </row>
    <row r="9" spans="1:21" s="152" customFormat="1" ht="21.75" customHeight="1">
      <c r="A9" s="63"/>
      <c r="B9" s="63"/>
      <c r="C9" s="33"/>
      <c r="D9" s="63"/>
      <c r="E9" s="63"/>
      <c r="F9" s="81"/>
      <c r="G9" s="63"/>
      <c r="H9" s="63"/>
      <c r="L9" s="63"/>
      <c r="M9" s="83" t="s">
        <v>192</v>
      </c>
      <c r="N9" s="63"/>
      <c r="O9" s="83" t="s">
        <v>132</v>
      </c>
      <c r="P9" s="63"/>
      <c r="Q9" s="63"/>
      <c r="R9" s="81"/>
      <c r="S9" s="81"/>
      <c r="T9" s="63"/>
      <c r="U9" s="63"/>
    </row>
    <row r="10" spans="1:21" s="152" customFormat="1" ht="21.75" customHeight="1">
      <c r="A10" s="63"/>
      <c r="B10" s="63"/>
      <c r="C10" s="81"/>
      <c r="D10" s="63"/>
      <c r="E10" s="63"/>
      <c r="F10" s="63"/>
      <c r="G10" s="63"/>
      <c r="H10" s="63"/>
      <c r="I10" s="175" t="s">
        <v>158</v>
      </c>
      <c r="J10" s="175"/>
      <c r="K10" s="175"/>
      <c r="L10" s="63"/>
      <c r="M10" s="83" t="s">
        <v>129</v>
      </c>
      <c r="N10" s="63"/>
      <c r="O10" s="83" t="s">
        <v>133</v>
      </c>
      <c r="P10" s="63"/>
      <c r="Q10" s="63" t="s">
        <v>118</v>
      </c>
      <c r="R10" s="63"/>
      <c r="S10" s="48" t="s">
        <v>68</v>
      </c>
      <c r="T10" s="48"/>
      <c r="U10" s="63"/>
    </row>
    <row r="11" spans="1:21" s="152" customFormat="1" ht="21.75" customHeight="1">
      <c r="A11" s="63"/>
      <c r="B11" s="63"/>
      <c r="C11" s="63"/>
      <c r="D11" s="63"/>
      <c r="E11" s="63" t="s">
        <v>69</v>
      </c>
      <c r="F11" s="63"/>
      <c r="G11" s="63" t="s">
        <v>70</v>
      </c>
      <c r="H11" s="63"/>
      <c r="I11" s="81" t="s">
        <v>71</v>
      </c>
      <c r="J11" s="63"/>
      <c r="K11" s="81"/>
      <c r="L11" s="63"/>
      <c r="M11" s="83" t="s">
        <v>130</v>
      </c>
      <c r="N11" s="63"/>
      <c r="O11" s="83" t="s">
        <v>134</v>
      </c>
      <c r="P11" s="63"/>
      <c r="Q11" s="63" t="s">
        <v>72</v>
      </c>
      <c r="R11" s="63"/>
      <c r="S11" s="48" t="s">
        <v>73</v>
      </c>
      <c r="T11" s="48"/>
      <c r="U11" s="63" t="s">
        <v>68</v>
      </c>
    </row>
    <row r="12" spans="1:21" s="152" customFormat="1" ht="21.75" customHeight="1">
      <c r="A12" s="63"/>
      <c r="B12" s="63"/>
      <c r="C12" s="63"/>
      <c r="D12" s="20"/>
      <c r="E12" s="143" t="s">
        <v>74</v>
      </c>
      <c r="F12" s="63"/>
      <c r="G12" s="143" t="s">
        <v>75</v>
      </c>
      <c r="H12" s="81"/>
      <c r="I12" s="143" t="s">
        <v>76</v>
      </c>
      <c r="J12" s="63"/>
      <c r="K12" s="143" t="s">
        <v>43</v>
      </c>
      <c r="L12" s="63"/>
      <c r="M12" s="84" t="s">
        <v>131</v>
      </c>
      <c r="N12" s="63"/>
      <c r="O12" s="84" t="s">
        <v>135</v>
      </c>
      <c r="P12" s="63"/>
      <c r="Q12" s="143" t="s">
        <v>77</v>
      </c>
      <c r="R12" s="63"/>
      <c r="S12" s="143" t="s">
        <v>78</v>
      </c>
      <c r="T12" s="63"/>
      <c r="U12" s="143" t="s">
        <v>38</v>
      </c>
    </row>
    <row r="13" spans="1:21" s="152" customFormat="1" ht="21.75" customHeight="1">
      <c r="A13" s="78" t="s">
        <v>151</v>
      </c>
      <c r="B13" s="63"/>
      <c r="C13" s="63"/>
      <c r="D13" s="20"/>
      <c r="E13" s="44">
        <v>600000</v>
      </c>
      <c r="F13" s="116"/>
      <c r="G13" s="44">
        <v>2230175</v>
      </c>
      <c r="H13" s="44"/>
      <c r="I13" s="44">
        <v>60000</v>
      </c>
      <c r="J13" s="44"/>
      <c r="K13" s="44">
        <v>574254</v>
      </c>
      <c r="L13" s="44"/>
      <c r="M13" s="44">
        <v>-13985</v>
      </c>
      <c r="N13" s="44"/>
      <c r="O13" s="34">
        <v>40320</v>
      </c>
      <c r="P13" s="44"/>
      <c r="Q13" s="44">
        <v>-3685</v>
      </c>
      <c r="R13" s="44"/>
      <c r="S13" s="44">
        <f>SUM(M13:Q13)</f>
        <v>22650</v>
      </c>
      <c r="T13" s="56"/>
      <c r="U13" s="44">
        <f>SUM(E13:K13,S13)</f>
        <v>3487079</v>
      </c>
    </row>
    <row r="14" spans="1:21" ht="21.75" customHeight="1">
      <c r="A14" s="85" t="s">
        <v>140</v>
      </c>
      <c r="B14" s="14"/>
      <c r="C14" s="14"/>
      <c r="D14" s="14"/>
      <c r="E14" s="86">
        <v>0</v>
      </c>
      <c r="F14" s="34"/>
      <c r="G14" s="86">
        <v>0</v>
      </c>
      <c r="H14" s="44"/>
      <c r="I14" s="86">
        <v>0</v>
      </c>
      <c r="J14" s="44"/>
      <c r="K14" s="86">
        <f>SUM(PL!J34)</f>
        <v>859389</v>
      </c>
      <c r="L14" s="51"/>
      <c r="M14" s="86">
        <v>0</v>
      </c>
      <c r="N14" s="51"/>
      <c r="O14" s="86">
        <v>0</v>
      </c>
      <c r="P14" s="90"/>
      <c r="Q14" s="86">
        <v>0</v>
      </c>
      <c r="R14" s="90"/>
      <c r="S14" s="86">
        <f>SUM(M14:Q14)</f>
        <v>0</v>
      </c>
      <c r="T14" s="90"/>
      <c r="U14" s="86">
        <f t="shared" ref="U14:U17" si="0">SUM(E14:K14,S14)</f>
        <v>859389</v>
      </c>
    </row>
    <row r="15" spans="1:21" ht="21.75" customHeight="1">
      <c r="A15" s="85" t="s">
        <v>64</v>
      </c>
      <c r="B15" s="14"/>
      <c r="C15" s="14"/>
      <c r="D15" s="14"/>
      <c r="E15" s="87">
        <v>0</v>
      </c>
      <c r="F15" s="44"/>
      <c r="G15" s="87">
        <v>0</v>
      </c>
      <c r="H15" s="44"/>
      <c r="I15" s="87">
        <v>0</v>
      </c>
      <c r="J15" s="34"/>
      <c r="K15" s="87">
        <v>0</v>
      </c>
      <c r="L15" s="51"/>
      <c r="M15" s="129">
        <f>SUM(PL!J49)</f>
        <v>20805</v>
      </c>
      <c r="N15" s="51"/>
      <c r="O15" s="87">
        <f>PL!J54</f>
        <v>-43680</v>
      </c>
      <c r="P15" s="51"/>
      <c r="Q15" s="87">
        <v>0</v>
      </c>
      <c r="R15" s="51"/>
      <c r="S15" s="87">
        <f>SUM(M15:R15)</f>
        <v>-22875</v>
      </c>
      <c r="T15" s="90"/>
      <c r="U15" s="87">
        <f t="shared" si="0"/>
        <v>-22875</v>
      </c>
    </row>
    <row r="16" spans="1:21" ht="21.75" customHeight="1">
      <c r="A16" s="14" t="s">
        <v>65</v>
      </c>
      <c r="B16" s="14"/>
      <c r="C16" s="14"/>
      <c r="D16" s="14"/>
      <c r="E16" s="57">
        <f>SUM(E14:E15)</f>
        <v>0</v>
      </c>
      <c r="F16" s="44"/>
      <c r="G16" s="57">
        <f>SUM(G14:G15)</f>
        <v>0</v>
      </c>
      <c r="H16" s="44"/>
      <c r="I16" s="57">
        <f>SUM(I14:I15)</f>
        <v>0</v>
      </c>
      <c r="J16" s="44"/>
      <c r="K16" s="57">
        <f>SUM(K14:K15)</f>
        <v>859389</v>
      </c>
      <c r="L16" s="90"/>
      <c r="M16" s="57">
        <f>SUM(M14:M15)</f>
        <v>20805</v>
      </c>
      <c r="N16" s="90"/>
      <c r="O16" s="88">
        <f>SUM(O14:O15)</f>
        <v>-43680</v>
      </c>
      <c r="P16" s="90"/>
      <c r="Q16" s="57">
        <f>SUM(Q14:Q15)</f>
        <v>0</v>
      </c>
      <c r="R16" s="90"/>
      <c r="S16" s="57">
        <f>SUM(M16:R16)</f>
        <v>-22875</v>
      </c>
      <c r="T16" s="90"/>
      <c r="U16" s="57">
        <f t="shared" si="0"/>
        <v>836514</v>
      </c>
    </row>
    <row r="17" spans="1:21" ht="21.75" customHeight="1" thickBot="1">
      <c r="A17" s="78" t="s">
        <v>181</v>
      </c>
      <c r="B17" s="14"/>
      <c r="C17" s="14"/>
      <c r="D17" s="14"/>
      <c r="E17" s="121">
        <f>SUM(E13,E16:E16)</f>
        <v>600000</v>
      </c>
      <c r="F17" s="44"/>
      <c r="G17" s="121">
        <f>SUM(G13,G16:G16)</f>
        <v>2230175</v>
      </c>
      <c r="H17" s="90"/>
      <c r="I17" s="121">
        <f>SUM(I13,I16:I16)</f>
        <v>60000</v>
      </c>
      <c r="J17" s="90"/>
      <c r="K17" s="121">
        <f>SUM(K13,K16:K16)</f>
        <v>1433643</v>
      </c>
      <c r="L17" s="51"/>
      <c r="M17" s="121">
        <f>SUM(M13,M16:M16)</f>
        <v>6820</v>
      </c>
      <c r="N17" s="51"/>
      <c r="O17" s="89">
        <f>SUM(O13,O16:O16)</f>
        <v>-3360</v>
      </c>
      <c r="P17" s="51"/>
      <c r="Q17" s="121">
        <f>SUM(Q13,Q16:Q16)</f>
        <v>-3685</v>
      </c>
      <c r="R17" s="51"/>
      <c r="S17" s="121">
        <f>SUM(S13,S16:S16)</f>
        <v>-225</v>
      </c>
      <c r="T17" s="51"/>
      <c r="U17" s="121">
        <f t="shared" si="0"/>
        <v>4323593</v>
      </c>
    </row>
    <row r="18" spans="1:21" ht="21.75" customHeight="1" thickTop="1">
      <c r="A18" s="78"/>
      <c r="B18" s="14"/>
      <c r="C18" s="14"/>
      <c r="D18" s="14"/>
      <c r="E18" s="90"/>
      <c r="F18" s="90"/>
      <c r="G18" s="90"/>
      <c r="H18" s="90"/>
      <c r="I18" s="90"/>
      <c r="J18" s="90"/>
      <c r="K18" s="90"/>
      <c r="L18" s="51"/>
      <c r="M18" s="90"/>
      <c r="N18" s="51"/>
      <c r="O18" s="90"/>
      <c r="P18" s="51"/>
      <c r="Q18" s="90"/>
      <c r="R18" s="51"/>
      <c r="S18" s="90"/>
      <c r="T18" s="51"/>
      <c r="U18" s="90"/>
    </row>
    <row r="19" spans="1:21" s="152" customFormat="1" ht="21.75" customHeight="1">
      <c r="A19" s="78" t="s">
        <v>180</v>
      </c>
      <c r="B19" s="63"/>
      <c r="C19" s="63"/>
      <c r="D19" s="20"/>
      <c r="E19" s="44">
        <v>600000</v>
      </c>
      <c r="F19" s="90"/>
      <c r="G19" s="44">
        <v>2230175</v>
      </c>
      <c r="H19" s="44"/>
      <c r="I19" s="44">
        <v>60000</v>
      </c>
      <c r="J19" s="44"/>
      <c r="K19" s="44">
        <v>1228873</v>
      </c>
      <c r="L19" s="44"/>
      <c r="M19" s="44">
        <f>215094+1</f>
        <v>215095</v>
      </c>
      <c r="N19" s="44"/>
      <c r="O19" s="44">
        <v>-37794</v>
      </c>
      <c r="P19" s="44"/>
      <c r="Q19" s="44">
        <v>-3685</v>
      </c>
      <c r="R19" s="44"/>
      <c r="S19" s="44">
        <f>SUM(M19:Q19)</f>
        <v>173616</v>
      </c>
      <c r="T19" s="56">
        <v>4105281760</v>
      </c>
      <c r="U19" s="44">
        <f>SUM(E19:K19,S19)</f>
        <v>4292664</v>
      </c>
    </row>
    <row r="20" spans="1:21" ht="21.75" customHeight="1">
      <c r="A20" s="85" t="s">
        <v>140</v>
      </c>
      <c r="B20" s="14"/>
      <c r="C20" s="14"/>
      <c r="D20" s="14"/>
      <c r="E20" s="86">
        <v>0</v>
      </c>
      <c r="F20" s="34"/>
      <c r="G20" s="86">
        <v>0</v>
      </c>
      <c r="H20" s="44"/>
      <c r="I20" s="86">
        <v>0</v>
      </c>
      <c r="J20" s="44"/>
      <c r="K20" s="86">
        <f>PL!H34</f>
        <v>914764</v>
      </c>
      <c r="L20" s="34"/>
      <c r="M20" s="86">
        <v>0</v>
      </c>
      <c r="N20" s="34"/>
      <c r="O20" s="86">
        <v>0</v>
      </c>
      <c r="P20" s="44"/>
      <c r="Q20" s="86">
        <v>0</v>
      </c>
      <c r="R20" s="44"/>
      <c r="S20" s="86">
        <f>SUM(M20:R20)</f>
        <v>0</v>
      </c>
      <c r="T20" s="44"/>
      <c r="U20" s="86">
        <f t="shared" ref="U20:U21" si="1">SUM(E20:K20,S20)</f>
        <v>914764</v>
      </c>
    </row>
    <row r="21" spans="1:21" ht="21.75" customHeight="1">
      <c r="A21" s="85" t="s">
        <v>64</v>
      </c>
      <c r="B21" s="14"/>
      <c r="C21" s="14"/>
      <c r="D21" s="14"/>
      <c r="E21" s="119">
        <v>0</v>
      </c>
      <c r="F21" s="34"/>
      <c r="G21" s="119">
        <v>0</v>
      </c>
      <c r="H21" s="44"/>
      <c r="I21" s="119">
        <v>0</v>
      </c>
      <c r="J21" s="44"/>
      <c r="K21" s="119">
        <v>0</v>
      </c>
      <c r="L21" s="34"/>
      <c r="M21" s="119">
        <f>SUM(PL!H49)</f>
        <v>-306759</v>
      </c>
      <c r="N21" s="34"/>
      <c r="O21" s="119">
        <f>PL!H52</f>
        <v>-14354</v>
      </c>
      <c r="P21" s="44"/>
      <c r="Q21" s="119">
        <v>0</v>
      </c>
      <c r="R21" s="44"/>
      <c r="S21" s="119">
        <f>SUM(M21:R21)</f>
        <v>-321113</v>
      </c>
      <c r="T21" s="34"/>
      <c r="U21" s="119">
        <f t="shared" si="1"/>
        <v>-321113</v>
      </c>
    </row>
    <row r="22" spans="1:21" ht="21.75" customHeight="1">
      <c r="A22" s="14" t="s">
        <v>65</v>
      </c>
      <c r="B22" s="14"/>
      <c r="C22" s="14"/>
      <c r="D22" s="14"/>
      <c r="E22" s="57">
        <f>SUM(E20:E21)</f>
        <v>0</v>
      </c>
      <c r="F22" s="44"/>
      <c r="G22" s="57">
        <f>SUM(G20:G21)</f>
        <v>0</v>
      </c>
      <c r="H22" s="44"/>
      <c r="I22" s="57">
        <f>SUM(I20:I21)</f>
        <v>0</v>
      </c>
      <c r="J22" s="44"/>
      <c r="K22" s="57">
        <f>SUM(K20:K21)</f>
        <v>914764</v>
      </c>
      <c r="L22" s="90"/>
      <c r="M22" s="57">
        <f>SUM(M20:M21)</f>
        <v>-306759</v>
      </c>
      <c r="N22" s="90"/>
      <c r="O22" s="57">
        <f>SUM(O20:O21)</f>
        <v>-14354</v>
      </c>
      <c r="P22" s="90"/>
      <c r="Q22" s="57">
        <f>SUM(Q20:Q21)</f>
        <v>0</v>
      </c>
      <c r="R22" s="90"/>
      <c r="S22" s="57">
        <f>SUM(M22:R22)</f>
        <v>-321113</v>
      </c>
      <c r="T22" s="90"/>
      <c r="U22" s="57">
        <f>SUM(E22:K22,S22)</f>
        <v>593651</v>
      </c>
    </row>
    <row r="23" spans="1:21" ht="21.75" customHeight="1" thickBot="1">
      <c r="A23" s="78" t="s">
        <v>175</v>
      </c>
      <c r="B23" s="14"/>
      <c r="C23" s="14"/>
      <c r="D23" s="14"/>
      <c r="E23" s="121">
        <f>SUM(E19,E22:E22)</f>
        <v>600000</v>
      </c>
      <c r="F23" s="44"/>
      <c r="G23" s="121">
        <f>SUM(G19,G22:G22)</f>
        <v>2230175</v>
      </c>
      <c r="H23" s="90"/>
      <c r="I23" s="121">
        <f>SUM(I19,I22:I22)</f>
        <v>60000</v>
      </c>
      <c r="J23" s="90"/>
      <c r="K23" s="121">
        <f>SUM(K19,K22:K22)</f>
        <v>2143637</v>
      </c>
      <c r="L23" s="51"/>
      <c r="M23" s="121">
        <f>SUM(M19,M22:M22)</f>
        <v>-91664</v>
      </c>
      <c r="N23" s="51"/>
      <c r="O23" s="121">
        <f>SUM(O19,O22:O22)</f>
        <v>-52148</v>
      </c>
      <c r="P23" s="51"/>
      <c r="Q23" s="121">
        <f>SUM(Q19,Q22:Q22)</f>
        <v>-3685</v>
      </c>
      <c r="R23" s="51"/>
      <c r="S23" s="121">
        <f>SUM(S19,S22:S22)</f>
        <v>-147497</v>
      </c>
      <c r="T23" s="51"/>
      <c r="U23" s="121">
        <f>SUM(E23:K23,S23)</f>
        <v>4886315</v>
      </c>
    </row>
    <row r="24" spans="1:21" s="153" customFormat="1" ht="21.75" customHeight="1" thickTop="1">
      <c r="A24" s="91"/>
      <c r="B24" s="91"/>
      <c r="C24" s="91"/>
      <c r="D24" s="91"/>
      <c r="E24" s="90">
        <f>SUM(E19-BS!J87)</f>
        <v>0</v>
      </c>
      <c r="F24" s="90"/>
      <c r="G24" s="90">
        <f>SUM(G19-BS!J88)</f>
        <v>0</v>
      </c>
      <c r="H24" s="90"/>
      <c r="I24" s="90">
        <f>I19-BS!J90</f>
        <v>0</v>
      </c>
      <c r="J24" s="51"/>
      <c r="K24" s="90">
        <f>K19-BS!J91</f>
        <v>0</v>
      </c>
      <c r="L24" s="90"/>
      <c r="M24" s="90"/>
      <c r="N24" s="90"/>
      <c r="O24" s="90"/>
      <c r="P24" s="51"/>
      <c r="Q24" s="90"/>
      <c r="R24" s="51"/>
      <c r="S24" s="90">
        <f>S19-BS!J92</f>
        <v>0</v>
      </c>
      <c r="T24" s="90"/>
      <c r="U24" s="90">
        <f>U19-BS!J93</f>
        <v>0</v>
      </c>
    </row>
    <row r="25" spans="1:21" s="153" customFormat="1" ht="21.75" customHeight="1">
      <c r="A25" s="91"/>
      <c r="B25" s="91"/>
      <c r="C25" s="91"/>
      <c r="D25" s="91"/>
      <c r="E25" s="51">
        <f>SUM(E23-BS!H87)</f>
        <v>0</v>
      </c>
      <c r="F25" s="51"/>
      <c r="G25" s="51">
        <f>SUM(G23-BS!H88)</f>
        <v>0</v>
      </c>
      <c r="H25" s="51"/>
      <c r="I25" s="51">
        <f>SUM(I23-BS!H90)</f>
        <v>0</v>
      </c>
      <c r="J25" s="51"/>
      <c r="K25" s="56">
        <f>SUM(K23-BS!H91)</f>
        <v>0</v>
      </c>
      <c r="L25" s="51"/>
      <c r="M25" s="51"/>
      <c r="N25" s="51"/>
      <c r="O25" s="51"/>
      <c r="P25" s="51"/>
      <c r="Q25" s="51"/>
      <c r="R25" s="51"/>
      <c r="S25" s="51">
        <f>SUM(S23-BS!H92)</f>
        <v>0</v>
      </c>
      <c r="T25" s="51"/>
      <c r="U25" s="51">
        <f>SUM(E25:K25,S25)</f>
        <v>0</v>
      </c>
    </row>
    <row r="26" spans="1:21" ht="21.75" customHeight="1">
      <c r="A26" s="13" t="s">
        <v>164</v>
      </c>
      <c r="B26" s="14"/>
      <c r="C26" s="14"/>
      <c r="D26" s="14"/>
      <c r="E26" s="29"/>
      <c r="F26" s="29"/>
      <c r="G26" s="29"/>
      <c r="H26" s="29"/>
      <c r="I26" s="29"/>
      <c r="J26" s="29"/>
      <c r="K26" s="64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8" spans="1:21" ht="21.75" customHeight="1">
      <c r="K28" s="123"/>
    </row>
  </sheetData>
  <mergeCells count="6">
    <mergeCell ref="I10:K10"/>
    <mergeCell ref="A2:U2"/>
    <mergeCell ref="A3:U3"/>
    <mergeCell ref="E6:U6"/>
    <mergeCell ref="M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8"/>
  <sheetViews>
    <sheetView showGridLines="0" view="pageBreakPreview" topLeftCell="A7" zoomScale="85" zoomScaleNormal="70" zoomScaleSheetLayoutView="85" workbookViewId="0">
      <selection activeCell="M28" sqref="M28"/>
    </sheetView>
  </sheetViews>
  <sheetFormatPr defaultColWidth="10.7109375" defaultRowHeight="21.75" customHeight="1"/>
  <cols>
    <col min="1" max="2" width="2.28515625" style="1" customWidth="1"/>
    <col min="3" max="3" width="28.28515625" style="1" customWidth="1"/>
    <col min="4" max="4" width="2" style="1" customWidth="1"/>
    <col min="5" max="5" width="15.7109375" style="1" customWidth="1"/>
    <col min="6" max="6" width="2" style="1" customWidth="1"/>
    <col min="7" max="7" width="15.7109375" style="1" customWidth="1"/>
    <col min="8" max="8" width="2" style="1" customWidth="1"/>
    <col min="9" max="9" width="15.7109375" style="1" customWidth="1"/>
    <col min="10" max="10" width="2" style="1" customWidth="1"/>
    <col min="11" max="11" width="15.7109375" style="2" customWidth="1"/>
    <col min="12" max="12" width="2" style="1" customWidth="1"/>
    <col min="13" max="13" width="15.7109375" style="1" customWidth="1"/>
    <col min="14" max="14" width="2" style="1" customWidth="1"/>
    <col min="15" max="15" width="15.7109375" style="1" customWidth="1"/>
    <col min="16" max="16" width="2" style="1" customWidth="1"/>
    <col min="17" max="17" width="15.7109375" style="1" customWidth="1"/>
    <col min="18" max="18" width="2" style="1" customWidth="1"/>
    <col min="19" max="19" width="15.7109375" style="1" customWidth="1"/>
    <col min="20" max="20" width="2" style="1" customWidth="1"/>
    <col min="21" max="21" width="10.7109375" style="3"/>
    <col min="22" max="16384" width="10.7109375" style="1"/>
  </cols>
  <sheetData>
    <row r="1" spans="1:21" ht="21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63"/>
      <c r="L1" s="14"/>
      <c r="M1" s="14"/>
      <c r="N1" s="14"/>
      <c r="O1" s="14"/>
      <c r="P1" s="14"/>
      <c r="Q1" s="14"/>
      <c r="R1" s="14"/>
      <c r="S1" s="15" t="s">
        <v>48</v>
      </c>
      <c r="T1" s="14"/>
    </row>
    <row r="2" spans="1:21" ht="21.7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</row>
    <row r="3" spans="1:21" s="154" customFormat="1" ht="21.75" customHeight="1">
      <c r="A3" s="177" t="s">
        <v>184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4"/>
      <c r="U3" s="155"/>
    </row>
    <row r="4" spans="1:21" ht="21.75" customHeight="1">
      <c r="A4" s="177" t="s">
        <v>176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4"/>
    </row>
    <row r="5" spans="1:21" s="4" customFormat="1" ht="21.75" customHeight="1">
      <c r="A5" s="13"/>
      <c r="B5" s="79"/>
      <c r="C5" s="79"/>
      <c r="D5" s="79"/>
      <c r="E5" s="79"/>
      <c r="F5" s="79"/>
      <c r="G5" s="80"/>
      <c r="H5" s="80"/>
      <c r="I5" s="80"/>
      <c r="J5" s="80"/>
      <c r="K5" s="92"/>
      <c r="L5" s="80"/>
      <c r="M5" s="80"/>
      <c r="N5" s="80"/>
      <c r="O5" s="80"/>
      <c r="P5" s="80"/>
      <c r="Q5" s="15"/>
      <c r="R5" s="20"/>
      <c r="S5" s="15" t="s">
        <v>1</v>
      </c>
      <c r="T5" s="93"/>
      <c r="U5" s="5"/>
    </row>
    <row r="6" spans="1:21" s="4" customFormat="1" ht="21.75" customHeight="1">
      <c r="A6" s="13"/>
      <c r="B6" s="79"/>
      <c r="C6" s="120"/>
      <c r="D6" s="79"/>
      <c r="E6" s="175" t="s">
        <v>3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93"/>
      <c r="U6" s="5"/>
    </row>
    <row r="7" spans="1:21" s="4" customFormat="1" ht="21.75" customHeight="1">
      <c r="A7" s="13"/>
      <c r="B7" s="79"/>
      <c r="C7" s="79"/>
      <c r="D7" s="79"/>
      <c r="E7" s="81"/>
      <c r="F7" s="81"/>
      <c r="G7" s="81"/>
      <c r="H7" s="81"/>
      <c r="I7" s="81"/>
      <c r="J7" s="81"/>
      <c r="K7" s="81"/>
      <c r="L7" s="82"/>
      <c r="M7" s="178" t="s">
        <v>44</v>
      </c>
      <c r="N7" s="178"/>
      <c r="O7" s="178"/>
      <c r="P7" s="178"/>
      <c r="Q7" s="178"/>
      <c r="R7" s="82"/>
      <c r="S7" s="82"/>
      <c r="T7" s="93"/>
      <c r="U7" s="5"/>
    </row>
    <row r="8" spans="1:21" s="4" customFormat="1" ht="21.75" customHeight="1">
      <c r="A8" s="13"/>
      <c r="B8" s="79"/>
      <c r="C8" s="79"/>
      <c r="D8" s="79"/>
      <c r="E8" s="81"/>
      <c r="F8" s="81"/>
      <c r="G8" s="81"/>
      <c r="H8" s="81"/>
      <c r="I8" s="81"/>
      <c r="J8" s="81"/>
      <c r="K8" s="81"/>
      <c r="L8" s="94"/>
      <c r="M8" s="178" t="s">
        <v>67</v>
      </c>
      <c r="N8" s="178"/>
      <c r="O8" s="178"/>
      <c r="P8" s="94"/>
      <c r="Q8" s="94"/>
      <c r="R8" s="81"/>
      <c r="S8" s="81"/>
      <c r="T8" s="93"/>
      <c r="U8" s="5"/>
    </row>
    <row r="9" spans="1:21" s="2" customFormat="1" ht="21.75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83" t="s">
        <v>192</v>
      </c>
      <c r="N9" s="63"/>
      <c r="O9" s="83" t="s">
        <v>132</v>
      </c>
      <c r="P9" s="81"/>
      <c r="Q9" s="94"/>
      <c r="R9" s="48"/>
      <c r="S9" s="63"/>
      <c r="T9" s="63"/>
      <c r="U9" s="6"/>
    </row>
    <row r="10" spans="1:21" s="2" customFormat="1" ht="21.75" customHeight="1">
      <c r="A10" s="63"/>
      <c r="B10" s="63"/>
      <c r="C10" s="63"/>
      <c r="D10" s="63"/>
      <c r="E10" s="63"/>
      <c r="F10" s="63"/>
      <c r="G10" s="63"/>
      <c r="H10" s="63"/>
      <c r="I10" s="175" t="s">
        <v>158</v>
      </c>
      <c r="J10" s="175"/>
      <c r="K10" s="175"/>
      <c r="L10" s="108"/>
      <c r="M10" s="83" t="s">
        <v>129</v>
      </c>
      <c r="N10" s="108"/>
      <c r="O10" s="83" t="s">
        <v>133</v>
      </c>
      <c r="P10" s="63"/>
      <c r="Q10" s="63" t="s">
        <v>68</v>
      </c>
      <c r="R10" s="48"/>
      <c r="S10" s="63"/>
      <c r="T10" s="63"/>
      <c r="U10" s="6"/>
    </row>
    <row r="11" spans="1:21" s="2" customFormat="1" ht="21.75" customHeight="1">
      <c r="A11" s="63"/>
      <c r="B11" s="63"/>
      <c r="C11" s="63"/>
      <c r="D11" s="20"/>
      <c r="E11" s="63" t="s">
        <v>69</v>
      </c>
      <c r="F11" s="63"/>
      <c r="G11" s="63" t="s">
        <v>70</v>
      </c>
      <c r="H11" s="63"/>
      <c r="I11" s="81" t="s">
        <v>71</v>
      </c>
      <c r="J11" s="81"/>
      <c r="K11" s="81"/>
      <c r="L11" s="109"/>
      <c r="M11" s="83" t="s">
        <v>130</v>
      </c>
      <c r="N11" s="109"/>
      <c r="O11" s="83" t="s">
        <v>134</v>
      </c>
      <c r="P11" s="63"/>
      <c r="Q11" s="63" t="s">
        <v>73</v>
      </c>
      <c r="R11" s="63"/>
      <c r="S11" s="63" t="s">
        <v>68</v>
      </c>
      <c r="T11" s="63"/>
      <c r="U11" s="6"/>
    </row>
    <row r="12" spans="1:21" s="2" customFormat="1" ht="21.75" customHeight="1">
      <c r="A12" s="63"/>
      <c r="B12" s="63"/>
      <c r="C12" s="63"/>
      <c r="D12" s="20"/>
      <c r="E12" s="141" t="s">
        <v>74</v>
      </c>
      <c r="F12" s="81"/>
      <c r="G12" s="141" t="s">
        <v>75</v>
      </c>
      <c r="H12" s="81"/>
      <c r="I12" s="141" t="s">
        <v>76</v>
      </c>
      <c r="J12" s="81"/>
      <c r="K12" s="141" t="s">
        <v>43</v>
      </c>
      <c r="L12" s="109"/>
      <c r="M12" s="84" t="s">
        <v>131</v>
      </c>
      <c r="N12" s="109"/>
      <c r="O12" s="84" t="s">
        <v>135</v>
      </c>
      <c r="P12" s="63"/>
      <c r="Q12" s="141" t="s">
        <v>78</v>
      </c>
      <c r="R12" s="63"/>
      <c r="S12" s="141" t="s">
        <v>38</v>
      </c>
      <c r="T12" s="63"/>
      <c r="U12" s="6"/>
    </row>
    <row r="13" spans="1:21" ht="21.75" customHeight="1">
      <c r="A13" s="78" t="s">
        <v>151</v>
      </c>
      <c r="B13" s="14"/>
      <c r="C13" s="14"/>
      <c r="D13" s="14"/>
      <c r="E13" s="34">
        <v>600000</v>
      </c>
      <c r="F13" s="34"/>
      <c r="G13" s="34">
        <v>2230175</v>
      </c>
      <c r="H13" s="34"/>
      <c r="I13" s="34">
        <v>60000</v>
      </c>
      <c r="J13" s="34"/>
      <c r="K13" s="34">
        <v>394195</v>
      </c>
      <c r="L13" s="34"/>
      <c r="M13" s="34">
        <v>-14224</v>
      </c>
      <c r="N13" s="34"/>
      <c r="O13" s="34">
        <v>40320</v>
      </c>
      <c r="P13" s="34"/>
      <c r="Q13" s="34">
        <f>SUM(M13:O13)</f>
        <v>26096</v>
      </c>
      <c r="R13" s="51"/>
      <c r="S13" s="34">
        <f>SUM(E13:O13)</f>
        <v>3310466</v>
      </c>
      <c r="T13" s="29"/>
      <c r="U13" s="7"/>
    </row>
    <row r="14" spans="1:21" ht="21.75" customHeight="1">
      <c r="A14" s="85" t="s">
        <v>140</v>
      </c>
      <c r="B14" s="14"/>
      <c r="C14" s="14"/>
      <c r="D14" s="14"/>
      <c r="E14" s="86">
        <v>0</v>
      </c>
      <c r="F14" s="34"/>
      <c r="G14" s="86">
        <v>0</v>
      </c>
      <c r="H14" s="34"/>
      <c r="I14" s="86">
        <v>0</v>
      </c>
      <c r="J14" s="34"/>
      <c r="K14" s="86">
        <f>SUM(PL!N34)</f>
        <v>559865</v>
      </c>
      <c r="L14" s="34"/>
      <c r="M14" s="86">
        <v>0</v>
      </c>
      <c r="N14" s="34"/>
      <c r="O14" s="86">
        <v>0</v>
      </c>
      <c r="P14" s="34"/>
      <c r="Q14" s="86">
        <f>SUM(L14:P14)</f>
        <v>0</v>
      </c>
      <c r="R14" s="51"/>
      <c r="S14" s="86">
        <f>SUM(E14:O14)</f>
        <v>559865</v>
      </c>
      <c r="T14" s="29"/>
      <c r="U14" s="7"/>
    </row>
    <row r="15" spans="1:21" ht="21.75" customHeight="1">
      <c r="A15" s="85" t="s">
        <v>64</v>
      </c>
      <c r="B15" s="14"/>
      <c r="C15" s="14"/>
      <c r="D15" s="14"/>
      <c r="E15" s="87">
        <v>0</v>
      </c>
      <c r="F15" s="34"/>
      <c r="G15" s="87">
        <v>0</v>
      </c>
      <c r="H15" s="34"/>
      <c r="I15" s="87">
        <v>0</v>
      </c>
      <c r="J15" s="34"/>
      <c r="K15" s="87">
        <v>0</v>
      </c>
      <c r="L15" s="34"/>
      <c r="M15" s="87">
        <f>SUM(PL!N49)</f>
        <v>20854</v>
      </c>
      <c r="N15" s="34"/>
      <c r="O15" s="87">
        <f>PL!N54</f>
        <v>-43680</v>
      </c>
      <c r="P15" s="34"/>
      <c r="Q15" s="87">
        <f>SUM(L15:P15)</f>
        <v>-22826</v>
      </c>
      <c r="R15" s="51"/>
      <c r="S15" s="87">
        <f>SUM(E15:O15)</f>
        <v>-22826</v>
      </c>
      <c r="T15" s="29"/>
      <c r="U15" s="7"/>
    </row>
    <row r="16" spans="1:21" s="3" customFormat="1" ht="21.75" customHeight="1">
      <c r="A16" s="14" t="s">
        <v>65</v>
      </c>
      <c r="B16" s="94"/>
      <c r="C16" s="94"/>
      <c r="D16" s="94"/>
      <c r="E16" s="44">
        <f>SUM(E14:E15)</f>
        <v>0</v>
      </c>
      <c r="F16" s="34"/>
      <c r="G16" s="44">
        <f>SUM(G14:G15)</f>
        <v>0</v>
      </c>
      <c r="H16" s="34"/>
      <c r="I16" s="44">
        <f>SUM(I14:I15)</f>
        <v>0</v>
      </c>
      <c r="J16" s="90"/>
      <c r="K16" s="88">
        <f>SUM(K14:K15)</f>
        <v>559865</v>
      </c>
      <c r="L16" s="34"/>
      <c r="M16" s="88">
        <f>SUM(M14:M15)</f>
        <v>20854</v>
      </c>
      <c r="N16" s="34"/>
      <c r="O16" s="88">
        <f>SUM(O14:O15)</f>
        <v>-43680</v>
      </c>
      <c r="P16" s="90"/>
      <c r="Q16" s="88">
        <f>SUM(L16:P16)</f>
        <v>-22826</v>
      </c>
      <c r="R16" s="90"/>
      <c r="S16" s="88">
        <f>SUM(E16:O16)</f>
        <v>537039</v>
      </c>
      <c r="T16" s="30"/>
      <c r="U16" s="107"/>
    </row>
    <row r="17" spans="1:21" ht="21.75" customHeight="1" thickBot="1">
      <c r="A17" s="78" t="s">
        <v>181</v>
      </c>
      <c r="B17" s="14"/>
      <c r="C17" s="14"/>
      <c r="D17" s="14"/>
      <c r="E17" s="89">
        <f>SUM(E13,E16:E16)</f>
        <v>600000</v>
      </c>
      <c r="F17" s="90"/>
      <c r="G17" s="89">
        <f>SUM(G13,G16:G16)</f>
        <v>2230175</v>
      </c>
      <c r="H17" s="90"/>
      <c r="I17" s="89">
        <f>SUM(I13,I16:I16)</f>
        <v>60000</v>
      </c>
      <c r="J17" s="51"/>
      <c r="K17" s="89">
        <f>SUM(K13,K16:K16)</f>
        <v>954060</v>
      </c>
      <c r="L17" s="90"/>
      <c r="M17" s="89">
        <f>SUM(M13,M16:M16)</f>
        <v>6630</v>
      </c>
      <c r="N17" s="90"/>
      <c r="O17" s="89">
        <f>SUM(O13,O16:O16)</f>
        <v>-3360</v>
      </c>
      <c r="P17" s="44"/>
      <c r="Q17" s="89">
        <f>SUM(Q13,Q16:Q16)</f>
        <v>3270</v>
      </c>
      <c r="R17" s="51"/>
      <c r="S17" s="89">
        <f>SUM(S13,S16:S16)</f>
        <v>3847505</v>
      </c>
      <c r="T17" s="29"/>
      <c r="U17" s="8"/>
    </row>
    <row r="18" spans="1:21" ht="21.75" customHeight="1" thickTop="1">
      <c r="A18" s="78"/>
      <c r="B18" s="14"/>
      <c r="C18" s="14"/>
      <c r="D18" s="14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29"/>
      <c r="U18" s="8"/>
    </row>
    <row r="19" spans="1:21" ht="21.75" customHeight="1">
      <c r="A19" s="78" t="s">
        <v>180</v>
      </c>
      <c r="B19" s="14"/>
      <c r="C19" s="14"/>
      <c r="D19" s="14"/>
      <c r="E19" s="34">
        <v>600000</v>
      </c>
      <c r="F19" s="34"/>
      <c r="G19" s="34">
        <v>2230175</v>
      </c>
      <c r="H19" s="34"/>
      <c r="I19" s="34">
        <v>60000</v>
      </c>
      <c r="J19" s="34"/>
      <c r="K19" s="118">
        <v>867146</v>
      </c>
      <c r="L19" s="34"/>
      <c r="M19" s="34">
        <v>215391</v>
      </c>
      <c r="N19" s="34"/>
      <c r="O19" s="34">
        <v>-37794</v>
      </c>
      <c r="P19" s="34"/>
      <c r="Q19" s="34">
        <f>SUM(M19:O19)</f>
        <v>177597</v>
      </c>
      <c r="R19" s="51"/>
      <c r="S19" s="34">
        <f>SUM(E19:O19)</f>
        <v>3934918</v>
      </c>
      <c r="T19" s="29"/>
      <c r="U19" s="7"/>
    </row>
    <row r="20" spans="1:21" ht="21.75" customHeight="1">
      <c r="A20" s="85" t="s">
        <v>140</v>
      </c>
      <c r="B20" s="14"/>
      <c r="C20" s="14"/>
      <c r="D20" s="14"/>
      <c r="E20" s="86">
        <v>0</v>
      </c>
      <c r="F20" s="34"/>
      <c r="G20" s="86">
        <v>0</v>
      </c>
      <c r="H20" s="34"/>
      <c r="I20" s="86">
        <v>0</v>
      </c>
      <c r="J20" s="44"/>
      <c r="K20" s="86">
        <f>PL!L34</f>
        <v>630027</v>
      </c>
      <c r="L20" s="44"/>
      <c r="M20" s="86">
        <v>0</v>
      </c>
      <c r="N20" s="44"/>
      <c r="O20" s="86">
        <v>0</v>
      </c>
      <c r="P20" s="44"/>
      <c r="Q20" s="86">
        <f>SUM(L20:P20)</f>
        <v>0</v>
      </c>
      <c r="R20" s="34"/>
      <c r="S20" s="86">
        <f>SUM(E20:O20)</f>
        <v>630027</v>
      </c>
      <c r="T20" s="29"/>
      <c r="U20" s="7"/>
    </row>
    <row r="21" spans="1:21" ht="21.75" customHeight="1">
      <c r="A21" s="85" t="s">
        <v>64</v>
      </c>
      <c r="B21" s="14"/>
      <c r="C21" s="14"/>
      <c r="D21" s="14"/>
      <c r="E21" s="87">
        <v>0</v>
      </c>
      <c r="F21" s="34"/>
      <c r="G21" s="87">
        <v>0</v>
      </c>
      <c r="H21" s="34"/>
      <c r="I21" s="87">
        <v>0</v>
      </c>
      <c r="J21" s="44"/>
      <c r="K21" s="87">
        <v>0</v>
      </c>
      <c r="L21" s="44"/>
      <c r="M21" s="87">
        <f>SUM(PL!L49)</f>
        <v>-307263</v>
      </c>
      <c r="N21" s="44"/>
      <c r="O21" s="87">
        <f>PL!L54</f>
        <v>-14354</v>
      </c>
      <c r="P21" s="44"/>
      <c r="Q21" s="87">
        <f>SUM(L21:P21)</f>
        <v>-321617</v>
      </c>
      <c r="R21" s="34"/>
      <c r="S21" s="87">
        <f>SUM(E21:O21)</f>
        <v>-321617</v>
      </c>
      <c r="T21" s="29"/>
      <c r="U21" s="7"/>
    </row>
    <row r="22" spans="1:21" ht="21.75" customHeight="1">
      <c r="A22" s="14" t="s">
        <v>65</v>
      </c>
      <c r="B22" s="14"/>
      <c r="C22" s="14"/>
      <c r="D22" s="14"/>
      <c r="E22" s="57">
        <f>SUM(E20:E21)</f>
        <v>0</v>
      </c>
      <c r="F22" s="44"/>
      <c r="G22" s="57">
        <f>SUM(G20:G21)</f>
        <v>0</v>
      </c>
      <c r="H22" s="44"/>
      <c r="I22" s="57">
        <f>SUM(I20:I21)</f>
        <v>0</v>
      </c>
      <c r="J22" s="44"/>
      <c r="K22" s="57">
        <f>SUM(K20:K21)</f>
        <v>630027</v>
      </c>
      <c r="L22" s="44"/>
      <c r="M22" s="57">
        <f>SUM(M20:M21)</f>
        <v>-307263</v>
      </c>
      <c r="N22" s="44"/>
      <c r="O22" s="57">
        <f>SUM(O20:O21)</f>
        <v>-14354</v>
      </c>
      <c r="P22" s="44"/>
      <c r="Q22" s="57">
        <f>SUM(L22:P22)</f>
        <v>-321617</v>
      </c>
      <c r="R22" s="44"/>
      <c r="S22" s="57">
        <f>SUM(E22:O22)</f>
        <v>308410</v>
      </c>
      <c r="T22" s="29"/>
      <c r="U22" s="7"/>
    </row>
    <row r="23" spans="1:21" ht="21.75" customHeight="1" thickBot="1">
      <c r="A23" s="78" t="s">
        <v>175</v>
      </c>
      <c r="B23" s="14"/>
      <c r="C23" s="14"/>
      <c r="D23" s="14"/>
      <c r="E23" s="121">
        <f>SUM(E19,E22:E22)</f>
        <v>600000</v>
      </c>
      <c r="F23" s="90"/>
      <c r="G23" s="121">
        <f>SUM(G19,G22:G22)</f>
        <v>2230175</v>
      </c>
      <c r="H23" s="90"/>
      <c r="I23" s="121">
        <f>SUM(I19,I22:I22)</f>
        <v>60000</v>
      </c>
      <c r="J23" s="51"/>
      <c r="K23" s="121">
        <f>SUM(K19,K22:K22)</f>
        <v>1497173</v>
      </c>
      <c r="L23" s="90"/>
      <c r="M23" s="121">
        <f>SUM(M19,M22:M22)</f>
        <v>-91872</v>
      </c>
      <c r="N23" s="90"/>
      <c r="O23" s="121">
        <f>SUM(O19,O22:O22)</f>
        <v>-52148</v>
      </c>
      <c r="P23" s="51"/>
      <c r="Q23" s="121">
        <f>SUM(Q19,Q22:Q22)</f>
        <v>-144020</v>
      </c>
      <c r="R23" s="51"/>
      <c r="S23" s="121">
        <f>SUM(S19,S22:S22)</f>
        <v>4243328</v>
      </c>
      <c r="T23" s="29"/>
      <c r="U23" s="8"/>
    </row>
    <row r="24" spans="1:21" ht="21.75" customHeight="1" thickTop="1">
      <c r="A24" s="78"/>
      <c r="B24" s="14"/>
      <c r="C24" s="14"/>
      <c r="D24" s="14"/>
      <c r="E24" s="90">
        <f>E19-BS!N87</f>
        <v>0</v>
      </c>
      <c r="F24" s="90"/>
      <c r="G24" s="90">
        <f>G19-BS!N88</f>
        <v>0</v>
      </c>
      <c r="H24" s="90"/>
      <c r="I24" s="90">
        <f>I19-BS!N90</f>
        <v>0</v>
      </c>
      <c r="J24" s="51"/>
      <c r="K24" s="90">
        <f>K19-BS!N91</f>
        <v>0</v>
      </c>
      <c r="L24" s="90"/>
      <c r="M24" s="90"/>
      <c r="N24" s="90"/>
      <c r="O24" s="90"/>
      <c r="P24" s="51"/>
      <c r="Q24" s="90">
        <f>Q19-BS!N92</f>
        <v>0</v>
      </c>
      <c r="R24" s="51"/>
      <c r="S24" s="90">
        <f>S19-BS!N93</f>
        <v>0</v>
      </c>
      <c r="T24" s="29"/>
      <c r="U24" s="8"/>
    </row>
    <row r="25" spans="1:21" s="9" customFormat="1" ht="21.75" customHeight="1">
      <c r="A25" s="91"/>
      <c r="B25" s="91"/>
      <c r="C25" s="91"/>
      <c r="D25" s="91"/>
      <c r="E25" s="51">
        <f>SUM(E23-BS!L87)</f>
        <v>0</v>
      </c>
      <c r="F25" s="51"/>
      <c r="G25" s="51">
        <f>SUM(G23-BS!L88)</f>
        <v>0</v>
      </c>
      <c r="H25" s="51"/>
      <c r="I25" s="51">
        <f>SUM(I23-BS!L90)</f>
        <v>0</v>
      </c>
      <c r="J25" s="51"/>
      <c r="K25" s="56">
        <f>SUM(K23-BS!L91)</f>
        <v>0</v>
      </c>
      <c r="L25" s="51"/>
      <c r="M25" s="51"/>
      <c r="N25" s="51"/>
      <c r="O25" s="51"/>
      <c r="P25" s="51"/>
      <c r="Q25" s="51">
        <f>SUM(Q23-BS!L92)</f>
        <v>0</v>
      </c>
      <c r="R25" s="51"/>
      <c r="S25" s="51">
        <f>SUM(S23-BS!L93)</f>
        <v>0</v>
      </c>
      <c r="T25" s="77"/>
      <c r="U25" s="10"/>
    </row>
    <row r="26" spans="1:21" ht="21.75" customHeight="1">
      <c r="A26" s="13" t="s">
        <v>164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8" spans="1:21" ht="21.75" customHeight="1">
      <c r="K28" s="122"/>
    </row>
    <row r="30" spans="1:21" ht="21.75" customHeight="1">
      <c r="C30" s="115"/>
    </row>
    <row r="31" spans="1:21" ht="21.75" customHeight="1">
      <c r="C31" s="115"/>
    </row>
    <row r="32" spans="1:21" ht="21.75" customHeight="1">
      <c r="C32" s="115"/>
    </row>
    <row r="33" spans="3:3" ht="21.75" customHeight="1">
      <c r="C33" s="115"/>
    </row>
    <row r="34" spans="3:3" ht="21.75" customHeight="1">
      <c r="C34" s="115"/>
    </row>
    <row r="35" spans="3:3" ht="21.75" customHeight="1">
      <c r="C35" s="115"/>
    </row>
    <row r="36" spans="3:3" ht="21.75" customHeight="1">
      <c r="C36" s="115"/>
    </row>
    <row r="37" spans="3:3" ht="21.75" customHeight="1">
      <c r="C37" s="115"/>
    </row>
    <row r="38" spans="3:3" ht="21.75" customHeight="1">
      <c r="C38" s="115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86"/>
  <sheetViews>
    <sheetView showGridLines="0" tabSelected="1" view="pageBreakPreview" topLeftCell="A3" zoomScaleNormal="100" zoomScaleSheetLayoutView="100" workbookViewId="0">
      <selection activeCell="D22" sqref="D22"/>
    </sheetView>
  </sheetViews>
  <sheetFormatPr defaultColWidth="10.7109375" defaultRowHeight="23.25" customHeight="1"/>
  <cols>
    <col min="1" max="3" width="2.28515625" style="13" customWidth="1"/>
    <col min="4" max="4" width="37.7109375" style="13" customWidth="1"/>
    <col min="5" max="5" width="3.28515625" style="13" customWidth="1"/>
    <col min="6" max="6" width="5.7109375" style="13" customWidth="1"/>
    <col min="7" max="7" width="1.28515625" style="13" customWidth="1"/>
    <col min="8" max="8" width="13.7109375" style="13" customWidth="1"/>
    <col min="9" max="9" width="1.28515625" style="13" customWidth="1"/>
    <col min="10" max="10" width="13.7109375" style="14" customWidth="1"/>
    <col min="11" max="11" width="1.28515625" style="14" customWidth="1"/>
    <col min="12" max="12" width="13.7109375" style="14" customWidth="1"/>
    <col min="13" max="13" width="1.28515625" style="13" customWidth="1"/>
    <col min="14" max="14" width="13.7109375" style="14" customWidth="1"/>
    <col min="15" max="15" width="0.7109375" style="13" customWidth="1"/>
    <col min="16" max="16384" width="10.7109375" style="13"/>
  </cols>
  <sheetData>
    <row r="1" spans="1:18" ht="20.85" customHeight="1">
      <c r="A1" s="12"/>
      <c r="B1" s="12"/>
      <c r="C1" s="12"/>
      <c r="D1" s="12"/>
      <c r="E1" s="12"/>
      <c r="N1" s="15" t="s">
        <v>48</v>
      </c>
    </row>
    <row r="2" spans="1:18" ht="20.85" customHeight="1">
      <c r="A2" s="144" t="s">
        <v>0</v>
      </c>
      <c r="B2" s="144"/>
      <c r="C2" s="144"/>
      <c r="D2" s="144"/>
      <c r="E2" s="127"/>
      <c r="F2" s="127"/>
      <c r="G2" s="127"/>
      <c r="H2" s="127"/>
      <c r="I2" s="127"/>
      <c r="J2" s="127"/>
      <c r="K2" s="127"/>
      <c r="L2" s="127"/>
      <c r="M2" s="127"/>
      <c r="N2" s="127"/>
      <c r="P2" s="12"/>
      <c r="Q2" s="12"/>
      <c r="R2" s="12"/>
    </row>
    <row r="3" spans="1:18" ht="20.85" customHeight="1">
      <c r="A3" s="145" t="s">
        <v>79</v>
      </c>
      <c r="B3" s="95"/>
      <c r="C3" s="63"/>
      <c r="D3" s="63"/>
      <c r="E3" s="63"/>
      <c r="F3" s="63"/>
      <c r="G3" s="81"/>
      <c r="H3" s="81"/>
      <c r="I3" s="81"/>
      <c r="J3" s="96"/>
      <c r="K3" s="96"/>
      <c r="L3" s="96"/>
      <c r="P3" s="12"/>
      <c r="Q3" s="12"/>
      <c r="R3" s="12"/>
    </row>
    <row r="4" spans="1:18" ht="20.25" customHeight="1">
      <c r="A4" s="144" t="s">
        <v>176</v>
      </c>
      <c r="B4" s="144"/>
      <c r="C4" s="144"/>
      <c r="D4" s="144"/>
      <c r="E4" s="127"/>
      <c r="F4" s="127"/>
      <c r="G4" s="127"/>
      <c r="H4" s="127"/>
      <c r="I4" s="127"/>
      <c r="J4" s="127"/>
      <c r="K4" s="127"/>
      <c r="L4" s="127"/>
      <c r="M4" s="127"/>
      <c r="N4" s="127"/>
      <c r="P4" s="12"/>
      <c r="Q4" s="12"/>
      <c r="R4" s="12"/>
    </row>
    <row r="5" spans="1:18" ht="20.85" customHeight="1">
      <c r="B5" s="97"/>
      <c r="C5" s="45"/>
      <c r="D5" s="45"/>
      <c r="E5" s="45"/>
      <c r="J5" s="45"/>
      <c r="K5" s="45"/>
      <c r="L5" s="45"/>
      <c r="M5" s="45"/>
      <c r="N5" s="15" t="s">
        <v>1</v>
      </c>
      <c r="P5" s="12"/>
      <c r="Q5" s="12"/>
      <c r="R5" s="12"/>
    </row>
    <row r="6" spans="1:18" s="19" customFormat="1" ht="20.85" customHeight="1">
      <c r="G6" s="20"/>
      <c r="H6" s="175" t="s">
        <v>2</v>
      </c>
      <c r="I6" s="175"/>
      <c r="J6" s="175"/>
      <c r="K6" s="45"/>
      <c r="L6" s="175" t="s">
        <v>3</v>
      </c>
      <c r="M6" s="175"/>
      <c r="N6" s="175"/>
      <c r="P6" s="22"/>
      <c r="Q6" s="22"/>
      <c r="R6" s="22"/>
    </row>
    <row r="7" spans="1:18" s="19" customFormat="1" ht="20.85" customHeight="1">
      <c r="G7" s="20"/>
      <c r="H7" s="25" t="s">
        <v>179</v>
      </c>
      <c r="I7" s="20"/>
      <c r="J7" s="25" t="s">
        <v>150</v>
      </c>
      <c r="K7" s="20"/>
      <c r="L7" s="25" t="s">
        <v>179</v>
      </c>
      <c r="M7" s="20"/>
      <c r="N7" s="25" t="s">
        <v>150</v>
      </c>
      <c r="P7" s="22"/>
      <c r="Q7" s="22"/>
      <c r="R7" s="22"/>
    </row>
    <row r="8" spans="1:18" ht="20.85" customHeight="1">
      <c r="A8" s="78" t="s">
        <v>80</v>
      </c>
      <c r="B8" s="97"/>
      <c r="C8" s="14"/>
      <c r="D8" s="14"/>
      <c r="E8" s="14"/>
      <c r="H8" s="29"/>
      <c r="I8" s="29"/>
      <c r="J8" s="29"/>
      <c r="K8" s="29"/>
      <c r="L8" s="29"/>
      <c r="M8" s="30"/>
      <c r="N8" s="29"/>
      <c r="O8" s="29"/>
      <c r="P8" s="12"/>
      <c r="Q8" s="12"/>
      <c r="R8" s="12"/>
    </row>
    <row r="9" spans="1:18" ht="20.85" customHeight="1">
      <c r="A9" s="14" t="s">
        <v>160</v>
      </c>
      <c r="B9" s="97"/>
      <c r="C9" s="14"/>
      <c r="D9" s="73"/>
      <c r="H9" s="44">
        <f>SUM(PL!H32)</f>
        <v>1084487</v>
      </c>
      <c r="I9" s="34"/>
      <c r="J9" s="44">
        <f>SUM(PL!J32)</f>
        <v>1014883</v>
      </c>
      <c r="K9" s="34"/>
      <c r="L9" s="44">
        <f>SUM(PL!L32)</f>
        <v>792357</v>
      </c>
      <c r="M9" s="34"/>
      <c r="N9" s="44">
        <f>SUM(PL!N32)</f>
        <v>689750</v>
      </c>
      <c r="O9" s="29"/>
      <c r="P9" s="12"/>
      <c r="Q9" s="12"/>
      <c r="R9" s="12"/>
    </row>
    <row r="10" spans="1:18" ht="20.85" customHeight="1">
      <c r="A10" s="14" t="s">
        <v>165</v>
      </c>
      <c r="B10" s="97"/>
      <c r="C10" s="14"/>
      <c r="D10" s="73"/>
      <c r="H10" s="44"/>
      <c r="I10" s="34"/>
      <c r="J10" s="44"/>
      <c r="K10" s="34"/>
      <c r="L10" s="34"/>
      <c r="M10" s="34"/>
      <c r="N10" s="34"/>
      <c r="O10" s="29"/>
      <c r="P10" s="12"/>
      <c r="Q10" s="12"/>
      <c r="R10" s="12"/>
    </row>
    <row r="11" spans="1:18" ht="20.85" customHeight="1">
      <c r="B11" s="14" t="s">
        <v>81</v>
      </c>
      <c r="C11" s="14"/>
      <c r="D11" s="73"/>
      <c r="H11" s="44"/>
      <c r="I11" s="34"/>
      <c r="J11" s="44"/>
      <c r="K11" s="34"/>
      <c r="L11" s="34"/>
      <c r="M11" s="34"/>
      <c r="N11" s="34"/>
      <c r="O11" s="29"/>
      <c r="P11" s="12"/>
      <c r="Q11" s="12"/>
      <c r="R11" s="12"/>
    </row>
    <row r="12" spans="1:18" ht="20.85" customHeight="1">
      <c r="B12" s="14" t="s">
        <v>82</v>
      </c>
      <c r="C12" s="14"/>
      <c r="D12" s="73"/>
      <c r="E12" s="73"/>
      <c r="H12" s="159">
        <v>191644</v>
      </c>
      <c r="I12" s="98"/>
      <c r="J12" s="98">
        <v>182895</v>
      </c>
      <c r="K12" s="98"/>
      <c r="L12" s="159">
        <v>130199</v>
      </c>
      <c r="M12" s="98"/>
      <c r="N12" s="98">
        <v>126947</v>
      </c>
      <c r="O12" s="29"/>
      <c r="P12" s="12"/>
      <c r="Q12" s="12"/>
      <c r="R12" s="12"/>
    </row>
    <row r="13" spans="1:18" ht="20.85" customHeight="1">
      <c r="B13" s="14" t="s">
        <v>185</v>
      </c>
      <c r="C13" s="14"/>
      <c r="D13" s="73"/>
      <c r="E13" s="73"/>
      <c r="H13" s="160">
        <v>-338</v>
      </c>
      <c r="I13" s="51"/>
      <c r="J13" s="44">
        <v>2656</v>
      </c>
      <c r="K13" s="51"/>
      <c r="L13" s="160">
        <v>-198</v>
      </c>
      <c r="M13" s="51"/>
      <c r="N13" s="44">
        <v>2656</v>
      </c>
      <c r="O13" s="29"/>
      <c r="P13" s="12"/>
      <c r="Q13" s="12"/>
      <c r="R13" s="12"/>
    </row>
    <row r="14" spans="1:18" ht="20.85" customHeight="1">
      <c r="B14" s="14" t="s">
        <v>83</v>
      </c>
      <c r="C14" s="14"/>
      <c r="D14" s="73"/>
      <c r="E14" s="73"/>
      <c r="H14" s="160">
        <v>4939</v>
      </c>
      <c r="I14" s="51"/>
      <c r="J14" s="51">
        <v>1318</v>
      </c>
      <c r="K14" s="51"/>
      <c r="L14" s="137">
        <v>4939</v>
      </c>
      <c r="M14" s="51"/>
      <c r="N14" s="51">
        <v>1318</v>
      </c>
      <c r="O14" s="29"/>
      <c r="P14" s="12"/>
      <c r="Q14" s="12"/>
      <c r="R14" s="12"/>
    </row>
    <row r="15" spans="1:18" ht="20.85" customHeight="1">
      <c r="B15" s="14" t="s">
        <v>171</v>
      </c>
      <c r="C15" s="14"/>
      <c r="D15" s="73"/>
      <c r="E15" s="73"/>
      <c r="H15" s="160">
        <v>-25122</v>
      </c>
      <c r="I15" s="51"/>
      <c r="J15" s="44">
        <v>-20444</v>
      </c>
      <c r="K15" s="51"/>
      <c r="L15" s="160">
        <v>-25122</v>
      </c>
      <c r="M15" s="51"/>
      <c r="N15" s="44">
        <v>-20444</v>
      </c>
      <c r="O15" s="29"/>
      <c r="P15" s="12"/>
      <c r="Q15" s="12"/>
      <c r="R15" s="12"/>
    </row>
    <row r="16" spans="1:18" ht="20.85" customHeight="1">
      <c r="B16" s="14" t="s">
        <v>115</v>
      </c>
      <c r="C16" s="14"/>
      <c r="D16" s="73"/>
      <c r="E16" s="73"/>
      <c r="H16" s="160">
        <v>-297</v>
      </c>
      <c r="I16" s="51"/>
      <c r="J16" s="44">
        <v>-572</v>
      </c>
      <c r="K16" s="51"/>
      <c r="L16" s="160">
        <v>0</v>
      </c>
      <c r="M16" s="36"/>
      <c r="N16" s="44">
        <v>0</v>
      </c>
      <c r="O16" s="29"/>
      <c r="P16" s="12"/>
      <c r="Q16" s="12"/>
      <c r="R16" s="12"/>
    </row>
    <row r="17" spans="1:18" ht="20.85" customHeight="1">
      <c r="B17" s="14" t="s">
        <v>209</v>
      </c>
      <c r="C17" s="14"/>
      <c r="D17" s="73"/>
      <c r="E17" s="73"/>
      <c r="H17" s="160">
        <v>49</v>
      </c>
      <c r="I17" s="44"/>
      <c r="J17" s="34">
        <v>451</v>
      </c>
      <c r="K17" s="51"/>
      <c r="L17" s="160">
        <v>14</v>
      </c>
      <c r="M17" s="36"/>
      <c r="N17" s="34">
        <v>437</v>
      </c>
      <c r="O17" s="29"/>
      <c r="P17" s="12"/>
      <c r="Q17" s="12"/>
      <c r="R17" s="12"/>
    </row>
    <row r="18" spans="1:18" ht="20.85" customHeight="1">
      <c r="B18" s="14" t="s">
        <v>84</v>
      </c>
      <c r="C18" s="14"/>
      <c r="D18" s="73"/>
      <c r="E18" s="73"/>
      <c r="H18" s="160">
        <v>1608</v>
      </c>
      <c r="I18" s="51"/>
      <c r="J18" s="34">
        <v>1587</v>
      </c>
      <c r="K18" s="51"/>
      <c r="L18" s="162">
        <v>1427</v>
      </c>
      <c r="M18" s="36"/>
      <c r="N18" s="36">
        <v>1412</v>
      </c>
      <c r="O18" s="29"/>
      <c r="P18" s="12"/>
      <c r="Q18" s="12"/>
      <c r="R18" s="12"/>
    </row>
    <row r="19" spans="1:18" ht="20.85" customHeight="1">
      <c r="B19" s="14" t="s">
        <v>166</v>
      </c>
      <c r="C19" s="14"/>
      <c r="D19" s="73"/>
      <c r="E19" s="73"/>
      <c r="H19" s="160"/>
      <c r="I19" s="51"/>
      <c r="J19" s="44"/>
      <c r="K19" s="44"/>
      <c r="L19" s="160"/>
      <c r="M19" s="44"/>
      <c r="N19" s="44"/>
      <c r="O19" s="29"/>
      <c r="P19" s="12"/>
      <c r="Q19" s="12"/>
      <c r="R19" s="12"/>
    </row>
    <row r="20" spans="1:18" ht="20.85" customHeight="1">
      <c r="B20" s="14"/>
      <c r="C20" s="14" t="s">
        <v>146</v>
      </c>
      <c r="D20" s="73"/>
      <c r="E20" s="73"/>
      <c r="H20" s="160">
        <v>-19350</v>
      </c>
      <c r="I20" s="51"/>
      <c r="J20" s="34">
        <v>25987</v>
      </c>
      <c r="K20" s="51"/>
      <c r="L20" s="162">
        <v>-19350</v>
      </c>
      <c r="M20" s="36"/>
      <c r="N20" s="36">
        <v>25987</v>
      </c>
      <c r="O20" s="29"/>
      <c r="P20" s="12"/>
      <c r="Q20" s="12"/>
      <c r="R20" s="12"/>
    </row>
    <row r="21" spans="1:18" ht="20.85" customHeight="1">
      <c r="B21" s="14" t="s">
        <v>148</v>
      </c>
      <c r="C21" s="14"/>
      <c r="D21" s="73"/>
      <c r="E21" s="73"/>
      <c r="H21" s="160">
        <v>-1543</v>
      </c>
      <c r="I21" s="51"/>
      <c r="J21" s="34">
        <v>-50</v>
      </c>
      <c r="K21" s="51"/>
      <c r="L21" s="162">
        <v>-1543</v>
      </c>
      <c r="M21" s="36"/>
      <c r="N21" s="36">
        <v>-50</v>
      </c>
      <c r="O21" s="29"/>
      <c r="P21" s="12"/>
      <c r="Q21" s="12"/>
      <c r="R21" s="12"/>
    </row>
    <row r="22" spans="1:18" ht="20.85" customHeight="1">
      <c r="B22" s="14" t="s">
        <v>205</v>
      </c>
      <c r="C22" s="14"/>
      <c r="D22" s="73"/>
      <c r="E22" s="73"/>
      <c r="H22" s="34">
        <v>138</v>
      </c>
      <c r="I22" s="51"/>
      <c r="J22" s="34">
        <v>-110</v>
      </c>
      <c r="K22" s="51"/>
      <c r="L22" s="162">
        <v>138</v>
      </c>
      <c r="M22" s="36"/>
      <c r="N22" s="36">
        <v>-110</v>
      </c>
      <c r="O22" s="29"/>
      <c r="P22" s="12"/>
      <c r="Q22" s="12"/>
      <c r="R22" s="12"/>
    </row>
    <row r="23" spans="1:18" ht="20.85" customHeight="1">
      <c r="B23" s="14" t="s">
        <v>85</v>
      </c>
      <c r="C23" s="14"/>
      <c r="D23" s="35"/>
      <c r="H23" s="160">
        <v>-7896</v>
      </c>
      <c r="I23" s="51"/>
      <c r="J23" s="44">
        <v>-7308</v>
      </c>
      <c r="K23" s="51"/>
      <c r="L23" s="163">
        <v>-7896</v>
      </c>
      <c r="M23" s="36"/>
      <c r="N23" s="44">
        <v>-7308</v>
      </c>
      <c r="O23" s="29"/>
      <c r="P23" s="12"/>
      <c r="Q23" s="12"/>
      <c r="R23" s="12"/>
    </row>
    <row r="24" spans="1:18" ht="20.85" customHeight="1">
      <c r="B24" s="14" t="s">
        <v>112</v>
      </c>
      <c r="C24" s="14"/>
      <c r="D24" s="35"/>
      <c r="H24" s="160">
        <v>-19603</v>
      </c>
      <c r="I24" s="51"/>
      <c r="J24" s="44">
        <v>-15857</v>
      </c>
      <c r="K24" s="51"/>
      <c r="L24" s="160">
        <v>-19668</v>
      </c>
      <c r="M24" s="36"/>
      <c r="N24" s="44">
        <v>-15970</v>
      </c>
      <c r="O24" s="29"/>
      <c r="P24" s="12"/>
      <c r="Q24" s="12"/>
      <c r="R24" s="12"/>
    </row>
    <row r="25" spans="1:18" ht="20.85" customHeight="1">
      <c r="B25" s="14" t="s">
        <v>113</v>
      </c>
      <c r="C25" s="14"/>
      <c r="D25" s="35"/>
      <c r="H25" s="161">
        <v>109038</v>
      </c>
      <c r="I25" s="51"/>
      <c r="J25" s="43">
        <v>95897</v>
      </c>
      <c r="K25" s="51"/>
      <c r="L25" s="161">
        <v>58493</v>
      </c>
      <c r="M25" s="51"/>
      <c r="N25" s="43">
        <v>44440</v>
      </c>
      <c r="O25" s="29"/>
      <c r="P25" s="12"/>
      <c r="Q25" s="12"/>
      <c r="R25" s="12"/>
    </row>
    <row r="26" spans="1:18" ht="20.85" customHeight="1">
      <c r="A26" s="78" t="s">
        <v>86</v>
      </c>
      <c r="B26" s="97"/>
      <c r="C26" s="14"/>
      <c r="H26" s="90"/>
      <c r="I26" s="51"/>
      <c r="J26" s="90"/>
      <c r="K26" s="90"/>
      <c r="L26" s="90"/>
      <c r="M26" s="51"/>
      <c r="N26" s="90"/>
      <c r="O26" s="29"/>
      <c r="P26" s="12"/>
      <c r="Q26" s="12"/>
      <c r="R26" s="12"/>
    </row>
    <row r="27" spans="1:18" ht="20.85" customHeight="1">
      <c r="B27" s="78" t="s">
        <v>87</v>
      </c>
      <c r="C27" s="14"/>
      <c r="D27" s="73"/>
      <c r="E27" s="73"/>
      <c r="H27" s="44">
        <f>SUM(H9:H25)</f>
        <v>1317754</v>
      </c>
      <c r="I27" s="51"/>
      <c r="J27" s="44">
        <f>SUM(J9:J25)</f>
        <v>1281333</v>
      </c>
      <c r="K27" s="34"/>
      <c r="L27" s="44">
        <f>SUM(L9:L25)</f>
        <v>913790</v>
      </c>
      <c r="M27" s="90"/>
      <c r="N27" s="44">
        <f>SUM(N9:N25)</f>
        <v>849065</v>
      </c>
      <c r="O27" s="29"/>
      <c r="P27" s="12"/>
      <c r="Q27" s="12"/>
      <c r="R27" s="12"/>
    </row>
    <row r="28" spans="1:18" ht="20.85" customHeight="1">
      <c r="A28" s="78" t="s">
        <v>88</v>
      </c>
      <c r="B28" s="97"/>
      <c r="C28" s="14"/>
      <c r="D28" s="73"/>
      <c r="E28" s="73"/>
      <c r="H28" s="51"/>
      <c r="I28" s="51"/>
      <c r="J28" s="51"/>
      <c r="K28" s="51"/>
      <c r="L28" s="51"/>
      <c r="M28" s="90"/>
      <c r="N28" s="51"/>
      <c r="O28" s="29"/>
      <c r="P28" s="12"/>
      <c r="Q28" s="12"/>
      <c r="R28" s="12"/>
    </row>
    <row r="29" spans="1:18" ht="20.85" customHeight="1">
      <c r="A29" s="14" t="s">
        <v>89</v>
      </c>
      <c r="B29" s="97"/>
      <c r="C29" s="14"/>
      <c r="D29" s="73"/>
      <c r="E29" s="73"/>
      <c r="H29" s="160">
        <v>-268009</v>
      </c>
      <c r="I29" s="51"/>
      <c r="J29" s="44">
        <v>-501218</v>
      </c>
      <c r="K29" s="51"/>
      <c r="L29" s="160">
        <v>-415116</v>
      </c>
      <c r="M29" s="51"/>
      <c r="N29" s="44">
        <v>-716849</v>
      </c>
      <c r="O29" s="29"/>
      <c r="P29" s="12"/>
      <c r="Q29" s="12"/>
      <c r="R29" s="12"/>
    </row>
    <row r="30" spans="1:18" ht="20.85" customHeight="1">
      <c r="A30" s="14" t="s">
        <v>90</v>
      </c>
      <c r="B30" s="97"/>
      <c r="C30" s="14"/>
      <c r="D30" s="73"/>
      <c r="E30" s="73"/>
      <c r="H30" s="137">
        <v>501490</v>
      </c>
      <c r="I30" s="51"/>
      <c r="J30" s="34">
        <v>174398</v>
      </c>
      <c r="K30" s="51"/>
      <c r="L30" s="137">
        <v>501490</v>
      </c>
      <c r="M30" s="51"/>
      <c r="N30" s="51">
        <v>174398</v>
      </c>
      <c r="O30" s="29"/>
      <c r="P30" s="12"/>
      <c r="Q30" s="12"/>
      <c r="R30" s="12"/>
    </row>
    <row r="31" spans="1:18" ht="20.85" customHeight="1">
      <c r="A31" s="14" t="s">
        <v>14</v>
      </c>
      <c r="B31" s="97"/>
      <c r="C31" s="14"/>
      <c r="D31" s="73"/>
      <c r="E31" s="73"/>
      <c r="H31" s="160">
        <v>-4172108</v>
      </c>
      <c r="I31" s="51"/>
      <c r="J31" s="44">
        <v>-2506234</v>
      </c>
      <c r="K31" s="51"/>
      <c r="L31" s="160">
        <v>-4011380</v>
      </c>
      <c r="M31" s="51"/>
      <c r="N31" s="44">
        <v>-2364873</v>
      </c>
      <c r="O31" s="29"/>
      <c r="P31" s="12"/>
      <c r="Q31" s="12"/>
      <c r="R31" s="12"/>
    </row>
    <row r="32" spans="1:18" ht="20.85" customHeight="1">
      <c r="A32" s="164" t="s">
        <v>193</v>
      </c>
      <c r="B32" s="97"/>
      <c r="C32" s="14"/>
      <c r="D32" s="73"/>
      <c r="E32" s="73"/>
      <c r="H32" s="160">
        <v>-6857</v>
      </c>
      <c r="I32" s="51"/>
      <c r="J32" s="44">
        <v>0</v>
      </c>
      <c r="K32" s="51"/>
      <c r="L32" s="160">
        <v>0</v>
      </c>
      <c r="M32" s="51"/>
      <c r="N32" s="44">
        <v>0</v>
      </c>
      <c r="O32" s="29"/>
      <c r="P32" s="12"/>
      <c r="Q32" s="12"/>
      <c r="R32" s="12"/>
    </row>
    <row r="33" spans="1:18" ht="20.85" customHeight="1">
      <c r="A33" s="14" t="s">
        <v>15</v>
      </c>
      <c r="B33" s="97"/>
      <c r="C33" s="14"/>
      <c r="D33" s="73"/>
      <c r="E33" s="73"/>
      <c r="H33" s="160">
        <v>29998</v>
      </c>
      <c r="I33" s="51"/>
      <c r="J33" s="44">
        <v>-21878</v>
      </c>
      <c r="K33" s="51"/>
      <c r="L33" s="160">
        <v>27906</v>
      </c>
      <c r="M33" s="51"/>
      <c r="N33" s="44">
        <v>-25880</v>
      </c>
      <c r="O33" s="29"/>
      <c r="P33" s="12"/>
      <c r="Q33" s="12"/>
      <c r="R33" s="12"/>
    </row>
    <row r="34" spans="1:18" ht="20.85" customHeight="1">
      <c r="A34" s="14" t="s">
        <v>22</v>
      </c>
      <c r="B34" s="97"/>
      <c r="C34" s="14"/>
      <c r="D34" s="73"/>
      <c r="E34" s="73"/>
      <c r="H34" s="160">
        <v>18997</v>
      </c>
      <c r="I34" s="51"/>
      <c r="J34" s="44">
        <v>21546</v>
      </c>
      <c r="K34" s="51"/>
      <c r="L34" s="160">
        <v>24390</v>
      </c>
      <c r="M34" s="51"/>
      <c r="N34" s="44">
        <v>21546</v>
      </c>
      <c r="O34" s="29"/>
      <c r="P34" s="12"/>
      <c r="Q34" s="12"/>
      <c r="R34" s="12"/>
    </row>
    <row r="35" spans="1:18" ht="20.85" customHeight="1">
      <c r="A35" s="78" t="s">
        <v>91</v>
      </c>
      <c r="B35" s="97"/>
      <c r="C35" s="14"/>
      <c r="D35" s="73"/>
      <c r="E35" s="73"/>
      <c r="H35" s="160"/>
      <c r="I35" s="51"/>
      <c r="J35" s="44"/>
      <c r="K35" s="51"/>
      <c r="L35" s="160"/>
      <c r="M35" s="51"/>
      <c r="N35" s="44"/>
      <c r="O35" s="29"/>
      <c r="P35" s="12"/>
      <c r="Q35" s="12"/>
      <c r="R35" s="12"/>
    </row>
    <row r="36" spans="1:18" ht="20.85" customHeight="1">
      <c r="A36" s="14" t="s">
        <v>29</v>
      </c>
      <c r="B36" s="97"/>
      <c r="C36" s="14"/>
      <c r="D36" s="73"/>
      <c r="E36" s="73"/>
      <c r="H36" s="160">
        <v>-759710</v>
      </c>
      <c r="I36" s="51"/>
      <c r="J36" s="44">
        <v>-317383</v>
      </c>
      <c r="K36" s="51"/>
      <c r="L36" s="162">
        <v>-492607</v>
      </c>
      <c r="M36" s="36"/>
      <c r="N36" s="36">
        <v>152171</v>
      </c>
      <c r="O36" s="29"/>
      <c r="P36" s="12"/>
      <c r="Q36" s="12"/>
      <c r="R36" s="12"/>
    </row>
    <row r="37" spans="1:18" ht="20.85" customHeight="1">
      <c r="A37" s="164" t="s">
        <v>168</v>
      </c>
      <c r="B37" s="97"/>
      <c r="C37" s="14"/>
      <c r="D37" s="73"/>
      <c r="E37" s="73"/>
      <c r="H37" s="160">
        <v>-136912</v>
      </c>
      <c r="I37" s="51"/>
      <c r="J37" s="44">
        <v>0</v>
      </c>
      <c r="K37" s="51"/>
      <c r="L37" s="162">
        <v>-188245</v>
      </c>
      <c r="M37" s="36"/>
      <c r="N37" s="160">
        <v>0</v>
      </c>
      <c r="O37" s="29"/>
      <c r="P37" s="12"/>
      <c r="Q37" s="12"/>
      <c r="R37" s="12"/>
    </row>
    <row r="38" spans="1:18" ht="20.85" customHeight="1">
      <c r="A38" s="14" t="s">
        <v>92</v>
      </c>
      <c r="B38" s="97"/>
      <c r="C38" s="14"/>
      <c r="D38" s="73"/>
      <c r="E38" s="73"/>
      <c r="H38" s="160">
        <v>78500</v>
      </c>
      <c r="I38" s="34"/>
      <c r="J38" s="44">
        <v>78645</v>
      </c>
      <c r="K38" s="51"/>
      <c r="L38" s="162">
        <v>45402</v>
      </c>
      <c r="M38" s="36"/>
      <c r="N38" s="36">
        <v>44622</v>
      </c>
      <c r="O38" s="29"/>
      <c r="P38" s="12"/>
      <c r="Q38" s="12"/>
      <c r="R38" s="12"/>
    </row>
    <row r="39" spans="1:18" ht="20.85" customHeight="1">
      <c r="A39" s="14" t="s">
        <v>201</v>
      </c>
      <c r="B39" s="97"/>
      <c r="C39" s="14"/>
      <c r="D39" s="73"/>
      <c r="E39" s="73"/>
      <c r="H39" s="165">
        <f>SUM(H27:H38)</f>
        <v>-3396857</v>
      </c>
      <c r="I39" s="51"/>
      <c r="J39" s="88">
        <f>SUM(J27:J38)</f>
        <v>-1790791</v>
      </c>
      <c r="K39" s="51"/>
      <c r="L39" s="88">
        <f>SUM(L27:L38)</f>
        <v>-3594370</v>
      </c>
      <c r="M39" s="90"/>
      <c r="N39" s="88">
        <f>SUM(N27:N38)</f>
        <v>-1865800</v>
      </c>
      <c r="O39" s="29"/>
      <c r="P39" s="12"/>
      <c r="Q39" s="12"/>
      <c r="R39" s="12"/>
    </row>
    <row r="40" spans="1:18" ht="20.85" customHeight="1">
      <c r="B40" s="14" t="s">
        <v>163</v>
      </c>
      <c r="C40" s="14"/>
      <c r="D40" s="73"/>
      <c r="E40" s="73"/>
      <c r="H40" s="161">
        <v>-2746</v>
      </c>
      <c r="I40" s="51"/>
      <c r="J40" s="43">
        <v>-2172</v>
      </c>
      <c r="K40" s="51"/>
      <c r="L40" s="161">
        <v>-128</v>
      </c>
      <c r="M40" s="51"/>
      <c r="N40" s="43">
        <v>-185</v>
      </c>
      <c r="O40" s="29"/>
      <c r="P40" s="12"/>
      <c r="Q40" s="12"/>
      <c r="R40" s="12"/>
    </row>
    <row r="41" spans="1:18" ht="20.85" customHeight="1">
      <c r="A41" s="78" t="s">
        <v>200</v>
      </c>
      <c r="B41" s="97"/>
      <c r="C41" s="14"/>
      <c r="D41" s="73"/>
      <c r="E41" s="73"/>
      <c r="H41" s="57">
        <f>SUM(H39:H40)</f>
        <v>-3399603</v>
      </c>
      <c r="I41" s="51"/>
      <c r="J41" s="57">
        <f>SUM(J39:J40)</f>
        <v>-1792963</v>
      </c>
      <c r="K41" s="90"/>
      <c r="L41" s="57">
        <f>SUM(L39:L40)</f>
        <v>-3594498</v>
      </c>
      <c r="M41" s="90"/>
      <c r="N41" s="57">
        <f>SUM(N39:N40)</f>
        <v>-1865985</v>
      </c>
      <c r="O41" s="29"/>
      <c r="P41" s="12"/>
      <c r="Q41" s="12"/>
      <c r="R41" s="12"/>
    </row>
    <row r="42" spans="1:18" ht="20.85" customHeight="1">
      <c r="A42" s="14"/>
      <c r="B42" s="97"/>
      <c r="C42" s="45"/>
      <c r="D42" s="14"/>
      <c r="E42" s="14"/>
      <c r="H42" s="29"/>
      <c r="I42" s="29"/>
      <c r="J42" s="29"/>
      <c r="K42" s="29"/>
      <c r="L42" s="29"/>
      <c r="M42" s="30"/>
      <c r="N42" s="29"/>
      <c r="O42" s="29"/>
      <c r="P42" s="12"/>
      <c r="Q42" s="12"/>
      <c r="R42" s="12"/>
    </row>
    <row r="43" spans="1:18" ht="20.85" customHeight="1">
      <c r="A43" s="13" t="s">
        <v>164</v>
      </c>
      <c r="B43" s="97"/>
      <c r="C43" s="45"/>
      <c r="D43" s="14"/>
      <c r="E43" s="14"/>
      <c r="J43" s="13"/>
      <c r="K43" s="13"/>
      <c r="L43" s="13"/>
      <c r="M43" s="12"/>
      <c r="N43" s="13"/>
      <c r="P43" s="12"/>
      <c r="Q43" s="12"/>
      <c r="R43" s="12"/>
    </row>
    <row r="44" spans="1:18" ht="21" customHeight="1">
      <c r="A44" s="12"/>
      <c r="B44" s="12"/>
      <c r="C44" s="12"/>
      <c r="D44" s="12"/>
      <c r="E44" s="12"/>
      <c r="N44" s="15" t="s">
        <v>48</v>
      </c>
      <c r="P44" s="12"/>
      <c r="Q44" s="12"/>
      <c r="R44" s="12"/>
    </row>
    <row r="45" spans="1:18" ht="21" customHeight="1">
      <c r="A45" s="144" t="s">
        <v>0</v>
      </c>
      <c r="B45" s="144"/>
      <c r="C45" s="144"/>
      <c r="D45" s="144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P45" s="12"/>
      <c r="Q45" s="12"/>
      <c r="R45" s="12"/>
    </row>
    <row r="46" spans="1:18" ht="21" customHeight="1">
      <c r="A46" s="145" t="s">
        <v>93</v>
      </c>
      <c r="B46" s="95"/>
      <c r="C46" s="63"/>
      <c r="D46" s="63"/>
      <c r="E46" s="63"/>
      <c r="J46" s="17"/>
      <c r="K46" s="17"/>
      <c r="L46" s="17"/>
      <c r="M46" s="18"/>
      <c r="N46" s="17"/>
      <c r="P46" s="12"/>
      <c r="Q46" s="12"/>
      <c r="R46" s="12"/>
    </row>
    <row r="47" spans="1:18" ht="21" customHeight="1">
      <c r="A47" s="144" t="s">
        <v>176</v>
      </c>
      <c r="B47" s="144"/>
      <c r="C47" s="144"/>
      <c r="D47" s="144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P47" s="12"/>
      <c r="Q47" s="12"/>
      <c r="R47" s="12"/>
    </row>
    <row r="48" spans="1:18" ht="21" customHeight="1">
      <c r="B48" s="97"/>
      <c r="C48" s="45"/>
      <c r="D48" s="45"/>
      <c r="E48" s="45"/>
      <c r="J48" s="45"/>
      <c r="K48" s="45"/>
      <c r="L48" s="45"/>
      <c r="M48" s="45"/>
      <c r="N48" s="15" t="s">
        <v>1</v>
      </c>
      <c r="P48" s="12"/>
      <c r="Q48" s="12"/>
      <c r="R48" s="12"/>
    </row>
    <row r="49" spans="1:18" s="19" customFormat="1" ht="21" customHeight="1">
      <c r="G49" s="20"/>
      <c r="H49" s="175" t="s">
        <v>2</v>
      </c>
      <c r="I49" s="175"/>
      <c r="J49" s="175"/>
      <c r="K49" s="45"/>
      <c r="L49" s="175" t="s">
        <v>3</v>
      </c>
      <c r="M49" s="175"/>
      <c r="N49" s="175"/>
      <c r="P49" s="22"/>
      <c r="Q49" s="22"/>
      <c r="R49" s="22"/>
    </row>
    <row r="50" spans="1:18" s="19" customFormat="1" ht="21" customHeight="1">
      <c r="G50" s="20"/>
      <c r="H50" s="25" t="s">
        <v>179</v>
      </c>
      <c r="I50" s="20"/>
      <c r="J50" s="25" t="s">
        <v>150</v>
      </c>
      <c r="K50" s="20"/>
      <c r="L50" s="25" t="s">
        <v>179</v>
      </c>
      <c r="M50" s="20"/>
      <c r="N50" s="25" t="s">
        <v>150</v>
      </c>
      <c r="P50" s="22"/>
      <c r="Q50" s="22"/>
      <c r="R50" s="22"/>
    </row>
    <row r="51" spans="1:18" ht="21" customHeight="1">
      <c r="A51" s="78" t="s">
        <v>94</v>
      </c>
      <c r="B51" s="97"/>
      <c r="C51" s="14"/>
      <c r="D51" s="73"/>
      <c r="E51" s="73"/>
      <c r="H51" s="29"/>
      <c r="I51" s="29"/>
      <c r="J51" s="29"/>
      <c r="K51" s="29"/>
      <c r="L51" s="29"/>
      <c r="M51" s="29"/>
      <c r="N51" s="29"/>
      <c r="O51" s="29"/>
      <c r="P51" s="12"/>
      <c r="Q51" s="12"/>
      <c r="R51" s="12"/>
    </row>
    <row r="52" spans="1:18" ht="21" customHeight="1">
      <c r="A52" s="14" t="s">
        <v>206</v>
      </c>
      <c r="B52" s="97"/>
      <c r="C52" s="14"/>
      <c r="D52" s="73"/>
      <c r="E52" s="73"/>
      <c r="H52" s="160">
        <v>0</v>
      </c>
      <c r="I52" s="34"/>
      <c r="J52" s="34">
        <v>0</v>
      </c>
      <c r="K52" s="34"/>
      <c r="L52" s="160">
        <v>3000</v>
      </c>
      <c r="M52" s="34"/>
      <c r="N52" s="34">
        <v>0</v>
      </c>
      <c r="O52" s="29"/>
      <c r="P52" s="12"/>
      <c r="Q52" s="12"/>
      <c r="R52" s="12"/>
    </row>
    <row r="53" spans="1:18" ht="21" customHeight="1">
      <c r="A53" s="14" t="s">
        <v>204</v>
      </c>
      <c r="B53" s="97"/>
      <c r="C53" s="14"/>
      <c r="D53" s="73"/>
      <c r="E53" s="73"/>
      <c r="H53" s="34">
        <v>-1143</v>
      </c>
      <c r="I53" s="34"/>
      <c r="J53" s="34">
        <v>0</v>
      </c>
      <c r="K53" s="34"/>
      <c r="L53" s="34">
        <v>-1143</v>
      </c>
      <c r="M53" s="34"/>
      <c r="N53" s="34">
        <v>0</v>
      </c>
      <c r="O53" s="29"/>
      <c r="P53" s="12"/>
      <c r="Q53" s="12"/>
      <c r="R53" s="12"/>
    </row>
    <row r="54" spans="1:18" ht="21" customHeight="1">
      <c r="A54" s="14" t="s">
        <v>105</v>
      </c>
      <c r="B54" s="97"/>
      <c r="C54" s="14"/>
      <c r="D54" s="73"/>
      <c r="E54" s="73"/>
      <c r="H54" s="34">
        <v>-191387</v>
      </c>
      <c r="I54" s="34"/>
      <c r="J54" s="34">
        <v>-80291</v>
      </c>
      <c r="K54" s="34"/>
      <c r="L54" s="34">
        <v>-113231</v>
      </c>
      <c r="M54" s="34"/>
      <c r="N54" s="34">
        <v>-27218</v>
      </c>
      <c r="O54" s="29"/>
      <c r="P54" s="12"/>
      <c r="Q54" s="12"/>
      <c r="R54" s="12"/>
    </row>
    <row r="55" spans="1:18" ht="21" customHeight="1">
      <c r="A55" s="14" t="s">
        <v>95</v>
      </c>
      <c r="B55" s="97"/>
      <c r="C55" s="14"/>
      <c r="D55" s="14"/>
      <c r="E55" s="14"/>
      <c r="H55" s="34">
        <v>394</v>
      </c>
      <c r="I55" s="34"/>
      <c r="J55" s="34">
        <v>887</v>
      </c>
      <c r="K55" s="34"/>
      <c r="L55" s="34">
        <v>254</v>
      </c>
      <c r="M55" s="34"/>
      <c r="N55" s="34">
        <v>887</v>
      </c>
      <c r="O55" s="29"/>
      <c r="P55" s="12"/>
      <c r="Q55" s="12"/>
      <c r="R55" s="12"/>
    </row>
    <row r="56" spans="1:18" ht="21" customHeight="1">
      <c r="A56" s="14" t="s">
        <v>96</v>
      </c>
      <c r="B56" s="97"/>
      <c r="C56" s="14"/>
      <c r="D56" s="73"/>
      <c r="E56" s="73"/>
      <c r="H56" s="34">
        <v>-56</v>
      </c>
      <c r="I56" s="34"/>
      <c r="J56" s="34">
        <v>-165</v>
      </c>
      <c r="K56" s="34"/>
      <c r="L56" s="34">
        <v>0</v>
      </c>
      <c r="M56" s="34"/>
      <c r="N56" s="34">
        <v>-150</v>
      </c>
      <c r="O56" s="29"/>
      <c r="P56" s="12"/>
      <c r="Q56" s="12"/>
      <c r="R56" s="12"/>
    </row>
    <row r="57" spans="1:18" ht="21" customHeight="1">
      <c r="A57" s="14" t="s">
        <v>170</v>
      </c>
      <c r="B57" s="97"/>
      <c r="C57" s="14"/>
      <c r="D57" s="73"/>
      <c r="E57" s="73"/>
      <c r="H57" s="160">
        <v>2687</v>
      </c>
      <c r="I57" s="34"/>
      <c r="J57" s="34">
        <v>-313</v>
      </c>
      <c r="K57" s="34"/>
      <c r="L57" s="160">
        <v>2590</v>
      </c>
      <c r="M57" s="34"/>
      <c r="N57" s="34">
        <v>-194</v>
      </c>
      <c r="O57" s="29"/>
      <c r="P57" s="12"/>
      <c r="Q57" s="12"/>
      <c r="R57" s="12"/>
    </row>
    <row r="58" spans="1:18" ht="21" customHeight="1">
      <c r="A58" s="13" t="s">
        <v>97</v>
      </c>
      <c r="B58" s="97"/>
      <c r="C58" s="14"/>
      <c r="D58" s="73"/>
      <c r="E58" s="73"/>
      <c r="H58" s="160">
        <v>37877</v>
      </c>
      <c r="I58" s="34"/>
      <c r="J58" s="34">
        <v>30485</v>
      </c>
      <c r="K58" s="34"/>
      <c r="L58" s="160">
        <v>37942</v>
      </c>
      <c r="M58" s="34"/>
      <c r="N58" s="34">
        <v>30598</v>
      </c>
      <c r="O58" s="29"/>
      <c r="P58" s="12"/>
      <c r="Q58" s="12"/>
      <c r="R58" s="12"/>
    </row>
    <row r="59" spans="1:18" ht="21" customHeight="1">
      <c r="A59" s="14" t="s">
        <v>98</v>
      </c>
      <c r="B59" s="97"/>
      <c r="C59" s="14"/>
      <c r="D59" s="73"/>
      <c r="H59" s="161">
        <v>7896</v>
      </c>
      <c r="I59" s="51"/>
      <c r="J59" s="43">
        <v>7308</v>
      </c>
      <c r="K59" s="34"/>
      <c r="L59" s="161">
        <v>7896</v>
      </c>
      <c r="M59" s="34"/>
      <c r="N59" s="43">
        <v>7308</v>
      </c>
      <c r="O59" s="29"/>
      <c r="P59" s="12"/>
      <c r="Q59" s="12"/>
      <c r="R59" s="12"/>
    </row>
    <row r="60" spans="1:18" ht="21" customHeight="1">
      <c r="A60" s="78" t="s">
        <v>161</v>
      </c>
      <c r="B60" s="97"/>
      <c r="C60" s="14"/>
      <c r="D60" s="73"/>
      <c r="H60" s="161">
        <f>SUM(H52:H59)</f>
        <v>-143732</v>
      </c>
      <c r="I60" s="51"/>
      <c r="J60" s="43">
        <f>SUM(J52:J59)</f>
        <v>-42089</v>
      </c>
      <c r="K60" s="44"/>
      <c r="L60" s="43">
        <f>SUM(L52:L59)</f>
        <v>-62692</v>
      </c>
      <c r="M60" s="44"/>
      <c r="N60" s="43">
        <f>SUM(N52:N59)</f>
        <v>11231</v>
      </c>
      <c r="O60" s="29"/>
      <c r="P60" s="12"/>
      <c r="Q60" s="12"/>
      <c r="R60" s="12"/>
    </row>
    <row r="61" spans="1:18" ht="21" customHeight="1">
      <c r="A61" s="78" t="s">
        <v>99</v>
      </c>
      <c r="B61" s="97"/>
      <c r="C61" s="14"/>
      <c r="D61" s="73"/>
      <c r="H61" s="51"/>
      <c r="I61" s="51"/>
      <c r="J61" s="51"/>
      <c r="K61" s="51"/>
      <c r="L61" s="51"/>
      <c r="M61" s="90"/>
      <c r="N61" s="51"/>
      <c r="O61" s="29"/>
      <c r="P61" s="12"/>
      <c r="Q61" s="12"/>
      <c r="R61" s="12"/>
    </row>
    <row r="62" spans="1:18" ht="21" customHeight="1">
      <c r="A62" s="14" t="s">
        <v>149</v>
      </c>
      <c r="B62" s="97"/>
      <c r="C62" s="14"/>
      <c r="D62" s="99"/>
      <c r="H62" s="137">
        <v>2084998</v>
      </c>
      <c r="I62" s="51"/>
      <c r="J62" s="51">
        <v>1495596</v>
      </c>
      <c r="K62" s="51"/>
      <c r="L62" s="137">
        <v>2084998</v>
      </c>
      <c r="M62" s="51"/>
      <c r="N62" s="51">
        <v>1495596</v>
      </c>
      <c r="O62" s="29"/>
      <c r="P62" s="12"/>
      <c r="Q62" s="115"/>
      <c r="R62" s="115"/>
    </row>
    <row r="63" spans="1:18" ht="21" customHeight="1">
      <c r="A63" s="14" t="s">
        <v>162</v>
      </c>
      <c r="B63" s="97"/>
      <c r="C63" s="14"/>
      <c r="D63" s="99"/>
      <c r="H63" s="137">
        <v>1508743</v>
      </c>
      <c r="I63" s="51"/>
      <c r="J63" s="51">
        <v>461837</v>
      </c>
      <c r="K63" s="51"/>
      <c r="L63" s="137">
        <v>1542043</v>
      </c>
      <c r="M63" s="51"/>
      <c r="N63" s="51">
        <v>407337</v>
      </c>
      <c r="O63" s="29"/>
      <c r="P63" s="12"/>
      <c r="Q63" s="12"/>
      <c r="R63" s="12"/>
    </row>
    <row r="64" spans="1:18" ht="21" customHeight="1">
      <c r="A64" s="85" t="s">
        <v>136</v>
      </c>
      <c r="B64" s="85"/>
      <c r="C64" s="85"/>
      <c r="D64" s="99"/>
      <c r="H64" s="137"/>
      <c r="I64" s="51"/>
      <c r="J64" s="51"/>
      <c r="K64" s="51"/>
      <c r="L64" s="137"/>
      <c r="M64" s="51"/>
      <c r="N64" s="51"/>
      <c r="O64" s="29"/>
      <c r="P64" s="12"/>
      <c r="Q64" s="12"/>
      <c r="R64" s="12"/>
    </row>
    <row r="65" spans="1:18" ht="21" customHeight="1">
      <c r="A65" s="85"/>
      <c r="B65" s="85" t="s">
        <v>138</v>
      </c>
      <c r="C65" s="85"/>
      <c r="D65" s="99"/>
      <c r="H65" s="137">
        <v>-24497</v>
      </c>
      <c r="I65" s="51"/>
      <c r="J65" s="51">
        <v>-22146</v>
      </c>
      <c r="K65" s="51"/>
      <c r="L65" s="160">
        <v>0</v>
      </c>
      <c r="M65" s="51"/>
      <c r="N65" s="34">
        <v>0</v>
      </c>
      <c r="O65" s="29"/>
      <c r="P65" s="12"/>
      <c r="Q65" s="12"/>
      <c r="R65" s="12"/>
    </row>
    <row r="66" spans="1:18" ht="21" customHeight="1">
      <c r="A66" s="14" t="s">
        <v>117</v>
      </c>
      <c r="B66" s="97"/>
      <c r="C66" s="14"/>
      <c r="D66" s="99"/>
      <c r="H66" s="160">
        <v>-30232</v>
      </c>
      <c r="I66" s="34"/>
      <c r="J66" s="34">
        <v>-36089</v>
      </c>
      <c r="K66" s="34"/>
      <c r="L66" s="160">
        <v>-29367</v>
      </c>
      <c r="M66" s="51"/>
      <c r="N66" s="34">
        <v>-35250</v>
      </c>
      <c r="O66" s="29"/>
      <c r="P66" s="12"/>
      <c r="Q66" s="12"/>
      <c r="R66" s="12"/>
    </row>
    <row r="67" spans="1:18" ht="21" customHeight="1">
      <c r="A67" s="14" t="s">
        <v>100</v>
      </c>
      <c r="B67" s="97"/>
      <c r="C67" s="14"/>
      <c r="D67" s="99"/>
      <c r="H67" s="160">
        <v>-103680</v>
      </c>
      <c r="I67" s="34"/>
      <c r="J67" s="34">
        <v>-91349</v>
      </c>
      <c r="K67" s="34"/>
      <c r="L67" s="160">
        <v>-53313</v>
      </c>
      <c r="M67" s="51"/>
      <c r="N67" s="34">
        <v>-39936</v>
      </c>
      <c r="O67" s="29"/>
      <c r="P67" s="12"/>
      <c r="Q67" s="12"/>
      <c r="R67" s="12"/>
    </row>
    <row r="68" spans="1:18" ht="21" customHeight="1">
      <c r="A68" s="78" t="s">
        <v>199</v>
      </c>
      <c r="B68" s="97"/>
      <c r="C68" s="14"/>
      <c r="D68" s="99"/>
      <c r="H68" s="57">
        <f>SUM(H62:H67)</f>
        <v>3435332</v>
      </c>
      <c r="I68" s="44"/>
      <c r="J68" s="57">
        <f>SUM(J62:J67)</f>
        <v>1807849</v>
      </c>
      <c r="K68" s="44"/>
      <c r="L68" s="57">
        <f>SUM(L62:L67)</f>
        <v>3544361</v>
      </c>
      <c r="M68" s="44"/>
      <c r="N68" s="57">
        <f>SUM(N62:N67)</f>
        <v>1827747</v>
      </c>
      <c r="O68" s="29"/>
      <c r="P68" s="12"/>
      <c r="Q68" s="12"/>
      <c r="R68" s="12"/>
    </row>
    <row r="69" spans="1:18" ht="21" customHeight="1">
      <c r="A69" s="78" t="s">
        <v>198</v>
      </c>
      <c r="B69" s="97"/>
      <c r="C69" s="14"/>
      <c r="D69" s="99"/>
      <c r="H69" s="34">
        <f>SUM(H41+H60+H68)</f>
        <v>-108003</v>
      </c>
      <c r="I69" s="51"/>
      <c r="J69" s="34">
        <f>SUM(J41+J60+J68)</f>
        <v>-27203</v>
      </c>
      <c r="K69" s="34"/>
      <c r="L69" s="34">
        <f>SUM(L41+L60+L68)</f>
        <v>-112829</v>
      </c>
      <c r="M69" s="90"/>
      <c r="N69" s="34">
        <f>SUM(N41+N60+N68)</f>
        <v>-27007</v>
      </c>
      <c r="O69" s="29"/>
      <c r="P69" s="12"/>
      <c r="Q69" s="12"/>
      <c r="R69" s="12"/>
    </row>
    <row r="70" spans="1:18" ht="21" customHeight="1">
      <c r="A70" s="14" t="s">
        <v>101</v>
      </c>
      <c r="B70" s="97"/>
      <c r="C70" s="14"/>
      <c r="D70" s="99"/>
      <c r="H70" s="34">
        <f>BS!J11</f>
        <v>189548</v>
      </c>
      <c r="I70" s="51"/>
      <c r="J70" s="34">
        <v>82786</v>
      </c>
      <c r="K70" s="51"/>
      <c r="L70" s="34">
        <f>BS!N11</f>
        <v>165902</v>
      </c>
      <c r="M70" s="51"/>
      <c r="N70" s="34">
        <v>58936</v>
      </c>
      <c r="O70" s="29"/>
      <c r="P70" s="12"/>
      <c r="Q70" s="12"/>
      <c r="R70" s="12"/>
    </row>
    <row r="71" spans="1:18" ht="21" customHeight="1" thickBot="1">
      <c r="A71" s="78" t="s">
        <v>102</v>
      </c>
      <c r="B71" s="97"/>
      <c r="C71" s="14"/>
      <c r="D71" s="99"/>
      <c r="H71" s="100">
        <f>SUM(H69:H70)</f>
        <v>81545</v>
      </c>
      <c r="I71" s="51"/>
      <c r="J71" s="100">
        <f>SUM(J69:J70)</f>
        <v>55583</v>
      </c>
      <c r="K71" s="90"/>
      <c r="L71" s="100">
        <f>SUM(L69:L70)</f>
        <v>53073</v>
      </c>
      <c r="M71" s="90"/>
      <c r="N71" s="100">
        <f>SUM(N69:N70)</f>
        <v>31929</v>
      </c>
      <c r="O71" s="29"/>
      <c r="P71" s="12"/>
      <c r="Q71" s="12"/>
      <c r="R71" s="12"/>
    </row>
    <row r="72" spans="1:18" ht="21" customHeight="1" thickTop="1">
      <c r="A72" s="78"/>
      <c r="B72" s="97"/>
      <c r="C72" s="14"/>
      <c r="D72" s="99"/>
      <c r="H72" s="130">
        <f>H71-BS!H11</f>
        <v>0</v>
      </c>
      <c r="I72" s="131">
        <v>0</v>
      </c>
      <c r="J72" s="131"/>
      <c r="K72" s="131"/>
      <c r="L72" s="130">
        <f>L71-BS!L11</f>
        <v>0</v>
      </c>
      <c r="M72" s="51"/>
      <c r="N72" s="51"/>
      <c r="O72" s="29"/>
      <c r="P72" s="12"/>
      <c r="Q72" s="12"/>
      <c r="R72" s="12"/>
    </row>
    <row r="73" spans="1:18" ht="21" customHeight="1">
      <c r="A73" s="78" t="s">
        <v>103</v>
      </c>
      <c r="B73" s="97"/>
      <c r="C73" s="14"/>
      <c r="D73" s="99"/>
      <c r="H73" s="51"/>
      <c r="I73" s="51"/>
      <c r="J73" s="51"/>
      <c r="K73" s="51"/>
      <c r="L73" s="51"/>
      <c r="M73" s="90"/>
      <c r="N73" s="51"/>
      <c r="O73" s="29"/>
      <c r="P73" s="12"/>
      <c r="Q73" s="12"/>
      <c r="R73" s="12"/>
    </row>
    <row r="74" spans="1:18" ht="21" customHeight="1">
      <c r="A74" s="164" t="s">
        <v>104</v>
      </c>
      <c r="B74" s="168"/>
      <c r="C74" s="164"/>
      <c r="D74" s="99"/>
      <c r="E74" s="140"/>
      <c r="F74" s="140"/>
      <c r="G74" s="140"/>
      <c r="H74" s="137"/>
      <c r="I74" s="160"/>
      <c r="J74" s="137"/>
      <c r="K74" s="160"/>
      <c r="L74" s="160"/>
      <c r="M74" s="160"/>
      <c r="N74" s="160"/>
      <c r="O74" s="29"/>
      <c r="P74" s="12"/>
      <c r="Q74" s="12"/>
      <c r="R74" s="12"/>
    </row>
    <row r="75" spans="1:18" ht="21" customHeight="1">
      <c r="A75" s="140"/>
      <c r="B75" s="164" t="s">
        <v>207</v>
      </c>
      <c r="C75" s="168"/>
      <c r="D75" s="99"/>
      <c r="E75" s="140"/>
      <c r="F75" s="140"/>
      <c r="G75" s="140"/>
      <c r="H75" s="160">
        <v>-101400</v>
      </c>
      <c r="I75" s="137"/>
      <c r="J75" s="137">
        <v>-16551</v>
      </c>
      <c r="K75" s="162"/>
      <c r="L75" s="160">
        <v>-52888</v>
      </c>
      <c r="M75" s="162"/>
      <c r="N75" s="162">
        <v>15269</v>
      </c>
      <c r="O75" s="29"/>
      <c r="P75" s="12"/>
      <c r="Q75" s="12"/>
      <c r="R75" s="12"/>
    </row>
    <row r="76" spans="1:18" ht="21" customHeight="1">
      <c r="A76" s="140"/>
      <c r="B76" s="166" t="s">
        <v>137</v>
      </c>
      <c r="C76" s="168"/>
      <c r="D76" s="99"/>
      <c r="E76" s="140"/>
      <c r="F76" s="140"/>
      <c r="G76" s="140"/>
      <c r="H76" s="160">
        <v>59139</v>
      </c>
      <c r="I76" s="137"/>
      <c r="J76" s="160">
        <v>75229</v>
      </c>
      <c r="K76" s="162"/>
      <c r="L76" s="160">
        <v>59139</v>
      </c>
      <c r="M76" s="162"/>
      <c r="N76" s="160">
        <v>74377</v>
      </c>
      <c r="O76" s="29"/>
      <c r="P76" s="12"/>
      <c r="Q76" s="12"/>
      <c r="R76" s="12"/>
    </row>
    <row r="77" spans="1:18" ht="21" customHeight="1">
      <c r="A77" s="140"/>
      <c r="B77" s="166" t="s">
        <v>196</v>
      </c>
      <c r="C77" s="168"/>
      <c r="D77" s="99"/>
      <c r="E77" s="140"/>
      <c r="F77" s="140"/>
      <c r="G77" s="140"/>
      <c r="H77" s="160">
        <v>6060</v>
      </c>
      <c r="I77" s="137"/>
      <c r="J77" s="160">
        <v>0</v>
      </c>
      <c r="K77" s="162"/>
      <c r="L77" s="160">
        <v>6060</v>
      </c>
      <c r="M77" s="162"/>
      <c r="N77" s="160">
        <v>0</v>
      </c>
      <c r="O77" s="29"/>
      <c r="P77" s="12"/>
      <c r="Q77" s="12"/>
      <c r="R77" s="12"/>
    </row>
    <row r="78" spans="1:18" ht="21" customHeight="1">
      <c r="A78" s="140"/>
      <c r="B78" s="166" t="s">
        <v>202</v>
      </c>
      <c r="C78" s="166"/>
      <c r="D78" s="99"/>
      <c r="E78" s="140"/>
      <c r="F78" s="140"/>
      <c r="G78" s="140"/>
      <c r="H78" s="160"/>
      <c r="I78" s="137"/>
      <c r="J78" s="160"/>
      <c r="K78" s="160"/>
      <c r="L78" s="160"/>
      <c r="M78" s="160"/>
      <c r="N78" s="160"/>
      <c r="O78" s="29"/>
      <c r="P78" s="12"/>
      <c r="Q78" s="12"/>
      <c r="R78" s="12"/>
    </row>
    <row r="79" spans="1:18" ht="21" customHeight="1">
      <c r="A79" s="140"/>
      <c r="B79" s="166"/>
      <c r="C79" s="166" t="s">
        <v>167</v>
      </c>
      <c r="D79" s="99"/>
      <c r="E79" s="140"/>
      <c r="F79" s="140"/>
      <c r="G79" s="140"/>
      <c r="H79" s="160">
        <v>17943</v>
      </c>
      <c r="I79" s="137"/>
      <c r="J79" s="160">
        <v>54600</v>
      </c>
      <c r="K79" s="160"/>
      <c r="L79" s="160">
        <v>17943</v>
      </c>
      <c r="M79" s="160"/>
      <c r="N79" s="160">
        <v>54600</v>
      </c>
      <c r="O79" s="29"/>
      <c r="P79" s="12"/>
      <c r="Q79" s="12"/>
      <c r="R79" s="12"/>
    </row>
    <row r="80" spans="1:18" ht="21" customHeight="1">
      <c r="A80" s="140"/>
      <c r="B80" s="166" t="s">
        <v>203</v>
      </c>
      <c r="C80" s="166"/>
      <c r="D80" s="99"/>
      <c r="E80" s="140"/>
      <c r="F80" s="140"/>
      <c r="G80" s="140"/>
      <c r="H80" s="160"/>
      <c r="I80" s="137"/>
      <c r="J80" s="160"/>
      <c r="K80" s="160"/>
      <c r="L80" s="160"/>
      <c r="M80" s="160"/>
      <c r="N80" s="160"/>
      <c r="O80" s="29"/>
      <c r="P80" s="12"/>
      <c r="Q80" s="12"/>
      <c r="R80" s="12"/>
    </row>
    <row r="81" spans="1:21" ht="21" customHeight="1">
      <c r="A81" s="140"/>
      <c r="B81" s="166"/>
      <c r="C81" s="166" t="s">
        <v>194</v>
      </c>
      <c r="D81" s="99"/>
      <c r="E81" s="140"/>
      <c r="F81" s="140"/>
      <c r="G81" s="140"/>
      <c r="H81" s="160">
        <v>383449</v>
      </c>
      <c r="I81" s="137"/>
      <c r="J81" s="34">
        <v>-26006</v>
      </c>
      <c r="K81" s="160"/>
      <c r="L81" s="160">
        <v>384078</v>
      </c>
      <c r="M81" s="34"/>
      <c r="N81" s="34">
        <v>-26067</v>
      </c>
      <c r="O81" s="29"/>
      <c r="P81" s="140"/>
      <c r="Q81" s="172"/>
      <c r="R81" s="12"/>
      <c r="S81" s="173"/>
      <c r="T81" s="173"/>
      <c r="U81" s="173"/>
    </row>
    <row r="82" spans="1:21" s="140" customFormat="1" ht="21" customHeight="1">
      <c r="A82" s="164"/>
      <c r="B82" s="166"/>
      <c r="C82" s="164"/>
      <c r="D82" s="171"/>
      <c r="H82" s="170"/>
      <c r="I82" s="170"/>
      <c r="J82" s="170"/>
      <c r="K82" s="170"/>
      <c r="L82" s="170"/>
      <c r="M82" s="170"/>
      <c r="N82" s="170"/>
      <c r="O82" s="170"/>
    </row>
    <row r="83" spans="1:21" ht="21" customHeight="1">
      <c r="A83" s="13" t="s">
        <v>164</v>
      </c>
      <c r="B83" s="97"/>
      <c r="C83" s="14"/>
      <c r="D83" s="14"/>
      <c r="E83" s="14"/>
      <c r="F83" s="14"/>
      <c r="G83" s="14"/>
      <c r="H83" s="29"/>
      <c r="I83" s="29"/>
      <c r="J83" s="29"/>
      <c r="K83" s="29"/>
      <c r="L83" s="29"/>
      <c r="M83" s="29"/>
      <c r="N83" s="29"/>
      <c r="P83" s="12"/>
      <c r="Q83" s="12"/>
      <c r="R83" s="12"/>
      <c r="S83" s="140"/>
    </row>
    <row r="84" spans="1:21" ht="23.25" customHeight="1">
      <c r="H84" s="33"/>
      <c r="I84" s="29"/>
      <c r="J84" s="33"/>
      <c r="K84" s="33"/>
      <c r="L84" s="33"/>
      <c r="M84" s="33"/>
      <c r="N84" s="33"/>
      <c r="P84" s="12"/>
      <c r="Q84" s="12"/>
      <c r="R84" s="12"/>
    </row>
    <row r="85" spans="1:21" ht="23.25" customHeight="1">
      <c r="P85" s="12"/>
      <c r="Q85" s="12"/>
      <c r="R85" s="12"/>
    </row>
    <row r="86" spans="1:21" ht="23.25" customHeight="1">
      <c r="P86" s="12"/>
      <c r="Q86" s="12"/>
      <c r="R86" s="12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396c7f8-fa1d-406b-a881-ae9199196f47"/>
    <ds:schemaRef ds:uri="http://purl.org/dc/elements/1.1/"/>
    <ds:schemaRef ds:uri="http://schemas.microsoft.com/office/infopath/2007/PartnerControls"/>
    <ds:schemaRef ds:uri="50c908b1-f277-4340-90a9-4611d0b0f0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62455E6-3867-4A73-BF70-F29E14D03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954903-205E-4B92-9E5E-2C6EE91007D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83092</vt:lpwstr>
  </property>
  <property fmtid="{D5CDD505-2E9C-101B-9397-08002B2CF9AE}" pid="4" name="OptimizationTime">
    <vt:lpwstr>20240513_1605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2024-05-07T06:00:33Z</cp:lastPrinted>
  <dcterms:created xsi:type="dcterms:W3CDTF">2019-07-29T13:14:02Z</dcterms:created>
  <dcterms:modified xsi:type="dcterms:W3CDTF">2024-05-07T06:00:35Z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