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honburi Sugar\2024\Q1'2024\"/>
    </mc:Choice>
  </mc:AlternateContent>
  <xr:revisionPtr revIDLastSave="0" documentId="13_ncr:1_{20341ADE-3385-46DE-AC37-F9ED957FFB18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_E" sheetId="1" r:id="rId1"/>
    <sheet name="PL_E" sheetId="2" r:id="rId2"/>
    <sheet name="Conso_E" sheetId="3" r:id="rId3"/>
    <sheet name="Company_E" sheetId="4" r:id="rId4"/>
    <sheet name="CF_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FAX2" hidden="1">[1]BRIXCUV!$R$23:$W$23</definedName>
    <definedName name="__________FAX2" hidden="1">[1]BRIXCUV!$R$23:$W$23</definedName>
    <definedName name="_________FAX2" hidden="1">[2]BRIXCUV!$R$23:$W$23</definedName>
    <definedName name="________FAX2" hidden="1">[2]BRIXCUV!$R$23:$W$23</definedName>
    <definedName name="_______FAX2" hidden="1">[3]BRIXCUV!$R$23:$W$23</definedName>
    <definedName name="______FAX2" hidden="1">[4]BRIXCUV!$R$23:$W$23</definedName>
    <definedName name="_____FAX2" hidden="1">[2]BRIXCUV!$R$23:$W$23</definedName>
    <definedName name="____FAX2" hidden="1">[5]BRIXCUV!$R$23:$W$23</definedName>
    <definedName name="___FAX2" hidden="1">[5]BRIXCUV!$R$23:$W$23</definedName>
    <definedName name="__1__123Graph_AChart_1" hidden="1">[6]BRIXCUV!$R$23:$W$23</definedName>
    <definedName name="__123Graph_A" hidden="1">#REF!</definedName>
    <definedName name="__123Graph_B" hidden="1">#REF!</definedName>
    <definedName name="__123Graph_D" hidden="1">#REF!</definedName>
    <definedName name="__123Graph_LBL_A" hidden="1">'[7]D-Lab'!#REF!</definedName>
    <definedName name="__123Graph_LBL_B" hidden="1">'[7]D-Lab'!#REF!</definedName>
    <definedName name="__123Graph_X" hidden="1">#REF!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FAX2" hidden="1">[5]BRIXCUV!$R$23:$W$23</definedName>
    <definedName name="_004" hidden="1">#REF!</definedName>
    <definedName name="_1__123Graph_AChart_1" hidden="1">[8]BRIXCUV!$R$23:$W$23</definedName>
    <definedName name="_11__123Graph_AChart_1" hidden="1">[9]BRIXCUV!$R$23:$W$23</definedName>
    <definedName name="_12__123Graph_CChart_1" hidden="1">[2]BRIXCUV!$R$25:$W$25</definedName>
    <definedName name="_13__123Graph_AChart_1" hidden="1">[5]BRIXCUV!$R$23:$W$23</definedName>
    <definedName name="_16__123Graph_AChart_1" hidden="1">[10]BRIXCUV!$R$23:$W$23</definedName>
    <definedName name="_2__123Graph_BChart_1" hidden="1">[8]BRIXCUV!$R$24:$W$24</definedName>
    <definedName name="_22__123Graph_BChart_1" hidden="1">[9]BRIXCUV!$R$24:$W$24</definedName>
    <definedName name="_2555" hidden="1">#REF!</definedName>
    <definedName name="_26__123Graph_BChart_1" hidden="1">[5]BRIXCUV!$R$24:$W$24</definedName>
    <definedName name="_27__123Graph_BChart_1" hidden="1">[10]BRIXCUV!$R$24:$W$24</definedName>
    <definedName name="_3__123Graph_AChart_1" hidden="1">[5]BRIXCUV!$R$23:$W$23</definedName>
    <definedName name="_3__123Graph_CChart_1" hidden="1">[8]BRIXCUV!$R$25:$W$25</definedName>
    <definedName name="_33__123Graph_CChart_1" hidden="1">[9]BRIXCUV!$R$25:$W$25</definedName>
    <definedName name="_38__123Graph_CChart_1" hidden="1">[10]BRIXCUV!$R$25:$W$25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8__123Graph_BChart_1" hidden="1">[2]BRIXCUV!$R$24:$W$24</definedName>
    <definedName name="_9__123Graph_CChart_1" hidden="1">[5]BRIXCUV!$R$25:$W$25</definedName>
    <definedName name="_Dist_Bin" hidden="1">#REF!</definedName>
    <definedName name="_Dist_Values" hidden="1">#REF!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AX2" hidden="1">[10]BRIXCUV!$R$23:$W$23</definedName>
    <definedName name="_Fill" hidden="1">#REF!</definedName>
    <definedName name="_xlnm._FilterDatabase" hidden="1">#REF!</definedName>
    <definedName name="_Key1" hidden="1">[11]คีย์ข้อมูลรายละเอียดต่างๆ!#REF!</definedName>
    <definedName name="_Key2" hidden="1">#REF!</definedName>
    <definedName name="_Order1" hidden="1">255</definedName>
    <definedName name="_Order2" hidden="1">255</definedName>
    <definedName name="_sec1" hidden="1">{"cashflow",#N/A,FALSE,"cash flow"}</definedName>
    <definedName name="_Sort" hidden="1">#REF!</definedName>
    <definedName name="aa_ss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" hidden="1">{"conso",#N/A,FALSE,"cash flow"}</definedName>
    <definedName name="abc" hidden="1">{"cashflow",#N/A,FALSE,"cash flow"}</definedName>
    <definedName name="aqaq" hidden="1">{"cashflow",#N/A,FALSE,"cash flow"}</definedName>
    <definedName name="AS2DocOpenMode" hidden="1">"AS2DocumentEdit"</definedName>
    <definedName name="assfgg" hidden="1">#REF!</definedName>
    <definedName name="axaax" hidden="1">{"cashflow",#N/A,FALSE,"cash flow"}</definedName>
    <definedName name="axaxax" hidden="1">{"conso",#N/A,FALSE,"cash flow"}</definedName>
    <definedName name="bbbbb" hidden="1">{"conso",#N/A,FALSE,"cash flow"}</definedName>
    <definedName name="bk" hidden="1">{"cashflow",#N/A,FALSE,"cash flow"}</definedName>
    <definedName name="bnbj" hidden="1">#REF!</definedName>
    <definedName name="CBWorkbookPriority" hidden="1">-170780926</definedName>
    <definedName name="cccc" hidden="1">#REF!</definedName>
    <definedName name="d" hidden="1">{"conso",#N/A,FALSE,"cash flow"}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" hidden="1">{"conso",#N/A,FALSE,"cash flow"}</definedName>
    <definedName name="dddddd" hidden="1">#REF!</definedName>
    <definedName name="dfgdf" hidden="1">{"conso",#N/A,FALSE,"cash flow"}</definedName>
    <definedName name="dqfFAA" hidden="1">#REF!</definedName>
    <definedName name="eefrh" hidden="1">{"cashflow",#N/A,FALSE,"cash flow"}</definedName>
    <definedName name="eqq" hidden="1">{"cashflow",#N/A,FALSE,"cash flow"}</definedName>
    <definedName name="ewew" hidden="1">{"cashflow",#N/A,FALSE,"cash flow"}</definedName>
    <definedName name="fff" hidden="1">{"cashflow",#N/A,FALSE,"cash flow"}</definedName>
    <definedName name="fgh" hidden="1">#REF!</definedName>
    <definedName name="fgnfn" hidden="1">#REF!</definedName>
    <definedName name="fgsg" hidden="1">#REF!</definedName>
    <definedName name="gf" hidden="1">#REF!</definedName>
    <definedName name="ggfkt" hidden="1">#REF!</definedName>
    <definedName name="ggt" hidden="1">#REF!</definedName>
    <definedName name="hh" hidden="1">{"conso",#N/A,FALSE,"cash flow"}</definedName>
    <definedName name="hhj" hidden="1">[12]BRIXCUV!$R$12:$W$12</definedName>
    <definedName name="hitech" hidden="1">#REF!</definedName>
    <definedName name="hitech123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Jchaeyt" hidden="1">#REF!</definedName>
    <definedName name="jghkd" hidden="1">#REF!</definedName>
    <definedName name="jhk" hidden="1">#REF!</definedName>
    <definedName name="jjj" hidden="1">{"cashflow",#N/A,FALSE,"cash flow"}</definedName>
    <definedName name="jjkjk" hidden="1">[13]BRIXCUV!$R$23:$W$23</definedName>
    <definedName name="jkjhjkyu" hidden="1">#REF!</definedName>
    <definedName name="khgdjgh" hidden="1">#REF!</definedName>
    <definedName name="khjgdfgfhghi" hidden="1">{"cashflow",#N/A,FALSE,"cash flow"}</definedName>
    <definedName name="KHJGDFGFHGHJ" hidden="1">{"cashflow",#N/A,FALSE,"cash flow"}</definedName>
    <definedName name="kim" hidden="1">#REF!</definedName>
    <definedName name="kjj" hidden="1">#REF!</definedName>
    <definedName name="kjjhj" hidden="1">{"cashflow",#N/A,FALSE,"cash flow"}</definedName>
    <definedName name="kkk" hidden="1">#REF!</definedName>
    <definedName name="LOC" hidden="1">#REF!</definedName>
    <definedName name="m" hidden="1">#REF!</definedName>
    <definedName name="moderntrade" hidden="1">#REF!</definedName>
    <definedName name="MT" hidden="1">#REF!</definedName>
    <definedName name="ni" hidden="1">{"conso",#N/A,FALSE,"cash flow"}</definedName>
    <definedName name="nii" hidden="1">#REF!</definedName>
    <definedName name="njjl" hidden="1">#REF!</definedName>
    <definedName name="nok" hidden="1">#REF!</definedName>
    <definedName name="nu" hidden="1">{"cashflow",#N/A,FALSE,"cash flow"}</definedName>
    <definedName name="nuu" hidden="1">{"cashflow",#N/A,FALSE,"cash flow"}</definedName>
    <definedName name="old" hidden="1">#REF!</definedName>
    <definedName name="opo" hidden="1">#REF!</definedName>
    <definedName name="PL" hidden="1">{"cashflow",#N/A,FALSE,"cash flow"}</definedName>
    <definedName name="po" hidden="1">#REF!</definedName>
    <definedName name="_xlnm.Print_Area" localSheetId="0">BS_E!$A$1:$N$99</definedName>
    <definedName name="_xlnm.Print_Area" localSheetId="2">Conso_E!$A$1:$U$26</definedName>
    <definedName name="project" hidden="1">#REF!</definedName>
    <definedName name="q" hidden="1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{"cashflow",#N/A,FALSE,"cash flow"}</definedName>
    <definedName name="qqqqq" hidden="1">{"cashflow",#N/A,FALSE,"cash flow"}</definedName>
    <definedName name="qqqqqq" hidden="1">{"cashflow",#N/A,FALSE,"cash flow"}</definedName>
    <definedName name="QW" hidden="1">{"cashflow",#N/A,FALSE,"cash flow"}</definedName>
    <definedName name="qwe" hidden="1">#REF!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" hidden="1">#REF!</definedName>
    <definedName name="sakda" hidden="1">{"cashflow",#N/A,FALSE,"cash flow"}</definedName>
    <definedName name="sakda.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fsdfdsfdgdfgdfsdfdgd" hidden="1">{"cashflow",#N/A,FALSE,"cash flow"}</definedName>
    <definedName name="seacc" hidden="1">{"cashflow",#N/A,FALSE,"cash flow"}</definedName>
    <definedName name="ss" hidden="1">{"cashflow",#N/A,FALSE,"cash flow"}</definedName>
    <definedName name="sssss" hidden="1">{"conso",#N/A,FALSE,"cash flow"}</definedName>
    <definedName name="STATUS" hidden="1">[14]BRIXCUV!$R$23:$W$23</definedName>
    <definedName name="stu" hidden="1">[14]BRIXCUV!$R$23:$W$23</definedName>
    <definedName name="TextRefCopyRangeCount" hidden="1">4</definedName>
    <definedName name="thep" hidden="1">#REF!</definedName>
    <definedName name="tok" hidden="1">#REF!</definedName>
    <definedName name="ton" hidden="1">#REF!</definedName>
    <definedName name="tong" hidden="1">#REF!</definedName>
    <definedName name="ttys" hidden="1">#REF!</definedName>
    <definedName name="tyuty" hidden="1">#REF!</definedName>
    <definedName name="un" hidden="1">#REF!</definedName>
    <definedName name="vvv" hidden="1">{"cashflow",#N/A,FALSE,"cash flow"}</definedName>
    <definedName name="vvvv" hidden="1">#REF!</definedName>
    <definedName name="w" hidden="1">#REF!</definedName>
    <definedName name="WATER" hidden="1">[9]BRIXCUV!$R$25:$W$25</definedName>
    <definedName name="WATWR1" hidden="1">[9]BRIXCUV!$R$24:$W$24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" hidden="1">#REF!</definedName>
    <definedName name="wwqq" hidden="1">{"cashflow",#N/A,FALSE,"cash flow"}</definedName>
    <definedName name="x" hidden="1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" hidden="1">{"conso",#N/A,FALSE,"cash flow"}</definedName>
    <definedName name="xxxx" hidden="1">#REF!</definedName>
    <definedName name="xxxxx" hidden="1">{"cashflow",#N/A,FALSE,"cash flow"}</definedName>
    <definedName name="ytnmt" hidden="1">[10]BRIXCUV!$R$23:$W$23</definedName>
    <definedName name="yukiyu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โมเดริน" hidden="1">#REF!</definedName>
    <definedName name="กกก" hidden="1">#REF!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hidden="1">{"conso",#N/A,FALSE,"cash flow"}</definedName>
    <definedName name="ธฌฏฌ" hidden="1">'[7]D-Lab'!#REF!</definedName>
    <definedName name="นา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รนาก" hidden="1">#REF!</definedName>
    <definedName name="รวม1" hidden="1">#REF!</definedName>
    <definedName name="ส่งงบ" hidden="1">{"cashflow",#N/A,FALSE,"cash flow"}</definedName>
    <definedName name="หด" hidden="1">#REF!</definedName>
    <definedName name="หหห" hidden="1">{"cashflow",#N/A,FALSE,"cash flow"}</definedName>
    <definedName name="หหหห" hidden="1">#REF!</definedName>
    <definedName name="หหหหหหห" hidden="1">{"cashflow",#N/A,FALSE,"cash flow"}</definedName>
    <definedName name="อุ้ย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13" i="3" l="1"/>
  <c r="L17" i="2" l="1"/>
  <c r="L32" i="1"/>
  <c r="H21" i="1"/>
  <c r="N55" i="1"/>
  <c r="N30" i="1"/>
  <c r="S24" i="3"/>
  <c r="G24" i="3"/>
  <c r="I24" i="3"/>
  <c r="K24" i="3"/>
  <c r="E24" i="3"/>
  <c r="Q24" i="4"/>
  <c r="K24" i="4"/>
  <c r="I24" i="4"/>
  <c r="G24" i="4"/>
  <c r="E24" i="4"/>
  <c r="M19" i="3" l="1"/>
  <c r="U19" i="3" s="1"/>
  <c r="J57" i="1"/>
  <c r="J31" i="1"/>
  <c r="J25" i="2"/>
  <c r="L25" i="2"/>
  <c r="N25" i="2"/>
  <c r="J21" i="1"/>
  <c r="L21" i="1"/>
  <c r="N21" i="1"/>
  <c r="T22" i="3"/>
  <c r="R22" i="3"/>
  <c r="Q22" i="3"/>
  <c r="Q23" i="3" s="1"/>
  <c r="P22" i="3"/>
  <c r="N22" i="3"/>
  <c r="I22" i="3"/>
  <c r="I23" i="3" s="1"/>
  <c r="H22" i="3"/>
  <c r="G22" i="3"/>
  <c r="G23" i="3" s="1"/>
  <c r="F22" i="3"/>
  <c r="E22" i="3"/>
  <c r="E23" i="3" s="1"/>
  <c r="I22" i="4"/>
  <c r="I23" i="4" s="1"/>
  <c r="G22" i="4"/>
  <c r="G23" i="4" s="1"/>
  <c r="E22" i="4"/>
  <c r="E23" i="4" s="1"/>
  <c r="H68" i="5"/>
  <c r="J68" i="5"/>
  <c r="N68" i="5"/>
  <c r="L68" i="5"/>
  <c r="S19" i="3" l="1"/>
  <c r="H32" i="1"/>
  <c r="H25" i="2" l="1"/>
  <c r="O21" i="3" l="1"/>
  <c r="O22" i="3" s="1"/>
  <c r="O23" i="3" s="1"/>
  <c r="L53" i="2" l="1"/>
  <c r="J53" i="2"/>
  <c r="H53" i="2"/>
  <c r="H17" i="2" l="1"/>
  <c r="U13" i="3"/>
  <c r="N60" i="5" l="1"/>
  <c r="J60" i="5"/>
  <c r="N53" i="2"/>
  <c r="N47" i="2"/>
  <c r="J47" i="2"/>
  <c r="N17" i="2"/>
  <c r="J17" i="2"/>
  <c r="H47" i="2"/>
  <c r="H54" i="2" s="1"/>
  <c r="L47" i="2"/>
  <c r="N89" i="1"/>
  <c r="S24" i="4" s="1"/>
  <c r="L89" i="1"/>
  <c r="J89" i="1"/>
  <c r="U24" i="3" s="1"/>
  <c r="N66" i="1"/>
  <c r="L66" i="1"/>
  <c r="J66" i="1"/>
  <c r="N58" i="1"/>
  <c r="L58" i="1"/>
  <c r="J58" i="1"/>
  <c r="N32" i="1"/>
  <c r="J32" i="1"/>
  <c r="J33" i="1" s="1"/>
  <c r="N67" i="1" l="1"/>
  <c r="N90" i="1" s="1"/>
  <c r="N54" i="2"/>
  <c r="J67" i="1"/>
  <c r="J90" i="1" s="1"/>
  <c r="N33" i="1"/>
  <c r="L26" i="2"/>
  <c r="L30" i="2" s="1"/>
  <c r="L32" i="2" s="1"/>
  <c r="L60" i="2" s="1"/>
  <c r="L54" i="2"/>
  <c r="J26" i="2"/>
  <c r="J30" i="2" s="1"/>
  <c r="J32" i="2" s="1"/>
  <c r="J60" i="2" s="1"/>
  <c r="H26" i="2"/>
  <c r="H30" i="2" s="1"/>
  <c r="H32" i="2" s="1"/>
  <c r="H55" i="2" s="1"/>
  <c r="N26" i="2"/>
  <c r="N30" i="2" s="1"/>
  <c r="J54" i="2"/>
  <c r="L67" i="1"/>
  <c r="L90" i="1" s="1"/>
  <c r="L33" i="1"/>
  <c r="N32" i="2" l="1"/>
  <c r="N60" i="2" s="1"/>
  <c r="N9" i="5"/>
  <c r="N26" i="5" s="1"/>
  <c r="N38" i="5" s="1"/>
  <c r="L55" i="2"/>
  <c r="H60" i="2"/>
  <c r="J55" i="2"/>
  <c r="L60" i="5"/>
  <c r="O15" i="4"/>
  <c r="O15" i="3"/>
  <c r="N55" i="2" l="1"/>
  <c r="Q20" i="4" l="1"/>
  <c r="Q19" i="4"/>
  <c r="S19" i="4" s="1"/>
  <c r="Q14" i="4"/>
  <c r="Q13" i="4"/>
  <c r="S13" i="4" s="1"/>
  <c r="O16" i="3" l="1"/>
  <c r="O17" i="3" s="1"/>
  <c r="O21" i="4" l="1"/>
  <c r="O22" i="4" s="1"/>
  <c r="O23" i="4" s="1"/>
  <c r="N40" i="5" l="1"/>
  <c r="N69" i="5" s="1"/>
  <c r="N71" i="5" s="1"/>
  <c r="J9" i="5"/>
  <c r="J26" i="5" s="1"/>
  <c r="J38" i="5" s="1"/>
  <c r="S20" i="3"/>
  <c r="J40" i="5" l="1"/>
  <c r="J69" i="5" s="1"/>
  <c r="J71" i="5" s="1"/>
  <c r="H89" i="1"/>
  <c r="H66" i="1"/>
  <c r="H58" i="1"/>
  <c r="H33" i="1"/>
  <c r="J91" i="1" l="1"/>
  <c r="H67" i="1"/>
  <c r="H90" i="1" s="1"/>
  <c r="H91" i="1" s="1"/>
  <c r="L91" i="1" l="1"/>
  <c r="N91" i="1"/>
  <c r="J25" i="4"/>
  <c r="I25" i="4" l="1"/>
  <c r="G25" i="4"/>
  <c r="E25" i="4"/>
  <c r="I16" i="4"/>
  <c r="I17" i="4" s="1"/>
  <c r="G16" i="4"/>
  <c r="G17" i="4" s="1"/>
  <c r="E16" i="4"/>
  <c r="E17" i="4" s="1"/>
  <c r="Q16" i="3"/>
  <c r="Q17" i="3" s="1"/>
  <c r="I16" i="3"/>
  <c r="I17" i="3" s="1"/>
  <c r="G16" i="3"/>
  <c r="G17" i="3" s="1"/>
  <c r="E16" i="3"/>
  <c r="E17" i="3" s="1"/>
  <c r="S14" i="3"/>
  <c r="M15" i="4"/>
  <c r="Q15" i="4" s="1"/>
  <c r="S15" i="4" s="1"/>
  <c r="M21" i="4"/>
  <c r="M15" i="3"/>
  <c r="M21" i="3"/>
  <c r="M22" i="3" s="1"/>
  <c r="M23" i="3" s="1"/>
  <c r="M22" i="4" l="1"/>
  <c r="S21" i="4"/>
  <c r="U21" i="3"/>
  <c r="S21" i="3"/>
  <c r="S22" i="3" s="1"/>
  <c r="S23" i="3" s="1"/>
  <c r="H60" i="5"/>
  <c r="S15" i="3"/>
  <c r="M16" i="3"/>
  <c r="M17" i="3" s="1"/>
  <c r="M16" i="4"/>
  <c r="Q22" i="4" l="1"/>
  <c r="Q23" i="4" s="1"/>
  <c r="M23" i="4"/>
  <c r="M17" i="4"/>
  <c r="Q21" i="4"/>
  <c r="S16" i="3"/>
  <c r="S17" i="3" s="1"/>
  <c r="U15" i="3"/>
  <c r="K14" i="4"/>
  <c r="S14" i="4" s="1"/>
  <c r="L9" i="5"/>
  <c r="L26" i="5" s="1"/>
  <c r="K20" i="4"/>
  <c r="H9" i="5"/>
  <c r="H26" i="5" s="1"/>
  <c r="H38" i="5" s="1"/>
  <c r="K20" i="3"/>
  <c r="K22" i="3" s="1"/>
  <c r="K22" i="4" l="1"/>
  <c r="K23" i="4" s="1"/>
  <c r="S20" i="4"/>
  <c r="K23" i="3"/>
  <c r="U23" i="3" s="1"/>
  <c r="U22" i="3"/>
  <c r="U20" i="3"/>
  <c r="Q25" i="4"/>
  <c r="K14" i="3"/>
  <c r="U14" i="3" s="1"/>
  <c r="U16" i="3" s="1"/>
  <c r="U17" i="3" s="1"/>
  <c r="K16" i="4"/>
  <c r="K17" i="4" s="1"/>
  <c r="L38" i="5" l="1"/>
  <c r="L40" i="5" s="1"/>
  <c r="L69" i="5" s="1"/>
  <c r="L71" i="5" s="1"/>
  <c r="L72" i="5" s="1"/>
  <c r="H40" i="5"/>
  <c r="H69" i="5" s="1"/>
  <c r="H71" i="5" s="1"/>
  <c r="H72" i="5" s="1"/>
  <c r="O16" i="4"/>
  <c r="K16" i="3"/>
  <c r="K17" i="3" s="1"/>
  <c r="O17" i="4" l="1"/>
  <c r="Q17" i="4" s="1"/>
  <c r="S17" i="4" s="1"/>
  <c r="Q16" i="4"/>
  <c r="S16" i="4" s="1"/>
  <c r="K25" i="3" l="1"/>
  <c r="S22" i="4"/>
  <c r="S23" i="4" s="1"/>
  <c r="S25" i="4" s="1"/>
  <c r="K25" i="4"/>
  <c r="I25" i="3"/>
  <c r="G25" i="3"/>
  <c r="S25" i="3"/>
  <c r="E25" i="3" l="1"/>
  <c r="U25" i="3"/>
</calcChain>
</file>

<file path=xl/sharedStrings.xml><?xml version="1.0" encoding="utf-8"?>
<sst xmlns="http://schemas.openxmlformats.org/spreadsheetml/2006/main" count="345" uniqueCount="214">
  <si>
    <t>Khonburi Sugar Public Company Limited and its subsidiaries</t>
  </si>
  <si>
    <t>Statement of financial position</t>
  </si>
  <si>
    <t>(Unit: Thousand Baht)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</si>
  <si>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</si>
  <si>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</si>
  <si>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</si>
  <si>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</si>
  <si>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</si>
  <si>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</si>
  <si>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</si>
  <si>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</si>
  <si>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Current portion of sugar cane plantation receivables</t>
  </si>
  <si>
    <t>Short-term loans to related parties</t>
  </si>
  <si>
    <t xml:space="preserve">Inventories </t>
  </si>
  <si>
    <t>Other current assets</t>
  </si>
  <si>
    <t>Total current assets</t>
  </si>
  <si>
    <t>Non-current assets</t>
  </si>
  <si>
    <t>Investments in subsidiaries</t>
  </si>
  <si>
    <t xml:space="preserve">Property, plant and equipment </t>
  </si>
  <si>
    <t>Intangible assets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</si>
  <si>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</si>
  <si>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</si>
  <si>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</si>
  <si>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</si>
  <si>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</si>
  <si>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</si>
  <si>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Short-term loans from banks</t>
  </si>
  <si>
    <t>Short-term loans from related parties</t>
  </si>
  <si>
    <t>Trade and other payables</t>
  </si>
  <si>
    <t>Amounts due to the Office of the Cane and Sugar Fund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</si>
  <si>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</si>
  <si>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</si>
  <si>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</si>
  <si>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</si>
  <si>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</si>
  <si>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</si>
  <si>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</si>
  <si>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</si>
  <si>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</si>
  <si>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600,000,000 ordinary shares of Baht 1 each</t>
  </si>
  <si>
    <t xml:space="preserve">   Issued and fully paid up</t>
  </si>
  <si>
    <t>Share premium</t>
  </si>
  <si>
    <t xml:space="preserve">   Appropriated - statutory reserve</t>
  </si>
  <si>
    <t xml:space="preserve">   Unappropriated 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</si>
  <si>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</si>
  <si>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</si>
  <si>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</si>
  <si>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</si>
  <si>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</si>
  <si>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</si>
  <si>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Profit or loss:</t>
  </si>
  <si>
    <t>Revenues</t>
  </si>
  <si>
    <t>Sales income</t>
  </si>
  <si>
    <t>Service income</t>
  </si>
  <si>
    <t>Other income</t>
  </si>
  <si>
    <t xml:space="preserve">   Dividend income</t>
  </si>
  <si>
    <t>Total revenues</t>
  </si>
  <si>
    <t>Expenses</t>
  </si>
  <si>
    <t xml:space="preserve">Cost of sales </t>
  </si>
  <si>
    <t>Cost of services</t>
  </si>
  <si>
    <t>Administrative expenses</t>
  </si>
  <si>
    <t>Total expenses</t>
  </si>
  <si>
    <t>Finance cost</t>
  </si>
  <si>
    <t>Other comprehensive income:</t>
  </si>
  <si>
    <t>Other comprehensive income for the period</t>
  </si>
  <si>
    <t>Total comprehensive income for the period</t>
  </si>
  <si>
    <t>(Unit: Baht)</t>
  </si>
  <si>
    <t>Statement of changes in shareholders' equity</t>
  </si>
  <si>
    <t>Consolidated financial statements</t>
  </si>
  <si>
    <t>Other components of equity</t>
  </si>
  <si>
    <t>Other comprehensive income</t>
  </si>
  <si>
    <t>Issued and</t>
  </si>
  <si>
    <t>Total other</t>
  </si>
  <si>
    <t>Total</t>
  </si>
  <si>
    <t>fully paid up</t>
  </si>
  <si>
    <t>Appropriated -</t>
  </si>
  <si>
    <t>combination under</t>
  </si>
  <si>
    <t>components of</t>
  </si>
  <si>
    <t>shareholders'</t>
  </si>
  <si>
    <t>share capital</t>
  </si>
  <si>
    <t>statutory reserve</t>
  </si>
  <si>
    <t>Unappropriated</t>
  </si>
  <si>
    <t>common control</t>
  </si>
  <si>
    <t>shareholders' equity</t>
  </si>
  <si>
    <t>equity</t>
  </si>
  <si>
    <t>-</t>
  </si>
  <si>
    <t>Statement of changes in shareholders' equity (continued)</t>
  </si>
  <si>
    <t>Separate financial statements</t>
  </si>
  <si>
    <t xml:space="preserve">components </t>
  </si>
  <si>
    <t xml:space="preserve">of shareholders' </t>
  </si>
  <si>
    <t>Cash flows from operating activities</t>
  </si>
  <si>
    <t xml:space="preserve">   provided by (paid from) operating activities:</t>
  </si>
  <si>
    <t xml:space="preserve">   Depreciation and amortisation</t>
  </si>
  <si>
    <t xml:space="preserve">   Long-term employee benefits expenses</t>
  </si>
  <si>
    <t>Profit from operating activities before changes</t>
  </si>
  <si>
    <t xml:space="preserve">   in operating assets and liabilities</t>
  </si>
  <si>
    <t>Operating assets (increase) decrease</t>
  </si>
  <si>
    <t>Sugar cane plantation receivables</t>
  </si>
  <si>
    <t>Operating liabilities increase (decrease)</t>
  </si>
  <si>
    <t xml:space="preserve">   Cash paid for income tax</t>
  </si>
  <si>
    <t xml:space="preserve">Cash flows from investing activities </t>
  </si>
  <si>
    <t>Proceeds from disposal of equipment</t>
  </si>
  <si>
    <t xml:space="preserve">Cash flows from financing activities </t>
  </si>
  <si>
    <t>Cash paid for interest expenses</t>
  </si>
  <si>
    <t>Cash and cash equivalents at beginning of period</t>
  </si>
  <si>
    <t>Cash and cash equivalents at end of period</t>
  </si>
  <si>
    <t>Supplemental cash flows information</t>
  </si>
  <si>
    <t>Non-cash transactions</t>
  </si>
  <si>
    <t>Selling and distribution expenses</t>
  </si>
  <si>
    <t>Cash paid for acquisitions of property, plant and equipment</t>
  </si>
  <si>
    <t xml:space="preserve">   Written-off bad debts</t>
  </si>
  <si>
    <t>Current derivative assets</t>
  </si>
  <si>
    <t xml:space="preserve">Investment in joint venture </t>
  </si>
  <si>
    <t>Sugar cane plantation receivables - net of current portion</t>
  </si>
  <si>
    <t>Right-of-use assets</t>
  </si>
  <si>
    <t>Current portion of long-term loans from banks</t>
  </si>
  <si>
    <t>Current portion of lease liabilities</t>
  </si>
  <si>
    <t>Current derivative liabilities</t>
  </si>
  <si>
    <t>Long-term loans from banks - net of current portion</t>
  </si>
  <si>
    <t>Dividend income</t>
  </si>
  <si>
    <t>Share of profit from investment in joint venture</t>
  </si>
  <si>
    <t>Finance income</t>
  </si>
  <si>
    <t>Discount on business</t>
  </si>
  <si>
    <t>Cash flows statement</t>
  </si>
  <si>
    <t>Cash flows statement (Continued)</t>
  </si>
  <si>
    <t xml:space="preserve">Current portion of liability under Revenue Transfers </t>
  </si>
  <si>
    <t xml:space="preserve">   Agreement related to electricity business operations</t>
  </si>
  <si>
    <t xml:space="preserve">Liability under Revenue Transfers Agreement related to </t>
  </si>
  <si>
    <t xml:space="preserve">   electricity business operations - net of current portion</t>
  </si>
  <si>
    <t>Loss on changes in fair value of sugar swap contracts</t>
  </si>
  <si>
    <t>Statement of comprehensive income (continued)</t>
  </si>
  <si>
    <t xml:space="preserve">Other comprehensive income to be reclassified </t>
  </si>
  <si>
    <t xml:space="preserve">   to profit or loss in subsequent periods - net of income tax</t>
  </si>
  <si>
    <t xml:space="preserve">Other comprehensive income not to be reclassified </t>
  </si>
  <si>
    <t xml:space="preserve">   to profit or loss in subsequent periods</t>
  </si>
  <si>
    <t>Other comprehensive income not to be reclassified</t>
  </si>
  <si>
    <t>Gain (loss) on</t>
  </si>
  <si>
    <t xml:space="preserve">long-term equity </t>
  </si>
  <si>
    <t>cash flow hedges</t>
  </si>
  <si>
    <t>designated at fair value</t>
  </si>
  <si>
    <t xml:space="preserve">   Finance income</t>
  </si>
  <si>
    <t xml:space="preserve">   Finance cost</t>
  </si>
  <si>
    <t xml:space="preserve">  related to electricity business operations</t>
  </si>
  <si>
    <t>Cash paid for acquisitions of intangible assets</t>
  </si>
  <si>
    <t xml:space="preserve">   Increase in right-of-use assets</t>
  </si>
  <si>
    <t>2, 3</t>
  </si>
  <si>
    <t>Profit for the period</t>
  </si>
  <si>
    <t xml:space="preserve">   to profit or loss in subsequent periods:</t>
  </si>
  <si>
    <t xml:space="preserve">   Share of profit from investment in joint venture </t>
  </si>
  <si>
    <t>Reversal of impairment loss on financial assets</t>
  </si>
  <si>
    <t>Increase in short-term loans from banks</t>
  </si>
  <si>
    <t>Balance as at 1 January 2023</t>
  </si>
  <si>
    <t>Deferred tax liabilities</t>
  </si>
  <si>
    <t>Retained earnings</t>
  </si>
  <si>
    <t>Profit before income tax expenses</t>
  </si>
  <si>
    <t xml:space="preserve">Earnings per share </t>
  </si>
  <si>
    <t>Basic earnings per share</t>
  </si>
  <si>
    <t>Profit before tax</t>
  </si>
  <si>
    <t xml:space="preserve">   Unrealised gain on exchange </t>
  </si>
  <si>
    <t>Net cash flows from (used in) investing activities</t>
  </si>
  <si>
    <t>Increase in short-term loans from related parties</t>
  </si>
  <si>
    <t xml:space="preserve">   Increase (decrease) in accounts payable for purchasing  </t>
  </si>
  <si>
    <t xml:space="preserve">      fixed assets that have yet been paid</t>
  </si>
  <si>
    <t>The accompanying notes to the interim consolidated financial statements are an integral part of the financial statements.</t>
  </si>
  <si>
    <t xml:space="preserve">Adjustments to reconcile profit before tax to net cash </t>
  </si>
  <si>
    <t>Gain on exchange</t>
  </si>
  <si>
    <t xml:space="preserve">   Loss (gain) on changes in fair value of sugar swap contracts</t>
  </si>
  <si>
    <t xml:space="preserve">Investments in other long-term equity instruments </t>
  </si>
  <si>
    <t>Advance received for goods</t>
  </si>
  <si>
    <t>Operating profit</t>
  </si>
  <si>
    <t>Current tax assets</t>
  </si>
  <si>
    <t>Income tax payable</t>
  </si>
  <si>
    <t xml:space="preserve">   Profit for the period</t>
  </si>
  <si>
    <t xml:space="preserve">   fair value through other comprehensive income - net of income tax</t>
  </si>
  <si>
    <t xml:space="preserve">   Reversal of allowance for expected credit losses </t>
  </si>
  <si>
    <t>Cash received from interest income</t>
  </si>
  <si>
    <t>Cash received from dividend income</t>
  </si>
  <si>
    <t>Repayment of liability under Revenue Transfer Agreement</t>
  </si>
  <si>
    <t>Repayment of lease liabilities</t>
  </si>
  <si>
    <t xml:space="preserve">      fair value through other comprehensive income</t>
  </si>
  <si>
    <t>Lease liabilities - net of current portion</t>
  </si>
  <si>
    <t>As at 31 March 2024</t>
  </si>
  <si>
    <t>31 March 2024</t>
  </si>
  <si>
    <t>Balance as at 31 March 2024</t>
  </si>
  <si>
    <t>For the three-month period ended 31 March 2024</t>
  </si>
  <si>
    <t>31 December 2023</t>
  </si>
  <si>
    <t>Balance as at 1 January 2024</t>
  </si>
  <si>
    <t>Balance as at 31 March 2023</t>
  </si>
  <si>
    <t>Advances payment for molasses and woodchip</t>
  </si>
  <si>
    <t xml:space="preserve">   Loss (gain) on disposal/written-off of equipment</t>
  </si>
  <si>
    <t>2, 8</t>
  </si>
  <si>
    <t>Gain on changes in fair value of sugar swap contracts</t>
  </si>
  <si>
    <t>Gain (loss) on cash flow hedges - net of income tax</t>
  </si>
  <si>
    <t>Income tax expenses</t>
  </si>
  <si>
    <t>Loss on exchange</t>
  </si>
  <si>
    <t xml:space="preserve">   Transfer of asset under installation to intangible assets</t>
  </si>
  <si>
    <t xml:space="preserve">   Loss (gain) on cash flow hedges recognised</t>
  </si>
  <si>
    <t xml:space="preserve">      through other comprehensive income</t>
  </si>
  <si>
    <t xml:space="preserve">   Loss (gain) on fair revaluation on other long-term investments</t>
  </si>
  <si>
    <t xml:space="preserve">Decrease in short-term loans to related parties </t>
  </si>
  <si>
    <t xml:space="preserve">Amounts due from the Office of the Cane and Sugar Fund </t>
  </si>
  <si>
    <t>Advance payment for purchase of assets</t>
  </si>
  <si>
    <t xml:space="preserve">Loss on investments in long-term equity designated at </t>
  </si>
  <si>
    <t xml:space="preserve"> investments in </t>
  </si>
  <si>
    <t xml:space="preserve">Gain (loss) on </t>
  </si>
  <si>
    <t>Cash flows used in operating activities</t>
  </si>
  <si>
    <t>Net cash flows used in operating activities</t>
  </si>
  <si>
    <t xml:space="preserve">   other long-term equity instruments </t>
  </si>
  <si>
    <t xml:space="preserve">Cash paid for acquisitions of investments in </t>
  </si>
  <si>
    <t>Decrease (increase) in advance payment for purchase of assets</t>
  </si>
  <si>
    <t>Net cash flows from financing activities</t>
  </si>
  <si>
    <t>Net decrease in cash and cash equivalents</t>
  </si>
  <si>
    <t xml:space="preserve">   Loss on investments in long-term equity designated at </t>
  </si>
  <si>
    <t xml:space="preserve">   Reduction of inventories to net realisable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</si>
</sst>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.00_);_(* \(#,##0.00\);_(* &quot;-&quot;_);_(@_)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</font>
    <font>
      <b/>
      <sz val="10"/>
      <color rgb="FF990000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i/>
      <sz val="11"/>
      <color indexed="8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4" fillId="0" borderId="0"/>
    <xf numFmtId="0" fontId="2" fillId="0" borderId="0" applyFont="0" applyFill="0" applyBorder="0" applyAlignment="0" applyProtection="0"/>
  </cellStyleXfs>
  <cellXfs count="192">
    <xf numFmtId="0" fontId="0" fillId="0" borderId="0" xfId="0"/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0" fontId="4" fillId="0" borderId="0" xfId="2" applyNumberFormat="1" applyFont="1" applyFill="1" applyAlignment="1">
      <alignment vertical="center"/>
    </xf>
    <xf numFmtId="0" fontId="6" fillId="0" borderId="0" xfId="2" applyNumberFormat="1" applyFont="1" applyFill="1" applyAlignment="1">
      <alignment horizontal="center" vertical="center"/>
    </xf>
    <xf numFmtId="37" fontId="4" fillId="0" borderId="0" xfId="2" applyNumberFormat="1" applyFont="1" applyFill="1" applyAlignment="1">
      <alignment horizontal="right" vertical="center"/>
    </xf>
    <xf numFmtId="37" fontId="4" fillId="0" borderId="0" xfId="2" applyNumberFormat="1" applyFont="1" applyFill="1" applyAlignment="1">
      <alignment vertical="center"/>
    </xf>
    <xf numFmtId="37" fontId="4" fillId="0" borderId="0" xfId="4" applyNumberFormat="1" applyFont="1" applyFill="1" applyAlignment="1">
      <alignment vertical="center"/>
    </xf>
    <xf numFmtId="37" fontId="7" fillId="0" borderId="0" xfId="4" applyNumberFormat="1" applyFont="1" applyFill="1" applyAlignment="1">
      <alignment horizontal="center" vertical="center"/>
    </xf>
    <xf numFmtId="41" fontId="4" fillId="0" borderId="0" xfId="2" applyNumberFormat="1" applyFont="1" applyFill="1" applyBorder="1" applyAlignment="1">
      <alignment horizontal="right" vertical="center"/>
    </xf>
    <xf numFmtId="37" fontId="4" fillId="0" borderId="0" xfId="4" applyNumberFormat="1" applyFont="1" applyFill="1" applyAlignment="1">
      <alignment horizontal="center" vertical="center"/>
    </xf>
    <xf numFmtId="41" fontId="4" fillId="0" borderId="0" xfId="2" applyNumberFormat="1" applyFont="1" applyFill="1" applyAlignment="1">
      <alignment vertical="center"/>
    </xf>
    <xf numFmtId="41" fontId="4" fillId="0" borderId="0" xfId="2" applyNumberFormat="1" applyFont="1" applyFill="1" applyAlignment="1">
      <alignment horizontal="right" vertical="center"/>
    </xf>
    <xf numFmtId="0" fontId="4" fillId="0" borderId="0" xfId="2" applyFont="1" applyFill="1" applyAlignment="1">
      <alignment horizontal="left" vertical="center"/>
    </xf>
    <xf numFmtId="0" fontId="9" fillId="0" borderId="0" xfId="2" applyFont="1" applyFill="1" applyAlignment="1">
      <alignment horizontal="left" vertical="center"/>
    </xf>
    <xf numFmtId="0" fontId="9" fillId="0" borderId="0" xfId="2" applyNumberFormat="1" applyFont="1" applyFill="1" applyAlignment="1">
      <alignment horizontal="left" vertical="center"/>
    </xf>
    <xf numFmtId="41" fontId="4" fillId="0" borderId="0" xfId="2" applyNumberFormat="1" applyFont="1" applyFill="1" applyBorder="1" applyAlignment="1">
      <alignment vertical="center"/>
    </xf>
    <xf numFmtId="37" fontId="4" fillId="0" borderId="0" xfId="2" applyNumberFormat="1" applyFont="1" applyFill="1" applyBorder="1" applyAlignment="1">
      <alignment vertical="center"/>
    </xf>
    <xf numFmtId="37" fontId="10" fillId="0" borderId="0" xfId="2" applyNumberFormat="1" applyFont="1" applyFill="1" applyAlignment="1">
      <alignment vertical="center"/>
    </xf>
    <xf numFmtId="37" fontId="11" fillId="0" borderId="0" xfId="2" applyNumberFormat="1" applyFont="1" applyFill="1" applyAlignment="1">
      <alignment horizontal="right" vertical="center"/>
    </xf>
    <xf numFmtId="37" fontId="13" fillId="0" borderId="0" xfId="2" applyNumberFormat="1" applyFont="1" applyFill="1" applyAlignment="1">
      <alignment vertical="center"/>
    </xf>
    <xf numFmtId="37" fontId="13" fillId="0" borderId="0" xfId="2" applyNumberFormat="1" applyFont="1" applyFill="1" applyAlignment="1">
      <alignment horizontal="centerContinuous" vertical="center"/>
    </xf>
    <xf numFmtId="0" fontId="13" fillId="0" borderId="0" xfId="2" applyNumberFormat="1" applyFont="1" applyFill="1" applyAlignment="1">
      <alignment horizontal="center" vertical="center"/>
    </xf>
    <xf numFmtId="37" fontId="13" fillId="0" borderId="0" xfId="2" applyNumberFormat="1" applyFont="1" applyFill="1" applyBorder="1" applyAlignment="1">
      <alignment horizontal="centerContinuous" vertical="center"/>
    </xf>
    <xf numFmtId="37" fontId="10" fillId="0" borderId="0" xfId="2" applyNumberFormat="1" applyFont="1" applyFill="1" applyAlignment="1">
      <alignment horizontal="right" vertical="center"/>
    </xf>
    <xf numFmtId="37" fontId="10" fillId="0" borderId="0" xfId="2" applyNumberFormat="1" applyFont="1" applyFill="1" applyBorder="1" applyAlignment="1">
      <alignment horizontal="center" vertical="center"/>
    </xf>
    <xf numFmtId="37" fontId="10" fillId="0" borderId="2" xfId="2" applyNumberFormat="1" applyFont="1" applyFill="1" applyBorder="1" applyAlignment="1">
      <alignment horizontal="centerContinuous" vertical="center"/>
    </xf>
    <xf numFmtId="37" fontId="13" fillId="0" borderId="0" xfId="2" applyNumberFormat="1" applyFont="1" applyFill="1" applyBorder="1" applyAlignment="1">
      <alignment horizontal="center" vertical="center"/>
    </xf>
    <xf numFmtId="37" fontId="10" fillId="0" borderId="0" xfId="2" applyNumberFormat="1" applyFont="1" applyFill="1" applyAlignment="1">
      <alignment horizontal="center" vertical="center"/>
    </xf>
    <xf numFmtId="37" fontId="10" fillId="0" borderId="0" xfId="4" applyNumberFormat="1" applyFont="1" applyFill="1" applyAlignment="1">
      <alignment horizontal="center" vertical="center"/>
    </xf>
    <xf numFmtId="37" fontId="10" fillId="0" borderId="0" xfId="4" applyNumberFormat="1" applyFont="1" applyFill="1" applyBorder="1" applyAlignment="1">
      <alignment horizontal="center" vertical="center"/>
    </xf>
    <xf numFmtId="37" fontId="14" fillId="0" borderId="0" xfId="4" applyNumberFormat="1" applyFont="1" applyFill="1" applyAlignment="1">
      <alignment horizontal="center" vertical="center"/>
    </xf>
    <xf numFmtId="37" fontId="12" fillId="0" borderId="0" xfId="2" applyNumberFormat="1" applyFont="1" applyFill="1" applyAlignment="1">
      <alignment vertical="center"/>
    </xf>
    <xf numFmtId="41" fontId="10" fillId="0" borderId="0" xfId="2" applyNumberFormat="1" applyFont="1" applyFill="1" applyAlignment="1">
      <alignment vertical="center"/>
    </xf>
    <xf numFmtId="41" fontId="10" fillId="0" borderId="0" xfId="2" applyNumberFormat="1" applyFont="1" applyFill="1" applyBorder="1" applyAlignment="1">
      <alignment horizontal="right" vertical="center"/>
    </xf>
    <xf numFmtId="41" fontId="10" fillId="0" borderId="0" xfId="2" applyNumberFormat="1" applyFont="1" applyFill="1" applyBorder="1" applyAlignment="1">
      <alignment vertical="center"/>
    </xf>
    <xf numFmtId="41" fontId="10" fillId="0" borderId="3" xfId="2" applyNumberFormat="1" applyFont="1" applyFill="1" applyBorder="1" applyAlignment="1">
      <alignment vertical="center"/>
    </xf>
    <xf numFmtId="37" fontId="15" fillId="0" borderId="0" xfId="2" applyNumberFormat="1" applyFont="1" applyFill="1" applyAlignment="1">
      <alignment vertical="center"/>
    </xf>
    <xf numFmtId="37" fontId="6" fillId="0" borderId="0" xfId="2" applyNumberFormat="1" applyFont="1" applyFill="1" applyAlignment="1">
      <alignment vertical="center"/>
    </xf>
    <xf numFmtId="37" fontId="6" fillId="0" borderId="0" xfId="2" applyNumberFormat="1" applyFont="1" applyFill="1" applyAlignment="1">
      <alignment horizontal="centerContinuous" vertical="center"/>
    </xf>
    <xf numFmtId="37" fontId="6" fillId="0" borderId="0" xfId="2" applyNumberFormat="1" applyFont="1" applyFill="1" applyBorder="1" applyAlignment="1">
      <alignment horizontal="centerContinuous" vertical="center"/>
    </xf>
    <xf numFmtId="37" fontId="6" fillId="0" borderId="0" xfId="2" applyNumberFormat="1" applyFont="1" applyFill="1" applyBorder="1" applyAlignment="1">
      <alignment vertical="center"/>
    </xf>
    <xf numFmtId="37" fontId="4" fillId="0" borderId="0" xfId="2" applyNumberFormat="1" applyFont="1" applyFill="1" applyBorder="1" applyAlignment="1">
      <alignment horizontal="center" vertical="center"/>
    </xf>
    <xf numFmtId="37" fontId="6" fillId="0" borderId="0" xfId="2" applyNumberFormat="1" applyFont="1" applyFill="1" applyBorder="1" applyAlignment="1">
      <alignment horizontal="center" vertical="center"/>
    </xf>
    <xf numFmtId="37" fontId="4" fillId="0" borderId="0" xfId="4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41" fontId="4" fillId="0" borderId="0" xfId="2" applyNumberFormat="1" applyFont="1" applyBorder="1" applyAlignment="1">
      <alignment horizontal="right" vertical="center"/>
    </xf>
    <xf numFmtId="41" fontId="4" fillId="0" borderId="0" xfId="2" applyNumberFormat="1" applyFont="1" applyBorder="1" applyAlignment="1">
      <alignment vertical="center"/>
    </xf>
    <xf numFmtId="41" fontId="4" fillId="0" borderId="3" xfId="2" applyNumberFormat="1" applyFont="1" applyFill="1" applyBorder="1" applyAlignment="1">
      <alignment vertical="center"/>
    </xf>
    <xf numFmtId="38" fontId="4" fillId="0" borderId="0" xfId="4" applyNumberFormat="1" applyFont="1" applyFill="1" applyAlignment="1">
      <alignment vertical="center"/>
    </xf>
    <xf numFmtId="37" fontId="16" fillId="0" borderId="0" xfId="2" applyNumberFormat="1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17" fillId="0" borderId="0" xfId="2" applyFont="1" applyFill="1" applyAlignment="1">
      <alignment horizontal="left" vertical="center"/>
    </xf>
    <xf numFmtId="0" fontId="17" fillId="0" borderId="0" xfId="2" applyNumberFormat="1" applyFont="1" applyFill="1" applyAlignment="1">
      <alignment vertical="center"/>
    </xf>
    <xf numFmtId="41" fontId="10" fillId="0" borderId="7" xfId="2" applyNumberFormat="1" applyFont="1" applyFill="1" applyBorder="1" applyAlignment="1">
      <alignment horizontal="right" vertical="center"/>
    </xf>
    <xf numFmtId="41" fontId="10" fillId="0" borderId="8" xfId="2" applyNumberFormat="1" applyFont="1" applyFill="1" applyBorder="1" applyAlignment="1">
      <alignment horizontal="right" vertical="center"/>
    </xf>
    <xf numFmtId="41" fontId="10" fillId="0" borderId="7" xfId="2" applyNumberFormat="1" applyFont="1" applyFill="1" applyBorder="1" applyAlignment="1">
      <alignment vertical="center"/>
    </xf>
    <xf numFmtId="41" fontId="10" fillId="0" borderId="8" xfId="2" applyNumberFormat="1" applyFont="1" applyFill="1" applyBorder="1" applyAlignment="1">
      <alignment vertical="center"/>
    </xf>
    <xf numFmtId="41" fontId="4" fillId="0" borderId="7" xfId="2" applyNumberFormat="1" applyFont="1" applyFill="1" applyBorder="1" applyAlignment="1">
      <alignment horizontal="right" vertical="center"/>
    </xf>
    <xf numFmtId="41" fontId="4" fillId="0" borderId="8" xfId="2" applyNumberFormat="1" applyFont="1" applyFill="1" applyBorder="1" applyAlignment="1">
      <alignment horizontal="right" vertical="center"/>
    </xf>
    <xf numFmtId="37" fontId="4" fillId="0" borderId="0" xfId="2" applyNumberFormat="1" applyFont="1" applyFill="1" applyAlignment="1">
      <alignment horizontal="center" vertical="center"/>
    </xf>
    <xf numFmtId="37" fontId="4" fillId="0" borderId="1" xfId="4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5" fillId="0" borderId="0" xfId="2" applyNumberFormat="1" applyFont="1" applyFill="1" applyAlignment="1">
      <alignment vertical="center"/>
    </xf>
    <xf numFmtId="37" fontId="5" fillId="0" borderId="0" xfId="4" applyNumberFormat="1" applyFont="1" applyFill="1" applyAlignment="1">
      <alignment vertical="center"/>
    </xf>
    <xf numFmtId="37" fontId="4" fillId="0" borderId="6" xfId="2" applyNumberFormat="1" applyFont="1" applyFill="1" applyBorder="1" applyAlignment="1">
      <alignment vertical="center" wrapText="1"/>
    </xf>
    <xf numFmtId="37" fontId="4" fillId="0" borderId="2" xfId="2" applyNumberFormat="1" applyFont="1" applyFill="1" applyBorder="1" applyAlignment="1">
      <alignment vertical="center" wrapText="1"/>
    </xf>
    <xf numFmtId="41" fontId="4" fillId="0" borderId="2" xfId="2" applyNumberFormat="1" applyFont="1" applyFill="1" applyBorder="1" applyAlignment="1">
      <alignment horizontal="right" vertical="center"/>
    </xf>
    <xf numFmtId="0" fontId="11" fillId="0" borderId="0" xfId="2" applyNumberFormat="1" applyFont="1" applyFill="1" applyAlignment="1">
      <alignment vertical="center"/>
    </xf>
    <xf numFmtId="0" fontId="19" fillId="0" borderId="0" xfId="2" applyNumberFormat="1" applyFont="1" applyFill="1" applyAlignment="1">
      <alignment horizontal="center" vertical="center"/>
    </xf>
    <xf numFmtId="37" fontId="11" fillId="0" borderId="0" xfId="2" applyNumberFormat="1" applyFont="1" applyFill="1" applyAlignment="1">
      <alignment horizontal="centerContinuous" vertical="center"/>
    </xf>
    <xf numFmtId="0" fontId="11" fillId="0" borderId="0" xfId="2" applyNumberFormat="1" applyFont="1" applyFill="1" applyAlignment="1">
      <alignment horizontal="center" vertical="center"/>
    </xf>
    <xf numFmtId="0" fontId="11" fillId="0" borderId="1" xfId="2" quotePrefix="1" applyNumberFormat="1" applyFont="1" applyFill="1" applyBorder="1" applyAlignment="1">
      <alignment horizontal="center" vertical="center"/>
    </xf>
    <xf numFmtId="0" fontId="11" fillId="0" borderId="0" xfId="2" applyNumberFormat="1" applyFont="1" applyFill="1" applyBorder="1" applyAlignment="1">
      <alignment horizontal="center" vertical="center"/>
    </xf>
    <xf numFmtId="0" fontId="19" fillId="0" borderId="0" xfId="2" applyNumberFormat="1" applyFont="1" applyFill="1" applyBorder="1" applyAlignment="1">
      <alignment horizontal="center" vertical="center"/>
    </xf>
    <xf numFmtId="0" fontId="18" fillId="0" borderId="0" xfId="2" applyFont="1" applyFill="1" applyAlignment="1">
      <alignment vertical="center"/>
    </xf>
    <xf numFmtId="0" fontId="11" fillId="0" borderId="0" xfId="2" applyFont="1" applyFill="1" applyAlignment="1">
      <alignment vertical="center"/>
    </xf>
    <xf numFmtId="37" fontId="11" fillId="0" borderId="0" xfId="2" applyNumberFormat="1" applyFont="1" applyFill="1" applyAlignment="1">
      <alignment vertical="center"/>
    </xf>
    <xf numFmtId="0" fontId="11" fillId="0" borderId="0" xfId="2" applyFont="1" applyFill="1" applyAlignment="1">
      <alignment horizontal="center" vertical="center"/>
    </xf>
    <xf numFmtId="164" fontId="11" fillId="0" borderId="0" xfId="3" applyNumberFormat="1" applyFont="1" applyFill="1" applyBorder="1" applyAlignment="1" applyProtection="1">
      <alignment vertical="center"/>
    </xf>
    <xf numFmtId="0" fontId="20" fillId="0" borderId="0" xfId="2" applyNumberFormat="1" applyFont="1" applyFill="1" applyAlignment="1">
      <alignment horizontal="center" vertical="center"/>
    </xf>
    <xf numFmtId="164" fontId="11" fillId="0" borderId="0" xfId="2" applyNumberFormat="1" applyFont="1" applyFill="1" applyAlignment="1">
      <alignment vertical="center"/>
    </xf>
    <xf numFmtId="37" fontId="11" fillId="0" borderId="0" xfId="4" applyNumberFormat="1" applyFont="1" applyFill="1" applyAlignment="1">
      <alignment vertical="center"/>
    </xf>
    <xf numFmtId="37" fontId="20" fillId="0" borderId="0" xfId="4" applyNumberFormat="1" applyFont="1" applyFill="1" applyAlignment="1">
      <alignment horizontal="center" vertical="center"/>
    </xf>
    <xf numFmtId="0" fontId="20" fillId="0" borderId="0" xfId="4" applyNumberFormat="1" applyFont="1" applyFill="1" applyBorder="1" applyAlignment="1">
      <alignment horizontal="center" vertical="center"/>
    </xf>
    <xf numFmtId="37" fontId="11" fillId="0" borderId="0" xfId="4" applyNumberFormat="1" applyFont="1" applyFill="1" applyAlignment="1">
      <alignment horizontal="right" vertical="center"/>
    </xf>
    <xf numFmtId="41" fontId="11" fillId="0" borderId="0" xfId="1" applyNumberFormat="1" applyFont="1" applyFill="1" applyBorder="1" applyAlignment="1" applyProtection="1">
      <alignment horizontal="right" vertical="center"/>
    </xf>
    <xf numFmtId="41" fontId="11" fillId="0" borderId="0" xfId="4" applyNumberFormat="1" applyFont="1" applyFill="1" applyAlignment="1">
      <alignment horizontal="right" vertical="center"/>
    </xf>
    <xf numFmtId="0" fontId="20" fillId="0" borderId="0" xfId="4" applyNumberFormat="1" applyFont="1" applyFill="1" applyAlignment="1">
      <alignment horizontal="center" vertical="center"/>
    </xf>
    <xf numFmtId="0" fontId="20" fillId="0" borderId="0" xfId="2" applyFont="1" applyFill="1" applyAlignment="1">
      <alignment horizontal="center" vertical="center"/>
    </xf>
    <xf numFmtId="37" fontId="11" fillId="0" borderId="0" xfId="2" applyNumberFormat="1" applyFont="1" applyFill="1" applyAlignment="1">
      <alignment horizontal="center" vertical="center"/>
    </xf>
    <xf numFmtId="41" fontId="11" fillId="0" borderId="0" xfId="2" applyNumberFormat="1" applyFont="1" applyFill="1" applyBorder="1" applyAlignment="1">
      <alignment horizontal="right" vertical="center"/>
    </xf>
    <xf numFmtId="37" fontId="11" fillId="0" borderId="0" xfId="4" applyNumberFormat="1" applyFont="1" applyFill="1" applyAlignment="1">
      <alignment horizontal="left" vertical="center"/>
    </xf>
    <xf numFmtId="164" fontId="11" fillId="0" borderId="0" xfId="4" applyNumberFormat="1" applyFont="1" applyFill="1" applyBorder="1" applyAlignment="1">
      <alignment horizontal="right" vertical="center"/>
    </xf>
    <xf numFmtId="37" fontId="11" fillId="0" borderId="0" xfId="4" applyNumberFormat="1" applyFont="1" applyFill="1" applyBorder="1" applyAlignment="1">
      <alignment horizontal="right" vertical="center"/>
    </xf>
    <xf numFmtId="41" fontId="11" fillId="0" borderId="0" xfId="2" applyNumberFormat="1" applyFont="1" applyFill="1" applyAlignment="1">
      <alignment vertical="center"/>
    </xf>
    <xf numFmtId="41" fontId="11" fillId="0" borderId="0" xfId="2" applyNumberFormat="1" applyFont="1" applyFill="1" applyAlignment="1">
      <alignment horizontal="right" vertical="center"/>
    </xf>
    <xf numFmtId="37" fontId="20" fillId="0" borderId="0" xfId="4" applyNumberFormat="1" applyFont="1" applyFill="1" applyBorder="1" applyAlignment="1">
      <alignment horizontal="center" vertical="center"/>
    </xf>
    <xf numFmtId="0" fontId="11" fillId="0" borderId="4" xfId="2" applyFont="1" applyFill="1" applyBorder="1" applyAlignment="1">
      <alignment vertical="center"/>
    </xf>
    <xf numFmtId="0" fontId="11" fillId="0" borderId="0" xfId="2" applyFont="1" applyFill="1" applyAlignment="1">
      <alignment horizontal="left" vertical="center"/>
    </xf>
    <xf numFmtId="0" fontId="11" fillId="0" borderId="0" xfId="2" applyFont="1" applyFill="1" applyBorder="1" applyAlignment="1">
      <alignment vertical="center"/>
    </xf>
    <xf numFmtId="0" fontId="18" fillId="0" borderId="0" xfId="2" applyFont="1" applyFill="1" applyBorder="1" applyAlignment="1">
      <alignment vertical="center"/>
    </xf>
    <xf numFmtId="0" fontId="18" fillId="0" borderId="0" xfId="2" applyFont="1" applyFill="1" applyBorder="1" applyAlignment="1">
      <alignment horizontal="left" vertical="center"/>
    </xf>
    <xf numFmtId="0" fontId="11" fillId="0" borderId="2" xfId="2" applyNumberFormat="1" applyFont="1" applyFill="1" applyBorder="1" applyAlignment="1">
      <alignment horizontal="center" vertical="center"/>
    </xf>
    <xf numFmtId="0" fontId="18" fillId="0" borderId="0" xfId="2" applyNumberFormat="1" applyFont="1" applyFill="1" applyAlignment="1">
      <alignment vertical="center"/>
    </xf>
    <xf numFmtId="164" fontId="11" fillId="0" borderId="0" xfId="2" applyNumberFormat="1" applyFont="1" applyFill="1" applyBorder="1" applyAlignment="1">
      <alignment vertical="center"/>
    </xf>
    <xf numFmtId="41" fontId="11" fillId="0" borderId="1" xfId="2" applyNumberFormat="1" applyFont="1" applyFill="1" applyBorder="1" applyAlignment="1">
      <alignment horizontal="right" vertical="center"/>
    </xf>
    <xf numFmtId="41" fontId="11" fillId="0" borderId="0" xfId="2" applyNumberFormat="1" applyFont="1" applyFill="1" applyBorder="1" applyAlignment="1">
      <alignment vertical="center"/>
    </xf>
    <xf numFmtId="37" fontId="22" fillId="0" borderId="0" xfId="5" applyNumberFormat="1" applyFont="1" applyFill="1" applyAlignment="1">
      <alignment horizontal="left" vertical="center"/>
    </xf>
    <xf numFmtId="37" fontId="23" fillId="0" borderId="0" xfId="5" applyNumberFormat="1" applyFont="1" applyFill="1" applyAlignment="1">
      <alignment horizontal="left" vertical="center"/>
    </xf>
    <xf numFmtId="43" fontId="11" fillId="0" borderId="3" xfId="2" applyNumberFormat="1" applyFont="1" applyFill="1" applyBorder="1" applyAlignment="1">
      <alignment vertical="center"/>
    </xf>
    <xf numFmtId="43" fontId="11" fillId="0" borderId="0" xfId="2" applyNumberFormat="1" applyFont="1" applyFill="1" applyBorder="1" applyAlignment="1">
      <alignment vertical="center"/>
    </xf>
    <xf numFmtId="37" fontId="11" fillId="0" borderId="0" xfId="2" applyNumberFormat="1" applyFont="1" applyFill="1" applyBorder="1" applyAlignment="1">
      <alignment vertical="center"/>
    </xf>
    <xf numFmtId="41" fontId="10" fillId="0" borderId="2" xfId="2" applyNumberFormat="1" applyFont="1" applyFill="1" applyBorder="1" applyAlignment="1">
      <alignment horizontal="right" vertical="center"/>
    </xf>
    <xf numFmtId="37" fontId="20" fillId="0" borderId="0" xfId="2" applyNumberFormat="1" applyFont="1" applyFill="1" applyAlignment="1">
      <alignment horizontal="center" vertical="center"/>
    </xf>
    <xf numFmtId="37" fontId="11" fillId="0" borderId="0" xfId="2" applyNumberFormat="1" applyFont="1" applyFill="1" applyBorder="1" applyAlignment="1">
      <alignment horizontal="center" vertical="center"/>
    </xf>
    <xf numFmtId="39" fontId="11" fillId="0" borderId="0" xfId="2" applyNumberFormat="1" applyFont="1" applyFill="1" applyAlignment="1">
      <alignment horizontal="center" vertical="center"/>
    </xf>
    <xf numFmtId="166" fontId="11" fillId="0" borderId="0" xfId="2" applyNumberFormat="1" applyFont="1" applyFill="1" applyAlignment="1">
      <alignment horizontal="right" vertical="center"/>
    </xf>
    <xf numFmtId="39" fontId="11" fillId="0" borderId="0" xfId="2" applyNumberFormat="1" applyFont="1" applyFill="1" applyAlignment="1">
      <alignment vertical="center"/>
    </xf>
    <xf numFmtId="41" fontId="11" fillId="0" borderId="0" xfId="2" applyNumberFormat="1" applyFont="1" applyFill="1" applyAlignment="1">
      <alignment horizontal="center" vertical="center"/>
    </xf>
    <xf numFmtId="41" fontId="11" fillId="0" borderId="0" xfId="2" applyNumberFormat="1" applyFont="1" applyFill="1" applyBorder="1" applyAlignment="1">
      <alignment horizontal="center" vertical="center"/>
    </xf>
    <xf numFmtId="41" fontId="11" fillId="0" borderId="0" xfId="3" applyNumberFormat="1" applyFont="1" applyFill="1" applyAlignment="1">
      <alignment horizontal="center" vertical="center"/>
    </xf>
    <xf numFmtId="41" fontId="11" fillId="0" borderId="2" xfId="2" applyNumberFormat="1" applyFont="1" applyFill="1" applyBorder="1" applyAlignment="1">
      <alignment horizontal="right" vertical="center"/>
    </xf>
    <xf numFmtId="37" fontId="4" fillId="0" borderId="0" xfId="2" applyNumberFormat="1" applyFont="1" applyAlignment="1">
      <alignment vertical="center"/>
    </xf>
    <xf numFmtId="0" fontId="20" fillId="0" borderId="0" xfId="4" applyFont="1" applyFill="1" applyAlignment="1">
      <alignment horizontal="center" vertical="center"/>
    </xf>
    <xf numFmtId="41" fontId="11" fillId="0" borderId="6" xfId="2" applyNumberFormat="1" applyFont="1" applyFill="1" applyBorder="1" applyAlignment="1">
      <alignment horizontal="right" vertical="center"/>
    </xf>
    <xf numFmtId="41" fontId="11" fillId="0" borderId="5" xfId="2" applyNumberFormat="1" applyFont="1" applyFill="1" applyBorder="1" applyAlignment="1">
      <alignment horizontal="right" vertical="center"/>
    </xf>
    <xf numFmtId="41" fontId="11" fillId="0" borderId="3" xfId="2" applyNumberFormat="1" applyFont="1" applyFill="1" applyBorder="1" applyAlignment="1">
      <alignment horizontal="right" vertical="center"/>
    </xf>
    <xf numFmtId="37" fontId="11" fillId="0" borderId="0" xfId="4" applyNumberFormat="1" applyFont="1" applyFill="1" applyAlignment="1">
      <alignment horizontal="center" vertical="center"/>
    </xf>
    <xf numFmtId="41" fontId="24" fillId="0" borderId="0" xfId="1" applyNumberFormat="1" applyFont="1" applyFill="1" applyAlignment="1">
      <alignment horizontal="right" vertical="center"/>
    </xf>
    <xf numFmtId="41" fontId="24" fillId="0" borderId="0" xfId="2" applyNumberFormat="1" applyFont="1" applyFill="1" applyAlignment="1">
      <alignment horizontal="right" vertical="center"/>
    </xf>
    <xf numFmtId="41" fontId="24" fillId="0" borderId="1" xfId="2" applyNumberFormat="1" applyFont="1" applyFill="1" applyBorder="1" applyAlignment="1">
      <alignment horizontal="right" vertical="center"/>
    </xf>
    <xf numFmtId="41" fontId="24" fillId="0" borderId="2" xfId="2" applyNumberFormat="1" applyFont="1" applyFill="1" applyBorder="1" applyAlignment="1">
      <alignment horizontal="right" vertical="center"/>
    </xf>
    <xf numFmtId="37" fontId="18" fillId="0" borderId="0" xfId="2" applyNumberFormat="1" applyFont="1" applyFill="1" applyAlignment="1">
      <alignment horizontal="left" vertical="center"/>
    </xf>
    <xf numFmtId="37" fontId="18" fillId="0" borderId="0" xfId="2" applyNumberFormat="1" applyFont="1" applyFill="1" applyAlignment="1">
      <alignment vertical="center"/>
    </xf>
    <xf numFmtId="41" fontId="17" fillId="0" borderId="0" xfId="2" applyNumberFormat="1" applyFont="1" applyFill="1" applyAlignment="1">
      <alignment vertical="center"/>
    </xf>
    <xf numFmtId="41" fontId="4" fillId="0" borderId="9" xfId="2" applyNumberFormat="1" applyFont="1" applyFill="1" applyBorder="1" applyAlignment="1">
      <alignment horizontal="right" vertical="center"/>
    </xf>
    <xf numFmtId="164" fontId="11" fillId="0" borderId="0" xfId="1" applyNumberFormat="1" applyFont="1" applyFill="1" applyBorder="1" applyAlignment="1">
      <alignment vertical="center"/>
    </xf>
    <xf numFmtId="164" fontId="18" fillId="0" borderId="0" xfId="1" applyNumberFormat="1" applyFont="1" applyFill="1" applyBorder="1" applyAlignment="1">
      <alignment vertical="center"/>
    </xf>
    <xf numFmtId="164" fontId="18" fillId="0" borderId="0" xfId="1" applyNumberFormat="1" applyFont="1" applyFill="1" applyBorder="1" applyAlignment="1">
      <alignment horizontal="left" vertical="center"/>
    </xf>
    <xf numFmtId="164" fontId="19" fillId="0" borderId="0" xfId="1" applyNumberFormat="1" applyFont="1" applyFill="1" applyBorder="1" applyAlignment="1">
      <alignment horizontal="center" vertical="center"/>
    </xf>
    <xf numFmtId="164" fontId="11" fillId="0" borderId="0" xfId="1" applyNumberFormat="1" applyFont="1" applyFill="1" applyBorder="1" applyAlignment="1">
      <alignment horizontal="center" vertical="center"/>
    </xf>
    <xf numFmtId="164" fontId="11" fillId="0" borderId="0" xfId="1" applyNumberFormat="1" applyFont="1" applyFill="1" applyAlignment="1">
      <alignment vertical="center"/>
    </xf>
    <xf numFmtId="164" fontId="18" fillId="0" borderId="0" xfId="1" applyNumberFormat="1" applyFont="1" applyFill="1" applyAlignment="1">
      <alignment vertical="center"/>
    </xf>
    <xf numFmtId="164" fontId="18" fillId="0" borderId="0" xfId="1" applyNumberFormat="1" applyFont="1" applyFill="1" applyAlignment="1">
      <alignment horizontal="left" vertical="center"/>
    </xf>
    <xf numFmtId="164" fontId="4" fillId="0" borderId="0" xfId="2" applyNumberFormat="1" applyFont="1" applyFill="1" applyAlignment="1">
      <alignment vertical="center"/>
    </xf>
    <xf numFmtId="37" fontId="3" fillId="0" borderId="0" xfId="2" applyNumberFormat="1" applyFont="1" applyFill="1" applyAlignment="1">
      <alignment horizontal="left" vertical="center"/>
    </xf>
    <xf numFmtId="37" fontId="4" fillId="0" borderId="1" xfId="2" applyNumberFormat="1" applyFont="1" applyFill="1" applyBorder="1" applyAlignment="1">
      <alignment horizontal="center" vertical="center"/>
    </xf>
    <xf numFmtId="41" fontId="24" fillId="0" borderId="1" xfId="2" applyNumberFormat="1" applyFont="1" applyFill="1" applyBorder="1" applyAlignment="1">
      <alignment vertical="center"/>
    </xf>
    <xf numFmtId="41" fontId="24" fillId="0" borderId="0" xfId="2" applyNumberFormat="1" applyFont="1" applyFill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11" fillId="0" borderId="0" xfId="3" applyNumberFormat="1" applyFont="1" applyFill="1" applyBorder="1" applyAlignment="1" applyProtection="1">
      <alignment vertical="center"/>
    </xf>
    <xf numFmtId="41" fontId="21" fillId="0" borderId="0" xfId="3" applyNumberFormat="1" applyFont="1" applyFill="1" applyBorder="1" applyAlignment="1" applyProtection="1">
      <alignment vertical="center"/>
    </xf>
    <xf numFmtId="41" fontId="11" fillId="0" borderId="1" xfId="3" applyNumberFormat="1" applyFont="1" applyFill="1" applyBorder="1" applyAlignment="1" applyProtection="1">
      <alignment vertical="center"/>
    </xf>
    <xf numFmtId="41" fontId="11" fillId="0" borderId="5" xfId="3" applyNumberFormat="1" applyFont="1" applyFill="1" applyBorder="1" applyAlignment="1" applyProtection="1">
      <alignment vertical="center"/>
    </xf>
    <xf numFmtId="41" fontId="11" fillId="0" borderId="2" xfId="3" applyNumberFormat="1" applyFont="1" applyFill="1" applyBorder="1" applyAlignment="1" applyProtection="1">
      <alignment vertical="center"/>
    </xf>
    <xf numFmtId="41" fontId="11" fillId="0" borderId="0" xfId="4" applyNumberFormat="1" applyFont="1" applyFill="1" applyAlignment="1">
      <alignment vertical="center"/>
    </xf>
    <xf numFmtId="41" fontId="11" fillId="0" borderId="0" xfId="4" applyNumberFormat="1" applyFont="1" applyFill="1" applyBorder="1" applyAlignment="1">
      <alignment horizontal="right" vertical="center"/>
    </xf>
    <xf numFmtId="41" fontId="11" fillId="0" borderId="3" xfId="3" applyNumberFormat="1" applyFont="1" applyFill="1" applyBorder="1" applyAlignment="1" applyProtection="1">
      <alignment vertical="center"/>
    </xf>
    <xf numFmtId="41" fontId="24" fillId="0" borderId="0" xfId="3" applyNumberFormat="1" applyFont="1" applyFill="1" applyAlignment="1">
      <alignment vertical="center"/>
    </xf>
    <xf numFmtId="41" fontId="11" fillId="0" borderId="0" xfId="1" applyNumberFormat="1" applyFont="1" applyFill="1" applyBorder="1" applyAlignment="1">
      <alignment vertical="center"/>
    </xf>
    <xf numFmtId="41" fontId="24" fillId="0" borderId="0" xfId="1" applyNumberFormat="1" applyFont="1" applyFill="1" applyAlignment="1">
      <alignment vertical="center"/>
    </xf>
    <xf numFmtId="41" fontId="11" fillId="0" borderId="0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Alignment="1">
      <alignment vertical="center"/>
    </xf>
    <xf numFmtId="41" fontId="11" fillId="0" borderId="0" xfId="1" applyNumberFormat="1" applyFont="1" applyFill="1" applyAlignment="1">
      <alignment horizontal="right" vertical="center"/>
    </xf>
    <xf numFmtId="41" fontId="11" fillId="0" borderId="1" xfId="2" applyNumberFormat="1" applyFont="1" applyFill="1" applyBorder="1" applyAlignment="1">
      <alignment vertical="center"/>
    </xf>
    <xf numFmtId="41" fontId="4" fillId="0" borderId="0" xfId="2" applyNumberFormat="1" applyFont="1" applyAlignment="1">
      <alignment vertical="center"/>
    </xf>
    <xf numFmtId="41" fontId="11" fillId="0" borderId="6" xfId="2" applyNumberFormat="1" applyFont="1" applyFill="1" applyBorder="1" applyAlignment="1">
      <alignment vertical="center"/>
    </xf>
    <xf numFmtId="41" fontId="11" fillId="0" borderId="5" xfId="2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37" fontId="10" fillId="0" borderId="1" xfId="4" applyNumberFormat="1" applyFont="1" applyFill="1" applyBorder="1" applyAlignment="1">
      <alignment horizontal="center" vertical="center"/>
    </xf>
    <xf numFmtId="37" fontId="12" fillId="0" borderId="0" xfId="2" applyNumberFormat="1" applyFont="1" applyFill="1" applyAlignment="1">
      <alignment horizontal="left" vertical="center"/>
    </xf>
    <xf numFmtId="37" fontId="10" fillId="0" borderId="1" xfId="2" applyNumberFormat="1" applyFont="1" applyFill="1" applyBorder="1" applyAlignment="1">
      <alignment horizontal="center" vertical="center"/>
    </xf>
    <xf numFmtId="41" fontId="25" fillId="0" borderId="8" xfId="2" applyNumberFormat="1" applyFont="1" applyFill="1" applyBorder="1" applyAlignment="1">
      <alignment vertical="center"/>
    </xf>
    <xf numFmtId="3" fontId="26" fillId="0" borderId="0" xfId="0" applyNumberFormat="1" applyFont="1" applyFill="1" applyAlignment="1">
      <alignment vertical="center" wrapText="1"/>
    </xf>
    <xf numFmtId="0" fontId="18" fillId="0" borderId="0" xfId="2" applyFont="1" applyFill="1" applyAlignment="1">
      <alignment horizontal="left" vertical="center"/>
    </xf>
    <xf numFmtId="0" fontId="11" fillId="0" borderId="1" xfId="2" applyNumberFormat="1" applyFont="1" applyFill="1" applyBorder="1" applyAlignment="1">
      <alignment horizontal="center" vertical="center"/>
    </xf>
    <xf numFmtId="0" fontId="18" fillId="0" borderId="0" xfId="2" applyFont="1" applyFill="1" applyAlignment="1">
      <alignment horizontal="left" vertical="center"/>
    </xf>
    <xf numFmtId="0" fontId="11" fillId="0" borderId="0" xfId="2" applyFont="1" applyFill="1" applyAlignment="1">
      <alignment horizontal="right" vertical="center"/>
    </xf>
    <xf numFmtId="37" fontId="11" fillId="0" borderId="0" xfId="0" applyNumberFormat="1" applyFont="1" applyFill="1" applyAlignment="1">
      <alignment vertical="center"/>
    </xf>
    <xf numFmtId="0" fontId="18" fillId="0" borderId="0" xfId="2" applyFont="1" applyFill="1" applyAlignment="1">
      <alignment horizontal="left" vertical="center"/>
    </xf>
    <xf numFmtId="0" fontId="11" fillId="0" borderId="1" xfId="2" applyNumberFormat="1" applyFont="1" applyFill="1" applyBorder="1" applyAlignment="1">
      <alignment horizontal="center" vertical="center"/>
    </xf>
    <xf numFmtId="37" fontId="10" fillId="0" borderId="1" xfId="4" applyNumberFormat="1" applyFont="1" applyFill="1" applyBorder="1" applyAlignment="1">
      <alignment horizontal="center" vertical="center"/>
    </xf>
    <xf numFmtId="37" fontId="12" fillId="0" borderId="0" xfId="2" applyNumberFormat="1" applyFont="1" applyFill="1" applyAlignment="1">
      <alignment horizontal="left" vertical="center"/>
    </xf>
    <xf numFmtId="37" fontId="10" fillId="0" borderId="1" xfId="2" applyNumberFormat="1" applyFont="1" applyFill="1" applyBorder="1" applyAlignment="1">
      <alignment horizontal="center" vertical="center"/>
    </xf>
    <xf numFmtId="37" fontId="10" fillId="0" borderId="2" xfId="2" applyNumberFormat="1" applyFont="1" applyFill="1" applyBorder="1" applyAlignment="1">
      <alignment horizontal="center" vertical="center"/>
    </xf>
    <xf numFmtId="37" fontId="4" fillId="0" borderId="1" xfId="4" applyNumberFormat="1" applyFont="1" applyBorder="1" applyAlignment="1">
      <alignment horizontal="center" vertical="center"/>
    </xf>
    <xf numFmtId="37" fontId="3" fillId="0" borderId="0" xfId="2" applyNumberFormat="1" applyFont="1" applyFill="1" applyAlignment="1">
      <alignment horizontal="left" vertical="center"/>
    </xf>
    <xf numFmtId="37" fontId="4" fillId="0" borderId="1" xfId="2" applyNumberFormat="1" applyFont="1" applyFill="1" applyBorder="1" applyAlignment="1">
      <alignment horizontal="center" vertical="center"/>
    </xf>
    <xf numFmtId="37" fontId="6" fillId="0" borderId="1" xfId="2" applyNumberFormat="1" applyFont="1" applyFill="1" applyBorder="1" applyAlignment="1">
      <alignment horizontal="center" vertical="center"/>
    </xf>
    <xf numFmtId="37" fontId="4" fillId="0" borderId="2" xfId="2" applyNumberFormat="1" applyFont="1" applyFill="1" applyBorder="1" applyAlignment="1">
      <alignment horizontal="center" vertical="center"/>
    </xf>
    <xf numFmtId="37" fontId="4" fillId="0" borderId="2" xfId="2" applyNumberFormat="1" applyFont="1" applyFill="1" applyBorder="1" applyAlignment="1">
      <alignment horizontal="center" vertical="center" wrapText="1"/>
    </xf>
  </cellXfs>
  <cellStyles count="7">
    <cellStyle name="Comma" xfId="1" builtinId="3"/>
    <cellStyle name="Comma 4" xfId="6" xr:uid="{A05C585B-81D8-4334-909D-5CC7218C1669}"/>
    <cellStyle name="Comma 4 2" xfId="3" xr:uid="{00000000-0005-0000-0000-000001000000}"/>
    <cellStyle name="Normal" xfId="0" builtinId="0"/>
    <cellStyle name="Normal 2" xfId="5" xr:uid="{00000000-0005-0000-0000-000003000000}"/>
    <cellStyle name="Normal 4" xfId="2" xr:uid="{00000000-0005-0000-0000-000004000000}"/>
    <cellStyle name="Normal_B&amp;P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Mint\AppData\Local\Microsoft\Windows\Temporary%20Internet%20Files\Content.Outlook\TW7GOCWV\Data2001\My%20Documents\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2001\My%20Documents\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ata2001\My%20Documents\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STD5253_new\Documents%20and%20Settings\sedthakarnm\Local%20Settings\Temp\Data2001\My%20Documents\BRIXCUV.XLS?8DA8D0F7" TargetMode="External"/><Relationship Id="rId1" Type="http://schemas.openxmlformats.org/officeDocument/2006/relationships/externalLinkPath" Target="file:///\\8DA8D0F7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Users\Mint\AppData\Local\Microsoft\Windows\Temporary%20Internet%20Files\Content.Outlook\TW7GOCWV\Documents%20and%20Settings\sedthakarnm\Local%20Settings\Temp\DOCUME~1\samerr\LOCALS~1\Temp\Rar$DI00.250\Data2001\My%20Documents\BRIXCUV.XLS?6C17914D" TargetMode="External"/><Relationship Id="rId1" Type="http://schemas.openxmlformats.org/officeDocument/2006/relationships/externalLinkPath" Target="file:///\\6C17914D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7\MPV\QA\MvDec3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ata2001\My%20Documents\BRIXCU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OCUME~1\SEDTHA~1\LOCALS~1\Temp\Rar$DI00.141\Data2001\My%20Documents\BRIXCU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1\My%20Documents\BRIXCU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My%20Documents\BRIXCU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MPSC_GL_Master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1"/>
      <sheetName val="Financ__Overview"/>
      <sheetName val="POWER_ASSUMPTIONS"/>
      <sheetName val="应收帐款_dbf"/>
      <sheetName val="Cost_Center_ผลิต"/>
      <sheetName val="BROWN_6263"/>
      <sheetName val="drop_down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  <sheetName val="MPSC_GL_Master1"/>
      <sheetName val="Financ__Overview"/>
      <sheetName val="POWER_ASSUMPTIONS"/>
      <sheetName val="应收帐款_dbf"/>
      <sheetName val="Cost_Center_ผลิต"/>
      <sheetName val="BROWN_6263"/>
      <sheetName val="drop_down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  <sheetName val="Sheet1"/>
      <sheetName val="MPSC GL Master"/>
      <sheetName val="BAL42"/>
      <sheetName val="เงินเดือน 620100"/>
      <sheetName val="DEP12"/>
      <sheetName val="Financ. Overview"/>
      <sheetName val="四月份月报"/>
      <sheetName val="2002年一般预算收入"/>
      <sheetName val="POWER ASSUMPTIONS"/>
      <sheetName val="村级支出"/>
      <sheetName val="农业用地"/>
      <sheetName val="一般预算收入"/>
      <sheetName val="合计"/>
      <sheetName val="财政供养人员增幅"/>
      <sheetName val="Master_Data"/>
      <sheetName val="总人口"/>
      <sheetName val="工商税收"/>
      <sheetName val="GDP"/>
      <sheetName val="Master_Data数据"/>
      <sheetName val="Remeltนอกฤดู"/>
      <sheetName val="事业发展"/>
      <sheetName val="บัญชี"/>
      <sheetName val="P1012001"/>
      <sheetName val="1046"/>
      <sheetName val="人员支出"/>
      <sheetName val="legal_h"/>
      <sheetName val="数据录入"/>
      <sheetName val="AR APR'02"/>
      <sheetName val="เขต8แก้ไขแล้ว"/>
      <sheetName val="Val_Ind"/>
      <sheetName val="4. Codes - Currency"/>
      <sheetName val="编码"/>
      <sheetName val="Sheet1_(2)"/>
      <sheetName val="MPSC_GL_Master"/>
      <sheetName val="เงินเดือน_620100"/>
      <sheetName val="Financ__Overview"/>
      <sheetName val="POWER_ASSUMPTIONS"/>
      <sheetName val="AR_APR'02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8"/>
  <sheetViews>
    <sheetView showGridLines="0" view="pageBreakPreview" topLeftCell="A4" zoomScale="70" zoomScaleNormal="70" zoomScaleSheetLayoutView="70" workbookViewId="0">
      <selection activeCell="A31" sqref="A31"/>
    </sheetView>
  </sheetViews>
  <sheetFormatPr defaultColWidth="10.5703125" defaultRowHeight="21.75" customHeight="1"/>
  <cols>
    <col min="1" max="1" width="10.5703125" style="76" customWidth="1"/>
    <col min="2" max="2" width="11.5703125" style="76" customWidth="1"/>
    <col min="3" max="3" width="10.5703125" style="76" customWidth="1"/>
    <col min="4" max="4" width="8.42578125" style="76" customWidth="1"/>
    <col min="5" max="5" width="13.85546875" style="76" customWidth="1"/>
    <col min="6" max="6" width="4.42578125" style="76" customWidth="1"/>
    <col min="7" max="7" width="1.5703125" style="76" customWidth="1"/>
    <col min="8" max="8" width="17.5703125" style="76" customWidth="1"/>
    <col min="9" max="9" width="1.5703125" style="76" customWidth="1"/>
    <col min="10" max="10" width="17.5703125" style="76" customWidth="1"/>
    <col min="11" max="11" width="1.5703125" style="76" customWidth="1"/>
    <col min="12" max="12" width="17.5703125" style="77" customWidth="1"/>
    <col min="13" max="13" width="1.5703125" style="76" customWidth="1"/>
    <col min="14" max="14" width="17.5703125" style="77" customWidth="1"/>
    <col min="15" max="15" width="1.5703125" style="1" customWidth="1"/>
    <col min="16" max="16" width="10.5703125" style="62"/>
    <col min="17" max="16384" width="10.5703125" style="2"/>
  </cols>
  <sheetData>
    <row r="1" spans="1:25" ht="21.75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</row>
    <row r="2" spans="1:25" ht="21.75" customHeight="1">
      <c r="A2" s="180" t="s">
        <v>1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</row>
    <row r="3" spans="1:25" ht="21.75" customHeight="1">
      <c r="A3" s="175" t="s">
        <v>181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</row>
    <row r="4" spans="1:25" s="3" customFormat="1" ht="21.75" customHeight="1">
      <c r="A4" s="68"/>
      <c r="B4" s="68"/>
      <c r="C4" s="68"/>
      <c r="D4" s="68"/>
      <c r="E4" s="68"/>
      <c r="F4" s="68"/>
      <c r="G4" s="69"/>
      <c r="H4" s="69"/>
      <c r="I4" s="69"/>
      <c r="J4" s="69"/>
      <c r="K4" s="69"/>
      <c r="L4" s="70"/>
      <c r="M4" s="68"/>
      <c r="N4" s="19" t="s">
        <v>2</v>
      </c>
      <c r="O4" s="5"/>
      <c r="P4" s="63"/>
    </row>
    <row r="5" spans="1:25" s="3" customFormat="1" ht="21.75" customHeight="1">
      <c r="A5" s="68"/>
      <c r="B5" s="68"/>
      <c r="C5" s="68"/>
      <c r="D5" s="68"/>
      <c r="E5" s="68"/>
      <c r="F5" s="68"/>
      <c r="G5" s="69"/>
      <c r="H5" s="181" t="s">
        <v>68</v>
      </c>
      <c r="I5" s="181"/>
      <c r="J5" s="181"/>
      <c r="K5" s="71"/>
      <c r="L5" s="181" t="s">
        <v>87</v>
      </c>
      <c r="M5" s="181"/>
      <c r="N5" s="181"/>
      <c r="O5" s="5"/>
      <c r="P5" s="63"/>
    </row>
    <row r="6" spans="1:25" s="3" customFormat="1" ht="21.75" customHeight="1">
      <c r="A6" s="68"/>
      <c r="B6" s="68"/>
      <c r="C6" s="68"/>
      <c r="D6" s="68"/>
      <c r="E6" s="68"/>
      <c r="F6" s="176" t="s">
        <v>3</v>
      </c>
      <c r="G6" s="69"/>
      <c r="H6" s="72" t="s">
        <v>182</v>
      </c>
      <c r="I6" s="73"/>
      <c r="J6" s="72" t="s">
        <v>185</v>
      </c>
      <c r="K6" s="74"/>
      <c r="L6" s="72" t="s">
        <v>182</v>
      </c>
      <c r="M6" s="73"/>
      <c r="N6" s="72" t="s">
        <v>185</v>
      </c>
      <c r="O6" s="5"/>
      <c r="P6" s="63"/>
    </row>
    <row r="7" spans="1:25" s="3" customFormat="1" ht="21.75" customHeight="1">
      <c r="A7" s="68"/>
      <c r="B7" s="68"/>
      <c r="C7" s="68"/>
      <c r="D7" s="68"/>
      <c r="E7" s="68"/>
      <c r="F7" s="69"/>
      <c r="G7" s="69"/>
      <c r="H7" s="73" t="s">
        <v>4</v>
      </c>
      <c r="I7" s="73"/>
      <c r="J7" s="73" t="s">
        <v>5</v>
      </c>
      <c r="K7" s="74"/>
      <c r="L7" s="73" t="s">
        <v>4</v>
      </c>
      <c r="M7" s="73"/>
      <c r="N7" s="73" t="s">
        <v>5</v>
      </c>
      <c r="O7" s="5"/>
      <c r="P7" s="63"/>
    </row>
    <row r="8" spans="1:25" s="3" customFormat="1" ht="21.75" customHeight="1">
      <c r="A8" s="68"/>
      <c r="B8" s="68"/>
      <c r="C8" s="68"/>
      <c r="D8" s="68"/>
      <c r="E8" s="68"/>
      <c r="F8" s="69"/>
      <c r="G8" s="69"/>
      <c r="H8" s="73" t="s">
        <v>6</v>
      </c>
      <c r="I8" s="73"/>
      <c r="J8" s="73"/>
      <c r="K8" s="69"/>
      <c r="L8" s="73" t="s">
        <v>6</v>
      </c>
      <c r="M8" s="73"/>
      <c r="N8" s="73"/>
      <c r="O8" s="5"/>
      <c r="P8" s="63"/>
    </row>
    <row r="9" spans="1:25" ht="21.75" customHeight="1">
      <c r="A9" s="75" t="s">
        <v>7</v>
      </c>
      <c r="J9" s="77"/>
      <c r="Q9" s="3"/>
      <c r="T9" s="3"/>
      <c r="U9" s="3"/>
      <c r="V9" s="3"/>
      <c r="W9" s="3"/>
      <c r="X9" s="3"/>
      <c r="Y9" s="3"/>
    </row>
    <row r="10" spans="1:25" ht="21.75" customHeight="1">
      <c r="A10" s="75" t="s">
        <v>8</v>
      </c>
      <c r="D10" s="78"/>
      <c r="E10" s="78"/>
      <c r="J10" s="79"/>
      <c r="Q10" s="3"/>
      <c r="T10" s="3"/>
      <c r="U10" s="3"/>
      <c r="V10" s="3"/>
      <c r="W10" s="3"/>
      <c r="X10" s="3"/>
      <c r="Y10" s="3"/>
    </row>
    <row r="11" spans="1:25" ht="21.75" customHeight="1">
      <c r="A11" s="76" t="s">
        <v>9</v>
      </c>
      <c r="D11" s="78"/>
      <c r="E11" s="78"/>
      <c r="F11" s="80"/>
      <c r="H11" s="151">
        <v>81545</v>
      </c>
      <c r="I11" s="151"/>
      <c r="J11" s="151">
        <v>189548</v>
      </c>
      <c r="K11" s="151"/>
      <c r="L11" s="151">
        <v>53073</v>
      </c>
      <c r="M11" s="151"/>
      <c r="N11" s="151">
        <v>165902</v>
      </c>
      <c r="Q11" s="3"/>
      <c r="T11" s="3"/>
      <c r="U11" s="3"/>
      <c r="V11" s="3"/>
      <c r="W11" s="3"/>
      <c r="X11" s="3"/>
      <c r="Y11" s="3"/>
    </row>
    <row r="12" spans="1:25" ht="21.75" customHeight="1">
      <c r="A12" s="76" t="s">
        <v>10</v>
      </c>
      <c r="D12" s="78"/>
      <c r="E12" s="78"/>
      <c r="F12" s="89" t="s">
        <v>145</v>
      </c>
      <c r="H12" s="151">
        <v>918125</v>
      </c>
      <c r="I12" s="151"/>
      <c r="J12" s="151">
        <v>650116</v>
      </c>
      <c r="K12" s="151"/>
      <c r="L12" s="151">
        <v>1206234</v>
      </c>
      <c r="M12" s="151"/>
      <c r="N12" s="151">
        <v>791118</v>
      </c>
      <c r="T12" s="3"/>
      <c r="U12" s="3"/>
      <c r="V12" s="3"/>
      <c r="W12" s="3"/>
      <c r="X12" s="3"/>
      <c r="Y12" s="3"/>
    </row>
    <row r="13" spans="1:25" s="7" customFormat="1" ht="21.75" customHeight="1">
      <c r="A13" s="82" t="s">
        <v>11</v>
      </c>
      <c r="B13" s="82"/>
      <c r="C13" s="82"/>
      <c r="D13" s="83"/>
      <c r="E13" s="83"/>
      <c r="F13" s="84">
        <v>4</v>
      </c>
      <c r="G13" s="85"/>
      <c r="H13" s="151">
        <v>206959</v>
      </c>
      <c r="I13" s="151"/>
      <c r="J13" s="151">
        <v>779464</v>
      </c>
      <c r="K13" s="151"/>
      <c r="L13" s="151">
        <v>206959</v>
      </c>
      <c r="M13" s="151"/>
      <c r="N13" s="151">
        <v>779464</v>
      </c>
      <c r="P13" s="64"/>
      <c r="Q13" s="2"/>
      <c r="T13" s="3"/>
      <c r="U13" s="3"/>
      <c r="V13" s="3"/>
      <c r="W13" s="3"/>
      <c r="X13" s="3"/>
      <c r="Y13" s="3"/>
    </row>
    <row r="14" spans="1:25" ht="21.75" customHeight="1">
      <c r="A14" s="82" t="s">
        <v>12</v>
      </c>
      <c r="D14" s="78"/>
      <c r="E14" s="78"/>
      <c r="F14" s="84">
        <v>2</v>
      </c>
      <c r="G14" s="85"/>
      <c r="H14" s="151">
        <v>0</v>
      </c>
      <c r="I14" s="151"/>
      <c r="J14" s="151">
        <v>0</v>
      </c>
      <c r="K14" s="151"/>
      <c r="L14" s="151">
        <v>4500</v>
      </c>
      <c r="M14" s="151"/>
      <c r="N14" s="151">
        <v>7500</v>
      </c>
      <c r="O14" s="2"/>
    </row>
    <row r="15" spans="1:25" ht="21.75" customHeight="1">
      <c r="A15" s="76" t="s">
        <v>13</v>
      </c>
      <c r="F15" s="80"/>
      <c r="H15" s="151">
        <v>5908389</v>
      </c>
      <c r="I15" s="151"/>
      <c r="J15" s="151">
        <v>1736329</v>
      </c>
      <c r="K15" s="151"/>
      <c r="L15" s="151">
        <v>5648030</v>
      </c>
      <c r="M15" s="151"/>
      <c r="N15" s="151">
        <v>1636664</v>
      </c>
      <c r="O15" s="2"/>
    </row>
    <row r="16" spans="1:25" ht="21.75" customHeight="1">
      <c r="A16" s="76" t="s">
        <v>200</v>
      </c>
      <c r="F16" s="80">
        <v>5</v>
      </c>
      <c r="G16" s="78"/>
      <c r="H16" s="151">
        <v>13736</v>
      </c>
      <c r="I16" s="151"/>
      <c r="J16" s="151">
        <v>0</v>
      </c>
      <c r="K16" s="151"/>
      <c r="L16" s="151">
        <v>13736</v>
      </c>
      <c r="M16" s="151"/>
      <c r="N16" s="151">
        <v>0</v>
      </c>
      <c r="O16" s="2"/>
    </row>
    <row r="17" spans="1:25" ht="21.75" customHeight="1">
      <c r="A17" s="76" t="s">
        <v>111</v>
      </c>
      <c r="F17" s="80"/>
      <c r="H17" s="151">
        <v>4037</v>
      </c>
      <c r="I17" s="151"/>
      <c r="J17" s="151">
        <v>282250</v>
      </c>
      <c r="K17" s="151"/>
      <c r="L17" s="151">
        <v>3830</v>
      </c>
      <c r="M17" s="151"/>
      <c r="N17" s="151">
        <v>282250</v>
      </c>
      <c r="O17" s="2"/>
      <c r="Q17" s="7"/>
    </row>
    <row r="18" spans="1:25" ht="21.75" customHeight="1">
      <c r="A18" s="169" t="s">
        <v>188</v>
      </c>
      <c r="F18" s="80"/>
      <c r="H18" s="151">
        <v>68064</v>
      </c>
      <c r="I18" s="151"/>
      <c r="J18" s="151">
        <v>61207</v>
      </c>
      <c r="K18" s="151"/>
      <c r="L18" s="151">
        <v>0</v>
      </c>
      <c r="M18" s="151"/>
      <c r="N18" s="151">
        <v>0</v>
      </c>
      <c r="O18" s="2"/>
      <c r="Q18" s="7"/>
    </row>
    <row r="19" spans="1:25" ht="21.75" customHeight="1">
      <c r="A19" s="76" t="s">
        <v>170</v>
      </c>
      <c r="F19" s="80"/>
      <c r="H19" s="151">
        <v>2507</v>
      </c>
      <c r="I19" s="151"/>
      <c r="J19" s="151">
        <v>11074</v>
      </c>
      <c r="K19" s="151"/>
      <c r="L19" s="151">
        <v>0</v>
      </c>
      <c r="M19" s="151"/>
      <c r="N19" s="151">
        <v>800</v>
      </c>
      <c r="O19" s="2"/>
      <c r="Q19" s="7"/>
    </row>
    <row r="20" spans="1:25" ht="21.75" customHeight="1">
      <c r="A20" s="76" t="s">
        <v>14</v>
      </c>
      <c r="F20" s="80"/>
      <c r="G20" s="78"/>
      <c r="H20" s="151">
        <v>153091</v>
      </c>
      <c r="I20" s="151"/>
      <c r="J20" s="151">
        <v>185750</v>
      </c>
      <c r="K20" s="151"/>
      <c r="L20" s="151">
        <v>100205</v>
      </c>
      <c r="M20" s="151"/>
      <c r="N20" s="151">
        <v>141046</v>
      </c>
    </row>
    <row r="21" spans="1:25" ht="21.75" customHeight="1">
      <c r="A21" s="75" t="s">
        <v>15</v>
      </c>
      <c r="F21" s="80"/>
      <c r="G21" s="78"/>
      <c r="H21" s="122">
        <f>SUM(H11:H20)</f>
        <v>7356453</v>
      </c>
      <c r="I21" s="119"/>
      <c r="J21" s="122">
        <f>SUM(J9:J20)</f>
        <v>3895738</v>
      </c>
      <c r="K21" s="96"/>
      <c r="L21" s="122">
        <f>SUM(L11:L20)</f>
        <v>7236567</v>
      </c>
      <c r="M21" s="96"/>
      <c r="N21" s="122">
        <f>SUM(N9:N20)</f>
        <v>3804744</v>
      </c>
      <c r="T21" s="7"/>
      <c r="U21" s="7"/>
      <c r="V21" s="7"/>
      <c r="W21" s="7"/>
      <c r="X21" s="7"/>
      <c r="Y21" s="7"/>
    </row>
    <row r="22" spans="1:25" ht="21.75" customHeight="1">
      <c r="A22" s="75" t="s">
        <v>16</v>
      </c>
      <c r="H22" s="95"/>
      <c r="I22" s="95"/>
      <c r="J22" s="95"/>
      <c r="K22" s="95"/>
      <c r="L22" s="95"/>
      <c r="M22" s="95"/>
      <c r="N22" s="95"/>
      <c r="Q22" s="174"/>
    </row>
    <row r="23" spans="1:25" ht="21.75" customHeight="1">
      <c r="A23" s="82" t="s">
        <v>112</v>
      </c>
      <c r="F23" s="80"/>
      <c r="G23" s="78"/>
      <c r="H23" s="151">
        <v>7605</v>
      </c>
      <c r="I23" s="151"/>
      <c r="J23" s="151">
        <v>7307</v>
      </c>
      <c r="K23" s="151"/>
      <c r="L23" s="151">
        <v>4900</v>
      </c>
      <c r="M23" s="151"/>
      <c r="N23" s="151">
        <v>4900</v>
      </c>
      <c r="Q23" s="174"/>
    </row>
    <row r="24" spans="1:25" ht="21.75" customHeight="1">
      <c r="A24" s="82" t="s">
        <v>17</v>
      </c>
      <c r="F24" s="88"/>
      <c r="G24" s="85"/>
      <c r="H24" s="86">
        <v>0</v>
      </c>
      <c r="I24" s="151"/>
      <c r="J24" s="86">
        <v>0</v>
      </c>
      <c r="K24" s="151"/>
      <c r="L24" s="151">
        <v>789229</v>
      </c>
      <c r="M24" s="151"/>
      <c r="N24" s="151">
        <v>789229</v>
      </c>
      <c r="Q24" s="174"/>
    </row>
    <row r="25" spans="1:25" ht="21.75" customHeight="1">
      <c r="A25" s="82" t="s">
        <v>167</v>
      </c>
      <c r="F25" s="88"/>
      <c r="G25" s="85"/>
      <c r="H25" s="86">
        <v>403016</v>
      </c>
      <c r="I25" s="151"/>
      <c r="J25" s="151">
        <v>419953</v>
      </c>
      <c r="K25" s="152"/>
      <c r="L25" s="151">
        <v>403016</v>
      </c>
      <c r="M25" s="152"/>
      <c r="N25" s="151">
        <v>419953</v>
      </c>
      <c r="Q25" s="174"/>
    </row>
    <row r="26" spans="1:25" s="7" customFormat="1" ht="21.75" customHeight="1">
      <c r="A26" s="82" t="s">
        <v>113</v>
      </c>
      <c r="B26" s="82"/>
      <c r="C26" s="82"/>
      <c r="D26" s="83"/>
      <c r="E26" s="83"/>
      <c r="F26" s="80">
        <v>4</v>
      </c>
      <c r="G26" s="78"/>
      <c r="H26" s="151">
        <v>217785</v>
      </c>
      <c r="I26" s="151"/>
      <c r="J26" s="151">
        <v>140208</v>
      </c>
      <c r="K26" s="151"/>
      <c r="L26" s="151">
        <v>217785</v>
      </c>
      <c r="M26" s="151"/>
      <c r="N26" s="151">
        <v>140208</v>
      </c>
      <c r="P26" s="64"/>
      <c r="Q26" s="174"/>
    </row>
    <row r="27" spans="1:25" ht="21.75" customHeight="1">
      <c r="A27" s="76" t="s">
        <v>18</v>
      </c>
      <c r="F27" s="80">
        <v>6</v>
      </c>
      <c r="G27" s="78"/>
      <c r="H27" s="151">
        <v>7742143</v>
      </c>
      <c r="I27" s="151"/>
      <c r="J27" s="151">
        <v>7831186</v>
      </c>
      <c r="K27" s="151"/>
      <c r="L27" s="151">
        <v>4980899</v>
      </c>
      <c r="M27" s="151"/>
      <c r="N27" s="151">
        <v>5040812</v>
      </c>
      <c r="O27" s="2"/>
    </row>
    <row r="28" spans="1:25" ht="21.75" customHeight="1">
      <c r="A28" s="76" t="s">
        <v>114</v>
      </c>
      <c r="F28" s="80"/>
      <c r="G28" s="78"/>
      <c r="H28" s="151">
        <v>315895</v>
      </c>
      <c r="I28" s="151"/>
      <c r="J28" s="86">
        <v>272533</v>
      </c>
      <c r="K28" s="151"/>
      <c r="L28" s="151">
        <v>307277</v>
      </c>
      <c r="M28" s="151"/>
      <c r="N28" s="86">
        <v>263300</v>
      </c>
      <c r="O28" s="2"/>
    </row>
    <row r="29" spans="1:25" ht="21.75" customHeight="1">
      <c r="A29" s="76" t="s">
        <v>19</v>
      </c>
      <c r="F29" s="89"/>
      <c r="G29" s="78"/>
      <c r="H29" s="151">
        <v>114880</v>
      </c>
      <c r="I29" s="151"/>
      <c r="J29" s="151">
        <v>111718</v>
      </c>
      <c r="K29" s="151"/>
      <c r="L29" s="151">
        <v>12573</v>
      </c>
      <c r="M29" s="151"/>
      <c r="N29" s="151">
        <v>7411</v>
      </c>
      <c r="O29" s="2"/>
    </row>
    <row r="30" spans="1:25" ht="21.75" customHeight="1">
      <c r="A30" s="76" t="s">
        <v>201</v>
      </c>
      <c r="F30" s="80"/>
      <c r="G30" s="78"/>
      <c r="H30" s="151">
        <v>5925</v>
      </c>
      <c r="I30" s="151"/>
      <c r="J30" s="151">
        <v>8612</v>
      </c>
      <c r="K30" s="151"/>
      <c r="L30" s="86">
        <v>4875</v>
      </c>
      <c r="M30" s="151"/>
      <c r="N30" s="86">
        <f>7465-1</f>
        <v>7464</v>
      </c>
      <c r="O30" s="2"/>
    </row>
    <row r="31" spans="1:25" ht="21.75" customHeight="1">
      <c r="A31" s="76" t="s">
        <v>20</v>
      </c>
      <c r="D31" s="78"/>
      <c r="E31" s="78"/>
      <c r="H31" s="153">
        <v>91290</v>
      </c>
      <c r="I31" s="151"/>
      <c r="J31" s="153">
        <f>113397+1</f>
        <v>113398</v>
      </c>
      <c r="K31" s="151"/>
      <c r="L31" s="153">
        <v>85795</v>
      </c>
      <c r="M31" s="151"/>
      <c r="N31" s="153">
        <v>113295</v>
      </c>
    </row>
    <row r="32" spans="1:25" ht="21.75" customHeight="1">
      <c r="A32" s="75" t="s">
        <v>21</v>
      </c>
      <c r="D32" s="78"/>
      <c r="E32" s="78"/>
      <c r="H32" s="151">
        <f>SUM(H23:H31)</f>
        <v>8898539</v>
      </c>
      <c r="I32" s="151"/>
      <c r="J32" s="151">
        <f>SUM(J23:J31)</f>
        <v>8904915</v>
      </c>
      <c r="K32" s="151"/>
      <c r="L32" s="151">
        <f>SUM(L23:L31)</f>
        <v>6806349</v>
      </c>
      <c r="M32" s="151"/>
      <c r="N32" s="151">
        <f>SUM(N23:N31)</f>
        <v>6786572</v>
      </c>
    </row>
    <row r="33" spans="1:16" ht="21.75" customHeight="1" thickBot="1">
      <c r="A33" s="75" t="s">
        <v>22</v>
      </c>
      <c r="D33" s="78"/>
      <c r="E33" s="78"/>
      <c r="H33" s="154">
        <f>SUM(H21,H32)</f>
        <v>16254992</v>
      </c>
      <c r="I33" s="151"/>
      <c r="J33" s="154">
        <f>SUM(J21,J32)</f>
        <v>12800653</v>
      </c>
      <c r="K33" s="151"/>
      <c r="L33" s="154">
        <f>SUM(L21,L32)</f>
        <v>14042916</v>
      </c>
      <c r="M33" s="151"/>
      <c r="N33" s="154">
        <f>SUM(N21,N32)</f>
        <v>10591316</v>
      </c>
    </row>
    <row r="34" spans="1:16" ht="21.75" customHeight="1" thickTop="1">
      <c r="D34" s="78"/>
      <c r="E34" s="78"/>
    </row>
    <row r="35" spans="1:16" ht="21.75" customHeight="1">
      <c r="A35" s="76" t="s">
        <v>163</v>
      </c>
      <c r="D35" s="78"/>
      <c r="E35" s="78"/>
    </row>
    <row r="36" spans="1:16" ht="21.75" customHeight="1">
      <c r="A36" s="175" t="s">
        <v>0</v>
      </c>
      <c r="B36" s="175"/>
      <c r="C36" s="175"/>
      <c r="D36" s="175"/>
      <c r="E36" s="175"/>
      <c r="F36" s="175"/>
      <c r="G36" s="75"/>
      <c r="H36" s="75"/>
      <c r="I36" s="75"/>
      <c r="J36" s="75"/>
      <c r="K36" s="75"/>
      <c r="L36" s="75"/>
      <c r="M36" s="75"/>
      <c r="N36" s="75"/>
    </row>
    <row r="37" spans="1:16" ht="21.75" customHeight="1">
      <c r="A37" s="180" t="s">
        <v>23</v>
      </c>
      <c r="B37" s="180"/>
      <c r="C37" s="180"/>
      <c r="D37" s="180"/>
      <c r="E37" s="180"/>
      <c r="F37" s="180"/>
      <c r="G37" s="180"/>
      <c r="H37" s="180"/>
      <c r="I37" s="180"/>
      <c r="J37" s="180"/>
      <c r="K37" s="180"/>
      <c r="L37" s="180"/>
      <c r="M37" s="180"/>
      <c r="N37" s="180"/>
    </row>
    <row r="38" spans="1:16" ht="21.75" customHeight="1">
      <c r="A38" s="175" t="s">
        <v>181</v>
      </c>
      <c r="B38" s="175"/>
      <c r="C38" s="175"/>
      <c r="D38" s="175"/>
      <c r="E38" s="175"/>
      <c r="F38" s="175"/>
      <c r="G38" s="175"/>
      <c r="H38" s="175"/>
      <c r="I38" s="175"/>
      <c r="J38" s="175"/>
      <c r="K38" s="175"/>
      <c r="L38" s="175"/>
      <c r="M38" s="175"/>
      <c r="N38" s="175"/>
    </row>
    <row r="39" spans="1:16" s="3" customFormat="1" ht="21.75" customHeight="1">
      <c r="A39" s="68"/>
      <c r="B39" s="68"/>
      <c r="C39" s="68"/>
      <c r="D39" s="68"/>
      <c r="E39" s="68"/>
      <c r="F39" s="68"/>
      <c r="G39" s="69"/>
      <c r="H39" s="69"/>
      <c r="I39" s="69"/>
      <c r="J39" s="69"/>
      <c r="K39" s="69"/>
      <c r="L39" s="70"/>
      <c r="M39" s="68"/>
      <c r="N39" s="19" t="s">
        <v>2</v>
      </c>
      <c r="O39" s="5"/>
      <c r="P39" s="63"/>
    </row>
    <row r="40" spans="1:16" s="3" customFormat="1" ht="21.75" customHeight="1">
      <c r="A40" s="68"/>
      <c r="B40" s="68"/>
      <c r="C40" s="68"/>
      <c r="D40" s="68"/>
      <c r="E40" s="68"/>
      <c r="F40" s="68"/>
      <c r="G40" s="69"/>
      <c r="H40" s="181" t="s">
        <v>68</v>
      </c>
      <c r="I40" s="181"/>
      <c r="J40" s="181"/>
      <c r="K40" s="71"/>
      <c r="L40" s="181" t="s">
        <v>87</v>
      </c>
      <c r="M40" s="181"/>
      <c r="N40" s="181"/>
      <c r="O40" s="5"/>
      <c r="P40" s="63"/>
    </row>
    <row r="41" spans="1:16" s="3" customFormat="1" ht="21.75" customHeight="1">
      <c r="A41" s="68"/>
      <c r="B41" s="68"/>
      <c r="C41" s="68"/>
      <c r="D41" s="68"/>
      <c r="E41" s="68"/>
      <c r="F41" s="176" t="s">
        <v>3</v>
      </c>
      <c r="G41" s="69"/>
      <c r="H41" s="72" t="s">
        <v>182</v>
      </c>
      <c r="I41" s="73"/>
      <c r="J41" s="72" t="s">
        <v>185</v>
      </c>
      <c r="K41" s="74"/>
      <c r="L41" s="72" t="s">
        <v>182</v>
      </c>
      <c r="M41" s="73"/>
      <c r="N41" s="72" t="s">
        <v>185</v>
      </c>
      <c r="O41" s="5"/>
      <c r="P41" s="63"/>
    </row>
    <row r="42" spans="1:16" s="3" customFormat="1" ht="21.75" customHeight="1">
      <c r="A42" s="68"/>
      <c r="B42" s="68"/>
      <c r="C42" s="68"/>
      <c r="D42" s="68"/>
      <c r="E42" s="68"/>
      <c r="F42" s="69"/>
      <c r="G42" s="69"/>
      <c r="H42" s="73" t="s">
        <v>4</v>
      </c>
      <c r="I42" s="73"/>
      <c r="J42" s="73" t="s">
        <v>5</v>
      </c>
      <c r="K42" s="74"/>
      <c r="L42" s="73" t="s">
        <v>4</v>
      </c>
      <c r="M42" s="73"/>
      <c r="N42" s="73" t="s">
        <v>5</v>
      </c>
      <c r="O42" s="5"/>
      <c r="P42" s="63"/>
    </row>
    <row r="43" spans="1:16" s="3" customFormat="1" ht="21.75" customHeight="1">
      <c r="A43" s="68"/>
      <c r="B43" s="68"/>
      <c r="C43" s="68"/>
      <c r="D43" s="68"/>
      <c r="E43" s="68"/>
      <c r="F43" s="69"/>
      <c r="G43" s="69"/>
      <c r="H43" s="73" t="s">
        <v>6</v>
      </c>
      <c r="I43" s="73"/>
      <c r="J43" s="73"/>
      <c r="K43" s="69"/>
      <c r="L43" s="73" t="s">
        <v>6</v>
      </c>
      <c r="M43" s="73"/>
      <c r="N43" s="73"/>
      <c r="O43" s="5"/>
      <c r="P43" s="63"/>
    </row>
    <row r="44" spans="1:16" ht="21.75" customHeight="1">
      <c r="A44" s="75" t="s">
        <v>24</v>
      </c>
      <c r="L44" s="90"/>
      <c r="N44" s="90"/>
    </row>
    <row r="45" spans="1:16" ht="21.75" customHeight="1">
      <c r="A45" s="75" t="s">
        <v>25</v>
      </c>
      <c r="D45" s="78"/>
      <c r="E45" s="78"/>
      <c r="N45" s="91"/>
    </row>
    <row r="46" spans="1:16" ht="21.75" customHeight="1">
      <c r="A46" s="92" t="s">
        <v>26</v>
      </c>
      <c r="D46" s="78"/>
      <c r="E46" s="78"/>
      <c r="F46" s="80">
        <v>7</v>
      </c>
      <c r="G46" s="80"/>
      <c r="H46" s="151">
        <v>3105543</v>
      </c>
      <c r="I46" s="151"/>
      <c r="J46" s="151">
        <v>1020546</v>
      </c>
      <c r="K46" s="151"/>
      <c r="L46" s="151">
        <v>3105543</v>
      </c>
      <c r="M46" s="151"/>
      <c r="N46" s="151">
        <v>1020546</v>
      </c>
    </row>
    <row r="47" spans="1:16" ht="21.75" customHeight="1">
      <c r="A47" s="92" t="s">
        <v>27</v>
      </c>
      <c r="D47" s="78"/>
      <c r="E47" s="78"/>
      <c r="F47" s="80">
        <v>2</v>
      </c>
      <c r="G47" s="80"/>
      <c r="H47" s="151">
        <v>1533743</v>
      </c>
      <c r="I47" s="151"/>
      <c r="J47" s="151">
        <v>25000</v>
      </c>
      <c r="K47" s="151"/>
      <c r="L47" s="151">
        <v>2678243</v>
      </c>
      <c r="M47" s="151"/>
      <c r="N47" s="151">
        <v>1136200</v>
      </c>
    </row>
    <row r="48" spans="1:16" ht="21.75" customHeight="1">
      <c r="A48" s="76" t="s">
        <v>28</v>
      </c>
      <c r="D48" s="78"/>
      <c r="E48" s="78"/>
      <c r="F48" s="80" t="s">
        <v>190</v>
      </c>
      <c r="G48" s="80"/>
      <c r="H48" s="151">
        <v>611327</v>
      </c>
      <c r="I48" s="151"/>
      <c r="J48" s="151">
        <v>1470725</v>
      </c>
      <c r="K48" s="151"/>
      <c r="L48" s="151">
        <v>1100319</v>
      </c>
      <c r="M48" s="151"/>
      <c r="N48" s="151">
        <v>1644150</v>
      </c>
    </row>
    <row r="49" spans="1:16" ht="21.75" customHeight="1">
      <c r="A49" s="76" t="s">
        <v>168</v>
      </c>
      <c r="D49" s="78"/>
      <c r="E49" s="78"/>
      <c r="F49" s="80"/>
      <c r="G49" s="80"/>
      <c r="H49" s="151">
        <v>156095</v>
      </c>
      <c r="I49" s="151"/>
      <c r="J49" s="151">
        <v>293007</v>
      </c>
      <c r="K49" s="151"/>
      <c r="L49" s="151">
        <v>104749</v>
      </c>
      <c r="M49" s="151"/>
      <c r="N49" s="151">
        <v>292994</v>
      </c>
    </row>
    <row r="50" spans="1:16" ht="21.75" customHeight="1">
      <c r="A50" s="76" t="s">
        <v>115</v>
      </c>
      <c r="D50" s="78"/>
      <c r="E50" s="78"/>
      <c r="F50" s="80">
        <v>9</v>
      </c>
      <c r="G50" s="80"/>
      <c r="H50" s="151">
        <v>499342</v>
      </c>
      <c r="I50" s="151"/>
      <c r="J50" s="151">
        <v>499313</v>
      </c>
      <c r="K50" s="151"/>
      <c r="L50" s="151">
        <v>429541</v>
      </c>
      <c r="M50" s="151"/>
      <c r="N50" s="151">
        <v>429520</v>
      </c>
    </row>
    <row r="51" spans="1:16" ht="21.75" customHeight="1">
      <c r="A51" s="82" t="s">
        <v>116</v>
      </c>
      <c r="D51" s="78"/>
      <c r="E51" s="78"/>
      <c r="F51" s="80"/>
      <c r="G51" s="80"/>
      <c r="H51" s="86">
        <v>80055</v>
      </c>
      <c r="I51" s="86"/>
      <c r="J51" s="86">
        <v>65931</v>
      </c>
      <c r="K51" s="86"/>
      <c r="L51" s="86">
        <v>77269</v>
      </c>
      <c r="M51" s="86"/>
      <c r="N51" s="86">
        <v>62925</v>
      </c>
    </row>
    <row r="52" spans="1:16" ht="21.75" customHeight="1">
      <c r="A52" s="82" t="s">
        <v>125</v>
      </c>
      <c r="D52" s="78"/>
      <c r="E52" s="78"/>
      <c r="F52" s="80"/>
      <c r="H52" s="86"/>
      <c r="I52" s="86"/>
      <c r="J52" s="95"/>
      <c r="K52" s="95"/>
      <c r="L52" s="95"/>
      <c r="M52" s="95"/>
      <c r="N52" s="95"/>
      <c r="O52" s="2"/>
    </row>
    <row r="53" spans="1:16" ht="21.75" customHeight="1">
      <c r="A53" s="82" t="s">
        <v>126</v>
      </c>
      <c r="D53" s="78"/>
      <c r="E53" s="78"/>
      <c r="F53" s="89">
        <v>10</v>
      </c>
      <c r="H53" s="86">
        <v>79737</v>
      </c>
      <c r="I53" s="86"/>
      <c r="J53" s="86">
        <v>78878</v>
      </c>
      <c r="K53" s="86"/>
      <c r="L53" s="86">
        <v>0</v>
      </c>
      <c r="M53" s="86"/>
      <c r="N53" s="86">
        <v>0</v>
      </c>
      <c r="O53" s="2"/>
    </row>
    <row r="54" spans="1:16" ht="21.75" customHeight="1">
      <c r="A54" s="76" t="s">
        <v>171</v>
      </c>
      <c r="D54" s="78"/>
      <c r="E54" s="78"/>
      <c r="F54" s="80"/>
      <c r="H54" s="151">
        <v>146756</v>
      </c>
      <c r="I54" s="151"/>
      <c r="J54" s="151">
        <v>1320</v>
      </c>
      <c r="K54" s="151"/>
      <c r="L54" s="86">
        <v>138730</v>
      </c>
      <c r="M54" s="151"/>
      <c r="N54" s="86">
        <v>0</v>
      </c>
    </row>
    <row r="55" spans="1:16" ht="21.75" customHeight="1">
      <c r="A55" s="76" t="s">
        <v>29</v>
      </c>
      <c r="D55" s="78"/>
      <c r="E55" s="78"/>
      <c r="F55" s="80"/>
      <c r="H55" s="151">
        <v>140194</v>
      </c>
      <c r="I55" s="151"/>
      <c r="J55" s="151">
        <v>109053</v>
      </c>
      <c r="K55" s="151"/>
      <c r="L55" s="151">
        <v>140194</v>
      </c>
      <c r="M55" s="151"/>
      <c r="N55" s="151">
        <f>109053-1</f>
        <v>109052</v>
      </c>
    </row>
    <row r="56" spans="1:16" ht="21.75" customHeight="1">
      <c r="A56" s="76" t="s">
        <v>117</v>
      </c>
      <c r="D56" s="78"/>
      <c r="E56" s="78"/>
      <c r="F56" s="88"/>
      <c r="G56" s="128"/>
      <c r="H56" s="86">
        <v>150202</v>
      </c>
      <c r="I56" s="151"/>
      <c r="J56" s="151">
        <v>64261</v>
      </c>
      <c r="K56" s="151"/>
      <c r="L56" s="86">
        <v>150202</v>
      </c>
      <c r="M56" s="151"/>
      <c r="N56" s="151">
        <v>63895</v>
      </c>
    </row>
    <row r="57" spans="1:16" ht="21.75" customHeight="1">
      <c r="A57" s="76" t="s">
        <v>30</v>
      </c>
      <c r="D57" s="78"/>
      <c r="E57" s="78"/>
      <c r="F57" s="80"/>
      <c r="H57" s="151">
        <v>94845</v>
      </c>
      <c r="I57" s="151"/>
      <c r="J57" s="151">
        <f>51918-1</f>
        <v>51917</v>
      </c>
      <c r="K57" s="151"/>
      <c r="L57" s="151">
        <v>23713</v>
      </c>
      <c r="M57" s="151"/>
      <c r="N57" s="151">
        <v>13587</v>
      </c>
      <c r="O57" s="2"/>
    </row>
    <row r="58" spans="1:16" ht="21.75" customHeight="1">
      <c r="A58" s="75" t="s">
        <v>31</v>
      </c>
      <c r="D58" s="78"/>
      <c r="E58" s="78"/>
      <c r="H58" s="155">
        <f>SUM(H46:H57)</f>
        <v>6597839</v>
      </c>
      <c r="I58" s="151"/>
      <c r="J58" s="155">
        <f>SUM(J46:J57)</f>
        <v>3679951</v>
      </c>
      <c r="K58" s="151"/>
      <c r="L58" s="155">
        <f>SUM(L46:L57)</f>
        <v>7948503</v>
      </c>
      <c r="M58" s="151"/>
      <c r="N58" s="155">
        <f>SUM(N46:N57)</f>
        <v>4772869</v>
      </c>
      <c r="O58" s="2"/>
    </row>
    <row r="59" spans="1:16" ht="21.75" customHeight="1">
      <c r="A59" s="75" t="s">
        <v>32</v>
      </c>
      <c r="D59" s="78"/>
      <c r="E59" s="78"/>
      <c r="F59" s="80"/>
      <c r="H59" s="156"/>
      <c r="I59" s="157"/>
      <c r="J59" s="87"/>
      <c r="K59" s="87"/>
      <c r="L59" s="156"/>
      <c r="M59" s="87"/>
      <c r="N59" s="87"/>
      <c r="O59" s="2"/>
    </row>
    <row r="60" spans="1:16" ht="21.75" customHeight="1">
      <c r="A60" s="92" t="s">
        <v>118</v>
      </c>
      <c r="D60" s="78"/>
      <c r="E60" s="78"/>
      <c r="F60" s="89">
        <v>9</v>
      </c>
      <c r="H60" s="151">
        <v>2155247</v>
      </c>
      <c r="I60" s="151"/>
      <c r="J60" s="151">
        <v>2155090</v>
      </c>
      <c r="K60" s="151"/>
      <c r="L60" s="151">
        <v>1601728</v>
      </c>
      <c r="M60" s="151"/>
      <c r="N60" s="151">
        <v>1601617</v>
      </c>
    </row>
    <row r="61" spans="1:16" s="7" customFormat="1" ht="21.75" customHeight="1">
      <c r="A61" s="92" t="s">
        <v>180</v>
      </c>
      <c r="B61" s="82"/>
      <c r="C61" s="82"/>
      <c r="D61" s="82"/>
      <c r="E61" s="82"/>
      <c r="F61" s="84"/>
      <c r="G61" s="94"/>
      <c r="H61" s="86">
        <v>194388</v>
      </c>
      <c r="I61" s="86"/>
      <c r="J61" s="86">
        <v>172336</v>
      </c>
      <c r="K61" s="86"/>
      <c r="L61" s="86">
        <v>189210</v>
      </c>
      <c r="M61" s="86"/>
      <c r="N61" s="86">
        <v>166261</v>
      </c>
      <c r="P61" s="64"/>
    </row>
    <row r="62" spans="1:16" s="7" customFormat="1" ht="21.75" customHeight="1">
      <c r="A62" s="92" t="s">
        <v>127</v>
      </c>
      <c r="B62" s="82"/>
      <c r="C62" s="82"/>
      <c r="D62" s="82"/>
      <c r="E62" s="82"/>
      <c r="F62" s="84"/>
      <c r="G62" s="94"/>
      <c r="H62" s="86"/>
      <c r="I62" s="86"/>
      <c r="J62" s="86"/>
      <c r="K62" s="86"/>
      <c r="L62" s="86"/>
      <c r="M62" s="86"/>
      <c r="N62" s="86"/>
      <c r="P62" s="64"/>
    </row>
    <row r="63" spans="1:16" s="7" customFormat="1" ht="21.75" customHeight="1">
      <c r="A63" s="92" t="s">
        <v>128</v>
      </c>
      <c r="B63" s="82"/>
      <c r="C63" s="82"/>
      <c r="D63" s="82"/>
      <c r="E63" s="82"/>
      <c r="F63" s="124">
        <v>10</v>
      </c>
      <c r="G63" s="94"/>
      <c r="H63" s="86">
        <v>2361357</v>
      </c>
      <c r="I63" s="86"/>
      <c r="J63" s="86">
        <v>2386088</v>
      </c>
      <c r="K63" s="86"/>
      <c r="L63" s="86">
        <v>0</v>
      </c>
      <c r="M63" s="86"/>
      <c r="N63" s="86">
        <v>0</v>
      </c>
      <c r="P63" s="64"/>
    </row>
    <row r="64" spans="1:16" s="7" customFormat="1" ht="21.75" customHeight="1">
      <c r="A64" s="92" t="s">
        <v>33</v>
      </c>
      <c r="B64" s="82"/>
      <c r="C64" s="82"/>
      <c r="D64" s="82"/>
      <c r="E64" s="82"/>
      <c r="F64" s="84"/>
      <c r="G64" s="94"/>
      <c r="H64" s="151">
        <v>56248</v>
      </c>
      <c r="I64" s="151"/>
      <c r="J64" s="86">
        <v>54641</v>
      </c>
      <c r="K64" s="86"/>
      <c r="L64" s="86">
        <v>50263</v>
      </c>
      <c r="M64" s="86"/>
      <c r="N64" s="86">
        <v>48836</v>
      </c>
      <c r="P64" s="64"/>
    </row>
    <row r="65" spans="1:16" s="7" customFormat="1" ht="21.75" customHeight="1">
      <c r="A65" s="76" t="s">
        <v>152</v>
      </c>
      <c r="B65" s="82"/>
      <c r="C65" s="82"/>
      <c r="D65" s="82"/>
      <c r="E65" s="82"/>
      <c r="F65" s="84"/>
      <c r="G65" s="94"/>
      <c r="H65" s="86">
        <v>3598</v>
      </c>
      <c r="I65" s="151"/>
      <c r="J65" s="86">
        <v>59883</v>
      </c>
      <c r="K65" s="86"/>
      <c r="L65" s="86">
        <v>9884</v>
      </c>
      <c r="M65" s="86"/>
      <c r="N65" s="86">
        <v>66815</v>
      </c>
      <c r="P65" s="64"/>
    </row>
    <row r="66" spans="1:16" s="7" customFormat="1" ht="21.75" customHeight="1">
      <c r="A66" s="75" t="s">
        <v>34</v>
      </c>
      <c r="B66" s="82"/>
      <c r="C66" s="82"/>
      <c r="D66" s="82"/>
      <c r="E66" s="82"/>
      <c r="F66" s="88"/>
      <c r="G66" s="82"/>
      <c r="H66" s="155">
        <f>SUM(H60:H65)</f>
        <v>4770838</v>
      </c>
      <c r="I66" s="151"/>
      <c r="J66" s="155">
        <f>SUM(J60:J65)</f>
        <v>4828038</v>
      </c>
      <c r="K66" s="151"/>
      <c r="L66" s="155">
        <f>SUM(L60:L65)</f>
        <v>1851085</v>
      </c>
      <c r="M66" s="151"/>
      <c r="N66" s="155">
        <f>SUM(N60:N65)</f>
        <v>1883529</v>
      </c>
      <c r="P66" s="64"/>
    </row>
    <row r="67" spans="1:16" s="7" customFormat="1" ht="21.75" customHeight="1">
      <c r="A67" s="75" t="s">
        <v>35</v>
      </c>
      <c r="B67" s="82"/>
      <c r="C67" s="82"/>
      <c r="D67" s="83"/>
      <c r="E67" s="83"/>
      <c r="F67" s="84"/>
      <c r="G67" s="94"/>
      <c r="H67" s="155">
        <f>SUM(H58,H66)</f>
        <v>11368677</v>
      </c>
      <c r="I67" s="151"/>
      <c r="J67" s="155">
        <f>SUM(J58,J66)</f>
        <v>8507989</v>
      </c>
      <c r="K67" s="151"/>
      <c r="L67" s="155">
        <f>SUM(L58,L66)</f>
        <v>9799588</v>
      </c>
      <c r="M67" s="151"/>
      <c r="N67" s="155">
        <f>SUM(N58,N66)</f>
        <v>6656398</v>
      </c>
      <c r="P67" s="64"/>
    </row>
    <row r="68" spans="1:16" s="7" customFormat="1" ht="21.75" customHeight="1">
      <c r="A68" s="75"/>
      <c r="B68" s="82"/>
      <c r="C68" s="82"/>
      <c r="D68" s="83"/>
      <c r="E68" s="83"/>
      <c r="F68" s="82"/>
      <c r="G68" s="82"/>
      <c r="H68" s="82"/>
      <c r="I68" s="82"/>
      <c r="J68" s="82"/>
      <c r="K68" s="82"/>
      <c r="L68" s="82"/>
      <c r="M68" s="82"/>
      <c r="N68" s="82"/>
      <c r="P68" s="64"/>
    </row>
    <row r="69" spans="1:16" ht="21.75" customHeight="1">
      <c r="A69" s="76" t="s">
        <v>163</v>
      </c>
      <c r="D69" s="78"/>
      <c r="E69" s="78"/>
    </row>
    <row r="70" spans="1:16" ht="21.75" customHeight="1">
      <c r="A70" s="175" t="s">
        <v>0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</row>
    <row r="71" spans="1:16" ht="21.75" customHeight="1">
      <c r="A71" s="180" t="s">
        <v>23</v>
      </c>
      <c r="B71" s="180"/>
      <c r="C71" s="180"/>
      <c r="D71" s="180"/>
      <c r="E71" s="180"/>
      <c r="F71" s="180"/>
      <c r="G71" s="180"/>
      <c r="H71" s="180"/>
      <c r="I71" s="180"/>
      <c r="J71" s="180"/>
      <c r="K71" s="180"/>
      <c r="L71" s="180"/>
      <c r="M71" s="180"/>
      <c r="N71" s="180"/>
    </row>
    <row r="72" spans="1:16" ht="21.75" customHeight="1">
      <c r="A72" s="175" t="s">
        <v>181</v>
      </c>
      <c r="B72" s="175"/>
      <c r="C72" s="175"/>
      <c r="D72" s="175"/>
      <c r="E72" s="175"/>
      <c r="F72" s="175"/>
      <c r="G72" s="175"/>
      <c r="H72" s="175"/>
      <c r="I72" s="175"/>
      <c r="J72" s="175"/>
      <c r="K72" s="175"/>
      <c r="L72" s="175"/>
      <c r="M72" s="175"/>
      <c r="N72" s="175"/>
    </row>
    <row r="73" spans="1:16" s="3" customFormat="1" ht="21.75" customHeight="1">
      <c r="A73" s="68"/>
      <c r="B73" s="68"/>
      <c r="C73" s="68"/>
      <c r="D73" s="68"/>
      <c r="E73" s="68"/>
      <c r="F73" s="68"/>
      <c r="G73" s="69"/>
      <c r="H73" s="69"/>
      <c r="I73" s="69"/>
      <c r="J73" s="69"/>
      <c r="K73" s="69"/>
      <c r="L73" s="70"/>
      <c r="M73" s="68"/>
      <c r="N73" s="19" t="s">
        <v>2</v>
      </c>
      <c r="O73" s="5"/>
      <c r="P73" s="63"/>
    </row>
    <row r="74" spans="1:16" s="3" customFormat="1" ht="21.75" customHeight="1">
      <c r="A74" s="68"/>
      <c r="B74" s="68"/>
      <c r="C74" s="68"/>
      <c r="D74" s="68"/>
      <c r="E74" s="68"/>
      <c r="F74" s="68"/>
      <c r="G74" s="69"/>
      <c r="H74" s="181" t="s">
        <v>68</v>
      </c>
      <c r="I74" s="181"/>
      <c r="J74" s="181"/>
      <c r="K74" s="71"/>
      <c r="L74" s="181" t="s">
        <v>87</v>
      </c>
      <c r="M74" s="181"/>
      <c r="N74" s="181"/>
      <c r="O74" s="5"/>
      <c r="P74" s="63"/>
    </row>
    <row r="75" spans="1:16" s="3" customFormat="1" ht="21.75" customHeight="1">
      <c r="A75" s="68"/>
      <c r="B75" s="68"/>
      <c r="C75" s="68"/>
      <c r="D75" s="68"/>
      <c r="E75" s="68"/>
      <c r="F75" s="69"/>
      <c r="G75" s="69"/>
      <c r="H75" s="72" t="s">
        <v>182</v>
      </c>
      <c r="I75" s="73"/>
      <c r="J75" s="72" t="s">
        <v>185</v>
      </c>
      <c r="K75" s="74"/>
      <c r="L75" s="72" t="s">
        <v>182</v>
      </c>
      <c r="M75" s="73"/>
      <c r="N75" s="72" t="s">
        <v>185</v>
      </c>
      <c r="O75" s="5"/>
      <c r="P75" s="63"/>
    </row>
    <row r="76" spans="1:16" s="3" customFormat="1" ht="21.75" customHeight="1">
      <c r="A76" s="68"/>
      <c r="B76" s="68"/>
      <c r="C76" s="68"/>
      <c r="D76" s="68"/>
      <c r="E76" s="68"/>
      <c r="F76" s="69"/>
      <c r="G76" s="69"/>
      <c r="H76" s="73" t="s">
        <v>4</v>
      </c>
      <c r="I76" s="73"/>
      <c r="J76" s="73" t="s">
        <v>5</v>
      </c>
      <c r="K76" s="74"/>
      <c r="L76" s="73" t="s">
        <v>4</v>
      </c>
      <c r="M76" s="73"/>
      <c r="N76" s="73" t="s">
        <v>5</v>
      </c>
      <c r="O76" s="5"/>
      <c r="P76" s="63"/>
    </row>
    <row r="77" spans="1:16" s="3" customFormat="1" ht="21.75" customHeight="1">
      <c r="A77" s="68"/>
      <c r="B77" s="68"/>
      <c r="C77" s="68"/>
      <c r="D77" s="68"/>
      <c r="E77" s="68"/>
      <c r="F77" s="69"/>
      <c r="G77" s="69"/>
      <c r="H77" s="73" t="s">
        <v>6</v>
      </c>
      <c r="I77" s="73"/>
      <c r="J77" s="73"/>
      <c r="K77" s="69"/>
      <c r="L77" s="73" t="s">
        <v>6</v>
      </c>
      <c r="M77" s="73"/>
      <c r="N77" s="73"/>
      <c r="O77" s="5"/>
      <c r="P77" s="63"/>
    </row>
    <row r="78" spans="1:16" ht="21.75" customHeight="1">
      <c r="A78" s="75" t="s">
        <v>36</v>
      </c>
      <c r="D78" s="78"/>
      <c r="E78" s="78"/>
      <c r="L78" s="95"/>
      <c r="M78" s="95"/>
      <c r="N78" s="95"/>
    </row>
    <row r="79" spans="1:16" ht="21.75" customHeight="1">
      <c r="A79" s="76" t="s">
        <v>37</v>
      </c>
      <c r="D79" s="78"/>
      <c r="E79" s="78"/>
      <c r="F79" s="89"/>
      <c r="J79" s="96"/>
      <c r="K79" s="96"/>
      <c r="L79" s="96"/>
      <c r="M79" s="96"/>
      <c r="N79" s="96"/>
    </row>
    <row r="80" spans="1:16" ht="21.75" customHeight="1">
      <c r="A80" s="76" t="s">
        <v>38</v>
      </c>
      <c r="D80" s="78"/>
      <c r="E80" s="78"/>
      <c r="J80" s="96"/>
      <c r="K80" s="96"/>
      <c r="L80" s="96"/>
      <c r="M80" s="96"/>
      <c r="N80" s="96"/>
    </row>
    <row r="81" spans="1:16" ht="21.75" customHeight="1" thickBot="1">
      <c r="A81" s="76" t="s">
        <v>39</v>
      </c>
      <c r="D81" s="78"/>
      <c r="E81" s="78"/>
      <c r="F81" s="89"/>
      <c r="H81" s="158">
        <v>600000</v>
      </c>
      <c r="I81" s="151"/>
      <c r="J81" s="158">
        <v>600000</v>
      </c>
      <c r="K81" s="151"/>
      <c r="L81" s="158">
        <v>600000</v>
      </c>
      <c r="M81" s="151"/>
      <c r="N81" s="158">
        <v>600000</v>
      </c>
    </row>
    <row r="82" spans="1:16" ht="21.75" customHeight="1" thickTop="1">
      <c r="A82" s="82" t="s">
        <v>40</v>
      </c>
      <c r="B82" s="82"/>
      <c r="D82" s="78"/>
      <c r="E82" s="78"/>
      <c r="F82" s="85"/>
      <c r="G82" s="85"/>
      <c r="H82" s="151"/>
      <c r="I82" s="151"/>
      <c r="J82" s="151"/>
      <c r="K82" s="151"/>
      <c r="L82" s="151"/>
      <c r="M82" s="151"/>
      <c r="N82" s="151"/>
      <c r="O82" s="2"/>
    </row>
    <row r="83" spans="1:16" s="7" customFormat="1" ht="21.75" customHeight="1">
      <c r="A83" s="76" t="s">
        <v>39</v>
      </c>
      <c r="B83" s="82"/>
      <c r="C83" s="82"/>
      <c r="D83" s="83"/>
      <c r="E83" s="83"/>
      <c r="F83" s="83"/>
      <c r="G83" s="85"/>
      <c r="H83" s="159">
        <v>600000</v>
      </c>
      <c r="I83" s="151"/>
      <c r="J83" s="151">
        <v>600000</v>
      </c>
      <c r="K83" s="151"/>
      <c r="L83" s="159">
        <v>600000</v>
      </c>
      <c r="M83" s="151"/>
      <c r="N83" s="151">
        <v>600000</v>
      </c>
      <c r="P83" s="64"/>
    </row>
    <row r="84" spans="1:16" s="7" customFormat="1" ht="21.75" customHeight="1">
      <c r="A84" s="76" t="s">
        <v>41</v>
      </c>
      <c r="B84" s="82"/>
      <c r="C84" s="82"/>
      <c r="D84" s="83"/>
      <c r="E84" s="83"/>
      <c r="F84" s="97"/>
      <c r="G84" s="82"/>
      <c r="H84" s="159">
        <v>2230175</v>
      </c>
      <c r="I84" s="151"/>
      <c r="J84" s="151">
        <v>2230175</v>
      </c>
      <c r="K84" s="151"/>
      <c r="L84" s="159">
        <v>2230175</v>
      </c>
      <c r="M84" s="151"/>
      <c r="N84" s="151">
        <v>2230175</v>
      </c>
      <c r="P84" s="64"/>
    </row>
    <row r="85" spans="1:16" s="7" customFormat="1" ht="21.75" customHeight="1">
      <c r="A85" s="82" t="s">
        <v>153</v>
      </c>
      <c r="B85" s="82"/>
      <c r="C85" s="82"/>
      <c r="D85" s="83"/>
      <c r="E85" s="83"/>
      <c r="F85" s="82"/>
      <c r="G85" s="94"/>
      <c r="H85" s="159"/>
      <c r="I85" s="151"/>
      <c r="J85" s="151"/>
      <c r="K85" s="151"/>
      <c r="L85" s="129"/>
      <c r="M85" s="151"/>
      <c r="N85" s="151"/>
      <c r="P85" s="64"/>
    </row>
    <row r="86" spans="1:16" s="7" customFormat="1" ht="21.75" customHeight="1">
      <c r="A86" s="82" t="s">
        <v>42</v>
      </c>
      <c r="B86" s="82"/>
      <c r="C86" s="82"/>
      <c r="D86" s="83"/>
      <c r="E86" s="83"/>
      <c r="F86" s="97"/>
      <c r="G86" s="94"/>
      <c r="H86" s="159">
        <v>60000</v>
      </c>
      <c r="I86" s="151"/>
      <c r="J86" s="151">
        <v>60000</v>
      </c>
      <c r="K86" s="151"/>
      <c r="L86" s="159">
        <v>60000</v>
      </c>
      <c r="M86" s="151"/>
      <c r="N86" s="151">
        <v>60000</v>
      </c>
      <c r="P86" s="64"/>
    </row>
    <row r="87" spans="1:16" s="7" customFormat="1" ht="21.75" customHeight="1">
      <c r="A87" s="76" t="s">
        <v>43</v>
      </c>
      <c r="B87" s="82"/>
      <c r="C87" s="82"/>
      <c r="D87" s="83"/>
      <c r="E87" s="83"/>
      <c r="F87" s="76"/>
      <c r="G87" s="76"/>
      <c r="H87" s="159">
        <v>2143637</v>
      </c>
      <c r="I87" s="151"/>
      <c r="J87" s="151">
        <v>1228873</v>
      </c>
      <c r="K87" s="151"/>
      <c r="L87" s="159">
        <v>1497173</v>
      </c>
      <c r="M87" s="151"/>
      <c r="N87" s="151">
        <v>867146</v>
      </c>
      <c r="P87" s="64"/>
    </row>
    <row r="88" spans="1:16" s="7" customFormat="1" ht="21.75" customHeight="1">
      <c r="A88" s="76" t="s">
        <v>44</v>
      </c>
      <c r="B88" s="82"/>
      <c r="C88" s="82"/>
      <c r="D88" s="83"/>
      <c r="E88" s="83"/>
      <c r="F88" s="76"/>
      <c r="G88" s="76"/>
      <c r="H88" s="159">
        <v>-147497</v>
      </c>
      <c r="I88" s="151"/>
      <c r="J88" s="151">
        <v>173616</v>
      </c>
      <c r="K88" s="151"/>
      <c r="L88" s="159">
        <v>-144020</v>
      </c>
      <c r="M88" s="151"/>
      <c r="N88" s="151">
        <v>177597</v>
      </c>
      <c r="P88" s="64"/>
    </row>
    <row r="89" spans="1:16" ht="21.75" customHeight="1">
      <c r="A89" s="75" t="s">
        <v>45</v>
      </c>
      <c r="D89" s="78"/>
      <c r="E89" s="78"/>
      <c r="H89" s="155">
        <f>SUM(H83:H88)</f>
        <v>4886315</v>
      </c>
      <c r="I89" s="151"/>
      <c r="J89" s="155">
        <f>SUM(J83:J88)</f>
        <v>4292664</v>
      </c>
      <c r="K89" s="151"/>
      <c r="L89" s="155">
        <f>SUM(L83:L88)</f>
        <v>4243328</v>
      </c>
      <c r="M89" s="151"/>
      <c r="N89" s="155">
        <f>SUM(N83:N88)</f>
        <v>3934918</v>
      </c>
      <c r="O89" s="2"/>
    </row>
    <row r="90" spans="1:16" ht="21.75" customHeight="1" thickBot="1">
      <c r="A90" s="75" t="s">
        <v>46</v>
      </c>
      <c r="D90" s="78"/>
      <c r="E90" s="78"/>
      <c r="H90" s="154">
        <f>SUM(H67,H89)</f>
        <v>16254992</v>
      </c>
      <c r="I90" s="151"/>
      <c r="J90" s="154">
        <f>SUM(J67,J89)</f>
        <v>12800653</v>
      </c>
      <c r="K90" s="151"/>
      <c r="L90" s="154">
        <f>SUM(L67,L89)</f>
        <v>14042916</v>
      </c>
      <c r="M90" s="151"/>
      <c r="N90" s="154">
        <f>SUM(N67,N89)</f>
        <v>10591316</v>
      </c>
      <c r="O90" s="2"/>
    </row>
    <row r="91" spans="1:16" ht="21.75" customHeight="1" thickTop="1">
      <c r="D91" s="78"/>
      <c r="E91" s="78"/>
      <c r="H91" s="95">
        <f>H90-H33</f>
        <v>0</v>
      </c>
      <c r="I91" s="95"/>
      <c r="J91" s="95">
        <f>J90-J33</f>
        <v>0</v>
      </c>
      <c r="K91" s="95"/>
      <c r="L91" s="95">
        <f>L90-L33</f>
        <v>0</v>
      </c>
      <c r="M91" s="95"/>
      <c r="N91" s="95">
        <f>N90-N33</f>
        <v>0</v>
      </c>
      <c r="O91" s="2"/>
    </row>
    <row r="92" spans="1:16" ht="21.75" customHeight="1">
      <c r="A92" s="76" t="s">
        <v>163</v>
      </c>
      <c r="D92" s="78"/>
      <c r="E92" s="78"/>
      <c r="O92" s="2"/>
    </row>
    <row r="93" spans="1:16" ht="21.75" customHeight="1">
      <c r="D93" s="78"/>
      <c r="E93" s="78"/>
      <c r="O93" s="2"/>
    </row>
    <row r="94" spans="1:16" ht="21.75" customHeight="1">
      <c r="A94" s="98"/>
      <c r="B94" s="98"/>
      <c r="C94" s="98"/>
      <c r="D94" s="98"/>
      <c r="E94" s="98"/>
      <c r="F94" s="98"/>
    </row>
    <row r="95" spans="1:16" ht="21.75" customHeight="1">
      <c r="D95" s="78"/>
      <c r="E95" s="78"/>
    </row>
    <row r="96" spans="1:16" ht="21.75" customHeight="1">
      <c r="E96" s="78"/>
      <c r="H96" s="2"/>
    </row>
    <row r="97" spans="1:8" ht="21.75" customHeight="1">
      <c r="A97" s="2"/>
      <c r="B97" s="2"/>
      <c r="C97" s="2"/>
      <c r="D97" s="2"/>
      <c r="E97" s="2"/>
      <c r="F97" s="2"/>
      <c r="H97" s="99" t="s">
        <v>47</v>
      </c>
    </row>
    <row r="98" spans="1:8" ht="21.75" customHeight="1">
      <c r="A98" s="98"/>
      <c r="B98" s="98"/>
      <c r="C98" s="98"/>
      <c r="D98" s="98"/>
      <c r="E98" s="98"/>
      <c r="F98" s="98"/>
    </row>
  </sheetData>
  <mergeCells count="9">
    <mergeCell ref="A37:N37"/>
    <mergeCell ref="A2:N2"/>
    <mergeCell ref="H5:J5"/>
    <mergeCell ref="L5:N5"/>
    <mergeCell ref="H74:J74"/>
    <mergeCell ref="L74:N74"/>
    <mergeCell ref="H40:J40"/>
    <mergeCell ref="L40:N40"/>
    <mergeCell ref="A71:N71"/>
  </mergeCells>
  <pageMargins left="0.78740157480314965" right="0.39370078740157483" top="0.78740157480314965" bottom="0.39370078740157483" header="0.19685039370078741" footer="0.19685039370078741"/>
  <pageSetup paperSize="9" scale="67" orientation="portrait" r:id="rId1"/>
  <rowBreaks count="2" manualBreakCount="2">
    <brk id="35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2"/>
  <sheetViews>
    <sheetView showGridLines="0" view="pageBreakPreview" topLeftCell="A31" zoomScale="70" zoomScaleNormal="85" zoomScaleSheetLayoutView="70" workbookViewId="0">
      <selection activeCell="D44" sqref="D44"/>
    </sheetView>
  </sheetViews>
  <sheetFormatPr defaultColWidth="10.5703125" defaultRowHeight="21.75" customHeight="1"/>
  <cols>
    <col min="1" max="1" width="10.5703125" style="76" customWidth="1"/>
    <col min="2" max="2" width="13.42578125" style="76" customWidth="1"/>
    <col min="3" max="3" width="10.5703125" style="76" customWidth="1"/>
    <col min="4" max="4" width="14" style="76" customWidth="1"/>
    <col min="5" max="5" width="7.42578125" style="76" customWidth="1"/>
    <col min="6" max="6" width="5.5703125" style="76" customWidth="1"/>
    <col min="7" max="7" width="2" style="76" customWidth="1"/>
    <col min="8" max="8" width="14.5703125" style="76" customWidth="1"/>
    <col min="9" max="9" width="2" style="137" customWidth="1"/>
    <col min="10" max="10" width="14.5703125" style="76" customWidth="1"/>
    <col min="11" max="11" width="2" style="100" customWidth="1"/>
    <col min="12" max="12" width="14.5703125" style="77" customWidth="1"/>
    <col min="13" max="13" width="2" style="142" customWidth="1"/>
    <col min="14" max="14" width="14.5703125" style="77" customWidth="1"/>
    <col min="15" max="15" width="1.42578125" style="1" customWidth="1"/>
    <col min="16" max="16" width="10.5703125" style="14"/>
    <col min="17" max="16384" width="10.5703125" style="2"/>
  </cols>
  <sheetData>
    <row r="1" spans="1:16" ht="21.75" customHeight="1">
      <c r="A1" s="100"/>
      <c r="B1" s="100"/>
      <c r="C1" s="100"/>
      <c r="D1" s="100"/>
      <c r="E1" s="100"/>
      <c r="F1" s="100"/>
      <c r="N1" s="19" t="s">
        <v>48</v>
      </c>
    </row>
    <row r="2" spans="1:16" s="13" customFormat="1" ht="21.75" customHeight="1">
      <c r="A2" s="175" t="s">
        <v>0</v>
      </c>
      <c r="B2" s="75"/>
      <c r="C2" s="75"/>
      <c r="D2" s="75"/>
      <c r="E2" s="75"/>
      <c r="F2" s="75"/>
      <c r="G2" s="75"/>
      <c r="H2" s="75"/>
      <c r="I2" s="138"/>
      <c r="J2" s="75"/>
      <c r="K2" s="101"/>
      <c r="L2" s="75"/>
      <c r="M2" s="143"/>
      <c r="N2" s="75"/>
      <c r="O2" s="1"/>
      <c r="P2" s="14"/>
    </row>
    <row r="3" spans="1:16" s="13" customFormat="1" ht="21.75" customHeight="1">
      <c r="A3" s="180" t="s">
        <v>49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"/>
      <c r="P3" s="14"/>
    </row>
    <row r="4" spans="1:16" s="13" customFormat="1" ht="21.75" customHeight="1">
      <c r="A4" s="175" t="s">
        <v>184</v>
      </c>
      <c r="B4" s="175"/>
      <c r="C4" s="175"/>
      <c r="D4" s="175"/>
      <c r="E4" s="175"/>
      <c r="F4" s="175"/>
      <c r="G4" s="175"/>
      <c r="H4" s="175"/>
      <c r="I4" s="139"/>
      <c r="J4" s="175"/>
      <c r="K4" s="102"/>
      <c r="L4" s="175"/>
      <c r="M4" s="144"/>
      <c r="N4" s="175"/>
      <c r="O4" s="1"/>
      <c r="P4" s="14"/>
    </row>
    <row r="5" spans="1:16" s="3" customFormat="1" ht="21.75" customHeight="1">
      <c r="A5" s="68"/>
      <c r="B5" s="68"/>
      <c r="C5" s="68"/>
      <c r="D5" s="68"/>
      <c r="E5" s="68"/>
      <c r="F5" s="68"/>
      <c r="G5" s="69"/>
      <c r="H5" s="69"/>
      <c r="I5" s="140"/>
      <c r="J5" s="69"/>
      <c r="K5" s="74"/>
      <c r="L5" s="70"/>
      <c r="M5" s="142"/>
      <c r="N5" s="19" t="s">
        <v>2</v>
      </c>
      <c r="O5" s="5"/>
      <c r="P5" s="15"/>
    </row>
    <row r="6" spans="1:16" s="3" customFormat="1" ht="21.75" customHeight="1">
      <c r="A6" s="68"/>
      <c r="B6" s="68"/>
      <c r="C6" s="68"/>
      <c r="D6" s="68"/>
      <c r="E6" s="68"/>
      <c r="F6" s="68"/>
      <c r="G6" s="69"/>
      <c r="H6" s="181" t="s">
        <v>68</v>
      </c>
      <c r="I6" s="181"/>
      <c r="J6" s="181"/>
      <c r="K6" s="73"/>
      <c r="L6" s="181" t="s">
        <v>87</v>
      </c>
      <c r="M6" s="181"/>
      <c r="N6" s="181"/>
      <c r="O6" s="5"/>
      <c r="P6" s="15"/>
    </row>
    <row r="7" spans="1:16" s="3" customFormat="1" ht="21.75" customHeight="1">
      <c r="A7" s="68"/>
      <c r="B7" s="68"/>
      <c r="C7" s="68"/>
      <c r="D7" s="68"/>
      <c r="E7" s="68"/>
      <c r="F7" s="176" t="s">
        <v>3</v>
      </c>
      <c r="G7" s="69"/>
      <c r="H7" s="103">
        <v>2024</v>
      </c>
      <c r="I7" s="141"/>
      <c r="J7" s="103">
        <v>2023</v>
      </c>
      <c r="K7" s="74"/>
      <c r="L7" s="103">
        <v>2024</v>
      </c>
      <c r="M7" s="141"/>
      <c r="N7" s="103">
        <v>2023</v>
      </c>
      <c r="O7" s="5"/>
      <c r="P7" s="15"/>
    </row>
    <row r="8" spans="1:16" ht="21.75" customHeight="1">
      <c r="A8" s="104" t="s">
        <v>50</v>
      </c>
      <c r="D8" s="78"/>
      <c r="E8" s="78"/>
    </row>
    <row r="9" spans="1:16" ht="21.75" customHeight="1">
      <c r="A9" s="75" t="s">
        <v>51</v>
      </c>
      <c r="D9" s="78"/>
      <c r="E9" s="78"/>
    </row>
    <row r="10" spans="1:16" ht="21.75" customHeight="1">
      <c r="A10" s="76" t="s">
        <v>52</v>
      </c>
      <c r="D10" s="78"/>
      <c r="E10" s="78"/>
      <c r="F10" s="89"/>
      <c r="H10" s="130">
        <v>3484537</v>
      </c>
      <c r="I10" s="160"/>
      <c r="J10" s="96">
        <v>5173610</v>
      </c>
      <c r="K10" s="107"/>
      <c r="L10" s="130">
        <v>3130954</v>
      </c>
      <c r="M10" s="161"/>
      <c r="N10" s="96">
        <v>4639696</v>
      </c>
    </row>
    <row r="11" spans="1:16" ht="21.75" customHeight="1">
      <c r="A11" s="76" t="s">
        <v>53</v>
      </c>
      <c r="D11" s="78"/>
      <c r="E11" s="78"/>
      <c r="F11" s="89"/>
      <c r="H11" s="130">
        <v>46442</v>
      </c>
      <c r="I11" s="160"/>
      <c r="J11" s="91">
        <v>62137</v>
      </c>
      <c r="K11" s="107"/>
      <c r="L11" s="130">
        <v>46966</v>
      </c>
      <c r="M11" s="161"/>
      <c r="N11" s="96">
        <v>62500</v>
      </c>
    </row>
    <row r="12" spans="1:16" ht="21.75" customHeight="1">
      <c r="A12" s="76" t="s">
        <v>54</v>
      </c>
      <c r="D12" s="78"/>
      <c r="E12" s="78"/>
      <c r="F12" s="89"/>
      <c r="H12" s="130">
        <v>7200</v>
      </c>
      <c r="I12" s="160"/>
      <c r="J12" s="91">
        <v>7289</v>
      </c>
      <c r="K12" s="107"/>
      <c r="L12" s="130">
        <v>8487</v>
      </c>
      <c r="M12" s="161"/>
      <c r="N12" s="96">
        <v>8990</v>
      </c>
      <c r="O12" s="2"/>
    </row>
    <row r="13" spans="1:16" ht="21.75" customHeight="1">
      <c r="A13" s="76" t="s">
        <v>165</v>
      </c>
      <c r="D13" s="78"/>
      <c r="E13" s="78"/>
      <c r="F13" s="89"/>
      <c r="H13" s="130">
        <v>0</v>
      </c>
      <c r="I13" s="160"/>
      <c r="J13" s="91">
        <v>36079</v>
      </c>
      <c r="K13" s="91"/>
      <c r="L13" s="91">
        <v>0</v>
      </c>
      <c r="M13" s="162"/>
      <c r="N13" s="91">
        <v>36079</v>
      </c>
      <c r="O13" s="91"/>
      <c r="P13" s="91"/>
    </row>
    <row r="14" spans="1:16" ht="21.75" customHeight="1">
      <c r="A14" s="76" t="s">
        <v>119</v>
      </c>
      <c r="D14" s="78"/>
      <c r="E14" s="78"/>
      <c r="F14" s="89">
        <v>2</v>
      </c>
      <c r="H14" s="130">
        <v>7896</v>
      </c>
      <c r="I14" s="160"/>
      <c r="J14" s="91">
        <v>7308</v>
      </c>
      <c r="K14" s="107"/>
      <c r="L14" s="130">
        <v>7896</v>
      </c>
      <c r="M14" s="161"/>
      <c r="N14" s="96">
        <v>7308</v>
      </c>
      <c r="O14" s="2"/>
    </row>
    <row r="15" spans="1:16" ht="21.75" customHeight="1">
      <c r="A15" s="76" t="s">
        <v>191</v>
      </c>
      <c r="D15" s="78"/>
      <c r="E15" s="78"/>
      <c r="F15" s="89"/>
      <c r="H15" s="130">
        <v>36456</v>
      </c>
      <c r="I15" s="160"/>
      <c r="J15" s="91">
        <v>0</v>
      </c>
      <c r="K15" s="107"/>
      <c r="L15" s="130">
        <v>36456</v>
      </c>
      <c r="M15" s="161"/>
      <c r="N15" s="96">
        <v>0</v>
      </c>
      <c r="O15" s="2"/>
    </row>
    <row r="16" spans="1:16" ht="21.75" customHeight="1">
      <c r="A16" s="76" t="s">
        <v>149</v>
      </c>
      <c r="D16" s="78"/>
      <c r="E16" s="78"/>
      <c r="F16" s="89"/>
      <c r="H16" s="131">
        <v>20045</v>
      </c>
      <c r="I16" s="162"/>
      <c r="J16" s="106">
        <v>20554</v>
      </c>
      <c r="K16" s="91"/>
      <c r="L16" s="131">
        <v>20045</v>
      </c>
      <c r="M16" s="129"/>
      <c r="N16" s="106">
        <v>20554</v>
      </c>
      <c r="O16" s="2"/>
    </row>
    <row r="17" spans="1:18" ht="21.75" customHeight="1">
      <c r="A17" s="75" t="s">
        <v>56</v>
      </c>
      <c r="D17" s="78"/>
      <c r="E17" s="78"/>
      <c r="F17" s="89"/>
      <c r="H17" s="106">
        <f>SUM(H9:H16)</f>
        <v>3602576</v>
      </c>
      <c r="I17" s="160"/>
      <c r="J17" s="106">
        <f>SUM(J9:J16)</f>
        <v>5306977</v>
      </c>
      <c r="K17" s="107"/>
      <c r="L17" s="106">
        <f>SUM(L10:L16)</f>
        <v>3250804</v>
      </c>
      <c r="M17" s="163"/>
      <c r="N17" s="106">
        <f>SUM(N10:N16)</f>
        <v>4775127</v>
      </c>
      <c r="O17" s="2"/>
    </row>
    <row r="18" spans="1:18" ht="21.75" customHeight="1">
      <c r="A18" s="75" t="s">
        <v>57</v>
      </c>
      <c r="D18" s="78"/>
      <c r="E18" s="78"/>
      <c r="F18" s="89"/>
      <c r="H18" s="96"/>
      <c r="I18" s="160"/>
      <c r="J18" s="96"/>
      <c r="K18" s="107"/>
      <c r="L18" s="96"/>
      <c r="M18" s="163"/>
      <c r="N18" s="96"/>
      <c r="O18" s="2"/>
    </row>
    <row r="19" spans="1:18" ht="21.75" customHeight="1">
      <c r="A19" s="76" t="s">
        <v>58</v>
      </c>
      <c r="D19" s="78"/>
      <c r="E19" s="78"/>
      <c r="F19" s="89"/>
      <c r="H19" s="130">
        <v>2173652</v>
      </c>
      <c r="I19" s="160"/>
      <c r="J19" s="91">
        <v>3796995</v>
      </c>
      <c r="K19" s="107"/>
      <c r="L19" s="130">
        <v>2191604</v>
      </c>
      <c r="M19" s="163"/>
      <c r="N19" s="96">
        <v>3661012</v>
      </c>
      <c r="O19" s="2"/>
    </row>
    <row r="20" spans="1:18" ht="21.75" customHeight="1">
      <c r="A20" s="76" t="s">
        <v>59</v>
      </c>
      <c r="D20" s="78"/>
      <c r="E20" s="78"/>
      <c r="F20" s="89"/>
      <c r="H20" s="130">
        <v>50814</v>
      </c>
      <c r="I20" s="160"/>
      <c r="J20" s="91">
        <v>69565</v>
      </c>
      <c r="K20" s="107"/>
      <c r="L20" s="130">
        <v>48766</v>
      </c>
      <c r="M20" s="163"/>
      <c r="N20" s="96">
        <v>68240</v>
      </c>
      <c r="O20" s="2"/>
    </row>
    <row r="21" spans="1:18" ht="21.75" customHeight="1">
      <c r="A21" s="76" t="s">
        <v>108</v>
      </c>
      <c r="D21" s="78"/>
      <c r="E21" s="78"/>
      <c r="F21" s="89"/>
      <c r="H21" s="130">
        <v>113164</v>
      </c>
      <c r="I21" s="160"/>
      <c r="J21" s="91">
        <v>213982</v>
      </c>
      <c r="K21" s="107"/>
      <c r="L21" s="130">
        <v>101862</v>
      </c>
      <c r="M21" s="160"/>
      <c r="N21" s="96">
        <v>207613</v>
      </c>
      <c r="O21" s="2"/>
    </row>
    <row r="22" spans="1:18" ht="21.75" customHeight="1">
      <c r="A22" s="76" t="s">
        <v>60</v>
      </c>
      <c r="D22" s="78"/>
      <c r="E22" s="78"/>
      <c r="H22" s="130">
        <v>90921</v>
      </c>
      <c r="I22" s="160"/>
      <c r="J22" s="91">
        <v>82009</v>
      </c>
      <c r="K22" s="107"/>
      <c r="L22" s="130">
        <v>76106</v>
      </c>
      <c r="M22" s="160"/>
      <c r="N22" s="96">
        <v>71320</v>
      </c>
      <c r="O22" s="2"/>
      <c r="R22" s="145"/>
    </row>
    <row r="23" spans="1:18" ht="21.75" customHeight="1">
      <c r="A23" s="76" t="s">
        <v>194</v>
      </c>
      <c r="D23" s="78"/>
      <c r="E23" s="78"/>
      <c r="H23" s="130">
        <v>400</v>
      </c>
      <c r="I23" s="160"/>
      <c r="J23" s="91">
        <v>0</v>
      </c>
      <c r="K23" s="107"/>
      <c r="L23" s="130">
        <v>1284</v>
      </c>
      <c r="M23" s="160"/>
      <c r="N23" s="96">
        <v>0</v>
      </c>
      <c r="O23" s="2"/>
      <c r="R23" s="145"/>
    </row>
    <row r="24" spans="1:18" ht="21.75" customHeight="1">
      <c r="A24" s="76" t="s">
        <v>129</v>
      </c>
      <c r="D24" s="78"/>
      <c r="E24" s="78"/>
      <c r="H24" s="91">
        <v>0</v>
      </c>
      <c r="I24" s="160"/>
      <c r="J24" s="91">
        <v>48359</v>
      </c>
      <c r="K24" s="107"/>
      <c r="L24" s="91">
        <v>0</v>
      </c>
      <c r="M24" s="160"/>
      <c r="N24" s="91">
        <v>48359</v>
      </c>
      <c r="O24" s="2"/>
    </row>
    <row r="25" spans="1:18" ht="21.75" customHeight="1">
      <c r="A25" s="75" t="s">
        <v>61</v>
      </c>
      <c r="D25" s="78"/>
      <c r="E25" s="78"/>
      <c r="H25" s="132">
        <f>SUM(H19:H24)</f>
        <v>2428951</v>
      </c>
      <c r="I25" s="160"/>
      <c r="J25" s="132">
        <f>SUM(J19:J24)</f>
        <v>4210910</v>
      </c>
      <c r="K25" s="107"/>
      <c r="L25" s="132">
        <f>SUM(L19:L24)</f>
        <v>2419622</v>
      </c>
      <c r="M25" s="163"/>
      <c r="N25" s="132">
        <f>SUM(N19:N24)</f>
        <v>4056544</v>
      </c>
      <c r="O25" s="2"/>
    </row>
    <row r="26" spans="1:18" ht="21.75" customHeight="1">
      <c r="A26" s="75" t="s">
        <v>169</v>
      </c>
      <c r="D26" s="78"/>
      <c r="E26" s="78"/>
      <c r="H26" s="125">
        <f>H17-H25</f>
        <v>1173625</v>
      </c>
      <c r="I26" s="160"/>
      <c r="J26" s="125">
        <f>J17-J25</f>
        <v>1096067</v>
      </c>
      <c r="K26" s="107"/>
      <c r="L26" s="125">
        <f>L17-L25</f>
        <v>831182</v>
      </c>
      <c r="M26" s="163"/>
      <c r="N26" s="125">
        <f>N17-N25</f>
        <v>718583</v>
      </c>
      <c r="O26" s="2"/>
    </row>
    <row r="27" spans="1:18" ht="21.75" customHeight="1">
      <c r="A27" s="76" t="s">
        <v>120</v>
      </c>
      <c r="D27" s="78"/>
      <c r="E27" s="78"/>
      <c r="F27" s="89"/>
      <c r="H27" s="130">
        <v>297</v>
      </c>
      <c r="I27" s="160"/>
      <c r="J27" s="91">
        <v>572</v>
      </c>
      <c r="K27" s="96"/>
      <c r="L27" s="130">
        <v>0</v>
      </c>
      <c r="M27" s="164"/>
      <c r="N27" s="96">
        <v>0</v>
      </c>
      <c r="O27" s="2"/>
    </row>
    <row r="28" spans="1:18" ht="21.75" customHeight="1">
      <c r="A28" s="76" t="s">
        <v>121</v>
      </c>
      <c r="D28" s="78"/>
      <c r="E28" s="78"/>
      <c r="H28" s="130">
        <v>19603</v>
      </c>
      <c r="I28" s="160"/>
      <c r="J28" s="91">
        <v>15857</v>
      </c>
      <c r="K28" s="107"/>
      <c r="L28" s="130">
        <v>19668</v>
      </c>
      <c r="M28" s="163"/>
      <c r="N28" s="91">
        <v>15970</v>
      </c>
      <c r="O28" s="2"/>
    </row>
    <row r="29" spans="1:18" ht="21.75" customHeight="1">
      <c r="A29" s="76" t="s">
        <v>62</v>
      </c>
      <c r="D29" s="78"/>
      <c r="E29" s="78"/>
      <c r="F29" s="89"/>
      <c r="H29" s="130">
        <v>-109038</v>
      </c>
      <c r="I29" s="160"/>
      <c r="J29" s="91">
        <v>-97613</v>
      </c>
      <c r="K29" s="107"/>
      <c r="L29" s="130">
        <v>-58493</v>
      </c>
      <c r="M29" s="160"/>
      <c r="N29" s="91">
        <v>-44803</v>
      </c>
      <c r="O29" s="2"/>
    </row>
    <row r="30" spans="1:18" ht="21.75" customHeight="1">
      <c r="A30" s="75" t="s">
        <v>154</v>
      </c>
      <c r="D30" s="78"/>
      <c r="E30" s="78"/>
      <c r="H30" s="125">
        <f>SUM(H26:H29)</f>
        <v>1084487</v>
      </c>
      <c r="I30" s="160"/>
      <c r="J30" s="125">
        <f>SUM(J26:J29)</f>
        <v>1014883</v>
      </c>
      <c r="K30" s="107"/>
      <c r="L30" s="125">
        <f>SUM(L26:L29)</f>
        <v>792357</v>
      </c>
      <c r="M30" s="163"/>
      <c r="N30" s="125">
        <f>SUM(N26:N29)</f>
        <v>689750</v>
      </c>
      <c r="O30" s="2"/>
    </row>
    <row r="31" spans="1:18" ht="21.75" customHeight="1">
      <c r="A31" s="76" t="s">
        <v>193</v>
      </c>
      <c r="D31" s="78"/>
      <c r="E31" s="78"/>
      <c r="F31" s="89">
        <v>12</v>
      </c>
      <c r="H31" s="130">
        <v>-169723</v>
      </c>
      <c r="I31" s="160"/>
      <c r="J31" s="91">
        <v>-155494</v>
      </c>
      <c r="K31" s="107"/>
      <c r="L31" s="130">
        <v>-162330</v>
      </c>
      <c r="M31" s="163"/>
      <c r="N31" s="91">
        <v>-129885</v>
      </c>
      <c r="O31" s="2"/>
    </row>
    <row r="32" spans="1:18" ht="21.75" customHeight="1" thickBot="1">
      <c r="A32" s="75" t="s">
        <v>146</v>
      </c>
      <c r="D32" s="78"/>
      <c r="E32" s="78"/>
      <c r="F32" s="89"/>
      <c r="H32" s="126">
        <f>SUM(H30:H31)</f>
        <v>914764</v>
      </c>
      <c r="I32" s="160"/>
      <c r="J32" s="126">
        <f>SUM(J30:J31)</f>
        <v>859389</v>
      </c>
      <c r="K32" s="107"/>
      <c r="L32" s="126">
        <f>SUM(L30:L31)</f>
        <v>630027</v>
      </c>
      <c r="M32" s="163"/>
      <c r="N32" s="126">
        <f>SUM(N30:N31)</f>
        <v>559865</v>
      </c>
      <c r="O32" s="2"/>
    </row>
    <row r="33" spans="1:16" ht="21.75" customHeight="1" thickTop="1">
      <c r="A33" s="75"/>
      <c r="D33" s="78"/>
      <c r="E33" s="78"/>
      <c r="F33" s="89"/>
      <c r="L33" s="76"/>
      <c r="N33" s="76"/>
      <c r="O33" s="2"/>
    </row>
    <row r="34" spans="1:16" ht="21.75" customHeight="1">
      <c r="A34" s="76" t="s">
        <v>163</v>
      </c>
      <c r="D34" s="78"/>
      <c r="E34" s="78"/>
      <c r="F34" s="89"/>
      <c r="L34" s="76"/>
      <c r="N34" s="76"/>
      <c r="O34" s="2"/>
    </row>
    <row r="35" spans="1:16" ht="21.75" customHeight="1">
      <c r="A35" s="100"/>
      <c r="B35" s="100"/>
      <c r="C35" s="100"/>
      <c r="D35" s="100"/>
      <c r="E35" s="100"/>
      <c r="F35" s="100"/>
      <c r="N35" s="19" t="s">
        <v>48</v>
      </c>
    </row>
    <row r="36" spans="1:16" s="13" customFormat="1" ht="21.75" customHeight="1">
      <c r="A36" s="175" t="s">
        <v>0</v>
      </c>
      <c r="B36" s="75"/>
      <c r="C36" s="75"/>
      <c r="D36" s="75"/>
      <c r="E36" s="75"/>
      <c r="F36" s="75"/>
      <c r="G36" s="75"/>
      <c r="H36" s="75"/>
      <c r="I36" s="138"/>
      <c r="J36" s="75"/>
      <c r="K36" s="101"/>
      <c r="L36" s="75"/>
      <c r="M36" s="143"/>
      <c r="N36" s="75"/>
      <c r="O36" s="1"/>
      <c r="P36" s="14"/>
    </row>
    <row r="37" spans="1:16" s="13" customFormat="1" ht="21.75" customHeight="1">
      <c r="A37" s="180" t="s">
        <v>130</v>
      </c>
      <c r="B37" s="180"/>
      <c r="C37" s="180"/>
      <c r="D37" s="180"/>
      <c r="E37" s="180"/>
      <c r="F37" s="180"/>
      <c r="G37" s="180"/>
      <c r="H37" s="180"/>
      <c r="I37" s="180"/>
      <c r="J37" s="180"/>
      <c r="K37" s="180"/>
      <c r="L37" s="180"/>
      <c r="M37" s="180"/>
      <c r="N37" s="180"/>
      <c r="O37" s="1"/>
      <c r="P37" s="14"/>
    </row>
    <row r="38" spans="1:16" s="13" customFormat="1" ht="21.75" customHeight="1">
      <c r="A38" s="175" t="s">
        <v>184</v>
      </c>
      <c r="B38" s="175"/>
      <c r="C38" s="175"/>
      <c r="D38" s="175"/>
      <c r="E38" s="175"/>
      <c r="F38" s="175"/>
      <c r="G38" s="175"/>
      <c r="H38" s="175"/>
      <c r="I38" s="139"/>
      <c r="J38" s="175"/>
      <c r="K38" s="102"/>
      <c r="L38" s="175"/>
      <c r="M38" s="144"/>
      <c r="N38" s="175"/>
      <c r="O38" s="1"/>
      <c r="P38" s="14"/>
    </row>
    <row r="39" spans="1:16" s="3" customFormat="1" ht="21.75" customHeight="1">
      <c r="A39" s="68"/>
      <c r="B39" s="68"/>
      <c r="C39" s="68"/>
      <c r="D39" s="68"/>
      <c r="E39" s="68"/>
      <c r="F39" s="68"/>
      <c r="G39" s="69"/>
      <c r="H39" s="69"/>
      <c r="I39" s="140"/>
      <c r="J39" s="69"/>
      <c r="K39" s="74"/>
      <c r="L39" s="70"/>
      <c r="M39" s="142"/>
      <c r="N39" s="19" t="s">
        <v>2</v>
      </c>
      <c r="O39" s="5"/>
      <c r="P39" s="15"/>
    </row>
    <row r="40" spans="1:16" s="3" customFormat="1" ht="21.75" customHeight="1">
      <c r="A40" s="68"/>
      <c r="B40" s="68"/>
      <c r="C40" s="68"/>
      <c r="D40" s="68"/>
      <c r="E40" s="68"/>
      <c r="F40" s="68"/>
      <c r="G40" s="69"/>
      <c r="H40" s="181" t="s">
        <v>68</v>
      </c>
      <c r="I40" s="181"/>
      <c r="J40" s="181"/>
      <c r="K40" s="73"/>
      <c r="L40" s="181" t="s">
        <v>87</v>
      </c>
      <c r="M40" s="181"/>
      <c r="N40" s="181"/>
      <c r="O40" s="5"/>
      <c r="P40" s="15"/>
    </row>
    <row r="41" spans="1:16" s="3" customFormat="1" ht="21.75" customHeight="1">
      <c r="A41" s="68"/>
      <c r="B41" s="68"/>
      <c r="C41" s="68"/>
      <c r="D41" s="68"/>
      <c r="E41" s="68"/>
      <c r="F41" s="68"/>
      <c r="G41" s="69"/>
      <c r="H41" s="103">
        <v>2024</v>
      </c>
      <c r="I41" s="141"/>
      <c r="J41" s="103">
        <v>2023</v>
      </c>
      <c r="K41" s="74"/>
      <c r="L41" s="103">
        <v>2024</v>
      </c>
      <c r="M41" s="141"/>
      <c r="N41" s="103">
        <v>2023</v>
      </c>
      <c r="O41" s="5"/>
      <c r="P41" s="15"/>
    </row>
    <row r="42" spans="1:16" ht="21.75" customHeight="1">
      <c r="A42" s="75" t="s">
        <v>63</v>
      </c>
      <c r="D42" s="78"/>
      <c r="E42" s="78"/>
      <c r="F42" s="89"/>
      <c r="H42" s="95"/>
      <c r="J42" s="95"/>
      <c r="K42" s="107"/>
      <c r="L42" s="95"/>
      <c r="N42" s="95"/>
      <c r="O42" s="2"/>
    </row>
    <row r="43" spans="1:16" ht="21.75" customHeight="1">
      <c r="A43" s="108" t="s">
        <v>131</v>
      </c>
      <c r="D43" s="78"/>
      <c r="E43" s="78"/>
      <c r="F43" s="89"/>
      <c r="H43" s="95"/>
      <c r="J43" s="95"/>
      <c r="K43" s="107"/>
      <c r="L43" s="95"/>
      <c r="N43" s="95"/>
      <c r="O43" s="2"/>
    </row>
    <row r="44" spans="1:16" ht="21.75" customHeight="1">
      <c r="A44" s="108" t="s">
        <v>147</v>
      </c>
      <c r="D44" s="78"/>
      <c r="E44" s="78"/>
      <c r="F44" s="89"/>
      <c r="H44" s="95"/>
      <c r="J44" s="95"/>
      <c r="K44" s="107"/>
      <c r="L44" s="95"/>
      <c r="N44" s="95"/>
      <c r="O44" s="2"/>
    </row>
    <row r="45" spans="1:16" ht="21.75" customHeight="1">
      <c r="A45" s="109" t="s">
        <v>192</v>
      </c>
      <c r="D45" s="78"/>
      <c r="E45" s="78"/>
      <c r="F45" s="89"/>
      <c r="H45" s="148">
        <v>-306759</v>
      </c>
      <c r="I45" s="160"/>
      <c r="J45" s="165">
        <v>20805</v>
      </c>
      <c r="K45" s="107"/>
      <c r="L45" s="148">
        <v>-307263</v>
      </c>
      <c r="M45" s="163"/>
      <c r="N45" s="165">
        <v>20854</v>
      </c>
      <c r="O45" s="2"/>
    </row>
    <row r="46" spans="1:16" ht="21.75" customHeight="1">
      <c r="A46" s="109" t="s">
        <v>131</v>
      </c>
      <c r="D46" s="78"/>
      <c r="E46" s="78"/>
      <c r="F46" s="89"/>
      <c r="H46" s="107"/>
      <c r="I46" s="160"/>
      <c r="J46" s="107"/>
      <c r="K46" s="107"/>
      <c r="L46" s="107"/>
      <c r="M46" s="160"/>
      <c r="N46" s="107"/>
      <c r="O46" s="2"/>
    </row>
    <row r="47" spans="1:16" ht="21.75" customHeight="1">
      <c r="A47" s="76" t="s">
        <v>132</v>
      </c>
      <c r="D47" s="78"/>
      <c r="E47" s="78"/>
      <c r="F47" s="89"/>
      <c r="H47" s="106">
        <f>SUM(H45:H46)</f>
        <v>-306759</v>
      </c>
      <c r="I47" s="160"/>
      <c r="J47" s="106">
        <f>SUM(J45:J46)</f>
        <v>20805</v>
      </c>
      <c r="K47" s="107"/>
      <c r="L47" s="106">
        <f>SUM(L45:L46)</f>
        <v>-307263</v>
      </c>
      <c r="M47" s="163"/>
      <c r="N47" s="106">
        <f>SUM(N45:N46)</f>
        <v>20854</v>
      </c>
      <c r="O47" s="2"/>
    </row>
    <row r="48" spans="1:16" ht="21.75" customHeight="1">
      <c r="A48" s="108" t="s">
        <v>133</v>
      </c>
      <c r="D48" s="78"/>
      <c r="E48" s="78"/>
      <c r="F48" s="89"/>
      <c r="H48" s="95"/>
      <c r="I48" s="160"/>
      <c r="J48" s="95"/>
      <c r="K48" s="107"/>
      <c r="L48" s="95"/>
      <c r="M48" s="163"/>
      <c r="N48" s="95"/>
      <c r="O48" s="2"/>
    </row>
    <row r="49" spans="1:15" ht="21.75" customHeight="1">
      <c r="A49" s="108" t="s">
        <v>134</v>
      </c>
      <c r="D49" s="78"/>
      <c r="E49" s="78"/>
      <c r="F49" s="89"/>
      <c r="H49" s="149"/>
      <c r="I49" s="161"/>
      <c r="J49" s="149"/>
      <c r="K49" s="149"/>
      <c r="L49" s="149"/>
      <c r="M49" s="163"/>
      <c r="N49" s="95"/>
      <c r="O49" s="2"/>
    </row>
    <row r="50" spans="1:15" ht="21.75" customHeight="1">
      <c r="A50" s="109" t="s">
        <v>202</v>
      </c>
      <c r="D50" s="78"/>
      <c r="E50" s="78"/>
      <c r="F50" s="89"/>
      <c r="H50" s="95"/>
      <c r="I50" s="160"/>
      <c r="J50" s="95"/>
      <c r="K50" s="107"/>
      <c r="L50" s="95"/>
      <c r="M50" s="163"/>
      <c r="N50" s="107"/>
      <c r="O50" s="2"/>
    </row>
    <row r="51" spans="1:15" ht="21.75" customHeight="1">
      <c r="A51" s="109" t="s">
        <v>173</v>
      </c>
      <c r="D51" s="78"/>
      <c r="E51" s="78"/>
      <c r="F51" s="89"/>
      <c r="H51" s="148">
        <v>-14354</v>
      </c>
      <c r="I51" s="161"/>
      <c r="J51" s="148">
        <v>-43680</v>
      </c>
      <c r="K51" s="149"/>
      <c r="L51" s="148">
        <v>-14354</v>
      </c>
      <c r="M51" s="150"/>
      <c r="N51" s="148">
        <v>-43680</v>
      </c>
      <c r="O51" s="2"/>
    </row>
    <row r="52" spans="1:15" ht="21.75" customHeight="1">
      <c r="A52" s="109" t="s">
        <v>135</v>
      </c>
      <c r="D52" s="78"/>
      <c r="E52" s="78"/>
      <c r="F52" s="89"/>
      <c r="H52" s="95"/>
      <c r="I52" s="163"/>
      <c r="J52" s="95"/>
      <c r="K52" s="95"/>
      <c r="L52" s="95"/>
      <c r="M52" s="163"/>
      <c r="N52" s="95"/>
      <c r="O52" s="2"/>
    </row>
    <row r="53" spans="1:15" ht="21.75" customHeight="1">
      <c r="A53" s="109" t="s">
        <v>132</v>
      </c>
      <c r="D53" s="78"/>
      <c r="E53" s="78"/>
      <c r="F53" s="89"/>
      <c r="H53" s="131">
        <f>SUM(H50:H51)</f>
        <v>-14354</v>
      </c>
      <c r="I53" s="162"/>
      <c r="J53" s="106">
        <f>SUM(J50:J51)</f>
        <v>-43680</v>
      </c>
      <c r="K53" s="91"/>
      <c r="L53" s="131">
        <f>SUM(L50:L51)</f>
        <v>-14354</v>
      </c>
      <c r="M53" s="162"/>
      <c r="N53" s="106">
        <f>SUM(N50:N51)</f>
        <v>-43680</v>
      </c>
      <c r="O53" s="2"/>
    </row>
    <row r="54" spans="1:15" ht="21.75" customHeight="1" thickBot="1">
      <c r="A54" s="75" t="s">
        <v>64</v>
      </c>
      <c r="D54" s="78"/>
      <c r="E54" s="78"/>
      <c r="F54" s="89"/>
      <c r="H54" s="126">
        <f>SUM(H47,H53)</f>
        <v>-321113</v>
      </c>
      <c r="I54" s="160"/>
      <c r="J54" s="126">
        <f>SUM(J47,J53)</f>
        <v>-22875</v>
      </c>
      <c r="K54" s="107"/>
      <c r="L54" s="126">
        <f>SUM(L47,L53)</f>
        <v>-321617</v>
      </c>
      <c r="M54" s="163"/>
      <c r="N54" s="126">
        <f>SUM(N47,N53)</f>
        <v>-22826</v>
      </c>
      <c r="O54" s="2"/>
    </row>
    <row r="55" spans="1:15" ht="21.75" customHeight="1" thickTop="1" thickBot="1">
      <c r="A55" s="75" t="s">
        <v>65</v>
      </c>
      <c r="D55" s="78"/>
      <c r="E55" s="78"/>
      <c r="H55" s="127">
        <f>SUM(H32,H54)</f>
        <v>593651</v>
      </c>
      <c r="I55" s="160"/>
      <c r="J55" s="127">
        <f>SUM(J32,J54)</f>
        <v>836514</v>
      </c>
      <c r="K55" s="107"/>
      <c r="L55" s="127">
        <f>SUM(L32,L54)</f>
        <v>308410</v>
      </c>
      <c r="M55" s="163"/>
      <c r="N55" s="127">
        <f>SUM(N32,N54)</f>
        <v>537039</v>
      </c>
      <c r="O55" s="2"/>
    </row>
    <row r="56" spans="1:15" ht="21.75" customHeight="1" thickTop="1">
      <c r="A56" s="75"/>
      <c r="D56" s="78"/>
      <c r="E56" s="78"/>
      <c r="H56" s="105"/>
      <c r="J56" s="105"/>
      <c r="K56" s="105"/>
      <c r="L56" s="105"/>
      <c r="N56" s="105"/>
      <c r="O56" s="2"/>
    </row>
    <row r="57" spans="1:15" ht="21.75" customHeight="1">
      <c r="A57" s="75"/>
      <c r="D57" s="78"/>
      <c r="E57" s="78"/>
      <c r="H57" s="107"/>
      <c r="J57" s="107"/>
      <c r="K57" s="107"/>
      <c r="L57" s="107"/>
      <c r="N57" s="19" t="s">
        <v>66</v>
      </c>
      <c r="O57" s="2"/>
    </row>
    <row r="58" spans="1:15" ht="21.75" customHeight="1">
      <c r="A58" s="75" t="s">
        <v>155</v>
      </c>
      <c r="D58" s="78"/>
      <c r="E58" s="78"/>
      <c r="F58" s="89"/>
      <c r="H58" s="107"/>
      <c r="J58" s="107"/>
      <c r="K58" s="107"/>
      <c r="L58" s="107"/>
      <c r="N58" s="107"/>
      <c r="O58" s="2"/>
    </row>
    <row r="59" spans="1:15" ht="21.75" customHeight="1">
      <c r="A59" s="76" t="s">
        <v>156</v>
      </c>
      <c r="D59" s="78"/>
      <c r="E59" s="78"/>
      <c r="H59" s="95"/>
      <c r="J59" s="95"/>
      <c r="K59" s="107"/>
      <c r="L59" s="95"/>
      <c r="N59" s="95"/>
      <c r="O59" s="2"/>
    </row>
    <row r="60" spans="1:15" ht="21.75" customHeight="1" thickBot="1">
      <c r="A60" s="76" t="s">
        <v>172</v>
      </c>
      <c r="D60" s="78"/>
      <c r="E60" s="78"/>
      <c r="H60" s="110">
        <f>H32/600000</f>
        <v>1.5246066666666667</v>
      </c>
      <c r="J60" s="110">
        <f>J32/600000</f>
        <v>1.432315</v>
      </c>
      <c r="K60" s="111"/>
      <c r="L60" s="110">
        <f>L32/600000</f>
        <v>1.0500449999999999</v>
      </c>
      <c r="N60" s="110">
        <f>N32/600000</f>
        <v>0.93310833333333332</v>
      </c>
      <c r="O60" s="2"/>
    </row>
    <row r="61" spans="1:15" ht="21.75" customHeight="1" thickTop="1">
      <c r="D61" s="78"/>
      <c r="E61" s="78"/>
      <c r="L61" s="76"/>
      <c r="N61" s="76"/>
      <c r="O61" s="2"/>
    </row>
    <row r="62" spans="1:15" ht="21.75" customHeight="1">
      <c r="A62" s="76" t="s">
        <v>163</v>
      </c>
      <c r="D62" s="78"/>
      <c r="E62" s="78"/>
      <c r="L62" s="112"/>
      <c r="N62" s="112"/>
      <c r="O62" s="2"/>
    </row>
  </sheetData>
  <mergeCells count="6">
    <mergeCell ref="A3:N3"/>
    <mergeCell ref="A37:N37"/>
    <mergeCell ref="H40:J40"/>
    <mergeCell ref="L40:N40"/>
    <mergeCell ref="H6:J6"/>
    <mergeCell ref="L6:N6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30"/>
  <sheetViews>
    <sheetView showGridLines="0" view="pageBreakPreview" topLeftCell="I4" zoomScale="85" zoomScaleNormal="60" zoomScaleSheetLayoutView="85" workbookViewId="0">
      <selection activeCell="M12" sqref="M12"/>
    </sheetView>
  </sheetViews>
  <sheetFormatPr defaultColWidth="10.5703125" defaultRowHeight="21.75" customHeight="1"/>
  <cols>
    <col min="1" max="1" width="2.5703125" style="18" customWidth="1"/>
    <col min="2" max="2" width="16.5703125" style="18" customWidth="1"/>
    <col min="3" max="3" width="16.7109375" style="18" customWidth="1"/>
    <col min="4" max="4" width="1.5703125" style="18" customWidth="1"/>
    <col min="5" max="5" width="15.5703125" style="18" customWidth="1"/>
    <col min="6" max="6" width="1.5703125" style="18" customWidth="1"/>
    <col min="7" max="7" width="15.5703125" style="18" customWidth="1"/>
    <col min="8" max="8" width="1.5703125" style="18" customWidth="1"/>
    <col min="9" max="9" width="15.5703125" style="18" customWidth="1"/>
    <col min="10" max="10" width="1.5703125" style="18" customWidth="1"/>
    <col min="11" max="11" width="15.5703125" style="18" customWidth="1"/>
    <col min="12" max="12" width="1.5703125" style="18" customWidth="1"/>
    <col min="13" max="13" width="15.5703125" style="18" customWidth="1"/>
    <col min="14" max="14" width="1.5703125" style="18" customWidth="1"/>
    <col min="15" max="15" width="16.5703125" style="18" customWidth="1"/>
    <col min="16" max="16" width="1.5703125" style="18" customWidth="1"/>
    <col min="17" max="17" width="15.5703125" style="18" customWidth="1"/>
    <col min="18" max="18" width="1.5703125" style="18" customWidth="1"/>
    <col min="19" max="19" width="15.5703125" style="18" customWidth="1"/>
    <col min="20" max="20" width="1.5703125" style="18" customWidth="1"/>
    <col min="21" max="21" width="15.5703125" style="18" customWidth="1"/>
    <col min="22" max="22" width="1.5703125" style="18" customWidth="1"/>
    <col min="23" max="16384" width="10.5703125" style="18"/>
  </cols>
  <sheetData>
    <row r="1" spans="1:21" ht="21.75" customHeight="1">
      <c r="U1" s="24" t="s">
        <v>48</v>
      </c>
    </row>
    <row r="2" spans="1:21" ht="21.75" customHeight="1">
      <c r="A2" s="183" t="s">
        <v>0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71"/>
      <c r="R2" s="171"/>
      <c r="S2" s="171"/>
      <c r="T2" s="171"/>
    </row>
    <row r="3" spans="1:21" ht="21.75" customHeight="1">
      <c r="A3" s="183" t="s">
        <v>67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71"/>
      <c r="R3" s="171"/>
      <c r="S3" s="171"/>
      <c r="T3" s="171"/>
    </row>
    <row r="4" spans="1:21" ht="21.75" customHeight="1">
      <c r="A4" s="183" t="s">
        <v>184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71"/>
      <c r="R4" s="171"/>
      <c r="S4" s="171"/>
      <c r="T4" s="171"/>
    </row>
    <row r="5" spans="1:21" s="20" customFormat="1" ht="21.75" customHeight="1">
      <c r="B5" s="21"/>
      <c r="C5" s="21"/>
      <c r="D5" s="21"/>
      <c r="E5" s="21"/>
      <c r="F5" s="21"/>
      <c r="G5" s="21"/>
      <c r="H5" s="21"/>
      <c r="I5" s="22"/>
      <c r="J5" s="21"/>
      <c r="K5" s="22"/>
      <c r="L5" s="21"/>
      <c r="M5" s="23"/>
      <c r="N5" s="23"/>
      <c r="O5" s="22"/>
      <c r="P5" s="23"/>
      <c r="Q5" s="22"/>
      <c r="R5" s="22"/>
      <c r="S5" s="22"/>
      <c r="T5" s="22"/>
      <c r="U5" s="24" t="s">
        <v>2</v>
      </c>
    </row>
    <row r="6" spans="1:21" s="20" customFormat="1" ht="21.75" customHeight="1">
      <c r="B6" s="21"/>
      <c r="C6" s="21"/>
      <c r="D6" s="21"/>
      <c r="E6" s="184" t="s">
        <v>68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</row>
    <row r="7" spans="1:21" s="20" customFormat="1" ht="21.75" customHeight="1">
      <c r="B7" s="21"/>
      <c r="C7" s="21"/>
      <c r="D7" s="21"/>
      <c r="E7" s="25"/>
      <c r="F7" s="25"/>
      <c r="G7" s="25"/>
      <c r="H7" s="25"/>
      <c r="I7" s="25"/>
      <c r="J7" s="25"/>
      <c r="K7" s="25"/>
      <c r="L7" s="25"/>
      <c r="M7" s="26" t="s">
        <v>69</v>
      </c>
      <c r="N7" s="26"/>
      <c r="O7" s="26"/>
      <c r="P7" s="26"/>
      <c r="Q7" s="26"/>
      <c r="R7" s="26"/>
      <c r="S7" s="26"/>
      <c r="T7" s="25"/>
      <c r="U7" s="25"/>
    </row>
    <row r="8" spans="1:21" s="20" customFormat="1" ht="21.75" customHeight="1">
      <c r="B8" s="21"/>
      <c r="C8" s="21"/>
      <c r="D8" s="21"/>
      <c r="E8" s="25"/>
      <c r="F8" s="27"/>
      <c r="G8" s="27"/>
      <c r="H8" s="27"/>
      <c r="I8" s="27"/>
      <c r="J8" s="27"/>
      <c r="K8" s="27"/>
      <c r="L8" s="27"/>
      <c r="M8" s="185" t="s">
        <v>70</v>
      </c>
      <c r="N8" s="185"/>
      <c r="O8" s="185"/>
      <c r="P8" s="185"/>
      <c r="Q8" s="185"/>
    </row>
    <row r="9" spans="1:21" s="20" customFormat="1" ht="21.75" customHeight="1">
      <c r="B9" s="21"/>
      <c r="C9" s="21"/>
      <c r="D9" s="21"/>
      <c r="E9" s="25"/>
      <c r="F9" s="27"/>
      <c r="G9" s="27"/>
      <c r="H9" s="27"/>
      <c r="I9" s="27"/>
      <c r="J9" s="27"/>
      <c r="K9" s="27"/>
      <c r="L9" s="27"/>
      <c r="M9" s="28"/>
      <c r="N9" s="28"/>
      <c r="O9" s="28" t="s">
        <v>136</v>
      </c>
      <c r="P9" s="28"/>
      <c r="Q9" s="28"/>
    </row>
    <row r="10" spans="1:21" s="28" customFormat="1" ht="21.75" customHeight="1">
      <c r="E10" s="29" t="s">
        <v>71</v>
      </c>
      <c r="F10" s="29"/>
      <c r="G10" s="29"/>
      <c r="H10" s="29"/>
      <c r="I10" s="182" t="s">
        <v>153</v>
      </c>
      <c r="J10" s="182"/>
      <c r="K10" s="182"/>
      <c r="M10" s="29"/>
      <c r="N10" s="31"/>
      <c r="O10" s="29" t="s">
        <v>203</v>
      </c>
      <c r="P10" s="29"/>
      <c r="Q10" s="29" t="s">
        <v>122</v>
      </c>
      <c r="R10" s="31"/>
      <c r="S10" s="29" t="s">
        <v>72</v>
      </c>
      <c r="T10" s="31"/>
      <c r="U10" s="29" t="s">
        <v>73</v>
      </c>
    </row>
    <row r="11" spans="1:21" s="28" customFormat="1" ht="21.75" customHeight="1">
      <c r="E11" s="29" t="s">
        <v>74</v>
      </c>
      <c r="F11" s="29"/>
      <c r="G11" s="29"/>
      <c r="H11" s="29"/>
      <c r="I11" s="29" t="s">
        <v>75</v>
      </c>
      <c r="J11" s="29"/>
      <c r="M11" s="29" t="s">
        <v>204</v>
      </c>
      <c r="N11" s="31"/>
      <c r="O11" s="28" t="s">
        <v>137</v>
      </c>
      <c r="Q11" s="28" t="s">
        <v>76</v>
      </c>
      <c r="R11" s="31"/>
      <c r="S11" s="29" t="s">
        <v>77</v>
      </c>
      <c r="T11" s="31"/>
      <c r="U11" s="29" t="s">
        <v>78</v>
      </c>
    </row>
    <row r="12" spans="1:21" s="28" customFormat="1" ht="21.75" customHeight="1">
      <c r="E12" s="170" t="s">
        <v>79</v>
      </c>
      <c r="F12" s="30"/>
      <c r="G12" s="170" t="s">
        <v>41</v>
      </c>
      <c r="H12" s="30"/>
      <c r="I12" s="170" t="s">
        <v>80</v>
      </c>
      <c r="J12" s="30"/>
      <c r="K12" s="170" t="s">
        <v>81</v>
      </c>
      <c r="M12" s="172" t="s">
        <v>138</v>
      </c>
      <c r="N12" s="31"/>
      <c r="O12" s="170" t="s">
        <v>139</v>
      </c>
      <c r="P12" s="29"/>
      <c r="Q12" s="170" t="s">
        <v>82</v>
      </c>
      <c r="R12" s="31"/>
      <c r="S12" s="170" t="s">
        <v>83</v>
      </c>
      <c r="T12" s="31"/>
      <c r="U12" s="170" t="s">
        <v>84</v>
      </c>
    </row>
    <row r="13" spans="1:21" ht="21.75" customHeight="1">
      <c r="A13" s="32" t="s">
        <v>151</v>
      </c>
      <c r="E13" s="35">
        <v>600000</v>
      </c>
      <c r="F13" s="35"/>
      <c r="G13" s="35">
        <v>2230175</v>
      </c>
      <c r="H13" s="35"/>
      <c r="I13" s="35">
        <v>60000</v>
      </c>
      <c r="J13" s="35"/>
      <c r="K13" s="35">
        <v>574254</v>
      </c>
      <c r="L13" s="33"/>
      <c r="M13" s="35">
        <v>-13985</v>
      </c>
      <c r="N13" s="35"/>
      <c r="O13" s="35">
        <v>40320</v>
      </c>
      <c r="P13" s="35"/>
      <c r="Q13" s="35">
        <v>-3685</v>
      </c>
      <c r="R13" s="35"/>
      <c r="S13" s="35">
        <f>SUM(M13:Q13)</f>
        <v>22650</v>
      </c>
      <c r="T13" s="35">
        <v>-3685</v>
      </c>
      <c r="U13" s="35">
        <f>SUM(E13:K13,S13)</f>
        <v>3487079</v>
      </c>
    </row>
    <row r="14" spans="1:21" ht="21.75" customHeight="1">
      <c r="A14" s="18" t="s">
        <v>146</v>
      </c>
      <c r="E14" s="54">
        <v>0</v>
      </c>
      <c r="F14" s="34"/>
      <c r="G14" s="54">
        <v>0</v>
      </c>
      <c r="H14" s="34"/>
      <c r="I14" s="54" t="s">
        <v>85</v>
      </c>
      <c r="J14" s="33"/>
      <c r="K14" s="54">
        <f>PL_E!J32</f>
        <v>859389</v>
      </c>
      <c r="L14" s="34"/>
      <c r="M14" s="54">
        <v>0</v>
      </c>
      <c r="N14" s="35"/>
      <c r="O14" s="56">
        <v>0</v>
      </c>
      <c r="P14" s="35"/>
      <c r="Q14" s="56">
        <v>0</v>
      </c>
      <c r="R14" s="33"/>
      <c r="S14" s="56">
        <f>SUM(M14:Q14)</f>
        <v>0</v>
      </c>
      <c r="T14" s="33"/>
      <c r="U14" s="56">
        <f t="shared" ref="U14:U15" si="0">SUM(E14:K14,S14)</f>
        <v>859389</v>
      </c>
    </row>
    <row r="15" spans="1:21" ht="21.75" customHeight="1">
      <c r="A15" s="18" t="s">
        <v>64</v>
      </c>
      <c r="E15" s="55">
        <v>0</v>
      </c>
      <c r="F15" s="34"/>
      <c r="G15" s="55">
        <v>0</v>
      </c>
      <c r="H15" s="34"/>
      <c r="I15" s="55">
        <v>0</v>
      </c>
      <c r="J15" s="34"/>
      <c r="K15" s="55">
        <v>0</v>
      </c>
      <c r="L15" s="33"/>
      <c r="M15" s="55">
        <f>SUM(PL_E!J47)</f>
        <v>20805</v>
      </c>
      <c r="N15" s="34"/>
      <c r="O15" s="55">
        <f>PL_E!J53</f>
        <v>-43680</v>
      </c>
      <c r="P15" s="34"/>
      <c r="Q15" s="55">
        <v>0</v>
      </c>
      <c r="R15" s="35"/>
      <c r="S15" s="57">
        <f>SUM(M15:Q15)</f>
        <v>-22875</v>
      </c>
      <c r="T15" s="33"/>
      <c r="U15" s="57">
        <f t="shared" si="0"/>
        <v>-22875</v>
      </c>
    </row>
    <row r="16" spans="1:21" ht="21.75" customHeight="1">
      <c r="A16" s="18" t="s">
        <v>65</v>
      </c>
      <c r="E16" s="113">
        <f>SUM(E14:E15)</f>
        <v>0</v>
      </c>
      <c r="F16" s="34"/>
      <c r="G16" s="113">
        <f>SUM(G14:G15)</f>
        <v>0</v>
      </c>
      <c r="H16" s="34"/>
      <c r="I16" s="113">
        <f>SUM(I14:I15)</f>
        <v>0</v>
      </c>
      <c r="J16" s="34"/>
      <c r="K16" s="113">
        <f>SUM(K14:K15)</f>
        <v>859389</v>
      </c>
      <c r="L16" s="35"/>
      <c r="M16" s="113">
        <f>SUM(M14:M15)</f>
        <v>20805</v>
      </c>
      <c r="N16" s="35"/>
      <c r="O16" s="113">
        <f>SUM(O14:O15)</f>
        <v>-43680</v>
      </c>
      <c r="P16" s="35"/>
      <c r="Q16" s="113">
        <f>SUM(Q14:Q15)</f>
        <v>0</v>
      </c>
      <c r="R16" s="35"/>
      <c r="S16" s="113">
        <f>SUM(S14:S15)</f>
        <v>-22875</v>
      </c>
      <c r="T16" s="35"/>
      <c r="U16" s="113">
        <f>SUM(U14:U15)</f>
        <v>836514</v>
      </c>
    </row>
    <row r="17" spans="1:21" ht="21.75" customHeight="1" thickBot="1">
      <c r="A17" s="32" t="s">
        <v>187</v>
      </c>
      <c r="E17" s="36">
        <f>SUM(E13,E16:E16)</f>
        <v>600000</v>
      </c>
      <c r="F17" s="35"/>
      <c r="G17" s="36">
        <f>SUM(G13,G16:G16)</f>
        <v>2230175</v>
      </c>
      <c r="H17" s="35"/>
      <c r="I17" s="36">
        <f>SUM(I13,I16:I16)</f>
        <v>60000</v>
      </c>
      <c r="J17" s="35"/>
      <c r="K17" s="36">
        <f>SUM(K13,K16:K16)</f>
        <v>1433643</v>
      </c>
      <c r="L17" s="33"/>
      <c r="M17" s="36">
        <f>SUM(M13,M16:M16)</f>
        <v>6820</v>
      </c>
      <c r="N17" s="33"/>
      <c r="O17" s="36">
        <f>SUM(O13,O16:O16)</f>
        <v>-3360</v>
      </c>
      <c r="P17" s="33"/>
      <c r="Q17" s="36">
        <f>SUM(Q13,Q16:Q16)</f>
        <v>-3685</v>
      </c>
      <c r="R17" s="33"/>
      <c r="S17" s="36">
        <f>SUM(S13,S16:S16)</f>
        <v>-225</v>
      </c>
      <c r="T17" s="33"/>
      <c r="U17" s="36">
        <f>SUM(U13,U16:U16)</f>
        <v>4323593</v>
      </c>
    </row>
    <row r="18" spans="1:21" ht="21.75" customHeight="1" thickTop="1">
      <c r="A18" s="32"/>
      <c r="E18" s="35"/>
      <c r="F18" s="35"/>
      <c r="G18" s="35"/>
      <c r="H18" s="35"/>
      <c r="I18" s="35"/>
      <c r="J18" s="35"/>
      <c r="K18" s="35"/>
      <c r="L18" s="33"/>
      <c r="M18" s="35"/>
      <c r="N18" s="33"/>
      <c r="O18" s="35"/>
      <c r="P18" s="33"/>
      <c r="Q18" s="35"/>
      <c r="R18" s="33"/>
      <c r="S18" s="35"/>
      <c r="T18" s="33"/>
      <c r="U18" s="35"/>
    </row>
    <row r="19" spans="1:21" ht="21.75" customHeight="1">
      <c r="A19" s="32" t="s">
        <v>186</v>
      </c>
      <c r="E19" s="35">
        <v>600000</v>
      </c>
      <c r="F19" s="35"/>
      <c r="G19" s="35">
        <v>2230175</v>
      </c>
      <c r="H19" s="35"/>
      <c r="I19" s="35">
        <v>60000</v>
      </c>
      <c r="J19" s="35"/>
      <c r="K19" s="35">
        <v>1228873</v>
      </c>
      <c r="L19" s="33"/>
      <c r="M19" s="35">
        <f>215094+1</f>
        <v>215095</v>
      </c>
      <c r="N19" s="35"/>
      <c r="O19" s="35">
        <v>-37794</v>
      </c>
      <c r="P19" s="35"/>
      <c r="Q19" s="35">
        <v>-3685</v>
      </c>
      <c r="R19" s="35"/>
      <c r="S19" s="35">
        <f>SUM(M19:Q19)</f>
        <v>173616</v>
      </c>
      <c r="T19" s="35">
        <v>4105281760</v>
      </c>
      <c r="U19" s="35">
        <f>SUM(E19:Q19)</f>
        <v>4292664</v>
      </c>
    </row>
    <row r="20" spans="1:21" ht="21.75" customHeight="1">
      <c r="A20" s="18" t="s">
        <v>146</v>
      </c>
      <c r="E20" s="54">
        <v>0</v>
      </c>
      <c r="F20" s="34"/>
      <c r="G20" s="54">
        <v>0</v>
      </c>
      <c r="H20" s="34"/>
      <c r="I20" s="54" t="s">
        <v>85</v>
      </c>
      <c r="J20" s="35"/>
      <c r="K20" s="56">
        <f>SUM(PL_E!H32)</f>
        <v>914764</v>
      </c>
      <c r="L20" s="33"/>
      <c r="M20" s="56">
        <v>0</v>
      </c>
      <c r="N20" s="35"/>
      <c r="O20" s="56">
        <v>0</v>
      </c>
      <c r="P20" s="35"/>
      <c r="Q20" s="56">
        <v>0</v>
      </c>
      <c r="R20" s="35"/>
      <c r="S20" s="56">
        <f t="shared" ref="S20:S21" si="1">SUM(M20:Q20)</f>
        <v>0</v>
      </c>
      <c r="T20" s="35"/>
      <c r="U20" s="56">
        <f t="shared" ref="U20" si="2">SUM(E20:Q20)</f>
        <v>914764</v>
      </c>
    </row>
    <row r="21" spans="1:21" ht="21.75" customHeight="1">
      <c r="A21" s="18" t="s">
        <v>64</v>
      </c>
      <c r="E21" s="55">
        <v>0</v>
      </c>
      <c r="F21" s="34"/>
      <c r="G21" s="55">
        <v>0</v>
      </c>
      <c r="H21" s="34"/>
      <c r="I21" s="55">
        <v>0</v>
      </c>
      <c r="J21" s="35"/>
      <c r="K21" s="173">
        <v>0</v>
      </c>
      <c r="L21" s="33"/>
      <c r="M21" s="57">
        <f>SUM(PL_E!H47)</f>
        <v>-306759</v>
      </c>
      <c r="N21" s="35"/>
      <c r="O21" s="173">
        <f>PL_E!H51</f>
        <v>-14354</v>
      </c>
      <c r="P21" s="35"/>
      <c r="Q21" s="57">
        <v>0</v>
      </c>
      <c r="R21" s="35"/>
      <c r="S21" s="57">
        <f t="shared" si="1"/>
        <v>-321113</v>
      </c>
      <c r="T21" s="35"/>
      <c r="U21" s="57">
        <f>SUM(E21:Q21)</f>
        <v>-321113</v>
      </c>
    </row>
    <row r="22" spans="1:21" ht="21.75" customHeight="1">
      <c r="A22" s="18" t="s">
        <v>65</v>
      </c>
      <c r="E22" s="113">
        <f t="shared" ref="E22:I22" si="3">SUM(E20:E21)</f>
        <v>0</v>
      </c>
      <c r="F22" s="34">
        <f t="shared" si="3"/>
        <v>0</v>
      </c>
      <c r="G22" s="113">
        <f t="shared" si="3"/>
        <v>0</v>
      </c>
      <c r="H22" s="34">
        <f t="shared" si="3"/>
        <v>0</v>
      </c>
      <c r="I22" s="113">
        <f t="shared" si="3"/>
        <v>0</v>
      </c>
      <c r="J22" s="34"/>
      <c r="K22" s="113">
        <f>SUM(K20:K21)</f>
        <v>914764</v>
      </c>
      <c r="L22" s="35"/>
      <c r="M22" s="113">
        <f t="shared" ref="M22:T22" si="4">SUM(M20:M21)</f>
        <v>-306759</v>
      </c>
      <c r="N22" s="35">
        <f t="shared" si="4"/>
        <v>0</v>
      </c>
      <c r="O22" s="113">
        <f t="shared" si="4"/>
        <v>-14354</v>
      </c>
      <c r="P22" s="35">
        <f t="shared" si="4"/>
        <v>0</v>
      </c>
      <c r="Q22" s="113">
        <f t="shared" si="4"/>
        <v>0</v>
      </c>
      <c r="R22" s="35">
        <f t="shared" si="4"/>
        <v>0</v>
      </c>
      <c r="S22" s="113">
        <f t="shared" si="4"/>
        <v>-321113</v>
      </c>
      <c r="T22" s="35">
        <f t="shared" si="4"/>
        <v>0</v>
      </c>
      <c r="U22" s="113">
        <f>SUM(E22:K22,S22)</f>
        <v>593651</v>
      </c>
    </row>
    <row r="23" spans="1:21" ht="21.75" customHeight="1" thickBot="1">
      <c r="A23" s="32" t="s">
        <v>183</v>
      </c>
      <c r="E23" s="36">
        <f>SUM(E19,E22:E22)</f>
        <v>600000</v>
      </c>
      <c r="F23" s="35"/>
      <c r="G23" s="36">
        <f>SUM(G19,G22:G22)</f>
        <v>2230175</v>
      </c>
      <c r="H23" s="35"/>
      <c r="I23" s="36">
        <f>SUM(I19,I22:I22)</f>
        <v>60000</v>
      </c>
      <c r="J23" s="35"/>
      <c r="K23" s="36">
        <f>SUM(K19,K22:K22)</f>
        <v>2143637</v>
      </c>
      <c r="L23" s="33"/>
      <c r="M23" s="36">
        <f>SUM(M19,M22:M22)</f>
        <v>-91664</v>
      </c>
      <c r="N23" s="33"/>
      <c r="O23" s="36">
        <f>SUM(O19,O22:O22)</f>
        <v>-52148</v>
      </c>
      <c r="P23" s="33"/>
      <c r="Q23" s="36">
        <f>SUM(Q19,Q22:Q22)</f>
        <v>-3685</v>
      </c>
      <c r="R23" s="33"/>
      <c r="S23" s="36">
        <f>SUM(S19,S22:S22)</f>
        <v>-147497</v>
      </c>
      <c r="T23" s="33"/>
      <c r="U23" s="36">
        <f>SUM(E23:K23,S23)</f>
        <v>4886315</v>
      </c>
    </row>
    <row r="24" spans="1:21" ht="21.75" customHeight="1" thickTop="1">
      <c r="E24" s="33">
        <f>E19-BS_E!J83</f>
        <v>0</v>
      </c>
      <c r="F24" s="33"/>
      <c r="G24" s="33">
        <f>G19-BS_E!J84</f>
        <v>0</v>
      </c>
      <c r="H24" s="33"/>
      <c r="I24" s="33">
        <f>I19-BS_E!J86</f>
        <v>0</v>
      </c>
      <c r="J24" s="33"/>
      <c r="K24" s="33">
        <f>K19-BS_E!J87</f>
        <v>0</v>
      </c>
      <c r="L24" s="33"/>
      <c r="M24" s="33"/>
      <c r="N24" s="33"/>
      <c r="O24" s="33"/>
      <c r="P24" s="33"/>
      <c r="Q24" s="33"/>
      <c r="R24" s="33"/>
      <c r="S24" s="33">
        <f>S19-BS_E!J88</f>
        <v>0</v>
      </c>
      <c r="T24" s="33"/>
      <c r="U24" s="33">
        <f>U19-BS_E!J89</f>
        <v>0</v>
      </c>
    </row>
    <row r="25" spans="1:21" ht="21.75" customHeight="1">
      <c r="E25" s="33">
        <f>SUM(E23-BS_E!H83)</f>
        <v>0</v>
      </c>
      <c r="F25" s="33"/>
      <c r="G25" s="33">
        <f>SUM(G23-BS_E!H84)</f>
        <v>0</v>
      </c>
      <c r="H25" s="33"/>
      <c r="I25" s="33">
        <f>SUM(I23-BS_E!H86)</f>
        <v>0</v>
      </c>
      <c r="J25" s="33"/>
      <c r="K25" s="33">
        <f>SUM(K23-BS_E!H87)</f>
        <v>0</v>
      </c>
      <c r="L25" s="33"/>
      <c r="M25" s="33"/>
      <c r="N25" s="33"/>
      <c r="O25" s="33"/>
      <c r="P25" s="33"/>
      <c r="Q25" s="33"/>
      <c r="R25" s="33"/>
      <c r="S25" s="33">
        <f>SUM(S23-BS_E!H88)</f>
        <v>0</v>
      </c>
      <c r="T25" s="33"/>
      <c r="U25" s="33">
        <f>SUM(U23-BS_E!H89)</f>
        <v>0</v>
      </c>
    </row>
    <row r="26" spans="1:21" ht="21.75" customHeight="1">
      <c r="A26" s="18" t="s">
        <v>163</v>
      </c>
    </row>
    <row r="28" spans="1:21" ht="21.75" customHeight="1"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</row>
    <row r="29" spans="1:21" ht="21.75" customHeight="1"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</row>
    <row r="30" spans="1:21" ht="21.75" customHeight="1"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</row>
  </sheetData>
  <mergeCells count="6">
    <mergeCell ref="I10:K10"/>
    <mergeCell ref="A2:P2"/>
    <mergeCell ref="A3:P3"/>
    <mergeCell ref="A4:P4"/>
    <mergeCell ref="E6:U6"/>
    <mergeCell ref="M8:Q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29"/>
  <sheetViews>
    <sheetView showGridLines="0" view="pageBreakPreview" zoomScale="70" zoomScaleNormal="85" zoomScaleSheetLayoutView="70" workbookViewId="0">
      <selection activeCell="K28" sqref="K28"/>
    </sheetView>
  </sheetViews>
  <sheetFormatPr defaultColWidth="10.5703125" defaultRowHeight="21.75" customHeight="1"/>
  <cols>
    <col min="1" max="1" width="2.5703125" style="6" customWidth="1"/>
    <col min="2" max="2" width="23.42578125" style="6" customWidth="1"/>
    <col min="3" max="3" width="11.5703125" style="6" customWidth="1"/>
    <col min="4" max="4" width="2.42578125" style="6" customWidth="1"/>
    <col min="5" max="5" width="14.5703125" style="6" customWidth="1"/>
    <col min="6" max="6" width="2.42578125" style="6" customWidth="1"/>
    <col min="7" max="7" width="14.5703125" style="6" customWidth="1"/>
    <col min="8" max="8" width="2.42578125" style="6" customWidth="1"/>
    <col min="9" max="9" width="14.5703125" style="6" customWidth="1"/>
    <col min="10" max="10" width="2.42578125" style="6" customWidth="1"/>
    <col min="11" max="11" width="14.5703125" style="6" customWidth="1"/>
    <col min="12" max="12" width="2.42578125" style="6" customWidth="1"/>
    <col min="13" max="13" width="17.5703125" style="6" customWidth="1"/>
    <col min="14" max="14" width="2.42578125" style="6" customWidth="1"/>
    <col min="15" max="15" width="17.5703125" style="6" customWidth="1"/>
    <col min="16" max="16" width="2.42578125" style="6" customWidth="1"/>
    <col min="17" max="17" width="17.5703125" style="6" customWidth="1"/>
    <col min="18" max="18" width="2.42578125" style="6" customWidth="1"/>
    <col min="19" max="19" width="14.5703125" style="6" customWidth="1"/>
    <col min="20" max="20" width="3.5703125" style="6" customWidth="1"/>
    <col min="21" max="16384" width="10.5703125" style="6"/>
  </cols>
  <sheetData>
    <row r="1" spans="1:20" ht="21.75" customHeight="1">
      <c r="S1" s="5" t="s">
        <v>48</v>
      </c>
    </row>
    <row r="2" spans="1:20" ht="21.75" customHeight="1">
      <c r="A2" s="187" t="s">
        <v>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46"/>
      <c r="R2" s="146"/>
    </row>
    <row r="3" spans="1:20" ht="21.75" customHeight="1">
      <c r="A3" s="187" t="s">
        <v>86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46"/>
      <c r="R3" s="146"/>
    </row>
    <row r="4" spans="1:20" ht="21.75" customHeight="1">
      <c r="A4" s="187" t="s">
        <v>184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46"/>
      <c r="R4" s="146"/>
    </row>
    <row r="5" spans="1:20" s="38" customFormat="1" ht="21.75" customHeight="1">
      <c r="B5" s="39"/>
      <c r="C5" s="39"/>
      <c r="D5" s="39"/>
      <c r="E5" s="39"/>
      <c r="F5" s="39"/>
      <c r="G5" s="39"/>
      <c r="H5" s="39"/>
      <c r="I5" s="4"/>
      <c r="J5" s="39"/>
      <c r="L5" s="39"/>
      <c r="M5" s="40"/>
      <c r="N5" s="40"/>
      <c r="O5" s="4"/>
      <c r="P5" s="40"/>
      <c r="Q5" s="4"/>
      <c r="R5" s="4"/>
      <c r="S5" s="5" t="s">
        <v>2</v>
      </c>
    </row>
    <row r="6" spans="1:20" s="38" customFormat="1" ht="21.75" customHeight="1">
      <c r="B6" s="39"/>
      <c r="C6" s="39"/>
      <c r="D6" s="39"/>
      <c r="E6" s="188" t="s">
        <v>87</v>
      </c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</row>
    <row r="7" spans="1:20" s="41" customFormat="1" ht="21.75" customHeight="1">
      <c r="B7" s="40"/>
      <c r="C7" s="40"/>
      <c r="D7" s="40"/>
      <c r="E7" s="42"/>
      <c r="F7" s="43"/>
      <c r="G7" s="43"/>
      <c r="H7" s="43"/>
      <c r="I7" s="43"/>
      <c r="J7" s="43"/>
      <c r="K7" s="43"/>
      <c r="L7" s="43"/>
      <c r="M7" s="190" t="s">
        <v>69</v>
      </c>
      <c r="N7" s="190"/>
      <c r="O7" s="190"/>
      <c r="P7" s="190"/>
      <c r="Q7" s="190"/>
      <c r="R7" s="43"/>
      <c r="S7" s="43"/>
    </row>
    <row r="8" spans="1:20" s="38" customFormat="1" ht="21.75" customHeight="1">
      <c r="B8" s="39"/>
      <c r="C8" s="39"/>
      <c r="D8" s="39"/>
      <c r="E8" s="42"/>
      <c r="F8" s="43"/>
      <c r="G8" s="43"/>
      <c r="H8" s="43"/>
      <c r="I8" s="42"/>
      <c r="J8" s="42"/>
      <c r="K8" s="42"/>
      <c r="L8" s="43"/>
      <c r="M8" s="191" t="s">
        <v>70</v>
      </c>
      <c r="N8" s="191"/>
      <c r="O8" s="191"/>
      <c r="P8" s="66"/>
      <c r="Q8" s="65"/>
      <c r="R8" s="17"/>
    </row>
    <row r="9" spans="1:20" s="60" customFormat="1" ht="21.75" customHeight="1">
      <c r="L9" s="10"/>
      <c r="M9" s="17"/>
      <c r="N9" s="17"/>
      <c r="O9" s="42" t="s">
        <v>136</v>
      </c>
      <c r="P9" s="8"/>
      <c r="Q9" s="42" t="s">
        <v>72</v>
      </c>
      <c r="R9" s="8"/>
    </row>
    <row r="10" spans="1:20" s="60" customFormat="1" ht="21.75" customHeight="1">
      <c r="E10" s="10" t="s">
        <v>71</v>
      </c>
      <c r="F10" s="10"/>
      <c r="G10" s="10"/>
      <c r="H10" s="10"/>
      <c r="I10" s="186" t="s">
        <v>153</v>
      </c>
      <c r="J10" s="186"/>
      <c r="K10" s="186"/>
      <c r="L10" s="10"/>
      <c r="M10" s="10"/>
      <c r="N10" s="8"/>
      <c r="O10" s="10" t="s">
        <v>203</v>
      </c>
      <c r="P10" s="8"/>
      <c r="Q10" s="10" t="s">
        <v>88</v>
      </c>
      <c r="R10" s="8"/>
      <c r="S10" s="10" t="s">
        <v>73</v>
      </c>
    </row>
    <row r="11" spans="1:20" s="60" customFormat="1" ht="21.75" customHeight="1">
      <c r="E11" s="10" t="s">
        <v>74</v>
      </c>
      <c r="F11" s="10"/>
      <c r="G11" s="10"/>
      <c r="H11" s="10"/>
      <c r="I11" s="60" t="s">
        <v>75</v>
      </c>
      <c r="J11" s="10"/>
      <c r="L11" s="10"/>
      <c r="M11" s="10" t="s">
        <v>204</v>
      </c>
      <c r="N11" s="8"/>
      <c r="O11" s="10" t="s">
        <v>137</v>
      </c>
      <c r="P11" s="8"/>
      <c r="Q11" s="10" t="s">
        <v>89</v>
      </c>
      <c r="R11" s="8"/>
      <c r="S11" s="10" t="s">
        <v>78</v>
      </c>
    </row>
    <row r="12" spans="1:20" s="60" customFormat="1" ht="21.75" customHeight="1">
      <c r="E12" s="61" t="s">
        <v>79</v>
      </c>
      <c r="F12" s="44"/>
      <c r="G12" s="61" t="s">
        <v>41</v>
      </c>
      <c r="H12" s="44"/>
      <c r="I12" s="147" t="s">
        <v>80</v>
      </c>
      <c r="J12" s="44"/>
      <c r="K12" s="147" t="s">
        <v>81</v>
      </c>
      <c r="L12" s="44"/>
      <c r="M12" s="61" t="s">
        <v>138</v>
      </c>
      <c r="N12" s="8"/>
      <c r="O12" s="61" t="s">
        <v>139</v>
      </c>
      <c r="P12" s="8"/>
      <c r="Q12" s="61" t="s">
        <v>84</v>
      </c>
      <c r="R12" s="8"/>
      <c r="S12" s="61" t="s">
        <v>84</v>
      </c>
    </row>
    <row r="13" spans="1:20" ht="21.75" customHeight="1">
      <c r="A13" s="45" t="s">
        <v>151</v>
      </c>
      <c r="E13" s="12">
        <v>600000</v>
      </c>
      <c r="F13" s="12"/>
      <c r="G13" s="12">
        <v>2230175</v>
      </c>
      <c r="H13" s="12"/>
      <c r="I13" s="12">
        <v>60000</v>
      </c>
      <c r="J13" s="12"/>
      <c r="K13" s="12">
        <v>394195</v>
      </c>
      <c r="L13" s="9"/>
      <c r="M13" s="12">
        <v>-14224</v>
      </c>
      <c r="N13" s="12"/>
      <c r="O13" s="12">
        <v>40320</v>
      </c>
      <c r="P13" s="12"/>
      <c r="Q13" s="12">
        <f>SUM(M13:O13)</f>
        <v>26096</v>
      </c>
      <c r="R13" s="11"/>
      <c r="S13" s="12">
        <f>SUM(Q13,E13:K13)</f>
        <v>3310466</v>
      </c>
    </row>
    <row r="14" spans="1:20" ht="21.75" customHeight="1">
      <c r="A14" s="123" t="s">
        <v>146</v>
      </c>
      <c r="E14" s="58">
        <v>0</v>
      </c>
      <c r="F14" s="12"/>
      <c r="G14" s="58">
        <v>0</v>
      </c>
      <c r="H14" s="12"/>
      <c r="I14" s="58" t="s">
        <v>85</v>
      </c>
      <c r="J14" s="12"/>
      <c r="K14" s="58">
        <f>PL_E!N32</f>
        <v>559865</v>
      </c>
      <c r="L14" s="9"/>
      <c r="M14" s="58">
        <v>0</v>
      </c>
      <c r="N14" s="12"/>
      <c r="O14" s="58">
        <v>0</v>
      </c>
      <c r="P14" s="12"/>
      <c r="Q14" s="58">
        <f t="shared" ref="Q14:Q17" si="0">SUM(M14:O14)</f>
        <v>0</v>
      </c>
      <c r="R14" s="11"/>
      <c r="S14" s="58">
        <f t="shared" ref="S14:S17" si="1">SUM(Q14,E14:K14)</f>
        <v>559865</v>
      </c>
    </row>
    <row r="15" spans="1:20" ht="21.75" customHeight="1">
      <c r="A15" s="6" t="s">
        <v>64</v>
      </c>
      <c r="E15" s="59">
        <v>0</v>
      </c>
      <c r="F15" s="12"/>
      <c r="G15" s="59">
        <v>0</v>
      </c>
      <c r="H15" s="12"/>
      <c r="I15" s="59">
        <v>0</v>
      </c>
      <c r="J15" s="12"/>
      <c r="K15" s="59">
        <v>0</v>
      </c>
      <c r="L15" s="9"/>
      <c r="M15" s="59">
        <f>SUM(PL_E!N47)</f>
        <v>20854</v>
      </c>
      <c r="N15" s="12"/>
      <c r="O15" s="59">
        <f>PL_E!N53</f>
        <v>-43680</v>
      </c>
      <c r="P15" s="12"/>
      <c r="Q15" s="59">
        <f t="shared" si="0"/>
        <v>-22826</v>
      </c>
      <c r="R15" s="11"/>
      <c r="S15" s="59">
        <f t="shared" si="1"/>
        <v>-22826</v>
      </c>
    </row>
    <row r="16" spans="1:20" s="17" customFormat="1" ht="21.75" customHeight="1">
      <c r="A16" s="17" t="s">
        <v>65</v>
      </c>
      <c r="E16" s="67">
        <f>SUM(E14:E15)</f>
        <v>0</v>
      </c>
      <c r="F16" s="9"/>
      <c r="G16" s="67">
        <f>SUM(G14:G15)</f>
        <v>0</v>
      </c>
      <c r="H16" s="9"/>
      <c r="I16" s="67">
        <f>SUM(I14:I15)</f>
        <v>0</v>
      </c>
      <c r="J16" s="46"/>
      <c r="K16" s="67">
        <f>SUM(K14:K15)</f>
        <v>559865</v>
      </c>
      <c r="L16" s="47"/>
      <c r="M16" s="67">
        <f>SUM(M14:M15)</f>
        <v>20854</v>
      </c>
      <c r="N16" s="47"/>
      <c r="O16" s="67">
        <f>SUM(O14:O15)</f>
        <v>-43680</v>
      </c>
      <c r="P16" s="47"/>
      <c r="Q16" s="67">
        <f t="shared" si="0"/>
        <v>-22826</v>
      </c>
      <c r="R16" s="47"/>
      <c r="S16" s="67">
        <f t="shared" si="1"/>
        <v>537039</v>
      </c>
      <c r="T16" s="47"/>
    </row>
    <row r="17" spans="1:20" s="17" customFormat="1" ht="21.75" customHeight="1" thickBot="1">
      <c r="A17" s="45" t="s">
        <v>187</v>
      </c>
      <c r="B17" s="6"/>
      <c r="C17" s="6"/>
      <c r="D17" s="6"/>
      <c r="E17" s="48">
        <f>SUM(E13,E16:E16)</f>
        <v>600000</v>
      </c>
      <c r="F17" s="16"/>
      <c r="G17" s="48">
        <f>SUM(G13,G16:G16)</f>
        <v>2230175</v>
      </c>
      <c r="H17" s="16"/>
      <c r="I17" s="48">
        <f>SUM(I13,I16:I16)</f>
        <v>60000</v>
      </c>
      <c r="J17" s="16"/>
      <c r="K17" s="48">
        <f>SUM(K13,K16:K16)</f>
        <v>954060</v>
      </c>
      <c r="L17" s="11"/>
      <c r="M17" s="48">
        <f>SUM(M13,M16:M16)</f>
        <v>6630</v>
      </c>
      <c r="N17" s="11"/>
      <c r="O17" s="48">
        <f>SUM(O13,O16:O16)</f>
        <v>-3360</v>
      </c>
      <c r="P17" s="11"/>
      <c r="Q17" s="48">
        <f t="shared" si="0"/>
        <v>3270</v>
      </c>
      <c r="R17" s="11"/>
      <c r="S17" s="48">
        <f t="shared" si="1"/>
        <v>3847505</v>
      </c>
      <c r="T17" s="11"/>
    </row>
    <row r="18" spans="1:20" s="17" customFormat="1" ht="21.75" customHeight="1" thickTop="1">
      <c r="A18" s="45"/>
      <c r="B18" s="6"/>
      <c r="C18" s="6"/>
      <c r="D18" s="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</row>
    <row r="19" spans="1:20" ht="21.75" customHeight="1">
      <c r="A19" s="45" t="s">
        <v>186</v>
      </c>
      <c r="E19" s="12">
        <v>600000</v>
      </c>
      <c r="F19" s="12"/>
      <c r="G19" s="12">
        <v>2230175</v>
      </c>
      <c r="H19" s="12"/>
      <c r="I19" s="12">
        <v>60000</v>
      </c>
      <c r="J19" s="12"/>
      <c r="K19" s="12">
        <v>867146</v>
      </c>
      <c r="L19" s="9"/>
      <c r="M19" s="12">
        <v>215391</v>
      </c>
      <c r="N19" s="12"/>
      <c r="O19" s="12">
        <v>-37794</v>
      </c>
      <c r="P19" s="12"/>
      <c r="Q19" s="12">
        <f>SUM(M19:O19)</f>
        <v>177597</v>
      </c>
      <c r="R19" s="11"/>
      <c r="S19" s="12">
        <f>SUM(Q19,E19:K19)</f>
        <v>3934918</v>
      </c>
    </row>
    <row r="20" spans="1:20" ht="21.75" customHeight="1">
      <c r="A20" s="123" t="s">
        <v>146</v>
      </c>
      <c r="E20" s="58">
        <v>0</v>
      </c>
      <c r="F20" s="12"/>
      <c r="G20" s="58">
        <v>0</v>
      </c>
      <c r="H20" s="12"/>
      <c r="I20" s="58" t="s">
        <v>85</v>
      </c>
      <c r="J20" s="12"/>
      <c r="K20" s="58">
        <f>SUM(PL_E!L32)</f>
        <v>630027</v>
      </c>
      <c r="L20" s="9"/>
      <c r="M20" s="58">
        <v>0</v>
      </c>
      <c r="N20" s="12"/>
      <c r="O20" s="58">
        <v>0</v>
      </c>
      <c r="P20" s="12"/>
      <c r="Q20" s="58">
        <f t="shared" ref="Q20:Q21" si="2">SUM(M20:O20)</f>
        <v>0</v>
      </c>
      <c r="R20" s="11"/>
      <c r="S20" s="58">
        <f>SUM(E20:O20)</f>
        <v>630027</v>
      </c>
    </row>
    <row r="21" spans="1:20" ht="21.75" customHeight="1">
      <c r="A21" s="6" t="s">
        <v>64</v>
      </c>
      <c r="E21" s="136">
        <v>0</v>
      </c>
      <c r="F21" s="12"/>
      <c r="G21" s="136">
        <v>0</v>
      </c>
      <c r="H21" s="12"/>
      <c r="I21" s="136">
        <v>0</v>
      </c>
      <c r="J21" s="12"/>
      <c r="K21" s="136">
        <v>0</v>
      </c>
      <c r="L21" s="9"/>
      <c r="M21" s="136">
        <f>SUM(PL_E!L47)</f>
        <v>-307263</v>
      </c>
      <c r="N21" s="12"/>
      <c r="O21" s="136">
        <f>SUM(PL_E!L53)</f>
        <v>-14354</v>
      </c>
      <c r="P21" s="12"/>
      <c r="Q21" s="136">
        <f t="shared" si="2"/>
        <v>-321617</v>
      </c>
      <c r="R21" s="11"/>
      <c r="S21" s="136">
        <f>SUM(E21:O21)</f>
        <v>-321617</v>
      </c>
    </row>
    <row r="22" spans="1:20" s="49" customFormat="1" ht="21.75" customHeight="1">
      <c r="A22" s="17" t="s">
        <v>65</v>
      </c>
      <c r="B22" s="17"/>
      <c r="C22" s="6"/>
      <c r="D22" s="6"/>
      <c r="E22" s="67">
        <f>SUM(E20:E21)</f>
        <v>0</v>
      </c>
      <c r="F22" s="9"/>
      <c r="G22" s="67">
        <f>SUM(G20:G21)</f>
        <v>0</v>
      </c>
      <c r="H22" s="9"/>
      <c r="I22" s="67">
        <f>SUM(I20:I21)</f>
        <v>0</v>
      </c>
      <c r="J22" s="46"/>
      <c r="K22" s="67">
        <f>SUM(K20:K21)</f>
        <v>630027</v>
      </c>
      <c r="L22" s="47"/>
      <c r="M22" s="67">
        <f>SUM(M20:M21)</f>
        <v>-307263</v>
      </c>
      <c r="N22" s="47"/>
      <c r="O22" s="67">
        <f>SUM(O20:O21)</f>
        <v>-14354</v>
      </c>
      <c r="P22" s="47"/>
      <c r="Q22" s="67">
        <f>SUM(L22:P22)</f>
        <v>-321617</v>
      </c>
      <c r="R22" s="47"/>
      <c r="S22" s="67">
        <f>SUM(E22:O22)</f>
        <v>308410</v>
      </c>
    </row>
    <row r="23" spans="1:20" ht="21.75" customHeight="1" thickBot="1">
      <c r="A23" s="45" t="s">
        <v>183</v>
      </c>
      <c r="E23" s="48">
        <f>SUM(E19,E22:E22)</f>
        <v>600000</v>
      </c>
      <c r="F23" s="16"/>
      <c r="G23" s="48">
        <f>SUM(G19,G22:G22)</f>
        <v>2230175</v>
      </c>
      <c r="H23" s="16"/>
      <c r="I23" s="48">
        <f>SUM(I19,I22:I22)</f>
        <v>60000</v>
      </c>
      <c r="J23" s="16"/>
      <c r="K23" s="48">
        <f>SUM(K19,K22:K22)</f>
        <v>1497173</v>
      </c>
      <c r="L23" s="11"/>
      <c r="M23" s="48">
        <f>SUM(M19,M22:M22)</f>
        <v>-91872</v>
      </c>
      <c r="N23" s="11"/>
      <c r="O23" s="48">
        <f>SUM(O19,O22:O22)</f>
        <v>-52148</v>
      </c>
      <c r="P23" s="11"/>
      <c r="Q23" s="48">
        <f>SUM(Q19,Q22:Q22)</f>
        <v>-144020</v>
      </c>
      <c r="R23" s="11"/>
      <c r="S23" s="48">
        <f>SUM(S19,S22:S22)</f>
        <v>4243328</v>
      </c>
    </row>
    <row r="24" spans="1:20" ht="21.75" customHeight="1" thickTop="1">
      <c r="A24" s="45"/>
      <c r="E24" s="16">
        <f>E19-BS_E!N83</f>
        <v>0</v>
      </c>
      <c r="F24" s="16"/>
      <c r="G24" s="16">
        <f>G19-BS_E!N84</f>
        <v>0</v>
      </c>
      <c r="H24" s="16"/>
      <c r="I24" s="16">
        <f>I19-BS_E!N86</f>
        <v>0</v>
      </c>
      <c r="J24" s="16"/>
      <c r="K24" s="16">
        <f>K19-BS_E!N87</f>
        <v>0</v>
      </c>
      <c r="L24" s="11"/>
      <c r="M24" s="16"/>
      <c r="N24" s="11"/>
      <c r="O24" s="16"/>
      <c r="P24" s="11"/>
      <c r="Q24" s="16">
        <f>Q19-BS_E!N88</f>
        <v>0</v>
      </c>
      <c r="R24" s="11"/>
      <c r="S24" s="16">
        <f>S19-BS_E!N89</f>
        <v>0</v>
      </c>
    </row>
    <row r="25" spans="1:20" ht="21.75" customHeight="1">
      <c r="B25" s="45"/>
      <c r="E25" s="12">
        <f>SUM(E23-BS_E!L83)</f>
        <v>0</v>
      </c>
      <c r="F25" s="12"/>
      <c r="G25" s="12">
        <f>SUM(G23-BS_E!L84)</f>
        <v>0</v>
      </c>
      <c r="H25" s="12"/>
      <c r="I25" s="12">
        <f>SUM(I23-BS_E!L86)</f>
        <v>0</v>
      </c>
      <c r="J25" s="12">
        <f>SUM(J19:J23)</f>
        <v>0</v>
      </c>
      <c r="K25" s="12">
        <f>SUM(K23-BS_E!L87)</f>
        <v>0</v>
      </c>
      <c r="L25" s="12"/>
      <c r="M25" s="12"/>
      <c r="N25" s="12"/>
      <c r="O25" s="12"/>
      <c r="P25" s="12"/>
      <c r="Q25" s="166">
        <f>SUM(Q23-BS_E!L88)</f>
        <v>0</v>
      </c>
      <c r="R25" s="12"/>
      <c r="S25" s="12">
        <f>SUM(S23-BS_E!L89)</f>
        <v>0</v>
      </c>
    </row>
    <row r="26" spans="1:20" ht="21.75" customHeight="1">
      <c r="A26" s="17" t="s">
        <v>163</v>
      </c>
    </row>
    <row r="27" spans="1:20" ht="21.75" customHeight="1"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</row>
    <row r="28" spans="1:20" ht="21.75" customHeight="1">
      <c r="C28" s="45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</row>
    <row r="29" spans="1:20" ht="21.75" customHeight="1"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</row>
  </sheetData>
  <mergeCells count="7">
    <mergeCell ref="I10:K10"/>
    <mergeCell ref="A2:P2"/>
    <mergeCell ref="A3:P3"/>
    <mergeCell ref="A4:P4"/>
    <mergeCell ref="E6:S6"/>
    <mergeCell ref="M7:Q7"/>
    <mergeCell ref="M8:O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85"/>
  <sheetViews>
    <sheetView showGridLines="0" tabSelected="1" view="pageBreakPreview" zoomScale="85" zoomScaleNormal="100" zoomScaleSheetLayoutView="85" workbookViewId="0">
      <selection activeCell="E21" sqref="E21"/>
    </sheetView>
  </sheetViews>
  <sheetFormatPr defaultColWidth="10.5703125" defaultRowHeight="21.75" customHeight="1"/>
  <cols>
    <col min="1" max="1" width="10.5703125" style="76" customWidth="1"/>
    <col min="2" max="2" width="13.42578125" style="76" customWidth="1"/>
    <col min="3" max="3" width="10.5703125" style="76" customWidth="1"/>
    <col min="4" max="4" width="9.42578125" style="76" customWidth="1"/>
    <col min="5" max="5" width="11.42578125" style="76" customWidth="1"/>
    <col min="6" max="6" width="5.5703125" style="76" customWidth="1"/>
    <col min="7" max="7" width="1.5703125" style="76" customWidth="1"/>
    <col min="8" max="8" width="15.42578125" style="76" customWidth="1"/>
    <col min="9" max="9" width="2.5703125" style="76" customWidth="1"/>
    <col min="10" max="10" width="15.42578125" style="76" customWidth="1"/>
    <col min="11" max="11" width="1.5703125" style="76" customWidth="1"/>
    <col min="12" max="12" width="15.42578125" style="77" customWidth="1"/>
    <col min="13" max="13" width="1.5703125" style="76" customWidth="1"/>
    <col min="14" max="14" width="15.42578125" style="77" customWidth="1"/>
    <col min="15" max="15" width="1.42578125" style="178" customWidth="1"/>
    <col min="16" max="16" width="10.5703125" style="51"/>
    <col min="17" max="16384" width="10.5703125" style="76"/>
  </cols>
  <sheetData>
    <row r="1" spans="1:16" ht="21.75" customHeight="1">
      <c r="A1" s="100"/>
      <c r="B1" s="100"/>
      <c r="C1" s="100"/>
      <c r="D1" s="100"/>
      <c r="E1" s="100"/>
      <c r="F1" s="100"/>
      <c r="N1" s="19" t="s">
        <v>48</v>
      </c>
    </row>
    <row r="2" spans="1:16" ht="21.75" customHeight="1">
      <c r="A2" s="177" t="s">
        <v>0</v>
      </c>
      <c r="B2" s="114"/>
      <c r="C2" s="90"/>
      <c r="D2" s="90"/>
      <c r="E2" s="90"/>
      <c r="F2" s="90"/>
      <c r="G2" s="115"/>
      <c r="H2" s="115"/>
      <c r="I2" s="115"/>
      <c r="J2" s="115"/>
      <c r="K2" s="115"/>
      <c r="L2" s="116"/>
      <c r="N2" s="112"/>
      <c r="O2" s="76"/>
    </row>
    <row r="3" spans="1:16" ht="21.75" customHeight="1">
      <c r="A3" s="133" t="s">
        <v>123</v>
      </c>
      <c r="B3" s="114"/>
      <c r="C3" s="90"/>
      <c r="D3" s="90"/>
      <c r="E3" s="90"/>
      <c r="F3" s="90"/>
      <c r="G3" s="115"/>
      <c r="H3" s="115"/>
      <c r="I3" s="115"/>
      <c r="J3" s="115"/>
      <c r="K3" s="115"/>
      <c r="L3" s="116"/>
      <c r="N3" s="76"/>
      <c r="O3" s="76"/>
    </row>
    <row r="4" spans="1:16" s="99" customFormat="1" ht="21.75" customHeight="1">
      <c r="A4" s="177" t="s">
        <v>184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8"/>
      <c r="P4" s="52"/>
    </row>
    <row r="5" spans="1:16" s="68" customFormat="1" ht="21.75" customHeight="1">
      <c r="G5" s="69"/>
      <c r="H5" s="69"/>
      <c r="I5" s="69"/>
      <c r="J5" s="69"/>
      <c r="K5" s="69"/>
      <c r="L5" s="90"/>
      <c r="N5" s="19" t="s">
        <v>2</v>
      </c>
      <c r="O5" s="19"/>
      <c r="P5" s="53"/>
    </row>
    <row r="6" spans="1:16" s="68" customFormat="1" ht="21.75" customHeight="1">
      <c r="G6" s="69"/>
      <c r="H6" s="181" t="s">
        <v>68</v>
      </c>
      <c r="I6" s="181"/>
      <c r="J6" s="181"/>
      <c r="K6" s="71"/>
      <c r="L6" s="181" t="s">
        <v>87</v>
      </c>
      <c r="M6" s="181"/>
      <c r="N6" s="181"/>
      <c r="O6" s="19"/>
      <c r="P6" s="53"/>
    </row>
    <row r="7" spans="1:16" s="68" customFormat="1" ht="21.75" customHeight="1">
      <c r="F7" s="69"/>
      <c r="G7" s="69"/>
      <c r="H7" s="103">
        <v>2024</v>
      </c>
      <c r="I7" s="73"/>
      <c r="J7" s="103">
        <v>2023</v>
      </c>
      <c r="K7" s="74"/>
      <c r="L7" s="103">
        <v>2024</v>
      </c>
      <c r="M7" s="73"/>
      <c r="N7" s="103">
        <v>2023</v>
      </c>
      <c r="O7" s="19"/>
      <c r="P7" s="53"/>
    </row>
    <row r="8" spans="1:16" ht="21.75" customHeight="1">
      <c r="A8" s="134" t="s">
        <v>90</v>
      </c>
      <c r="B8" s="114"/>
      <c r="C8" s="77"/>
      <c r="D8" s="77"/>
      <c r="E8" s="77"/>
      <c r="H8" s="100"/>
      <c r="L8" s="117"/>
      <c r="M8" s="112"/>
      <c r="N8" s="118"/>
    </row>
    <row r="9" spans="1:16" ht="21.75" customHeight="1">
      <c r="A9" s="77" t="s">
        <v>157</v>
      </c>
      <c r="B9" s="114"/>
      <c r="C9" s="77"/>
      <c r="D9" s="96"/>
      <c r="E9" s="95"/>
      <c r="H9" s="96">
        <f>PL_E!H30</f>
        <v>1084487</v>
      </c>
      <c r="I9" s="96"/>
      <c r="J9" s="96">
        <f>PL_E!J30</f>
        <v>1014883</v>
      </c>
      <c r="K9" s="96"/>
      <c r="L9" s="96">
        <f>PL_E!L30</f>
        <v>792357</v>
      </c>
      <c r="M9" s="96"/>
      <c r="N9" s="96">
        <f>PL_E!N30</f>
        <v>689750</v>
      </c>
    </row>
    <row r="10" spans="1:16" ht="21.75" customHeight="1">
      <c r="A10" s="77" t="s">
        <v>164</v>
      </c>
      <c r="B10" s="114"/>
      <c r="C10" s="77"/>
      <c r="D10" s="96"/>
      <c r="E10" s="95"/>
      <c r="H10" s="96"/>
      <c r="I10" s="96"/>
      <c r="J10" s="96"/>
      <c r="K10" s="96"/>
      <c r="L10" s="96"/>
      <c r="M10" s="96"/>
      <c r="N10" s="96"/>
    </row>
    <row r="11" spans="1:16" ht="21.75" customHeight="1">
      <c r="A11" s="77" t="s">
        <v>91</v>
      </c>
      <c r="B11" s="114"/>
      <c r="C11" s="77"/>
      <c r="D11" s="96"/>
      <c r="E11" s="95"/>
      <c r="H11" s="96"/>
      <c r="I11" s="96"/>
      <c r="J11" s="96"/>
      <c r="K11" s="96"/>
      <c r="L11" s="96"/>
      <c r="M11" s="96"/>
      <c r="N11" s="96"/>
    </row>
    <row r="12" spans="1:16" ht="21.75" customHeight="1">
      <c r="A12" s="77" t="s">
        <v>92</v>
      </c>
      <c r="B12" s="114"/>
      <c r="C12" s="77"/>
      <c r="D12" s="96"/>
      <c r="E12" s="96"/>
      <c r="H12" s="91">
        <v>191644</v>
      </c>
      <c r="I12" s="95"/>
      <c r="J12" s="91">
        <v>182895</v>
      </c>
      <c r="K12" s="95"/>
      <c r="L12" s="91">
        <v>130199</v>
      </c>
      <c r="M12" s="95"/>
      <c r="N12" s="91">
        <v>126947</v>
      </c>
    </row>
    <row r="13" spans="1:16" ht="21.75" customHeight="1">
      <c r="A13" s="77" t="s">
        <v>189</v>
      </c>
      <c r="B13" s="77"/>
      <c r="C13" s="77"/>
      <c r="D13" s="96"/>
      <c r="E13" s="96"/>
      <c r="H13" s="91">
        <v>-338</v>
      </c>
      <c r="I13" s="95"/>
      <c r="J13" s="91">
        <v>2656</v>
      </c>
      <c r="K13" s="95"/>
      <c r="L13" s="91">
        <v>-198</v>
      </c>
      <c r="M13" s="95"/>
      <c r="N13" s="91">
        <v>2656</v>
      </c>
    </row>
    <row r="14" spans="1:16" ht="21.75" customHeight="1">
      <c r="A14" s="77" t="s">
        <v>110</v>
      </c>
      <c r="B14" s="77"/>
      <c r="C14" s="77"/>
      <c r="D14" s="96"/>
      <c r="E14" s="96"/>
      <c r="H14" s="91">
        <v>4939</v>
      </c>
      <c r="I14" s="91"/>
      <c r="J14" s="91">
        <v>1318</v>
      </c>
      <c r="K14" s="95"/>
      <c r="L14" s="91">
        <v>4939</v>
      </c>
      <c r="M14" s="95"/>
      <c r="N14" s="91">
        <v>1318</v>
      </c>
    </row>
    <row r="15" spans="1:16" ht="21.75" customHeight="1">
      <c r="A15" s="77" t="s">
        <v>174</v>
      </c>
      <c r="B15" s="77"/>
      <c r="C15" s="77"/>
      <c r="D15" s="96"/>
      <c r="E15" s="96"/>
      <c r="H15" s="91">
        <v>-25122</v>
      </c>
      <c r="I15" s="91"/>
      <c r="J15" s="91">
        <v>-20444</v>
      </c>
      <c r="K15" s="91"/>
      <c r="L15" s="91">
        <v>-25122</v>
      </c>
      <c r="M15" s="91"/>
      <c r="N15" s="91">
        <v>-20444</v>
      </c>
    </row>
    <row r="16" spans="1:16" ht="21.75" customHeight="1">
      <c r="A16" s="77" t="s">
        <v>148</v>
      </c>
      <c r="B16" s="77"/>
      <c r="C16" s="77"/>
      <c r="D16" s="96"/>
      <c r="E16" s="96"/>
      <c r="H16" s="91">
        <v>-297</v>
      </c>
      <c r="I16" s="91"/>
      <c r="J16" s="91">
        <v>-572</v>
      </c>
      <c r="K16" s="91"/>
      <c r="L16" s="91">
        <v>0</v>
      </c>
      <c r="M16" s="91"/>
      <c r="N16" s="91">
        <v>0</v>
      </c>
    </row>
    <row r="17" spans="1:15" ht="21.75" customHeight="1">
      <c r="A17" s="179" t="s">
        <v>213</v>
      </c>
      <c r="B17" s="77"/>
      <c r="C17" s="77"/>
      <c r="D17" s="96"/>
      <c r="E17" s="96"/>
      <c r="H17" s="91">
        <v>49</v>
      </c>
      <c r="I17" s="91"/>
      <c r="J17" s="91">
        <v>451</v>
      </c>
      <c r="K17" s="91"/>
      <c r="L17" s="91">
        <v>14</v>
      </c>
      <c r="M17" s="91"/>
      <c r="N17" s="91">
        <v>437</v>
      </c>
    </row>
    <row r="18" spans="1:15" ht="21.75" customHeight="1">
      <c r="A18" s="77" t="s">
        <v>93</v>
      </c>
      <c r="B18" s="77"/>
      <c r="C18" s="77"/>
      <c r="D18" s="96"/>
      <c r="E18" s="96"/>
      <c r="H18" s="91">
        <v>1608</v>
      </c>
      <c r="I18" s="91"/>
      <c r="J18" s="91">
        <v>1587</v>
      </c>
      <c r="K18" s="91"/>
      <c r="L18" s="91">
        <v>1427</v>
      </c>
      <c r="M18" s="91"/>
      <c r="N18" s="91">
        <v>1412</v>
      </c>
    </row>
    <row r="19" spans="1:15" ht="21.75" customHeight="1">
      <c r="A19" s="77" t="s">
        <v>166</v>
      </c>
      <c r="B19" s="114"/>
      <c r="C19" s="77"/>
      <c r="D19" s="96"/>
      <c r="E19" s="96"/>
      <c r="H19" s="96">
        <v>-19350</v>
      </c>
      <c r="I19" s="95"/>
      <c r="J19" s="96">
        <v>25987</v>
      </c>
      <c r="K19" s="95"/>
      <c r="L19" s="157">
        <v>-19350</v>
      </c>
      <c r="M19" s="157"/>
      <c r="N19" s="157">
        <v>25987</v>
      </c>
      <c r="O19" s="76"/>
    </row>
    <row r="20" spans="1:15" ht="21.75" customHeight="1">
      <c r="A20" s="77" t="s">
        <v>158</v>
      </c>
      <c r="B20" s="114"/>
      <c r="C20" s="77"/>
      <c r="D20" s="96"/>
      <c r="E20" s="96"/>
      <c r="H20" s="96">
        <v>-1543</v>
      </c>
      <c r="I20" s="95"/>
      <c r="J20" s="96">
        <v>-50</v>
      </c>
      <c r="K20" s="95"/>
      <c r="L20" s="157">
        <v>-1543</v>
      </c>
      <c r="M20" s="157"/>
      <c r="N20" s="157">
        <v>-50</v>
      </c>
      <c r="O20" s="76"/>
    </row>
    <row r="21" spans="1:15" ht="21.75" customHeight="1">
      <c r="A21" s="77" t="s">
        <v>198</v>
      </c>
      <c r="B21" s="114"/>
      <c r="C21" s="77"/>
      <c r="D21" s="96"/>
      <c r="E21" s="96"/>
      <c r="H21" s="91">
        <v>138</v>
      </c>
      <c r="I21" s="95"/>
      <c r="J21" s="91">
        <v>-110</v>
      </c>
      <c r="K21" s="95"/>
      <c r="L21" s="91">
        <v>138</v>
      </c>
      <c r="M21" s="157"/>
      <c r="N21" s="91">
        <v>-110</v>
      </c>
      <c r="O21" s="76"/>
    </row>
    <row r="22" spans="1:15" ht="21.75" customHeight="1">
      <c r="A22" s="77" t="s">
        <v>55</v>
      </c>
      <c r="B22" s="114"/>
      <c r="C22" s="77"/>
      <c r="D22" s="91"/>
      <c r="E22" s="95"/>
      <c r="H22" s="91">
        <v>-7896</v>
      </c>
      <c r="I22" s="95"/>
      <c r="J22" s="91">
        <v>-7308</v>
      </c>
      <c r="K22" s="95"/>
      <c r="L22" s="91">
        <v>-7896</v>
      </c>
      <c r="M22" s="157"/>
      <c r="N22" s="91">
        <v>-7308</v>
      </c>
      <c r="O22" s="76"/>
    </row>
    <row r="23" spans="1:15" ht="21.75" customHeight="1">
      <c r="A23" s="77" t="s">
        <v>140</v>
      </c>
      <c r="B23" s="114"/>
      <c r="C23" s="77"/>
      <c r="D23" s="96"/>
      <c r="E23" s="95"/>
      <c r="H23" s="91">
        <v>-19603</v>
      </c>
      <c r="I23" s="95"/>
      <c r="J23" s="91">
        <v>-15857</v>
      </c>
      <c r="K23" s="95"/>
      <c r="L23" s="91">
        <v>-19668</v>
      </c>
      <c r="M23" s="95"/>
      <c r="N23" s="91">
        <v>-15970</v>
      </c>
      <c r="O23" s="76"/>
    </row>
    <row r="24" spans="1:15" ht="21.75" customHeight="1">
      <c r="A24" s="77" t="s">
        <v>141</v>
      </c>
      <c r="B24" s="114"/>
      <c r="C24" s="77"/>
      <c r="D24" s="95"/>
      <c r="E24" s="95"/>
      <c r="H24" s="106">
        <v>109038</v>
      </c>
      <c r="I24" s="95"/>
      <c r="J24" s="106">
        <v>95897</v>
      </c>
      <c r="K24" s="95"/>
      <c r="L24" s="106">
        <v>58493</v>
      </c>
      <c r="M24" s="95"/>
      <c r="N24" s="106">
        <v>44440</v>
      </c>
      <c r="O24" s="76"/>
    </row>
    <row r="25" spans="1:15" ht="21.75" customHeight="1">
      <c r="A25" s="134" t="s">
        <v>94</v>
      </c>
      <c r="B25" s="114"/>
      <c r="C25" s="77"/>
      <c r="D25" s="96"/>
      <c r="E25" s="96"/>
      <c r="H25" s="107"/>
      <c r="I25" s="95"/>
      <c r="J25" s="107"/>
      <c r="K25" s="107"/>
      <c r="L25" s="107"/>
      <c r="M25" s="95"/>
      <c r="N25" s="107"/>
      <c r="O25" s="76"/>
    </row>
    <row r="26" spans="1:15" ht="21.75" customHeight="1">
      <c r="A26" s="134" t="s">
        <v>95</v>
      </c>
      <c r="B26" s="114"/>
      <c r="C26" s="77"/>
      <c r="D26" s="96"/>
      <c r="E26" s="96"/>
      <c r="H26" s="91">
        <f>SUM(H9:H24)</f>
        <v>1317754</v>
      </c>
      <c r="I26" s="95"/>
      <c r="J26" s="91">
        <f>SUM(J9:J24)</f>
        <v>1281333</v>
      </c>
      <c r="K26" s="96"/>
      <c r="L26" s="96">
        <f>SUM(L9:L24)</f>
        <v>913790</v>
      </c>
      <c r="M26" s="107"/>
      <c r="N26" s="96">
        <f>SUM(N9:N24)</f>
        <v>849065</v>
      </c>
      <c r="O26" s="76"/>
    </row>
    <row r="27" spans="1:15" ht="21.75" customHeight="1">
      <c r="A27" s="134" t="s">
        <v>96</v>
      </c>
      <c r="B27" s="114"/>
      <c r="C27" s="77"/>
      <c r="D27" s="96"/>
      <c r="E27" s="96"/>
      <c r="H27" s="95"/>
      <c r="I27" s="95"/>
      <c r="J27" s="95"/>
      <c r="K27" s="95"/>
      <c r="L27" s="95"/>
      <c r="M27" s="107"/>
      <c r="N27" s="95"/>
      <c r="O27" s="76"/>
    </row>
    <row r="28" spans="1:15" ht="21.75" customHeight="1">
      <c r="A28" s="77" t="s">
        <v>10</v>
      </c>
      <c r="B28" s="114"/>
      <c r="C28" s="77"/>
      <c r="D28" s="96"/>
      <c r="E28" s="96"/>
      <c r="H28" s="91">
        <v>-268009</v>
      </c>
      <c r="I28" s="95"/>
      <c r="J28" s="91">
        <v>-501218</v>
      </c>
      <c r="K28" s="95"/>
      <c r="L28" s="91">
        <v>-415116</v>
      </c>
      <c r="M28" s="95"/>
      <c r="N28" s="91">
        <v>-716849</v>
      </c>
      <c r="O28" s="76"/>
    </row>
    <row r="29" spans="1:15" ht="21.75" customHeight="1">
      <c r="A29" s="77" t="s">
        <v>97</v>
      </c>
      <c r="B29" s="114"/>
      <c r="C29" s="77"/>
      <c r="D29" s="96"/>
      <c r="E29" s="96"/>
      <c r="H29" s="96">
        <v>501490</v>
      </c>
      <c r="I29" s="95"/>
      <c r="J29" s="96">
        <v>174398</v>
      </c>
      <c r="K29" s="95"/>
      <c r="L29" s="96">
        <v>501490</v>
      </c>
      <c r="M29" s="95"/>
      <c r="N29" s="96">
        <v>174398</v>
      </c>
      <c r="O29" s="76"/>
    </row>
    <row r="30" spans="1:15" ht="21.75" customHeight="1">
      <c r="A30" s="77" t="s">
        <v>13</v>
      </c>
      <c r="B30" s="114"/>
      <c r="C30" s="77"/>
      <c r="D30" s="96"/>
      <c r="E30" s="96"/>
      <c r="H30" s="91">
        <v>-4172108</v>
      </c>
      <c r="I30" s="95"/>
      <c r="J30" s="91">
        <v>-2506234</v>
      </c>
      <c r="K30" s="95"/>
      <c r="L30" s="91">
        <v>-4011380</v>
      </c>
      <c r="M30" s="95"/>
      <c r="N30" s="91">
        <v>-2364873</v>
      </c>
      <c r="O30" s="76"/>
    </row>
    <row r="31" spans="1:15" ht="21.75" customHeight="1">
      <c r="A31" s="77" t="s">
        <v>188</v>
      </c>
      <c r="B31" s="114"/>
      <c r="C31" s="77"/>
      <c r="D31" s="96"/>
      <c r="E31" s="96"/>
      <c r="H31" s="91">
        <v>-6857</v>
      </c>
      <c r="I31" s="95"/>
      <c r="J31" s="91">
        <v>0</v>
      </c>
      <c r="K31" s="95"/>
      <c r="L31" s="91">
        <v>0</v>
      </c>
      <c r="M31" s="95"/>
      <c r="N31" s="91">
        <v>0</v>
      </c>
      <c r="O31" s="76"/>
    </row>
    <row r="32" spans="1:15" ht="21.75" customHeight="1">
      <c r="A32" s="77" t="s">
        <v>14</v>
      </c>
      <c r="B32" s="114"/>
      <c r="C32" s="77"/>
      <c r="D32" s="96"/>
      <c r="E32" s="96"/>
      <c r="H32" s="91">
        <v>29998</v>
      </c>
      <c r="I32" s="95"/>
      <c r="J32" s="91">
        <v>-21878</v>
      </c>
      <c r="K32" s="95"/>
      <c r="L32" s="91">
        <v>27906</v>
      </c>
      <c r="M32" s="95"/>
      <c r="N32" s="91">
        <v>-25880</v>
      </c>
      <c r="O32" s="76"/>
    </row>
    <row r="33" spans="1:16" ht="21.75" customHeight="1">
      <c r="A33" s="77" t="s">
        <v>20</v>
      </c>
      <c r="B33" s="114"/>
      <c r="C33" s="77"/>
      <c r="D33" s="96"/>
      <c r="E33" s="96"/>
      <c r="H33" s="91">
        <v>18997</v>
      </c>
      <c r="I33" s="95"/>
      <c r="J33" s="91">
        <v>21546</v>
      </c>
      <c r="K33" s="95"/>
      <c r="L33" s="91">
        <v>24390</v>
      </c>
      <c r="M33" s="95"/>
      <c r="N33" s="91">
        <v>21546</v>
      </c>
      <c r="O33" s="76"/>
    </row>
    <row r="34" spans="1:16" ht="21.75" customHeight="1">
      <c r="A34" s="134" t="s">
        <v>98</v>
      </c>
      <c r="B34" s="114"/>
      <c r="C34" s="77"/>
      <c r="D34" s="96"/>
      <c r="E34" s="96"/>
      <c r="H34" s="91"/>
      <c r="I34" s="95"/>
      <c r="J34" s="91"/>
      <c r="K34" s="95"/>
      <c r="L34" s="91"/>
      <c r="M34" s="95"/>
      <c r="N34" s="91"/>
      <c r="O34" s="76"/>
    </row>
    <row r="35" spans="1:16" ht="21.75" customHeight="1">
      <c r="A35" s="77" t="s">
        <v>28</v>
      </c>
      <c r="B35" s="114"/>
      <c r="C35" s="77"/>
      <c r="D35" s="96"/>
      <c r="E35" s="96"/>
      <c r="H35" s="91">
        <v>-759710</v>
      </c>
      <c r="I35" s="95"/>
      <c r="J35" s="91">
        <v>-317383</v>
      </c>
      <c r="K35" s="95"/>
      <c r="L35" s="91">
        <v>-492607</v>
      </c>
      <c r="M35" s="95"/>
      <c r="N35" s="91">
        <v>152171</v>
      </c>
      <c r="O35" s="76"/>
    </row>
    <row r="36" spans="1:16" ht="21.75" customHeight="1">
      <c r="A36" s="77" t="s">
        <v>168</v>
      </c>
      <c r="B36" s="114"/>
      <c r="C36" s="77"/>
      <c r="D36" s="96"/>
      <c r="E36" s="96"/>
      <c r="H36" s="91">
        <v>-136912</v>
      </c>
      <c r="I36" s="95"/>
      <c r="J36" s="91">
        <v>0</v>
      </c>
      <c r="K36" s="95"/>
      <c r="L36" s="91">
        <v>-188245</v>
      </c>
      <c r="M36" s="95"/>
      <c r="N36" s="91">
        <v>0</v>
      </c>
      <c r="O36" s="76"/>
    </row>
    <row r="37" spans="1:16" ht="21.75" customHeight="1">
      <c r="A37" s="77" t="s">
        <v>30</v>
      </c>
      <c r="B37" s="114"/>
      <c r="C37" s="77"/>
      <c r="D37" s="96"/>
      <c r="E37" s="96"/>
      <c r="H37" s="91">
        <v>78500</v>
      </c>
      <c r="I37" s="107"/>
      <c r="J37" s="91">
        <v>78645</v>
      </c>
      <c r="K37" s="107"/>
      <c r="L37" s="107">
        <v>45402</v>
      </c>
      <c r="M37" s="107"/>
      <c r="N37" s="107">
        <v>44622</v>
      </c>
      <c r="O37" s="76"/>
    </row>
    <row r="38" spans="1:16" ht="21.75" customHeight="1">
      <c r="A38" s="77" t="s">
        <v>205</v>
      </c>
      <c r="B38" s="114"/>
      <c r="C38" s="77"/>
      <c r="D38" s="96"/>
      <c r="E38" s="96"/>
      <c r="H38" s="167">
        <f>SUM(H26:H37)</f>
        <v>-3396857</v>
      </c>
      <c r="I38" s="107"/>
      <c r="J38" s="167">
        <f>SUM(J26:J37)</f>
        <v>-1790791</v>
      </c>
      <c r="K38" s="107"/>
      <c r="L38" s="167">
        <f>SUM(L26:L37)</f>
        <v>-3594370</v>
      </c>
      <c r="M38" s="107"/>
      <c r="N38" s="167">
        <f>SUM(N26:N37)</f>
        <v>-1865800</v>
      </c>
    </row>
    <row r="39" spans="1:16" ht="21.75" customHeight="1">
      <c r="A39" s="77" t="s">
        <v>99</v>
      </c>
      <c r="B39" s="114"/>
      <c r="C39" s="77"/>
      <c r="D39" s="96"/>
      <c r="E39" s="96"/>
      <c r="H39" s="106">
        <v>-2746</v>
      </c>
      <c r="I39" s="95"/>
      <c r="J39" s="106">
        <v>-2172</v>
      </c>
      <c r="K39" s="95"/>
      <c r="L39" s="106">
        <v>-128</v>
      </c>
      <c r="M39" s="107"/>
      <c r="N39" s="106">
        <v>-185</v>
      </c>
    </row>
    <row r="40" spans="1:16" ht="21.75" customHeight="1">
      <c r="A40" s="134" t="s">
        <v>206</v>
      </c>
      <c r="B40" s="114"/>
      <c r="C40" s="77"/>
      <c r="D40" s="96"/>
      <c r="E40" s="96"/>
      <c r="H40" s="165">
        <f>SUM(H38:H39)</f>
        <v>-3399603</v>
      </c>
      <c r="I40" s="95"/>
      <c r="J40" s="165">
        <f>SUM(J38:J39)</f>
        <v>-1792963</v>
      </c>
      <c r="K40" s="107"/>
      <c r="L40" s="165">
        <f>SUM(L38:L39)</f>
        <v>-3594498</v>
      </c>
      <c r="M40" s="107"/>
      <c r="N40" s="165">
        <f>SUM(N38:N39)</f>
        <v>-1865985</v>
      </c>
    </row>
    <row r="41" spans="1:16" ht="21.75" customHeight="1">
      <c r="A41" s="77"/>
      <c r="B41" s="114"/>
      <c r="C41" s="90"/>
      <c r="D41" s="77"/>
      <c r="E41" s="77"/>
      <c r="L41" s="76"/>
      <c r="N41" s="76"/>
    </row>
    <row r="42" spans="1:16" ht="21.75" customHeight="1">
      <c r="A42" s="112" t="s">
        <v>163</v>
      </c>
      <c r="B42" s="114"/>
      <c r="C42" s="90"/>
      <c r="D42" s="77"/>
      <c r="E42" s="77"/>
      <c r="L42" s="76"/>
      <c r="N42" s="76"/>
    </row>
    <row r="43" spans="1:16" ht="21.75" customHeight="1">
      <c r="A43" s="100"/>
      <c r="B43" s="100"/>
      <c r="C43" s="100"/>
      <c r="D43" s="100"/>
      <c r="E43" s="100"/>
      <c r="F43" s="100"/>
      <c r="N43" s="19" t="s">
        <v>48</v>
      </c>
    </row>
    <row r="44" spans="1:16" ht="21.75" customHeight="1">
      <c r="A44" s="177" t="s">
        <v>0</v>
      </c>
      <c r="B44" s="114"/>
      <c r="C44" s="90"/>
      <c r="D44" s="90"/>
      <c r="E44" s="90"/>
      <c r="L44" s="119"/>
      <c r="M44" s="120"/>
      <c r="N44" s="119"/>
    </row>
    <row r="45" spans="1:16" ht="21.75" customHeight="1">
      <c r="A45" s="133" t="s">
        <v>124</v>
      </c>
      <c r="B45" s="114"/>
      <c r="C45" s="90"/>
      <c r="D45" s="90"/>
      <c r="E45" s="90"/>
      <c r="L45" s="119"/>
      <c r="M45" s="120"/>
      <c r="N45" s="119"/>
    </row>
    <row r="46" spans="1:16" s="99" customFormat="1" ht="21.75" customHeight="1">
      <c r="A46" s="177" t="s">
        <v>184</v>
      </c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8"/>
      <c r="P46" s="52"/>
    </row>
    <row r="47" spans="1:16" s="68" customFormat="1" ht="21.75" customHeight="1">
      <c r="G47" s="69"/>
      <c r="H47" s="69"/>
      <c r="I47" s="69"/>
      <c r="J47" s="69"/>
      <c r="K47" s="69"/>
      <c r="L47" s="90"/>
      <c r="N47" s="19" t="s">
        <v>2</v>
      </c>
      <c r="O47" s="19"/>
      <c r="P47" s="53"/>
    </row>
    <row r="48" spans="1:16" s="68" customFormat="1" ht="21.75" customHeight="1">
      <c r="G48" s="69"/>
      <c r="H48" s="181" t="s">
        <v>68</v>
      </c>
      <c r="I48" s="181"/>
      <c r="J48" s="181"/>
      <c r="K48" s="71"/>
      <c r="L48" s="181" t="s">
        <v>87</v>
      </c>
      <c r="M48" s="181"/>
      <c r="N48" s="181"/>
      <c r="O48" s="19"/>
      <c r="P48" s="53"/>
    </row>
    <row r="49" spans="1:16" s="68" customFormat="1" ht="21.75" customHeight="1">
      <c r="F49" s="69"/>
      <c r="G49" s="69"/>
      <c r="H49" s="103">
        <v>2024</v>
      </c>
      <c r="I49" s="73"/>
      <c r="J49" s="103">
        <v>2023</v>
      </c>
      <c r="K49" s="74"/>
      <c r="L49" s="103">
        <v>2024</v>
      </c>
      <c r="M49" s="73"/>
      <c r="N49" s="103">
        <v>2023</v>
      </c>
      <c r="O49" s="19"/>
      <c r="P49" s="53"/>
    </row>
    <row r="50" spans="1:16" ht="21.75" customHeight="1">
      <c r="A50" s="134" t="s">
        <v>100</v>
      </c>
      <c r="B50" s="114"/>
      <c r="C50" s="77"/>
      <c r="D50" s="77"/>
      <c r="E50" s="77"/>
      <c r="L50" s="76"/>
      <c r="N50" s="76"/>
    </row>
    <row r="51" spans="1:16" ht="21.75" customHeight="1">
      <c r="A51" s="77" t="s">
        <v>199</v>
      </c>
      <c r="B51" s="114"/>
      <c r="C51" s="77"/>
      <c r="D51" s="77"/>
      <c r="E51" s="77"/>
      <c r="H51" s="91">
        <v>0</v>
      </c>
      <c r="I51" s="91"/>
      <c r="J51" s="91">
        <v>0</v>
      </c>
      <c r="K51" s="91"/>
      <c r="L51" s="91">
        <v>3000</v>
      </c>
      <c r="M51" s="91"/>
      <c r="N51" s="91">
        <v>0</v>
      </c>
      <c r="O51" s="76"/>
    </row>
    <row r="52" spans="1:16" ht="21.75" customHeight="1">
      <c r="A52" s="77" t="s">
        <v>208</v>
      </c>
      <c r="B52" s="114"/>
      <c r="C52" s="77"/>
      <c r="D52" s="77"/>
      <c r="E52" s="77"/>
      <c r="H52" s="91"/>
      <c r="I52" s="91"/>
      <c r="J52" s="91"/>
      <c r="K52" s="91"/>
      <c r="L52" s="91"/>
      <c r="M52" s="91"/>
      <c r="N52" s="91"/>
      <c r="O52" s="76"/>
    </row>
    <row r="53" spans="1:16" ht="21.75" customHeight="1">
      <c r="A53" s="77" t="s">
        <v>207</v>
      </c>
      <c r="B53" s="114"/>
      <c r="C53" s="77"/>
      <c r="D53" s="96"/>
      <c r="E53" s="95"/>
      <c r="H53" s="91">
        <v>-1143</v>
      </c>
      <c r="I53" s="91"/>
      <c r="J53" s="91">
        <v>0</v>
      </c>
      <c r="K53" s="91"/>
      <c r="L53" s="91">
        <v>-1143</v>
      </c>
      <c r="M53" s="91"/>
      <c r="N53" s="91">
        <v>0</v>
      </c>
      <c r="O53" s="76"/>
    </row>
    <row r="54" spans="1:16" ht="21.75" customHeight="1">
      <c r="A54" s="77" t="s">
        <v>109</v>
      </c>
      <c r="B54" s="114"/>
      <c r="C54" s="77"/>
      <c r="D54" s="96"/>
      <c r="E54" s="95"/>
      <c r="H54" s="91">
        <v>-191387</v>
      </c>
      <c r="I54" s="91"/>
      <c r="J54" s="96">
        <v>-80291</v>
      </c>
      <c r="K54" s="91"/>
      <c r="L54" s="91">
        <v>-113231</v>
      </c>
      <c r="M54" s="91"/>
      <c r="N54" s="96">
        <v>-27218</v>
      </c>
      <c r="O54" s="76"/>
    </row>
    <row r="55" spans="1:16" ht="21.75" customHeight="1">
      <c r="A55" s="77" t="s">
        <v>101</v>
      </c>
      <c r="B55" s="114"/>
      <c r="C55" s="77"/>
      <c r="D55" s="96"/>
      <c r="E55" s="95"/>
      <c r="H55" s="91">
        <v>394</v>
      </c>
      <c r="I55" s="91"/>
      <c r="J55" s="91">
        <v>887</v>
      </c>
      <c r="K55" s="91"/>
      <c r="L55" s="91">
        <v>254</v>
      </c>
      <c r="M55" s="91"/>
      <c r="N55" s="91">
        <v>887</v>
      </c>
      <c r="O55" s="76"/>
    </row>
    <row r="56" spans="1:16" ht="21.75" customHeight="1">
      <c r="A56" s="77" t="s">
        <v>143</v>
      </c>
      <c r="B56" s="114"/>
      <c r="C56" s="77"/>
      <c r="D56" s="121"/>
      <c r="E56" s="95"/>
      <c r="H56" s="91">
        <v>-56</v>
      </c>
      <c r="I56" s="91"/>
      <c r="J56" s="91">
        <v>-165</v>
      </c>
      <c r="K56" s="91"/>
      <c r="L56" s="91">
        <v>0</v>
      </c>
      <c r="M56" s="91"/>
      <c r="N56" s="91">
        <v>-150</v>
      </c>
      <c r="O56" s="76"/>
    </row>
    <row r="57" spans="1:16" ht="21.75" customHeight="1">
      <c r="A57" s="77" t="s">
        <v>209</v>
      </c>
      <c r="B57" s="114"/>
      <c r="C57" s="77"/>
      <c r="D57" s="121"/>
      <c r="E57" s="95"/>
      <c r="H57" s="91">
        <v>2687</v>
      </c>
      <c r="I57" s="91"/>
      <c r="J57" s="91">
        <v>-313</v>
      </c>
      <c r="K57" s="91"/>
      <c r="L57" s="91">
        <v>2590</v>
      </c>
      <c r="M57" s="91"/>
      <c r="N57" s="91">
        <v>-194</v>
      </c>
      <c r="O57" s="76"/>
    </row>
    <row r="58" spans="1:16" ht="21.75" customHeight="1">
      <c r="A58" s="77" t="s">
        <v>175</v>
      </c>
      <c r="B58" s="114"/>
      <c r="C58" s="77"/>
      <c r="D58" s="121"/>
      <c r="E58" s="95"/>
      <c r="H58" s="91">
        <v>37877</v>
      </c>
      <c r="I58" s="91"/>
      <c r="J58" s="91">
        <v>30485</v>
      </c>
      <c r="K58" s="91"/>
      <c r="L58" s="91">
        <v>37942</v>
      </c>
      <c r="M58" s="91"/>
      <c r="N58" s="91">
        <v>30598</v>
      </c>
      <c r="O58" s="76"/>
    </row>
    <row r="59" spans="1:16" ht="21.75" customHeight="1">
      <c r="A59" s="77" t="s">
        <v>176</v>
      </c>
      <c r="B59" s="114"/>
      <c r="C59" s="77"/>
      <c r="D59" s="121"/>
      <c r="E59" s="95"/>
      <c r="H59" s="96">
        <v>7896</v>
      </c>
      <c r="I59" s="95"/>
      <c r="J59" s="96">
        <v>7308</v>
      </c>
      <c r="K59" s="157"/>
      <c r="L59" s="91">
        <v>7896</v>
      </c>
      <c r="M59" s="157"/>
      <c r="N59" s="91">
        <v>7308</v>
      </c>
      <c r="O59" s="76"/>
    </row>
    <row r="60" spans="1:16" ht="21.75" customHeight="1">
      <c r="A60" s="134" t="s">
        <v>159</v>
      </c>
      <c r="B60" s="114"/>
      <c r="C60" s="77"/>
      <c r="D60" s="121"/>
      <c r="E60" s="95"/>
      <c r="H60" s="122">
        <f>SUM(H51:H59)</f>
        <v>-143732</v>
      </c>
      <c r="I60" s="95"/>
      <c r="J60" s="122">
        <f>SUM(J51:J59)</f>
        <v>-42089</v>
      </c>
      <c r="K60" s="91"/>
      <c r="L60" s="122">
        <f>SUM(L51:L59)</f>
        <v>-62692</v>
      </c>
      <c r="M60" s="91"/>
      <c r="N60" s="122">
        <f>SUM(N51:N59)</f>
        <v>11231</v>
      </c>
      <c r="O60" s="76"/>
    </row>
    <row r="61" spans="1:16" ht="21.75" customHeight="1">
      <c r="A61" s="134" t="s">
        <v>102</v>
      </c>
      <c r="B61" s="114"/>
      <c r="C61" s="77"/>
      <c r="D61" s="121"/>
      <c r="E61" s="107"/>
      <c r="H61" s="95"/>
      <c r="I61" s="95"/>
      <c r="J61" s="95"/>
      <c r="K61" s="95"/>
      <c r="L61" s="95"/>
      <c r="M61" s="107"/>
      <c r="N61" s="95"/>
      <c r="O61" s="76"/>
    </row>
    <row r="62" spans="1:16" ht="21.6" customHeight="1">
      <c r="A62" s="77" t="s">
        <v>150</v>
      </c>
      <c r="B62" s="114"/>
      <c r="C62" s="77"/>
      <c r="D62" s="121"/>
      <c r="E62" s="95"/>
      <c r="H62" s="95">
        <v>2084998</v>
      </c>
      <c r="I62" s="95"/>
      <c r="J62" s="95">
        <v>1495596</v>
      </c>
      <c r="K62" s="95"/>
      <c r="L62" s="95">
        <v>2084998</v>
      </c>
      <c r="M62" s="95"/>
      <c r="N62" s="95">
        <v>1495596</v>
      </c>
      <c r="O62" s="76"/>
    </row>
    <row r="63" spans="1:16" ht="21.75" customHeight="1">
      <c r="A63" s="92" t="s">
        <v>160</v>
      </c>
      <c r="B63" s="114"/>
      <c r="C63" s="77"/>
      <c r="D63" s="121"/>
      <c r="E63" s="95"/>
      <c r="H63" s="95">
        <v>1508743</v>
      </c>
      <c r="I63" s="95"/>
      <c r="J63" s="95">
        <v>461837</v>
      </c>
      <c r="K63" s="95"/>
      <c r="L63" s="95">
        <v>1542043</v>
      </c>
      <c r="M63" s="95"/>
      <c r="N63" s="95">
        <v>407337</v>
      </c>
      <c r="O63" s="76"/>
    </row>
    <row r="64" spans="1:16" ht="21.75" customHeight="1">
      <c r="A64" s="92" t="s">
        <v>177</v>
      </c>
      <c r="B64" s="114"/>
      <c r="C64" s="77"/>
      <c r="D64" s="121"/>
      <c r="E64" s="95"/>
      <c r="H64" s="91"/>
      <c r="I64" s="91"/>
      <c r="J64" s="91"/>
      <c r="K64" s="91"/>
      <c r="L64" s="91"/>
      <c r="M64" s="95"/>
      <c r="N64" s="91"/>
      <c r="O64" s="76"/>
    </row>
    <row r="65" spans="1:16" ht="21.75" customHeight="1">
      <c r="A65" s="92" t="s">
        <v>142</v>
      </c>
      <c r="B65" s="114"/>
      <c r="C65" s="77"/>
      <c r="D65" s="121"/>
      <c r="E65" s="95"/>
      <c r="H65" s="91">
        <v>-24497</v>
      </c>
      <c r="I65" s="91"/>
      <c r="J65" s="91">
        <v>-22146</v>
      </c>
      <c r="K65" s="91"/>
      <c r="L65" s="91">
        <v>0</v>
      </c>
      <c r="M65" s="95"/>
      <c r="N65" s="91">
        <v>0</v>
      </c>
      <c r="O65" s="76"/>
    </row>
    <row r="66" spans="1:16" ht="21.75" customHeight="1">
      <c r="A66" s="77" t="s">
        <v>178</v>
      </c>
      <c r="B66" s="114"/>
      <c r="C66" s="77"/>
      <c r="D66" s="121"/>
      <c r="E66" s="95"/>
      <c r="H66" s="91">
        <v>-30232</v>
      </c>
      <c r="I66" s="91"/>
      <c r="J66" s="91">
        <v>-36089</v>
      </c>
      <c r="K66" s="91"/>
      <c r="L66" s="91">
        <v>-29367</v>
      </c>
      <c r="M66" s="95"/>
      <c r="N66" s="91">
        <v>-35250</v>
      </c>
      <c r="O66" s="76"/>
    </row>
    <row r="67" spans="1:16" ht="21.75" customHeight="1">
      <c r="A67" s="77" t="s">
        <v>103</v>
      </c>
      <c r="B67" s="114"/>
      <c r="C67" s="77"/>
      <c r="D67" s="121"/>
      <c r="E67" s="95"/>
      <c r="H67" s="91">
        <v>-103680</v>
      </c>
      <c r="I67" s="95"/>
      <c r="J67" s="91">
        <v>-91349</v>
      </c>
      <c r="K67" s="95"/>
      <c r="L67" s="91">
        <v>-53313</v>
      </c>
      <c r="M67" s="95"/>
      <c r="N67" s="91">
        <v>-39936</v>
      </c>
      <c r="O67" s="76"/>
    </row>
    <row r="68" spans="1:16" ht="21.75" customHeight="1">
      <c r="A68" s="134" t="s">
        <v>210</v>
      </c>
      <c r="B68" s="114"/>
      <c r="C68" s="77"/>
      <c r="D68" s="95"/>
      <c r="E68" s="95"/>
      <c r="F68" s="117"/>
      <c r="G68" s="117"/>
      <c r="H68" s="122">
        <f>SUM(H62:H67)</f>
        <v>3435332</v>
      </c>
      <c r="I68" s="91"/>
      <c r="J68" s="122">
        <f>SUM(J62:J67)</f>
        <v>1807849</v>
      </c>
      <c r="K68" s="91"/>
      <c r="L68" s="122">
        <f>SUM(L62:L67)</f>
        <v>3544361</v>
      </c>
      <c r="M68" s="91"/>
      <c r="N68" s="122">
        <f>SUM(N62:N67)</f>
        <v>1827747</v>
      </c>
      <c r="O68" s="76"/>
    </row>
    <row r="69" spans="1:16" ht="21.75" customHeight="1">
      <c r="A69" s="134" t="s">
        <v>211</v>
      </c>
      <c r="B69" s="114"/>
      <c r="C69" s="77"/>
      <c r="D69" s="95"/>
      <c r="E69" s="95"/>
      <c r="F69" s="95"/>
      <c r="G69" s="95"/>
      <c r="H69" s="96">
        <f>SUM(H40,H60,H68)</f>
        <v>-108003</v>
      </c>
      <c r="I69" s="95"/>
      <c r="J69" s="96">
        <f>SUM(J40,J60,J68)</f>
        <v>-27203</v>
      </c>
      <c r="K69" s="96"/>
      <c r="L69" s="96">
        <f>SUM(L40,L60,L68)</f>
        <v>-112829</v>
      </c>
      <c r="M69" s="107"/>
      <c r="N69" s="96">
        <f>SUM(N40,N60,N68)</f>
        <v>-27007</v>
      </c>
      <c r="O69" s="76"/>
    </row>
    <row r="70" spans="1:16" ht="21.75" customHeight="1">
      <c r="A70" s="77" t="s">
        <v>104</v>
      </c>
      <c r="B70" s="114"/>
      <c r="C70" s="77"/>
      <c r="D70" s="95"/>
      <c r="E70" s="95"/>
      <c r="F70" s="95"/>
      <c r="G70" s="95"/>
      <c r="H70" s="91">
        <v>189548</v>
      </c>
      <c r="I70" s="95"/>
      <c r="J70" s="91">
        <v>82786</v>
      </c>
      <c r="K70" s="95"/>
      <c r="L70" s="91">
        <v>165902</v>
      </c>
      <c r="M70" s="95"/>
      <c r="N70" s="91">
        <v>58936</v>
      </c>
      <c r="O70" s="76"/>
    </row>
    <row r="71" spans="1:16" ht="21.75" customHeight="1" thickBot="1">
      <c r="A71" s="134" t="s">
        <v>105</v>
      </c>
      <c r="B71" s="114"/>
      <c r="C71" s="77"/>
      <c r="D71" s="95"/>
      <c r="E71" s="95"/>
      <c r="F71" s="95"/>
      <c r="G71" s="95"/>
      <c r="H71" s="168">
        <f>SUM(H69:H70)</f>
        <v>81545</v>
      </c>
      <c r="I71" s="95"/>
      <c r="J71" s="168">
        <f>SUM(J69:J70)</f>
        <v>55583</v>
      </c>
      <c r="K71" s="107"/>
      <c r="L71" s="168">
        <f>SUM(L69:L70)</f>
        <v>53073</v>
      </c>
      <c r="M71" s="107"/>
      <c r="N71" s="168">
        <f>SUM(N69:N70)</f>
        <v>31929</v>
      </c>
      <c r="O71" s="76"/>
    </row>
    <row r="72" spans="1:16" ht="21.75" customHeight="1" thickTop="1">
      <c r="B72" s="114"/>
      <c r="C72" s="77"/>
      <c r="D72" s="95"/>
      <c r="E72" s="95"/>
      <c r="F72" s="95"/>
      <c r="G72" s="95"/>
      <c r="H72" s="95">
        <f>SUM(H71-BS_E!H11)</f>
        <v>0</v>
      </c>
      <c r="I72" s="95"/>
      <c r="J72" s="95"/>
      <c r="K72" s="95"/>
      <c r="L72" s="95">
        <f>SUM(L71-BS_E!L11)</f>
        <v>0</v>
      </c>
      <c r="M72" s="95"/>
      <c r="N72" s="95"/>
      <c r="O72" s="76"/>
    </row>
    <row r="73" spans="1:16" ht="21.75" customHeight="1">
      <c r="A73" s="134" t="s">
        <v>106</v>
      </c>
      <c r="B73" s="114"/>
      <c r="C73" s="77"/>
      <c r="D73" s="95"/>
      <c r="E73" s="95"/>
      <c r="F73" s="95"/>
      <c r="G73" s="95"/>
      <c r="H73" s="95"/>
      <c r="I73" s="95"/>
      <c r="J73" s="95"/>
      <c r="K73" s="95"/>
      <c r="L73" s="95"/>
      <c r="M73" s="107"/>
      <c r="N73" s="95"/>
      <c r="O73" s="76"/>
    </row>
    <row r="74" spans="1:16" ht="21.75" customHeight="1">
      <c r="A74" s="77" t="s">
        <v>107</v>
      </c>
      <c r="B74" s="114"/>
      <c r="C74" s="77"/>
      <c r="D74" s="95"/>
      <c r="E74" s="95"/>
      <c r="F74" s="95"/>
      <c r="G74" s="95"/>
      <c r="H74" s="95"/>
      <c r="I74" s="96"/>
      <c r="J74" s="95"/>
      <c r="K74" s="96"/>
      <c r="L74" s="96"/>
      <c r="M74" s="96"/>
      <c r="N74" s="96"/>
      <c r="O74" s="76"/>
    </row>
    <row r="75" spans="1:16" ht="21.75" customHeight="1">
      <c r="A75" s="77" t="s">
        <v>161</v>
      </c>
      <c r="B75" s="114"/>
      <c r="C75" s="77"/>
      <c r="D75" s="95"/>
      <c r="E75" s="95"/>
      <c r="F75" s="95"/>
      <c r="G75" s="95"/>
      <c r="H75" s="95"/>
      <c r="I75" s="96"/>
      <c r="J75" s="95"/>
      <c r="K75" s="96"/>
      <c r="L75" s="96"/>
      <c r="M75" s="96"/>
      <c r="N75" s="96"/>
      <c r="O75" s="76"/>
    </row>
    <row r="76" spans="1:16" ht="21.75" customHeight="1">
      <c r="A76" s="77" t="s">
        <v>162</v>
      </c>
      <c r="B76" s="114"/>
      <c r="C76" s="77"/>
      <c r="D76" s="95"/>
      <c r="E76" s="95"/>
      <c r="F76" s="95"/>
      <c r="G76" s="95"/>
      <c r="H76" s="95">
        <v>-101400</v>
      </c>
      <c r="I76" s="95"/>
      <c r="J76" s="95">
        <v>-16551</v>
      </c>
      <c r="K76" s="157"/>
      <c r="L76" s="157">
        <v>-52888</v>
      </c>
      <c r="M76" s="157"/>
      <c r="N76" s="157">
        <v>15269</v>
      </c>
      <c r="O76" s="95"/>
      <c r="P76" s="135"/>
    </row>
    <row r="77" spans="1:16" ht="21.75" customHeight="1">
      <c r="A77" s="77" t="s">
        <v>144</v>
      </c>
      <c r="H77" s="91">
        <v>59139</v>
      </c>
      <c r="I77" s="95"/>
      <c r="J77" s="91">
        <v>75229</v>
      </c>
      <c r="K77" s="157"/>
      <c r="L77" s="91">
        <v>59139</v>
      </c>
      <c r="M77" s="157"/>
      <c r="N77" s="91">
        <v>74377</v>
      </c>
    </row>
    <row r="78" spans="1:16" ht="21.75" customHeight="1">
      <c r="A78" s="77" t="s">
        <v>195</v>
      </c>
      <c r="H78" s="91">
        <v>6060</v>
      </c>
      <c r="I78" s="95"/>
      <c r="J78" s="91">
        <v>0</v>
      </c>
      <c r="K78" s="157"/>
      <c r="L78" s="91">
        <v>6060</v>
      </c>
      <c r="M78" s="157"/>
      <c r="N78" s="91">
        <v>0</v>
      </c>
    </row>
    <row r="79" spans="1:16" ht="21.75" customHeight="1">
      <c r="A79" s="77" t="s">
        <v>212</v>
      </c>
      <c r="H79" s="91"/>
      <c r="I79" s="95"/>
      <c r="J79" s="91"/>
      <c r="K79" s="157"/>
      <c r="L79" s="91"/>
      <c r="M79" s="157"/>
      <c r="N79" s="91"/>
    </row>
    <row r="80" spans="1:16" ht="21.75" customHeight="1">
      <c r="A80" s="77" t="s">
        <v>179</v>
      </c>
      <c r="H80" s="91">
        <v>17943</v>
      </c>
      <c r="I80" s="95"/>
      <c r="J80" s="91">
        <v>54600</v>
      </c>
      <c r="K80" s="157"/>
      <c r="L80" s="91">
        <v>17943</v>
      </c>
      <c r="M80" s="157"/>
      <c r="N80" s="91">
        <v>54600</v>
      </c>
    </row>
    <row r="81" spans="1:14" ht="21.75" customHeight="1">
      <c r="A81" s="77" t="s">
        <v>196</v>
      </c>
      <c r="H81" s="91"/>
      <c r="I81" s="95"/>
      <c r="J81" s="91"/>
      <c r="K81" s="157"/>
      <c r="L81" s="91"/>
      <c r="M81" s="157"/>
      <c r="N81" s="91"/>
    </row>
    <row r="82" spans="1:14" ht="21.75" customHeight="1">
      <c r="A82" s="77" t="s">
        <v>197</v>
      </c>
      <c r="H82" s="91">
        <v>383449</v>
      </c>
      <c r="I82" s="95"/>
      <c r="J82" s="91">
        <v>-26006</v>
      </c>
      <c r="K82" s="157"/>
      <c r="L82" s="91">
        <v>384078</v>
      </c>
      <c r="M82" s="157"/>
      <c r="N82" s="91">
        <v>-26067</v>
      </c>
    </row>
    <row r="83" spans="1:14" ht="21.75" customHeight="1">
      <c r="A83" s="77"/>
      <c r="H83" s="91"/>
      <c r="I83" s="81"/>
      <c r="J83" s="91"/>
      <c r="K83" s="93"/>
      <c r="L83" s="91"/>
      <c r="M83" s="93"/>
      <c r="N83" s="91"/>
    </row>
    <row r="84" spans="1:14" ht="21.75" customHeight="1">
      <c r="A84" s="112" t="s">
        <v>163</v>
      </c>
    </row>
    <row r="85" spans="1:14" ht="21.75" customHeight="1">
      <c r="A85" s="77"/>
    </row>
  </sheetData>
  <mergeCells count="4">
    <mergeCell ref="H48:J48"/>
    <mergeCell ref="L48:N48"/>
    <mergeCell ref="H6:J6"/>
    <mergeCell ref="L6:N6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D4401526C36D44684913C815C07B305" ma:contentTypeVersion="13" ma:contentTypeDescription="สร้างเอกสารใหม่" ma:contentTypeScope="" ma:versionID="b89d06fcb9ad927ff465efc6a0ab5b81">
  <xsd:schema xmlns:xsd="http://www.w3.org/2001/XMLSchema" xmlns:xs="http://www.w3.org/2001/XMLSchema" xmlns:p="http://schemas.microsoft.com/office/2006/metadata/properties" xmlns:ns2="a396c7f8-fa1d-406b-a881-ae9199196f47" xmlns:ns3="50c908b1-f277-4340-90a9-4611d0b0f078" targetNamespace="http://schemas.microsoft.com/office/2006/metadata/properties" ma:root="true" ma:fieldsID="3e8a61c60002f8e49ad5e74ffd39b9a4" ns2:_="" ns3:_="">
    <xsd:import namespace="a396c7f8-fa1d-406b-a881-ae9199196f47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96c7f8-fa1d-406b-a881-ae9199196f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5dde220-95a1-42ee-bfcb-7924bf052b70}" ma:internalName="TaxCatchAll" ma:showField="CatchAllData" ma:web="57ca61ce-f6c3-4a00-918f-4467a00b74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396c7f8-fa1d-406b-a881-ae9199196f4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83E985-B497-4AFD-AC55-D4850550CA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96c7f8-fa1d-406b-a881-ae9199196f47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CD0AD2-ED18-423C-BB66-AC596F2EC1F7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a396c7f8-fa1d-406b-a881-ae9199196f47"/>
  </ds:schemaRefs>
</ds:datastoreItem>
</file>

<file path=customXml/itemProps3.xml><?xml version="1.0" encoding="utf-8"?>
<ds:datastoreItem xmlns:ds="http://schemas.openxmlformats.org/officeDocument/2006/customXml" ds:itemID="{C35DB0C3-A252-4EC7-BD22-F7EB90A81A1C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78030</vt:lpwstr>
  </property>
  <property fmtid="{D5CDD505-2E9C-101B-9397-08002B2CF9AE}" pid="4" name="OptimizationTime">
    <vt:lpwstr>20240513_1605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BS_E</vt:lpstr>
      <vt:lpstr>PL_E</vt:lpstr>
      <vt:lpstr>Conso_E</vt:lpstr>
      <vt:lpstr>Company_E</vt:lpstr>
      <vt:lpstr>CF_E</vt:lpstr>
      <vt:lpstr>BS_E!Print_Area</vt:lpstr>
      <vt:lpstr>Conso_E!Print_Area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Tewin Bhumisirikul</dc:creator>
  <cp:lastModifiedBy>Darika Tongprapai</cp:lastModifiedBy>
  <cp:lastPrinted>2024-05-07T06:03:15Z</cp:lastPrinted>
  <dcterms:created xsi:type="dcterms:W3CDTF">2019-08-02T12:46:56Z</dcterms:created>
  <dcterms:modified xsi:type="dcterms:W3CDTF">2024-05-07T06:03:16Z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0x0101005D4401526C36D44684913C815C07B305</vt:lpwstr>
  </property>
  <property fmtid="{D5CDD505-2E9C-101B-9397-08002B2CF9AE}" pid="3" name="MediaServiceImageTags">
    <vt:lpwstr/>
  </property>
</Properties>
</file>