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March2024 (Q1)\"/>
    </mc:Choice>
  </mc:AlternateContent>
  <xr:revisionPtr revIDLastSave="0" documentId="13_ncr:1_{76516A1D-55EA-427F-A052-F450035BC4C5}" xr6:coauthVersionLast="47" xr6:coauthVersionMax="47" xr10:uidLastSave="{00000000-0000-0000-0000-000000000000}"/>
  <bookViews>
    <workbookView xWindow="-120" yWindow="-120" windowWidth="21840" windowHeight="13020" activeTab="4" xr2:uid="{7FD9FA87-0308-4B73-8E62-2DA2BA97BDA7}"/>
  </bookViews>
  <sheets>
    <sheet name="BS2-4" sheetId="1" r:id="rId1"/>
    <sheet name="(3M)PL5" sheetId="2" r:id="rId2"/>
    <sheet name="EC-6C" sheetId="4" r:id="rId3"/>
    <sheet name="EC-7S" sheetId="5" r:id="rId4"/>
    <sheet name="CF8-9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1" i="6" l="1"/>
  <c r="K51" i="6"/>
  <c r="I51" i="6"/>
  <c r="G51" i="6"/>
  <c r="G50" i="2"/>
  <c r="J19" i="4"/>
  <c r="L19" i="4" s="1"/>
  <c r="N19" i="4"/>
  <c r="F118" i="1"/>
  <c r="G48" i="2"/>
  <c r="P19" i="4" l="1"/>
  <c r="K50" i="2"/>
  <c r="M17" i="5"/>
  <c r="M34" i="2"/>
  <c r="I34" i="2"/>
  <c r="H80" i="1"/>
  <c r="J80" i="1"/>
  <c r="L80" i="1"/>
  <c r="F80" i="1"/>
  <c r="H33" i="1"/>
  <c r="J33" i="1"/>
  <c r="L33" i="1"/>
  <c r="F33" i="1"/>
  <c r="M97" i="6" l="1"/>
  <c r="I97" i="6"/>
  <c r="M72" i="6"/>
  <c r="I72" i="6"/>
  <c r="M13" i="5"/>
  <c r="M12" i="5"/>
  <c r="L14" i="4"/>
  <c r="P14" i="4" s="1"/>
  <c r="L13" i="4"/>
  <c r="P13" i="4" s="1"/>
  <c r="M48" i="2" l="1"/>
  <c r="M42" i="2"/>
  <c r="I48" i="2"/>
  <c r="I42" i="2"/>
  <c r="M12" i="2"/>
  <c r="M18" i="2" s="1"/>
  <c r="I12" i="2"/>
  <c r="G72" i="6"/>
  <c r="I18" i="2" l="1"/>
  <c r="I22" i="2" s="1"/>
  <c r="I25" i="2" s="1"/>
  <c r="I36" i="2" s="1"/>
  <c r="K97" i="6" l="1"/>
  <c r="G97" i="6"/>
  <c r="K72" i="6"/>
  <c r="M21" i="6"/>
  <c r="M33" i="6" s="1"/>
  <c r="M37" i="6" s="1"/>
  <c r="M74" i="6" s="1"/>
  <c r="M80" i="6" s="1"/>
  <c r="K21" i="6"/>
  <c r="K33" i="6" s="1"/>
  <c r="I21" i="6"/>
  <c r="I33" i="6" s="1"/>
  <c r="I37" i="6" s="1"/>
  <c r="I74" i="6" s="1"/>
  <c r="I80" i="6" s="1"/>
  <c r="G21" i="6"/>
  <c r="G33" i="6" s="1"/>
  <c r="G37" i="6" s="1"/>
  <c r="A3" i="6"/>
  <c r="A56" i="6" s="1"/>
  <c r="A27" i="5"/>
  <c r="A103" i="6" s="1"/>
  <c r="K20" i="5"/>
  <c r="I20" i="5"/>
  <c r="M18" i="5"/>
  <c r="K15" i="5"/>
  <c r="I15" i="5"/>
  <c r="G15" i="5"/>
  <c r="G20" i="5" s="1"/>
  <c r="E15" i="5"/>
  <c r="A3" i="5"/>
  <c r="N21" i="4"/>
  <c r="J21" i="4"/>
  <c r="H21" i="4"/>
  <c r="N16" i="4"/>
  <c r="J16" i="4"/>
  <c r="H16" i="4"/>
  <c r="F16" i="4"/>
  <c r="F18" i="4" s="1"/>
  <c r="F21" i="4" s="1"/>
  <c r="D16" i="4"/>
  <c r="D18" i="4" s="1"/>
  <c r="K48" i="2"/>
  <c r="K42" i="2"/>
  <c r="G42" i="2"/>
  <c r="M22" i="2"/>
  <c r="M25" i="2" s="1"/>
  <c r="M36" i="2" s="1"/>
  <c r="K12" i="2"/>
  <c r="G12" i="2"/>
  <c r="A135" i="1"/>
  <c r="L118" i="1"/>
  <c r="L121" i="1" s="1"/>
  <c r="J118" i="1"/>
  <c r="J121" i="1" s="1"/>
  <c r="H118" i="1"/>
  <c r="H121" i="1" s="1"/>
  <c r="F121" i="1"/>
  <c r="A93" i="1"/>
  <c r="A90" i="1"/>
  <c r="L71" i="1"/>
  <c r="J71" i="1"/>
  <c r="H71" i="1"/>
  <c r="F71" i="1"/>
  <c r="A48" i="1"/>
  <c r="A46" i="1"/>
  <c r="A91" i="1" s="1"/>
  <c r="L22" i="1"/>
  <c r="L35" i="1" s="1"/>
  <c r="J22" i="1"/>
  <c r="J35" i="1" s="1"/>
  <c r="H22" i="1"/>
  <c r="H35" i="1" s="1"/>
  <c r="F22" i="1"/>
  <c r="F35" i="1" s="1"/>
  <c r="G18" i="2" l="1"/>
  <c r="G22" i="2" s="1"/>
  <c r="G25" i="2" s="1"/>
  <c r="G36" i="2" s="1"/>
  <c r="K18" i="2"/>
  <c r="K22" i="2" s="1"/>
  <c r="K25" i="2" s="1"/>
  <c r="K36" i="2" s="1"/>
  <c r="K37" i="6"/>
  <c r="L18" i="4"/>
  <c r="P18" i="4" s="1"/>
  <c r="P21" i="4" s="1"/>
  <c r="M20" i="5"/>
  <c r="E20" i="5"/>
  <c r="D21" i="4"/>
  <c r="L82" i="1"/>
  <c r="L123" i="1" s="1"/>
  <c r="F82" i="1"/>
  <c r="F123" i="1" s="1"/>
  <c r="H82" i="1"/>
  <c r="H123" i="1" s="1"/>
  <c r="J82" i="1"/>
  <c r="J123" i="1" s="1"/>
  <c r="M15" i="5"/>
  <c r="P16" i="4"/>
  <c r="G74" i="6"/>
  <c r="G80" i="6" s="1"/>
  <c r="L16" i="4"/>
  <c r="A53" i="6"/>
  <c r="K74" i="6" l="1"/>
  <c r="K80" i="6" s="1"/>
  <c r="L21" i="4"/>
</calcChain>
</file>

<file path=xl/sharedStrings.xml><?xml version="1.0" encoding="utf-8"?>
<sst xmlns="http://schemas.openxmlformats.org/spreadsheetml/2006/main" count="336" uniqueCount="179">
  <si>
    <t>บริษัท สาลี่ คัลเล่อร์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</si>
  <si>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</si>
  <si>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</si>
  <si>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</si>
  <si>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</si>
  <si>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</si>
  <si>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</si>
  <si>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</si>
  <si>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</si>
  <si>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</si>
  <si>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</si>
  <si>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</si>
  <si>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</si>
  <si>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</si>
  <si>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</si>
  <si>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</si>
  <si>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</si>
  <si>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</si>
  <si>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</si>
  <si>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</si>
  <si>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</si>
  <si>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</si>
  <si>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</si>
  <si>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</si>
  <si>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</si>
  <si>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</si>
  <si>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</si>
  <si>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</si>
  <si>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</si>
  <si>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</si>
  <si>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</si>
  <si>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</si>
  <si>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</si>
  <si>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</si>
  <si>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</si>
  <si>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</si>
  <si>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</si>
  <si>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</si>
  <si>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</si>
  <si>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</si>
  <si>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</si>
  <si>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</si>
  <si>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</si>
  <si>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</si>
  <si>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</si>
  <si>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</si>
  <si>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588,964,618 หุ้น</t>
  </si>
  <si>
    <t>ส่วนเกินมูลค่าหุ้นสามัญ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</si>
  <si>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</si>
  <si>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</si>
  <si>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</si>
  <si>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</si>
  <si>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</si>
  <si>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</si>
  <si>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</si>
  <si>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</si>
  <si>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</si>
  <si>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</si>
  <si>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</si>
  <si>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</si>
  <si>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</si>
  <si>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</si>
  <si>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</si>
  <si>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การแบ่งปันกำไร (ขาดทุน):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</si>
  <si>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</si>
  <si>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</si>
  <si>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-</t>
  </si>
  <si>
    <t>การแบ่งปันกำไร (ขาดทุน) เบ็ดเสร็จรวม:</t>
  </si>
  <si>
    <t>กำไร (ขาดทุน) ต่อหุ้นขั้นพื้นฐาน (บาท)</t>
  </si>
  <si>
    <t>กำไรสะสม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</si>
  <si>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</si>
  <si>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</si>
  <si>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</si>
  <si>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</si>
  <si>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</si>
  <si>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</si>
  <si>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</si>
  <si>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</si>
  <si>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</si>
  <si>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</si>
  <si>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</si>
  <si>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กฎหมาย</t>
  </si>
  <si>
    <t>ของบริษัทใหญ่</t>
  </si>
  <si>
    <t>ควบคุม</t>
  </si>
  <si>
    <t>ส่วนของเจ้าของ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</si>
  <si>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</si>
  <si>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</si>
  <si>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</si>
  <si>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10,11</t>
  </si>
  <si>
    <t>ขาดทุนจากการตัดจำหน่ายอุปกรณ์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</si>
  <si>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</si>
  <si>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</si>
  <si>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</si>
  <si>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>สินค้าคงเหลือ</t>
  </si>
  <si>
    <t>สินทรัพย์ไม่หมุนเวียนอื่น</t>
  </si>
  <si>
    <t>จ่ายผลประโยชน์พนักงาน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</si>
  <si>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</si>
  <si>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</si>
  <si>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</si>
  <si>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เงินสดจ่ายเพื่อซื้ออาคาร และอุปกรณ์</t>
  </si>
  <si>
    <t>จ่ายชำระเจ้าหนี้ค่าซื้ออาคารและอุปกรณ์</t>
  </si>
  <si>
    <t>เงินสดจ่ายเพื่อซื้อสินทรัพย์ไม่มีตัวตน</t>
  </si>
  <si>
    <t>รับเงินปันผลจากบริษัทย่อย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</si>
  <si>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</si>
  <si>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</si>
  <si>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</si>
  <si>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</si>
  <si>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</si>
  <si>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 xml:space="preserve">จ่ายดอกเบี้ย </t>
  </si>
  <si>
    <t>และรายการเทียบเท่าเงินสด</t>
  </si>
  <si>
    <t>รายการที่ไม่ใช่เงินสด</t>
  </si>
  <si>
    <t>เจ้าหนี้จากการซื้ออาคาร และอุปกรณ์</t>
  </si>
  <si>
    <t>รับรู้สินทรัพย์สิทธิการใช้ตามสัญญาเช่า</t>
  </si>
  <si>
    <t>เงินสดและรายการเทียบเท่าเงินสดในงบกระแสเงินสด ประกอบด้วยรายการดังนี้</t>
  </si>
  <si>
    <t>เงินเบิกเกินบัญชี</t>
  </si>
  <si>
    <t>สุทธิ</t>
  </si>
  <si>
    <t>กำไร (ขาดทุน) ก่อนภาษีเงินได้</t>
  </si>
  <si>
    <t>เงินสดและรายการเทียบเท่าเงินสดเพิ่มขึ้น (ลดลง) สุทธิ</t>
  </si>
  <si>
    <t>31 มีนาคม</t>
  </si>
  <si>
    <t>พ.ศ. 2567</t>
  </si>
  <si>
    <t>ณ วันที่ 31 มีนาคม พ.ศ. 2567</t>
  </si>
  <si>
    <t>เจ้าหนี้จากการซื้อสินทรัพย์ไม่มีตัวตน</t>
  </si>
  <si>
    <t>(กำไร) ขาดทุนจากอัตราแลกเปลี่ยนที่ยังไม่เกิดขึ้นจริง</t>
  </si>
  <si>
    <t>ค่าเผื่อการลดราคาทุนของสินค้าให้เป็นมูลค่าสุทธิที่จะได้รับ</t>
  </si>
  <si>
    <t>กำไร(ขาดทุน)สุทธิจากอัตราแลกเปลี่ยนจากเงินสด</t>
  </si>
  <si>
    <t>รายการที่จะไม่จัดประเภทรายการใหม่ไปยัง</t>
  </si>
  <si>
    <t>กำไรหรือขาดทุนในภายหลัง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</si>
  <si>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</si>
  <si>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</si>
  <si>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ดอกเบี้ยรับ</t>
  </si>
  <si>
    <t>จ่ายชำระเจ้าหนี้ค่าซื้อสินทรัพย์ไม่มีตัวตน</t>
  </si>
  <si>
    <t>เงินสดรับจากกู้ยืมระยะยาวจากสถาบันการเงิน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</si>
  <si>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</si>
  <si>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</si>
  <si>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</si>
  <si>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เงินสดรับจากการขายอุปกรณ์</t>
  </si>
  <si>
    <t>18 ค)</t>
  </si>
  <si>
    <t>18 ง)</t>
  </si>
  <si>
    <r>
      <t xml:space="preserve">งบฐานะการเงิน </t>
    </r>
    <r>
      <rPr>
        <sz val="14"/>
        <color theme="1"/>
        <rFont val="Browallia New"/>
        <family val="2"/>
      </rPr>
      <t>(ต่อ)</t>
    </r>
  </si>
  <si>
    <t>งบฐานะการเงิน</t>
  </si>
  <si>
    <t>หนี้สินที่เกิดจากสัญญา - ไม่หมุนเวียน</t>
  </si>
  <si>
    <t xml:space="preserve">เจ้าหนี้การค้าและเจ้าหนี้หมุนเวียนอื่น </t>
  </si>
  <si>
    <t>หนี้สินที่เกิดจากสัญญา - หมุนเวียน</t>
  </si>
  <si>
    <t>สำหรับรอบระยะเวลาสามเดือนสิ้นสุดวันที่ 31 มีนาคม พ.ศ. 2567</t>
  </si>
  <si>
    <t>กำไร (ขาดทุน) สุทธิสำหรับรอบระยะเวลา</t>
  </si>
  <si>
    <t>กำไรขาดทุนเบ็ดเสร็จอื่นสำหรับรอบระยะเวลา:</t>
  </si>
  <si>
    <r>
      <t xml:space="preserve">งบการเปลี่ยนแปลงส่วนของเจ้าของ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</si>
  <si>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t>ขาดทุนเบ็ดเสร็จรวมสำหรับรอบระยะเวลา</t>
  </si>
  <si>
    <t>กำไรเบ็ดเสร็จรวมสำหรับรอบระยะเวลา</t>
  </si>
  <si>
    <r>
      <t xml:space="preserve">งบการเปลี่ยนแปลงส่วนของเจ้าของ </t>
    </r>
    <r>
      <rPr>
        <sz val="14"/>
        <color theme="1"/>
        <rFont val="Browallia New"/>
        <family val="2"/>
      </rPr>
      <t>(ต่อ)</t>
    </r>
  </si>
  <si>
    <t>ยอดคงเหลือปลายรอบระยะเวลา ณ วันที่ 31 มีนาคม พ.ศ. 2566</t>
  </si>
  <si>
    <t>ยอดคงเหลือต้นรอบระยะเวลา ณ วันที่ 1 มกราคม พ.ศ. 2567</t>
  </si>
  <si>
    <t>ยอดคงเหลือปลายรอบระยะเวลา ณ วันที่ 31 มีนาคม พ.ศ. 2567</t>
  </si>
  <si>
    <t>ยอดคงเหลือต้นรอบระยะเวลา ณ วันที่ 1 มกราคม พ.ศ. 2566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</si>
  <si>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</si>
  <si>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เงินสดและรายการเทียบเท่าเงินสดปลายรอบระยะเวลาสุทธิ</t>
  </si>
  <si>
    <t>เงินเบิกเกินบัญชีต้นรอบระยะเวลา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</si>
  <si>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</si>
  <si>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</si>
  <si>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(ค่าใช้จ่าย) ผลประโยชน์ภาษีเงินได้</t>
  </si>
  <si>
    <t>เงินสดรับจากการดำเนินงาน</t>
  </si>
  <si>
    <t>เงินสดสุทธิได้มาจากกิจกรรมดำเนินงาน</t>
  </si>
  <si>
    <t>รับดอกเบี้ย</t>
  </si>
  <si>
    <t>รับเงินจากการลดทุนของบริษัทย่อย</t>
  </si>
  <si>
    <t>เงินสดสุทธิได้มาจาก (ใช้ไปใน) กิจกรรมลงทุน</t>
  </si>
  <si>
    <t>เงินสดสุทธิ (ใช้ไปใน) กิจกรรมจัดหาเงิน</t>
  </si>
  <si>
    <t>(กำไร) จากการขายอุปกรณ์</t>
  </si>
  <si>
    <t>กำไร (ขาดทุน) ก่อนต้นทุนทางการเงินและภาษีเงินได้</t>
  </si>
  <si>
    <t>กำไรเบ็ดเสร็จอื่นสำหรับรอบระยะเวลา - สุทธิจากภาษี</t>
  </si>
  <si>
    <t>กำไร (ขาดทุน) เบ็ดเสร็จรวมสำหรับรอบระยะเวลา</t>
  </si>
  <si>
    <t>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</si>
  <si>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</si>
  <si>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</si>
  <si>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</si>
  <si>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เงินกู้ยืมระยะสั้นแก่บริษัทย่อย</t>
  </si>
  <si>
    <t>เงินกู้ยืมระยะสั้นจากบริษัทย่อย</t>
  </si>
  <si>
    <t>การวัดมูลค่าใหม่ของภาระผูกพันผลประโยชน์พนักงาน</t>
  </si>
  <si>
    <r>
      <t xml:space="preserve">งบกระแสเงินสด </t>
    </r>
    <r>
      <rPr>
        <sz val="14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</si>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</sst>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_-;\-* #,##0_-;_-* &quot;-&quot;_-;_-@"/>
    <numFmt numFmtId="168" formatCode="_-* #,##0_-;\-* #,##0_-;_-* &quot;-&quot;??_-;_-@"/>
    <numFmt numFmtId="169" formatCode="#,##0.0;\(#,##0.0\)"/>
    <numFmt numFmtId="170" formatCode="#,##0\ ;\(#,##0\)"/>
    <numFmt numFmtId="171" formatCode="_(* #,##0_);_(* \(#,##0\);_(* &quot;-&quot;??_);_(@_)"/>
    <numFmt numFmtId="172" formatCode="_(* #,##0.00_);_(* \(#,##0.00\);_(* &quot;-&quot;??_);_(@_)"/>
    <numFmt numFmtId="173" formatCode="_(* #,##0_);_(* \(#,##0\);_(* &quot;-&quot;_);_(@_)"/>
    <numFmt numFmtId="174" formatCode="#,##0\ ;\(#,##0\);&quot;-&quot;\ "/>
    <numFmt numFmtId="175" formatCode="#,##0.0000;\(#,##0.0000\);&quot;-&quot;"/>
  </numFmts>
  <fonts count="11" x14ac:knownFonts="1">
    <font>
      <sz val="14"/>
      <color rgb="FF000000"/>
      <name val="Browallia New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Browallia New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theme="1"/>
      </bottom>
      <diagonal/>
    </border>
  </borders>
  <cellStyleXfs count="7">
    <xf numFmtId="0" fontId="0" fillId="0" borderId="0"/>
    <xf numFmtId="0" fontId="1" fillId="0" borderId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" fillId="0" borderId="0"/>
  </cellStyleXfs>
  <cellXfs count="294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4" fillId="2" borderId="2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70" fontId="3" fillId="2" borderId="0" xfId="0" applyNumberFormat="1" applyFont="1" applyFill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1" fontId="3" fillId="2" borderId="0" xfId="0" applyNumberFormat="1" applyFont="1" applyFill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70" fontId="4" fillId="2" borderId="0" xfId="0" applyNumberFormat="1" applyFont="1" applyFill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64" fontId="2" fillId="0" borderId="1" xfId="1" applyNumberFormat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173" fontId="4" fillId="0" borderId="0" xfId="1" applyNumberFormat="1" applyFont="1" applyAlignment="1">
      <alignment horizontal="right" vertical="center"/>
    </xf>
    <xf numFmtId="165" fontId="4" fillId="2" borderId="2" xfId="1" applyNumberFormat="1" applyFont="1" applyFill="1" applyBorder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173" fontId="3" fillId="2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4" xfId="1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174" fontId="4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165" fontId="4" fillId="2" borderId="3" xfId="1" applyNumberFormat="1" applyFont="1" applyFill="1" applyBorder="1" applyAlignment="1">
      <alignment horizontal="right" vertical="center"/>
    </xf>
    <xf numFmtId="175" fontId="2" fillId="0" borderId="0" xfId="1" applyNumberFormat="1" applyFont="1" applyAlignment="1">
      <alignment vertical="center"/>
    </xf>
    <xf numFmtId="175" fontId="3" fillId="0" borderId="0" xfId="1" applyNumberFormat="1" applyFont="1" applyAlignment="1">
      <alignment horizontal="left" vertical="center"/>
    </xf>
    <xf numFmtId="17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6" fontId="2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66" fontId="3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0" fontId="4" fillId="0" borderId="0" xfId="0" applyFont="1"/>
    <xf numFmtId="165" fontId="4" fillId="3" borderId="0" xfId="0" applyNumberFormat="1" applyFont="1" applyFill="1" applyAlignment="1">
      <alignment horizontal="right" vertical="center"/>
    </xf>
    <xf numFmtId="165" fontId="4" fillId="3" borderId="1" xfId="0" applyNumberFormat="1" applyFont="1" applyFill="1" applyBorder="1" applyAlignment="1">
      <alignment horizontal="right" vertical="center"/>
    </xf>
    <xf numFmtId="165" fontId="3" fillId="3" borderId="0" xfId="0" applyNumberFormat="1" applyFont="1" applyFill="1" applyAlignment="1">
      <alignment horizontal="right" vertical="center"/>
    </xf>
    <xf numFmtId="165" fontId="3" fillId="3" borderId="1" xfId="0" applyNumberFormat="1" applyFont="1" applyFill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65" fontId="3" fillId="3" borderId="0" xfId="0" applyNumberFormat="1" applyFont="1" applyFill="1" applyAlignment="1">
      <alignment horizontal="right" vertical="center" wrapText="1"/>
    </xf>
    <xf numFmtId="175" fontId="4" fillId="3" borderId="3" xfId="0" applyNumberFormat="1" applyFont="1" applyFill="1" applyBorder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75" fontId="4" fillId="0" borderId="3" xfId="0" applyNumberFormat="1" applyFont="1" applyFill="1" applyBorder="1" applyAlignment="1">
      <alignment horizontal="right" vertical="center"/>
    </xf>
    <xf numFmtId="175" fontId="3" fillId="0" borderId="0" xfId="1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2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6" fontId="4" fillId="2" borderId="0" xfId="6" applyNumberFormat="1" applyFont="1" applyFill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6" fontId="4" fillId="3" borderId="0" xfId="2" applyNumberFormat="1" applyFont="1" applyFill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3" borderId="2" xfId="3" applyNumberFormat="1" applyFont="1" applyFill="1" applyBorder="1" applyAlignment="1">
      <alignment horizontal="right" vertical="center"/>
    </xf>
    <xf numFmtId="165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6" fontId="4" fillId="3" borderId="0" xfId="6" applyNumberFormat="1" applyFont="1" applyFill="1" applyAlignment="1">
      <alignment horizontal="right" vertical="center"/>
    </xf>
    <xf numFmtId="166" fontId="4" fillId="0" borderId="0" xfId="6" applyNumberFormat="1" applyFont="1" applyAlignment="1">
      <alignment vertical="center"/>
    </xf>
    <xf numFmtId="165" fontId="4" fillId="0" borderId="0" xfId="6" applyNumberFormat="1" applyFont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5" fontId="3" fillId="0" borderId="1" xfId="6" applyNumberFormat="1" applyFont="1" applyBorder="1" applyAlignment="1">
      <alignment horizontal="right" vertical="center"/>
    </xf>
    <xf numFmtId="166" fontId="4" fillId="2" borderId="3" xfId="6" applyNumberFormat="1" applyFont="1" applyFill="1" applyBorder="1" applyAlignment="1">
      <alignment horizontal="right" vertical="center"/>
    </xf>
    <xf numFmtId="165" fontId="3" fillId="0" borderId="3" xfId="6" applyNumberFormat="1" applyFont="1" applyBorder="1" applyAlignment="1">
      <alignment vertical="center"/>
    </xf>
    <xf numFmtId="167" fontId="4" fillId="0" borderId="0" xfId="6" applyNumberFormat="1" applyFont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7" fontId="4" fillId="2" borderId="1" xfId="6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7" fontId="4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6" fontId="4" fillId="2" borderId="7" xfId="1" applyNumberFormat="1" applyFont="1" applyFill="1" applyBorder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2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166" fontId="4" fillId="4" borderId="0" xfId="6" applyNumberFormat="1" applyFont="1" applyFill="1" applyAlignment="1">
      <alignment horizontal="right" vertical="center"/>
    </xf>
    <xf numFmtId="166" fontId="4" fillId="0" borderId="2" xfId="5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165" fontId="4" fillId="0" borderId="1" xfId="1" applyNumberFormat="1" applyFont="1" applyFill="1" applyBorder="1" applyAlignment="1">
      <alignment vertical="center"/>
    </xf>
    <xf numFmtId="166" fontId="4" fillId="0" borderId="7" xfId="1" applyNumberFormat="1" applyFont="1" applyFill="1" applyBorder="1" applyAlignment="1">
      <alignment horizontal="right" vertical="center"/>
    </xf>
    <xf numFmtId="175" fontId="4" fillId="0" borderId="0" xfId="0" applyNumberFormat="1" applyFont="1" applyFill="1" applyBorder="1" applyAlignment="1">
      <alignment horizontal="right" vertical="center"/>
    </xf>
    <xf numFmtId="175" fontId="2" fillId="0" borderId="0" xfId="1" applyNumberFormat="1" applyFont="1" applyFill="1" applyAlignment="1">
      <alignment vertical="center"/>
    </xf>
    <xf numFmtId="175" fontId="3" fillId="0" borderId="0" xfId="1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75" fontId="4" fillId="0" borderId="0" xfId="0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Fill="1" applyAlignment="1">
      <alignment vertical="center"/>
    </xf>
    <xf numFmtId="165" fontId="2" fillId="0" borderId="6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3" fillId="0" borderId="3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65" fontId="3" fillId="3" borderId="2" xfId="1" applyNumberFormat="1" applyFont="1" applyFill="1" applyBorder="1" applyAlignment="1">
      <alignment horizontal="right" vertical="center"/>
    </xf>
    <xf numFmtId="165" fontId="3" fillId="2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Alignment="1">
      <alignment horizontal="left" vertical="center"/>
    </xf>
    <xf numFmtId="166" fontId="2" fillId="0" borderId="0" xfId="1" applyNumberFormat="1" applyFont="1" applyAlignment="1">
      <alignment horizontal="left" vertical="center"/>
    </xf>
    <xf numFmtId="166" fontId="2" fillId="0" borderId="0" xfId="1" applyNumberFormat="1" applyFont="1" applyFill="1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Border="1" applyAlignment="1">
      <alignment horizontal="left" vertical="center"/>
    </xf>
    <xf numFmtId="166" fontId="2" fillId="0" borderId="1" xfId="1" applyNumberFormat="1" applyFont="1" applyBorder="1" applyAlignment="1">
      <alignment horizontal="right" vertical="center"/>
    </xf>
    <xf numFmtId="166" fontId="2" fillId="0" borderId="1" xfId="1" applyNumberFormat="1" applyFont="1" applyBorder="1" applyAlignment="1">
      <alignment horizontal="left" vertical="center"/>
    </xf>
    <xf numFmtId="166" fontId="2" fillId="0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left" vertical="center"/>
    </xf>
    <xf numFmtId="166" fontId="3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37" fontId="5" fillId="0" borderId="0" xfId="1" applyNumberFormat="1" applyFont="1" applyAlignment="1">
      <alignment vertical="center"/>
    </xf>
    <xf numFmtId="166" fontId="3" fillId="2" borderId="0" xfId="1" applyNumberFormat="1" applyFont="1" applyFill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3" fillId="2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37" fontId="4" fillId="0" borderId="0" xfId="1" applyNumberFormat="1" applyFont="1" applyAlignment="1">
      <alignment vertical="center"/>
    </xf>
    <xf numFmtId="166" fontId="4" fillId="3" borderId="0" xfId="1" applyNumberFormat="1" applyFont="1" applyFill="1" applyAlignment="1">
      <alignment horizontal="right" vertical="center"/>
    </xf>
    <xf numFmtId="166" fontId="4" fillId="0" borderId="0" xfId="1" applyNumberFormat="1" applyFont="1" applyAlignment="1">
      <alignment horizontal="right"/>
    </xf>
    <xf numFmtId="0" fontId="4" fillId="0" borderId="0" xfId="1" applyFont="1" applyAlignment="1">
      <alignment vertical="center"/>
    </xf>
    <xf numFmtId="37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6" fontId="4" fillId="3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3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166" fontId="3" fillId="3" borderId="1" xfId="1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3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3" fillId="3" borderId="2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0" fontId="1" fillId="0" borderId="0" xfId="1" applyFont="1" applyAlignment="1">
      <alignment horizontal="center" vertical="center"/>
    </xf>
    <xf numFmtId="166" fontId="4" fillId="2" borderId="3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73" fontId="3" fillId="0" borderId="0" xfId="1" applyNumberFormat="1" applyFont="1" applyAlignment="1">
      <alignment vertical="center"/>
    </xf>
    <xf numFmtId="166" fontId="2" fillId="2" borderId="0" xfId="1" applyNumberFormat="1" applyFont="1" applyFill="1" applyAlignment="1">
      <alignment horizontal="right" vertical="center"/>
    </xf>
    <xf numFmtId="166" fontId="4" fillId="3" borderId="0" xfId="1" applyNumberFormat="1" applyFont="1" applyFill="1" applyAlignment="1">
      <alignment vertical="center"/>
    </xf>
    <xf numFmtId="166" fontId="3" fillId="3" borderId="0" xfId="1" applyNumberFormat="1" applyFont="1" applyFill="1" applyAlignment="1">
      <alignment vertical="center"/>
    </xf>
    <xf numFmtId="166" fontId="4" fillId="3" borderId="1" xfId="1" applyNumberFormat="1" applyFont="1" applyFill="1" applyBorder="1" applyAlignment="1">
      <alignment vertical="center"/>
    </xf>
    <xf numFmtId="166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Border="1" applyAlignment="1">
      <alignment vertical="center"/>
    </xf>
    <xf numFmtId="166" fontId="4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166" fontId="2" fillId="0" borderId="5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vertical="center"/>
    </xf>
    <xf numFmtId="166" fontId="2" fillId="0" borderId="1" xfId="1" quotePrefix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7">
    <cellStyle name="Comma 10 3 2 2 10" xfId="4" xr:uid="{328C8054-58CA-4A33-93FD-B18381C603C8}"/>
    <cellStyle name="Comma 10 3 2 2 11" xfId="3" xr:uid="{A0D70059-8CBF-40D5-BA44-8DF44988D0B9}"/>
    <cellStyle name="Normal" xfId="0" builtinId="0"/>
    <cellStyle name="Normal 2" xfId="6" xr:uid="{5DF6C06C-FF7F-4A1B-A1DF-5F7FFAF332AA}"/>
    <cellStyle name="Normal 221" xfId="1" xr:uid="{FCD064DC-DDB7-4F67-BD91-5AC83019678B}"/>
    <cellStyle name="Normal 66 7" xfId="5" xr:uid="{48BA855C-0495-4FC9-B687-CDAC61682E16}"/>
    <cellStyle name="Normal_Book1" xfId="2" xr:uid="{E3B12BA4-095F-4FD4-B8B2-FFB43A2AF7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1F11-B366-4078-8F07-8042CBCABC5E}">
  <sheetPr>
    <tabColor theme="4" tint="0.59999389629810485"/>
  </sheetPr>
  <dimension ref="A1:L135"/>
  <sheetViews>
    <sheetView topLeftCell="A114" zoomScale="85" zoomScaleNormal="85" zoomScaleSheetLayoutView="76" workbookViewId="0">
      <selection activeCell="D75" sqref="D75"/>
    </sheetView>
  </sheetViews>
  <sheetFormatPr defaultColWidth="10.140625" defaultRowHeight="15" customHeight="1" x14ac:dyDescent="0.4"/>
  <cols>
    <col min="1" max="2" width="1.42578125" style="292" customWidth="1"/>
    <col min="3" max="3" width="32.28515625" style="292" customWidth="1"/>
    <col min="4" max="4" width="8.7109375" style="292" customWidth="1"/>
    <col min="5" max="5" width="0.85546875" style="292" customWidth="1"/>
    <col min="6" max="6" width="15.28515625" style="292" customWidth="1"/>
    <col min="7" max="7" width="0.85546875" style="292" customWidth="1"/>
    <col min="8" max="8" width="12.7109375" style="292" customWidth="1"/>
    <col min="9" max="9" width="0.85546875" style="292" customWidth="1"/>
    <col min="10" max="10" width="15.28515625" style="292" customWidth="1"/>
    <col min="11" max="11" width="0.85546875" style="292" customWidth="1"/>
    <col min="12" max="12" width="12.7109375" style="292" customWidth="1"/>
    <col min="13" max="16384" width="10.140625" style="292"/>
  </cols>
  <sheetData>
    <row r="1" spans="1:12" ht="21.75" customHeight="1" x14ac:dyDescent="0.4">
      <c r="A1" s="1" t="s">
        <v>0</v>
      </c>
      <c r="B1" s="1"/>
      <c r="C1" s="1"/>
      <c r="D1" s="2"/>
      <c r="E1" s="3"/>
      <c r="F1" s="4"/>
      <c r="G1" s="3"/>
      <c r="H1" s="5"/>
      <c r="I1" s="2"/>
      <c r="J1" s="4"/>
      <c r="K1" s="3"/>
      <c r="L1" s="6"/>
    </row>
    <row r="2" spans="1:12" ht="21.75" customHeight="1" x14ac:dyDescent="0.4">
      <c r="A2" s="154" t="s">
        <v>139</v>
      </c>
      <c r="B2" s="154"/>
      <c r="C2" s="154"/>
      <c r="D2" s="2"/>
      <c r="E2" s="3"/>
      <c r="F2" s="4"/>
      <c r="G2" s="3"/>
      <c r="H2" s="5"/>
      <c r="I2" s="2"/>
      <c r="J2" s="4"/>
      <c r="K2" s="3"/>
      <c r="L2" s="5"/>
    </row>
    <row r="3" spans="1:12" ht="21.75" customHeight="1" x14ac:dyDescent="0.4">
      <c r="A3" s="7" t="s">
        <v>120</v>
      </c>
      <c r="B3" s="7"/>
      <c r="C3" s="7"/>
      <c r="D3" s="8"/>
      <c r="E3" s="9"/>
      <c r="F3" s="10"/>
      <c r="G3" s="9"/>
      <c r="H3" s="11"/>
      <c r="I3" s="8"/>
      <c r="J3" s="10"/>
      <c r="K3" s="9"/>
      <c r="L3" s="11"/>
    </row>
    <row r="4" spans="1:12" ht="21.75" customHeight="1" x14ac:dyDescent="0.4">
      <c r="A4" s="3"/>
      <c r="B4" s="3"/>
      <c r="C4" s="3"/>
      <c r="D4" s="12"/>
      <c r="E4" s="12"/>
      <c r="F4" s="12"/>
      <c r="G4" s="12"/>
      <c r="H4" s="13"/>
      <c r="I4" s="12"/>
      <c r="J4" s="12"/>
      <c r="K4" s="12"/>
      <c r="L4" s="13"/>
    </row>
    <row r="5" spans="1:12" ht="21.75" customHeight="1" x14ac:dyDescent="0.4">
      <c r="A5" s="2"/>
      <c r="B5" s="2"/>
      <c r="C5" s="2"/>
      <c r="D5" s="14"/>
      <c r="E5" s="14"/>
      <c r="F5" s="284" t="s">
        <v>1</v>
      </c>
      <c r="G5" s="285"/>
      <c r="H5" s="285"/>
      <c r="I5" s="15"/>
      <c r="J5" s="284" t="s">
        <v>2</v>
      </c>
      <c r="K5" s="285"/>
      <c r="L5" s="285"/>
    </row>
    <row r="6" spans="1:12" ht="21.75" customHeight="1" x14ac:dyDescent="0.4">
      <c r="A6" s="2"/>
      <c r="B6" s="2"/>
      <c r="C6" s="2"/>
      <c r="D6" s="14"/>
      <c r="E6" s="14"/>
      <c r="F6" s="16" t="s">
        <v>3</v>
      </c>
      <c r="G6" s="16"/>
      <c r="H6" s="16" t="s">
        <v>4</v>
      </c>
      <c r="I6" s="15"/>
      <c r="J6" s="16" t="s">
        <v>3</v>
      </c>
      <c r="K6" s="16"/>
      <c r="L6" s="16" t="s">
        <v>4</v>
      </c>
    </row>
    <row r="7" spans="1:12" ht="21.75" customHeight="1" x14ac:dyDescent="0.4">
      <c r="A7" s="2"/>
      <c r="B7" s="2"/>
      <c r="C7" s="2"/>
      <c r="D7" s="14"/>
      <c r="E7" s="14"/>
      <c r="F7" s="16" t="s">
        <v>118</v>
      </c>
      <c r="G7" s="115"/>
      <c r="H7" s="16" t="s">
        <v>5</v>
      </c>
      <c r="I7" s="15"/>
      <c r="J7" s="16" t="s">
        <v>118</v>
      </c>
      <c r="K7" s="115"/>
      <c r="L7" s="16" t="s">
        <v>5</v>
      </c>
    </row>
    <row r="8" spans="1:12" ht="21.75" customHeight="1" x14ac:dyDescent="0.4">
      <c r="A8" s="3"/>
      <c r="B8" s="3"/>
      <c r="C8" s="3"/>
      <c r="D8" s="14"/>
      <c r="E8" s="1"/>
      <c r="F8" s="16" t="s">
        <v>119</v>
      </c>
      <c r="G8" s="16"/>
      <c r="H8" s="16" t="s">
        <v>6</v>
      </c>
      <c r="I8" s="16"/>
      <c r="J8" s="16" t="s">
        <v>119</v>
      </c>
      <c r="K8" s="16"/>
      <c r="L8" s="16" t="s">
        <v>6</v>
      </c>
    </row>
    <row r="9" spans="1:12" ht="21.75" customHeight="1" x14ac:dyDescent="0.4">
      <c r="A9" s="3"/>
      <c r="B9" s="3"/>
      <c r="C9" s="3"/>
      <c r="D9" s="281" t="s">
        <v>7</v>
      </c>
      <c r="E9" s="1"/>
      <c r="F9" s="17" t="s">
        <v>8</v>
      </c>
      <c r="G9" s="1"/>
      <c r="H9" s="18" t="s">
        <v>8</v>
      </c>
      <c r="I9" s="14"/>
      <c r="J9" s="18" t="s">
        <v>8</v>
      </c>
      <c r="K9" s="1"/>
      <c r="L9" s="18" t="s">
        <v>8</v>
      </c>
    </row>
    <row r="10" spans="1:12" ht="7.5" customHeight="1" x14ac:dyDescent="0.4">
      <c r="A10" s="19"/>
      <c r="B10" s="3"/>
      <c r="C10" s="3"/>
      <c r="D10" s="2"/>
      <c r="E10" s="3"/>
      <c r="F10" s="20"/>
      <c r="G10" s="3"/>
      <c r="H10" s="5"/>
      <c r="I10" s="2"/>
      <c r="J10" s="20"/>
      <c r="K10" s="3"/>
      <c r="L10" s="5"/>
    </row>
    <row r="11" spans="1:12" ht="21.75" customHeight="1" x14ac:dyDescent="0.4">
      <c r="A11" s="19" t="s">
        <v>9</v>
      </c>
      <c r="B11" s="3"/>
      <c r="C11" s="3"/>
      <c r="D11" s="14"/>
      <c r="E11" s="1"/>
      <c r="F11" s="21"/>
      <c r="G11" s="1"/>
      <c r="H11" s="6"/>
      <c r="I11" s="14"/>
      <c r="J11" s="21"/>
      <c r="K11" s="1"/>
      <c r="L11" s="6"/>
    </row>
    <row r="12" spans="1:12" ht="7.5" customHeight="1" x14ac:dyDescent="0.4">
      <c r="A12" s="19"/>
      <c r="B12" s="3"/>
      <c r="C12" s="3"/>
      <c r="D12" s="2"/>
      <c r="E12" s="3"/>
      <c r="F12" s="20"/>
      <c r="G12" s="3"/>
      <c r="H12" s="5"/>
      <c r="I12" s="2"/>
      <c r="J12" s="20"/>
      <c r="K12" s="3"/>
      <c r="L12" s="5"/>
    </row>
    <row r="13" spans="1:12" ht="21.75" customHeight="1" x14ac:dyDescent="0.4">
      <c r="A13" s="19" t="s">
        <v>10</v>
      </c>
      <c r="B13" s="3"/>
      <c r="C13" s="3"/>
      <c r="D13" s="2"/>
      <c r="E13" s="3"/>
      <c r="F13" s="20"/>
      <c r="G13" s="3"/>
      <c r="H13" s="5"/>
      <c r="I13" s="2"/>
      <c r="J13" s="20"/>
      <c r="K13" s="3"/>
      <c r="L13" s="5"/>
    </row>
    <row r="14" spans="1:12" ht="7.5" customHeight="1" x14ac:dyDescent="0.4">
      <c r="A14" s="19"/>
      <c r="B14" s="3"/>
      <c r="C14" s="3"/>
      <c r="D14" s="2"/>
      <c r="E14" s="3"/>
      <c r="F14" s="20"/>
      <c r="G14" s="3"/>
      <c r="H14" s="5"/>
      <c r="I14" s="2"/>
      <c r="J14" s="20"/>
      <c r="K14" s="3"/>
      <c r="L14" s="5"/>
    </row>
    <row r="15" spans="1:12" ht="21.75" customHeight="1" x14ac:dyDescent="0.4">
      <c r="A15" s="22" t="s">
        <v>11</v>
      </c>
      <c r="B15" s="3"/>
      <c r="C15" s="3"/>
      <c r="D15" s="2"/>
      <c r="E15" s="3"/>
      <c r="F15" s="155">
        <v>18670</v>
      </c>
      <c r="G15" s="156"/>
      <c r="H15" s="149">
        <v>54985</v>
      </c>
      <c r="I15" s="152"/>
      <c r="J15" s="157">
        <v>8311</v>
      </c>
      <c r="K15" s="158"/>
      <c r="L15" s="149">
        <v>43963</v>
      </c>
    </row>
    <row r="16" spans="1:12" ht="21.75" customHeight="1" x14ac:dyDescent="0.4">
      <c r="A16" s="22" t="s">
        <v>132</v>
      </c>
      <c r="B16" s="3"/>
      <c r="C16" s="3"/>
      <c r="D16" s="2">
        <v>7</v>
      </c>
      <c r="E16" s="3"/>
      <c r="F16" s="155">
        <v>224534</v>
      </c>
      <c r="G16" s="156"/>
      <c r="H16" s="149">
        <v>217682</v>
      </c>
      <c r="I16" s="152"/>
      <c r="J16" s="157">
        <v>260032</v>
      </c>
      <c r="K16" s="158"/>
      <c r="L16" s="149">
        <v>247262</v>
      </c>
    </row>
    <row r="17" spans="1:12" ht="21.75" customHeight="1" x14ac:dyDescent="0.4">
      <c r="A17" s="22" t="s">
        <v>133</v>
      </c>
      <c r="B17" s="3"/>
      <c r="C17" s="3"/>
      <c r="D17" s="2"/>
      <c r="E17" s="3"/>
      <c r="F17" s="155">
        <v>1425</v>
      </c>
      <c r="G17" s="156"/>
      <c r="H17" s="149">
        <v>12506</v>
      </c>
      <c r="I17" s="152"/>
      <c r="J17" s="157">
        <v>0</v>
      </c>
      <c r="K17" s="158"/>
      <c r="L17" s="149">
        <v>472</v>
      </c>
    </row>
    <row r="18" spans="1:12" ht="21.75" customHeight="1" x14ac:dyDescent="0.4">
      <c r="A18" s="22" t="s">
        <v>174</v>
      </c>
      <c r="B18" s="3"/>
      <c r="C18" s="3"/>
      <c r="D18" s="2" t="s">
        <v>136</v>
      </c>
      <c r="E18" s="3"/>
      <c r="F18" s="155">
        <v>0</v>
      </c>
      <c r="G18" s="156"/>
      <c r="H18" s="149">
        <v>0</v>
      </c>
      <c r="I18" s="152"/>
      <c r="J18" s="157">
        <v>34000</v>
      </c>
      <c r="K18" s="158"/>
      <c r="L18" s="149">
        <v>49000</v>
      </c>
    </row>
    <row r="19" spans="1:12" ht="21.75" customHeight="1" x14ac:dyDescent="0.4">
      <c r="A19" s="22" t="s">
        <v>12</v>
      </c>
      <c r="B19" s="3"/>
      <c r="C19" s="3"/>
      <c r="D19" s="2">
        <v>8</v>
      </c>
      <c r="E19" s="3"/>
      <c r="F19" s="155">
        <v>249192</v>
      </c>
      <c r="G19" s="156"/>
      <c r="H19" s="149">
        <v>228049</v>
      </c>
      <c r="I19" s="152"/>
      <c r="J19" s="157">
        <v>210427</v>
      </c>
      <c r="K19" s="158"/>
      <c r="L19" s="149">
        <v>220593</v>
      </c>
    </row>
    <row r="20" spans="1:12" ht="21.75" customHeight="1" x14ac:dyDescent="0.4">
      <c r="A20" s="22" t="s">
        <v>13</v>
      </c>
      <c r="B20" s="3"/>
      <c r="C20" s="3"/>
      <c r="D20" s="2"/>
      <c r="E20" s="3"/>
      <c r="F20" s="159">
        <v>9302</v>
      </c>
      <c r="G20" s="156"/>
      <c r="H20" s="150">
        <v>6881</v>
      </c>
      <c r="I20" s="152"/>
      <c r="J20" s="160">
        <v>946</v>
      </c>
      <c r="K20" s="158"/>
      <c r="L20" s="150">
        <v>624</v>
      </c>
    </row>
    <row r="21" spans="1:12" ht="7.5" customHeight="1" x14ac:dyDescent="0.4">
      <c r="A21" s="22"/>
      <c r="B21" s="3"/>
      <c r="C21" s="3"/>
      <c r="D21" s="2"/>
      <c r="E21" s="3"/>
      <c r="F21" s="23"/>
      <c r="G21" s="24"/>
      <c r="H21" s="13"/>
      <c r="I21" s="27"/>
      <c r="J21" s="28"/>
      <c r="K21" s="25"/>
      <c r="L21" s="13"/>
    </row>
    <row r="22" spans="1:12" ht="21.75" customHeight="1" x14ac:dyDescent="0.4">
      <c r="A22" s="19" t="s">
        <v>14</v>
      </c>
      <c r="B22" s="3"/>
      <c r="C22" s="3"/>
      <c r="D22" s="2"/>
      <c r="E22" s="3"/>
      <c r="F22" s="26">
        <f>SUM(F15:F20)</f>
        <v>503123</v>
      </c>
      <c r="G22" s="24"/>
      <c r="H22" s="11">
        <f>SUM(H15:H21)</f>
        <v>520103</v>
      </c>
      <c r="I22" s="25"/>
      <c r="J22" s="26">
        <f>SUM(J15:J20)</f>
        <v>513716</v>
      </c>
      <c r="K22" s="24"/>
      <c r="L22" s="11">
        <f>SUM(L15:L21)</f>
        <v>561914</v>
      </c>
    </row>
    <row r="23" spans="1:12" ht="21.75" customHeight="1" x14ac:dyDescent="0.4">
      <c r="A23" s="19"/>
      <c r="B23" s="3"/>
      <c r="C23" s="3"/>
      <c r="D23" s="2"/>
      <c r="E23" s="3"/>
      <c r="F23" s="23"/>
      <c r="G23" s="24"/>
      <c r="H23" s="29"/>
      <c r="I23" s="24"/>
      <c r="J23" s="23"/>
      <c r="K23" s="24"/>
      <c r="L23" s="29"/>
    </row>
    <row r="24" spans="1:12" ht="21.75" customHeight="1" x14ac:dyDescent="0.4">
      <c r="A24" s="19" t="s">
        <v>15</v>
      </c>
      <c r="B24" s="3"/>
      <c r="C24" s="3"/>
      <c r="D24" s="2"/>
      <c r="E24" s="3"/>
      <c r="F24" s="23"/>
      <c r="G24" s="24"/>
      <c r="H24" s="29"/>
      <c r="I24" s="24"/>
      <c r="J24" s="23"/>
      <c r="K24" s="24"/>
      <c r="L24" s="29"/>
    </row>
    <row r="25" spans="1:12" ht="7.5" customHeight="1" x14ac:dyDescent="0.4">
      <c r="A25" s="19"/>
      <c r="B25" s="3"/>
      <c r="C25" s="3"/>
      <c r="D25" s="2"/>
      <c r="E25" s="3"/>
      <c r="F25" s="23"/>
      <c r="G25" s="24"/>
      <c r="H25" s="29"/>
      <c r="I25" s="24"/>
      <c r="J25" s="23"/>
      <c r="K25" s="24"/>
      <c r="L25" s="29"/>
    </row>
    <row r="26" spans="1:12" ht="21.75" customHeight="1" x14ac:dyDescent="0.4">
      <c r="A26" s="22" t="s">
        <v>134</v>
      </c>
      <c r="B26" s="3"/>
      <c r="C26" s="3"/>
      <c r="D26" s="2"/>
      <c r="E26" s="3"/>
      <c r="F26" s="23">
        <v>57650</v>
      </c>
      <c r="G26" s="24"/>
      <c r="H26" s="24">
        <v>57650</v>
      </c>
      <c r="I26" s="24"/>
      <c r="J26" s="23">
        <v>0</v>
      </c>
      <c r="K26" s="24"/>
      <c r="L26" s="24">
        <v>0</v>
      </c>
    </row>
    <row r="27" spans="1:12" ht="21.75" customHeight="1" x14ac:dyDescent="0.4">
      <c r="A27" s="22" t="s">
        <v>16</v>
      </c>
      <c r="B27" s="3"/>
      <c r="C27" s="3"/>
      <c r="D27" s="30">
        <v>9</v>
      </c>
      <c r="E27" s="3"/>
      <c r="F27" s="23">
        <v>0</v>
      </c>
      <c r="G27" s="24"/>
      <c r="H27" s="151">
        <v>0</v>
      </c>
      <c r="I27" s="25"/>
      <c r="J27" s="23">
        <v>46992</v>
      </c>
      <c r="K27" s="25"/>
      <c r="L27" s="151">
        <v>84492</v>
      </c>
    </row>
    <row r="28" spans="1:12" ht="21.75" customHeight="1" x14ac:dyDescent="0.4">
      <c r="A28" s="22" t="s">
        <v>17</v>
      </c>
      <c r="B28" s="3"/>
      <c r="C28" s="3"/>
      <c r="D28" s="30">
        <v>10</v>
      </c>
      <c r="E28" s="3"/>
      <c r="F28" s="23">
        <v>809179</v>
      </c>
      <c r="G28" s="24"/>
      <c r="H28" s="152">
        <v>811278</v>
      </c>
      <c r="I28" s="25"/>
      <c r="J28" s="23">
        <v>771781</v>
      </c>
      <c r="K28" s="25"/>
      <c r="L28" s="152">
        <v>782423</v>
      </c>
    </row>
    <row r="29" spans="1:12" ht="21.75" customHeight="1" x14ac:dyDescent="0.4">
      <c r="A29" s="22" t="s">
        <v>18</v>
      </c>
      <c r="B29" s="3"/>
      <c r="C29" s="3"/>
      <c r="D29" s="30">
        <v>11</v>
      </c>
      <c r="E29" s="3"/>
      <c r="F29" s="23">
        <v>12429</v>
      </c>
      <c r="G29" s="24"/>
      <c r="H29" s="152">
        <v>12260</v>
      </c>
      <c r="I29" s="25"/>
      <c r="J29" s="23">
        <v>12394</v>
      </c>
      <c r="K29" s="25"/>
      <c r="L29" s="152">
        <v>12222</v>
      </c>
    </row>
    <row r="30" spans="1:12" ht="21.75" customHeight="1" x14ac:dyDescent="0.4">
      <c r="A30" s="22" t="s">
        <v>19</v>
      </c>
      <c r="B30" s="3"/>
      <c r="C30" s="3"/>
      <c r="D30" s="2"/>
      <c r="E30" s="3"/>
      <c r="F30" s="23">
        <v>6158</v>
      </c>
      <c r="G30" s="278"/>
      <c r="H30" s="152">
        <v>5932</v>
      </c>
      <c r="I30" s="276"/>
      <c r="J30" s="23">
        <v>5162</v>
      </c>
      <c r="K30" s="276"/>
      <c r="L30" s="193">
        <v>4952</v>
      </c>
    </row>
    <row r="31" spans="1:12" ht="21.75" customHeight="1" x14ac:dyDescent="0.4">
      <c r="A31" s="22" t="s">
        <v>20</v>
      </c>
      <c r="B31" s="3"/>
      <c r="C31" s="3"/>
      <c r="D31" s="2"/>
      <c r="E31" s="3"/>
      <c r="F31" s="26">
        <v>15039</v>
      </c>
      <c r="G31" s="278"/>
      <c r="H31" s="191">
        <v>14952</v>
      </c>
      <c r="I31" s="277"/>
      <c r="J31" s="31">
        <v>10949</v>
      </c>
      <c r="K31" s="277"/>
      <c r="L31" s="191">
        <v>11485</v>
      </c>
    </row>
    <row r="32" spans="1:12" ht="7.5" customHeight="1" x14ac:dyDescent="0.4">
      <c r="A32" s="22"/>
      <c r="B32" s="3"/>
      <c r="C32" s="3"/>
      <c r="D32" s="2"/>
      <c r="E32" s="3"/>
      <c r="F32" s="23"/>
      <c r="G32" s="278"/>
      <c r="H32" s="130"/>
      <c r="I32" s="278"/>
      <c r="J32" s="23"/>
      <c r="K32" s="278"/>
      <c r="L32" s="130"/>
    </row>
    <row r="33" spans="1:12" ht="21.75" customHeight="1" x14ac:dyDescent="0.4">
      <c r="A33" s="19" t="s">
        <v>21</v>
      </c>
      <c r="B33" s="3"/>
      <c r="C33" s="3"/>
      <c r="D33" s="2"/>
      <c r="E33" s="3"/>
      <c r="F33" s="26">
        <f t="shared" ref="F33:J33" si="0">SUM(F26:F31)</f>
        <v>900455</v>
      </c>
      <c r="G33" s="279"/>
      <c r="H33" s="192">
        <f t="shared" si="0"/>
        <v>902072</v>
      </c>
      <c r="I33" s="279"/>
      <c r="J33" s="26">
        <f t="shared" si="0"/>
        <v>847278</v>
      </c>
      <c r="K33" s="279"/>
      <c r="L33" s="192">
        <f>SUM(L26:L31)</f>
        <v>895574</v>
      </c>
    </row>
    <row r="34" spans="1:12" ht="7.5" customHeight="1" x14ac:dyDescent="0.4">
      <c r="A34" s="19"/>
      <c r="B34" s="3"/>
      <c r="C34" s="3"/>
      <c r="D34" s="2"/>
      <c r="E34" s="3"/>
      <c r="F34" s="23"/>
      <c r="G34" s="278"/>
      <c r="H34" s="29"/>
      <c r="I34" s="278"/>
      <c r="J34" s="23"/>
      <c r="K34" s="278"/>
      <c r="L34" s="130"/>
    </row>
    <row r="35" spans="1:12" ht="21.75" customHeight="1" thickBot="1" x14ac:dyDescent="0.45">
      <c r="A35" s="19" t="s">
        <v>22</v>
      </c>
      <c r="B35" s="3"/>
      <c r="C35" s="3"/>
      <c r="D35" s="2"/>
      <c r="E35" s="3"/>
      <c r="F35" s="33">
        <f>SUM(F22,F33)</f>
        <v>1403578</v>
      </c>
      <c r="G35" s="278"/>
      <c r="H35" s="34">
        <f>SUM(H33,H22)</f>
        <v>1422175</v>
      </c>
      <c r="I35" s="278"/>
      <c r="J35" s="33">
        <f>SUM(J33,J22)</f>
        <v>1360994</v>
      </c>
      <c r="K35" s="278"/>
      <c r="L35" s="34">
        <f>SUM(L33,L22)</f>
        <v>1457488</v>
      </c>
    </row>
    <row r="36" spans="1:12" ht="21.75" customHeight="1" thickTop="1" x14ac:dyDescent="0.4">
      <c r="A36" s="19"/>
      <c r="B36" s="3"/>
      <c r="C36" s="3"/>
      <c r="D36" s="2"/>
      <c r="E36" s="3"/>
      <c r="F36" s="25"/>
      <c r="G36" s="276"/>
      <c r="H36" s="5"/>
      <c r="I36" s="276"/>
      <c r="J36" s="25"/>
      <c r="K36" s="276"/>
      <c r="L36" s="5"/>
    </row>
    <row r="37" spans="1:12" ht="21.75" customHeight="1" x14ac:dyDescent="0.4">
      <c r="A37" s="19"/>
      <c r="B37" s="3"/>
      <c r="C37" s="3"/>
      <c r="D37" s="2"/>
      <c r="E37" s="3"/>
      <c r="F37" s="25"/>
      <c r="G37" s="276"/>
      <c r="H37" s="5"/>
      <c r="I37" s="25"/>
      <c r="J37" s="25"/>
      <c r="K37" s="25"/>
      <c r="L37" s="5"/>
    </row>
    <row r="38" spans="1:12" ht="21.75" customHeight="1" x14ac:dyDescent="0.4">
      <c r="A38" s="19"/>
      <c r="B38" s="3"/>
      <c r="C38" s="3"/>
      <c r="D38" s="2"/>
      <c r="E38" s="3"/>
      <c r="F38" s="25"/>
      <c r="G38" s="276"/>
      <c r="H38" s="5"/>
      <c r="I38" s="25"/>
      <c r="J38" s="25"/>
      <c r="K38" s="25"/>
      <c r="L38" s="5"/>
    </row>
    <row r="39" spans="1:12" ht="21.75" customHeight="1" x14ac:dyDescent="0.4">
      <c r="A39" s="19"/>
      <c r="B39" s="3"/>
      <c r="C39" s="3"/>
      <c r="D39" s="2"/>
      <c r="E39" s="3"/>
      <c r="F39" s="25"/>
      <c r="G39" s="25"/>
      <c r="H39" s="5"/>
      <c r="I39" s="25"/>
      <c r="J39" s="25"/>
      <c r="K39" s="25"/>
      <c r="L39" s="5"/>
    </row>
    <row r="40" spans="1:12" ht="21.75" customHeight="1" x14ac:dyDescent="0.4">
      <c r="A40" s="19"/>
      <c r="B40" s="3"/>
      <c r="C40" s="3"/>
      <c r="D40" s="2"/>
      <c r="E40" s="3"/>
      <c r="F40" s="25"/>
      <c r="G40" s="25"/>
      <c r="H40" s="5"/>
      <c r="I40" s="25"/>
      <c r="J40" s="25"/>
      <c r="K40" s="25"/>
      <c r="L40" s="5"/>
    </row>
    <row r="41" spans="1:12" ht="21.75" customHeight="1" x14ac:dyDescent="0.4">
      <c r="A41" s="19"/>
      <c r="B41" s="3"/>
      <c r="C41" s="3"/>
      <c r="D41" s="2"/>
      <c r="E41" s="3"/>
      <c r="F41" s="25"/>
      <c r="G41" s="25"/>
      <c r="H41" s="5"/>
      <c r="I41" s="25"/>
      <c r="J41" s="25"/>
      <c r="K41" s="25"/>
      <c r="L41" s="5"/>
    </row>
    <row r="42" spans="1:12" ht="21.75" customHeight="1" x14ac:dyDescent="0.4">
      <c r="A42" s="19"/>
      <c r="B42" s="3"/>
      <c r="C42" s="3"/>
      <c r="D42" s="2"/>
      <c r="E42" s="3"/>
      <c r="F42" s="25"/>
      <c r="G42" s="25"/>
      <c r="H42" s="5"/>
      <c r="I42" s="25"/>
      <c r="J42" s="25"/>
      <c r="K42" s="25"/>
      <c r="L42" s="5"/>
    </row>
    <row r="43" spans="1:12" ht="23.25" customHeight="1" x14ac:dyDescent="0.4">
      <c r="A43" s="19"/>
      <c r="B43" s="3"/>
      <c r="C43" s="3"/>
      <c r="D43" s="2"/>
      <c r="E43" s="3"/>
      <c r="F43" s="25"/>
      <c r="G43" s="25"/>
      <c r="H43" s="5"/>
      <c r="I43" s="25"/>
      <c r="J43" s="25"/>
      <c r="K43" s="25"/>
      <c r="L43" s="5"/>
    </row>
    <row r="44" spans="1:12" ht="18" customHeight="1" x14ac:dyDescent="0.4">
      <c r="A44" s="19"/>
      <c r="B44" s="3"/>
      <c r="C44" s="3"/>
      <c r="D44" s="2"/>
      <c r="E44" s="3"/>
      <c r="F44" s="25"/>
      <c r="G44" s="25"/>
      <c r="H44" s="5"/>
      <c r="I44" s="25"/>
      <c r="J44" s="25"/>
      <c r="K44" s="25"/>
      <c r="L44" s="5"/>
    </row>
    <row r="45" spans="1:12" ht="22.35" customHeight="1" x14ac:dyDescent="0.4">
      <c r="A45" s="9" t="s">
        <v>23</v>
      </c>
      <c r="B45" s="9"/>
      <c r="C45" s="9"/>
      <c r="D45" s="8"/>
      <c r="E45" s="9"/>
      <c r="F45" s="10"/>
      <c r="G45" s="9"/>
      <c r="H45" s="11"/>
      <c r="I45" s="8"/>
      <c r="J45" s="10"/>
      <c r="K45" s="9"/>
      <c r="L45" s="11"/>
    </row>
    <row r="46" spans="1:12" ht="21.75" customHeight="1" x14ac:dyDescent="0.4">
      <c r="A46" s="1" t="str">
        <f>A1</f>
        <v>บริษัท สาลี่ คัลเล่อร์ จำกัด (มหาชน)</v>
      </c>
      <c r="B46" s="1"/>
      <c r="C46" s="1"/>
      <c r="D46" s="2"/>
      <c r="E46" s="3"/>
      <c r="F46" s="4"/>
      <c r="G46" s="3"/>
      <c r="H46" s="5"/>
      <c r="I46" s="2"/>
      <c r="J46" s="4"/>
      <c r="K46" s="3"/>
      <c r="L46" s="6"/>
    </row>
    <row r="47" spans="1:12" ht="21.75" customHeight="1" x14ac:dyDescent="0.4">
      <c r="A47" s="1" t="s">
        <v>138</v>
      </c>
      <c r="B47" s="1"/>
      <c r="C47" s="1"/>
      <c r="D47" s="2"/>
      <c r="E47" s="3"/>
      <c r="F47" s="4"/>
      <c r="G47" s="3"/>
      <c r="H47" s="5"/>
      <c r="I47" s="2"/>
      <c r="J47" s="4"/>
      <c r="K47" s="3"/>
      <c r="L47" s="5"/>
    </row>
    <row r="48" spans="1:12" ht="21.75" customHeight="1" x14ac:dyDescent="0.4">
      <c r="A48" s="7" t="str">
        <f>A3</f>
        <v>ณ วันที่ 31 มีนาคม พ.ศ. 2567</v>
      </c>
      <c r="B48" s="7"/>
      <c r="C48" s="7"/>
      <c r="D48" s="8"/>
      <c r="E48" s="9"/>
      <c r="F48" s="10"/>
      <c r="G48" s="9"/>
      <c r="H48" s="11"/>
      <c r="I48" s="8"/>
      <c r="J48" s="10"/>
      <c r="K48" s="9"/>
      <c r="L48" s="11"/>
    </row>
    <row r="49" spans="1:12" ht="21.75" customHeight="1" x14ac:dyDescent="0.4">
      <c r="A49" s="3"/>
      <c r="B49" s="3"/>
      <c r="C49" s="3"/>
      <c r="D49" s="12"/>
      <c r="E49" s="12"/>
      <c r="F49" s="12"/>
      <c r="G49" s="12"/>
      <c r="H49" s="13"/>
      <c r="I49" s="12"/>
      <c r="J49" s="12"/>
      <c r="K49" s="12"/>
      <c r="L49" s="13"/>
    </row>
    <row r="50" spans="1:12" ht="21.75" customHeight="1" x14ac:dyDescent="0.4">
      <c r="A50" s="2"/>
      <c r="B50" s="2"/>
      <c r="C50" s="2"/>
      <c r="D50" s="14"/>
      <c r="E50" s="14"/>
      <c r="F50" s="284" t="s">
        <v>1</v>
      </c>
      <c r="G50" s="285"/>
      <c r="H50" s="285"/>
      <c r="I50" s="15"/>
      <c r="J50" s="284" t="s">
        <v>2</v>
      </c>
      <c r="K50" s="285"/>
      <c r="L50" s="285"/>
    </row>
    <row r="51" spans="1:12" ht="21.75" customHeight="1" x14ac:dyDescent="0.4">
      <c r="A51" s="2"/>
      <c r="B51" s="2"/>
      <c r="C51" s="2"/>
      <c r="D51" s="14"/>
      <c r="E51" s="14"/>
      <c r="F51" s="16" t="s">
        <v>3</v>
      </c>
      <c r="G51" s="16"/>
      <c r="H51" s="16" t="s">
        <v>4</v>
      </c>
      <c r="I51" s="15"/>
      <c r="J51" s="16" t="s">
        <v>3</v>
      </c>
      <c r="K51" s="16"/>
      <c r="L51" s="16" t="s">
        <v>4</v>
      </c>
    </row>
    <row r="52" spans="1:12" ht="21.75" customHeight="1" x14ac:dyDescent="0.4">
      <c r="A52" s="2"/>
      <c r="B52" s="2"/>
      <c r="C52" s="2"/>
      <c r="D52" s="14"/>
      <c r="E52" s="14"/>
      <c r="F52" s="16" t="s">
        <v>118</v>
      </c>
      <c r="G52" s="115"/>
      <c r="H52" s="16" t="s">
        <v>5</v>
      </c>
      <c r="I52" s="15"/>
      <c r="J52" s="16" t="s">
        <v>118</v>
      </c>
      <c r="K52" s="115"/>
      <c r="L52" s="16" t="s">
        <v>5</v>
      </c>
    </row>
    <row r="53" spans="1:12" ht="21.75" customHeight="1" x14ac:dyDescent="0.4">
      <c r="A53" s="3"/>
      <c r="B53" s="3"/>
      <c r="C53" s="3"/>
      <c r="D53" s="14"/>
      <c r="E53" s="1"/>
      <c r="F53" s="16" t="s">
        <v>119</v>
      </c>
      <c r="G53" s="16"/>
      <c r="H53" s="16" t="s">
        <v>6</v>
      </c>
      <c r="I53" s="16"/>
      <c r="J53" s="16" t="s">
        <v>119</v>
      </c>
      <c r="K53" s="16"/>
      <c r="L53" s="16" t="s">
        <v>6</v>
      </c>
    </row>
    <row r="54" spans="1:12" ht="21.75" customHeight="1" x14ac:dyDescent="0.4">
      <c r="A54" s="3"/>
      <c r="B54" s="3"/>
      <c r="C54" s="3"/>
      <c r="D54" s="281" t="s">
        <v>7</v>
      </c>
      <c r="E54" s="1"/>
      <c r="F54" s="18" t="s">
        <v>8</v>
      </c>
      <c r="G54" s="1"/>
      <c r="H54" s="18" t="s">
        <v>8</v>
      </c>
      <c r="I54" s="14"/>
      <c r="J54" s="18" t="s">
        <v>8</v>
      </c>
      <c r="K54" s="1"/>
      <c r="L54" s="18" t="s">
        <v>8</v>
      </c>
    </row>
    <row r="55" spans="1:12" ht="7.5" customHeight="1" x14ac:dyDescent="0.4">
      <c r="A55" s="1"/>
      <c r="B55" s="3"/>
      <c r="C55" s="3"/>
      <c r="D55" s="2"/>
      <c r="E55" s="3"/>
      <c r="F55" s="35"/>
      <c r="G55" s="27"/>
      <c r="H55" s="5"/>
      <c r="I55" s="36"/>
      <c r="J55" s="35"/>
      <c r="K55" s="27"/>
      <c r="L55" s="5"/>
    </row>
    <row r="56" spans="1:12" ht="21.75" customHeight="1" x14ac:dyDescent="0.4">
      <c r="A56" s="283" t="s">
        <v>24</v>
      </c>
      <c r="B56" s="293"/>
      <c r="C56" s="293"/>
      <c r="D56" s="2"/>
      <c r="E56" s="3"/>
      <c r="F56" s="35"/>
      <c r="G56" s="27"/>
      <c r="H56" s="5"/>
      <c r="I56" s="36"/>
      <c r="J56" s="35"/>
      <c r="K56" s="27"/>
      <c r="L56" s="5"/>
    </row>
    <row r="57" spans="1:12" ht="7.5" customHeight="1" x14ac:dyDescent="0.4">
      <c r="A57" s="19"/>
      <c r="B57" s="3"/>
      <c r="C57" s="3"/>
      <c r="D57" s="2"/>
      <c r="E57" s="3"/>
      <c r="F57" s="20"/>
      <c r="G57" s="3"/>
      <c r="H57" s="5"/>
      <c r="I57" s="2"/>
      <c r="J57" s="20"/>
      <c r="K57" s="3"/>
      <c r="L57" s="5"/>
    </row>
    <row r="58" spans="1:12" ht="21.75" customHeight="1" x14ac:dyDescent="0.4">
      <c r="A58" s="19" t="s">
        <v>25</v>
      </c>
      <c r="B58" s="3"/>
      <c r="C58" s="3"/>
      <c r="D58" s="2"/>
      <c r="E58" s="3"/>
      <c r="F58" s="35"/>
      <c r="G58" s="27"/>
      <c r="H58" s="5"/>
      <c r="I58" s="36"/>
      <c r="J58" s="35"/>
      <c r="K58" s="27"/>
      <c r="L58" s="5"/>
    </row>
    <row r="59" spans="1:12" ht="7.5" customHeight="1" x14ac:dyDescent="0.4">
      <c r="A59" s="19"/>
      <c r="B59" s="3"/>
      <c r="C59" s="3"/>
      <c r="D59" s="2"/>
      <c r="E59" s="3"/>
      <c r="F59" s="20"/>
      <c r="G59" s="3"/>
      <c r="H59" s="5"/>
      <c r="I59" s="2"/>
      <c r="J59" s="20"/>
      <c r="K59" s="3"/>
      <c r="L59" s="5"/>
    </row>
    <row r="60" spans="1:12" ht="21.75" customHeight="1" x14ac:dyDescent="0.4">
      <c r="A60" s="22" t="s">
        <v>26</v>
      </c>
      <c r="B60" s="3"/>
      <c r="C60" s="3"/>
      <c r="D60" s="2"/>
      <c r="E60" s="3"/>
      <c r="F60" s="35"/>
      <c r="G60" s="25"/>
      <c r="H60" s="5"/>
      <c r="I60" s="25"/>
      <c r="J60" s="35"/>
      <c r="K60" s="25"/>
      <c r="L60" s="5"/>
    </row>
    <row r="61" spans="1:12" ht="21.75" customHeight="1" x14ac:dyDescent="0.4">
      <c r="A61" s="22"/>
      <c r="B61" s="3" t="s">
        <v>27</v>
      </c>
      <c r="C61" s="3"/>
      <c r="D61" s="2">
        <v>12</v>
      </c>
      <c r="E61" s="3"/>
      <c r="F61" s="155">
        <v>256907</v>
      </c>
      <c r="G61" s="156"/>
      <c r="H61" s="161">
        <v>311903</v>
      </c>
      <c r="I61" s="162"/>
      <c r="J61" s="23">
        <v>196907</v>
      </c>
      <c r="K61" s="37"/>
      <c r="L61" s="152">
        <v>236903</v>
      </c>
    </row>
    <row r="62" spans="1:12" ht="21.75" customHeight="1" x14ac:dyDescent="0.4">
      <c r="A62" s="22" t="s">
        <v>141</v>
      </c>
      <c r="B62" s="3"/>
      <c r="C62" s="3"/>
      <c r="D62" s="2">
        <v>13</v>
      </c>
      <c r="E62" s="3"/>
      <c r="F62" s="155">
        <v>185662</v>
      </c>
      <c r="G62" s="156"/>
      <c r="H62" s="161">
        <v>139135</v>
      </c>
      <c r="I62" s="162"/>
      <c r="J62" s="23">
        <v>203330</v>
      </c>
      <c r="K62" s="37"/>
      <c r="L62" s="152">
        <v>198173</v>
      </c>
    </row>
    <row r="63" spans="1:12" ht="21.75" customHeight="1" x14ac:dyDescent="0.4">
      <c r="A63" s="22" t="s">
        <v>142</v>
      </c>
      <c r="B63" s="3"/>
      <c r="C63" s="3"/>
      <c r="D63" s="2"/>
      <c r="E63" s="3"/>
      <c r="F63" s="163">
        <v>847</v>
      </c>
      <c r="G63" s="156"/>
      <c r="H63" s="161">
        <v>546</v>
      </c>
      <c r="I63" s="162"/>
      <c r="J63" s="23">
        <v>0</v>
      </c>
      <c r="K63" s="37"/>
      <c r="L63" s="152">
        <v>0</v>
      </c>
    </row>
    <row r="64" spans="1:12" ht="21.75" customHeight="1" x14ac:dyDescent="0.4">
      <c r="A64" s="22" t="s">
        <v>175</v>
      </c>
      <c r="B64" s="3"/>
      <c r="C64" s="3"/>
      <c r="D64" s="38" t="s">
        <v>137</v>
      </c>
      <c r="E64" s="3"/>
      <c r="F64" s="163">
        <v>0</v>
      </c>
      <c r="G64" s="156"/>
      <c r="H64" s="161">
        <v>0</v>
      </c>
      <c r="I64" s="162"/>
      <c r="J64" s="23">
        <v>16000</v>
      </c>
      <c r="K64" s="41"/>
      <c r="L64" s="152">
        <v>54000</v>
      </c>
    </row>
    <row r="65" spans="1:12" ht="21.75" customHeight="1" x14ac:dyDescent="0.4">
      <c r="A65" s="22" t="s">
        <v>28</v>
      </c>
      <c r="B65" s="39"/>
      <c r="C65" s="39"/>
      <c r="D65" s="2"/>
      <c r="E65" s="3"/>
      <c r="F65" s="155"/>
      <c r="G65" s="164"/>
      <c r="H65" s="165"/>
      <c r="I65" s="164"/>
      <c r="J65" s="23"/>
    </row>
    <row r="66" spans="1:12" ht="21.75" customHeight="1" x14ac:dyDescent="0.4">
      <c r="A66" s="22"/>
      <c r="B66" s="39" t="s">
        <v>29</v>
      </c>
      <c r="C66" s="39"/>
      <c r="D66" s="2">
        <v>14</v>
      </c>
      <c r="E66" s="3"/>
      <c r="F66" s="155">
        <v>49074</v>
      </c>
      <c r="G66" s="156"/>
      <c r="H66" s="161">
        <v>23760</v>
      </c>
      <c r="I66" s="162"/>
      <c r="J66" s="23">
        <v>47760</v>
      </c>
      <c r="K66" s="37"/>
      <c r="L66" s="152">
        <v>23760</v>
      </c>
    </row>
    <row r="67" spans="1:12" ht="21.75" customHeight="1" x14ac:dyDescent="0.4">
      <c r="A67" s="22" t="s">
        <v>30</v>
      </c>
      <c r="B67" s="39"/>
      <c r="C67" s="39"/>
      <c r="D67" s="2"/>
      <c r="E67" s="3"/>
      <c r="F67" s="155"/>
      <c r="G67" s="156"/>
      <c r="H67" s="166"/>
      <c r="I67" s="156"/>
      <c r="J67" s="23"/>
      <c r="K67" s="42"/>
      <c r="L67" s="29"/>
    </row>
    <row r="68" spans="1:12" ht="21.75" customHeight="1" x14ac:dyDescent="0.4">
      <c r="A68" s="22"/>
      <c r="B68" s="39" t="s">
        <v>31</v>
      </c>
      <c r="C68" s="39"/>
      <c r="D68" s="2"/>
      <c r="E68" s="3"/>
      <c r="F68" s="155">
        <v>4919</v>
      </c>
      <c r="G68" s="156"/>
      <c r="H68" s="167">
        <v>4453</v>
      </c>
      <c r="I68" s="168"/>
      <c r="J68" s="23">
        <v>4484</v>
      </c>
      <c r="K68" s="43"/>
      <c r="L68" s="151">
        <v>4228</v>
      </c>
    </row>
    <row r="69" spans="1:12" ht="21.75" customHeight="1" x14ac:dyDescent="0.4">
      <c r="A69" s="22" t="s">
        <v>32</v>
      </c>
      <c r="B69" s="3"/>
      <c r="C69" s="3"/>
      <c r="D69" s="2"/>
      <c r="E69" s="3"/>
      <c r="F69" s="159">
        <v>11757</v>
      </c>
      <c r="G69" s="156"/>
      <c r="H69" s="169">
        <v>10423</v>
      </c>
      <c r="I69" s="168"/>
      <c r="J69" s="26">
        <v>7133</v>
      </c>
      <c r="K69" s="43"/>
      <c r="L69" s="153">
        <v>4926</v>
      </c>
    </row>
    <row r="70" spans="1:12" ht="7.5" customHeight="1" x14ac:dyDescent="0.4">
      <c r="A70" s="22"/>
      <c r="B70" s="3"/>
      <c r="C70" s="3"/>
      <c r="D70" s="2"/>
      <c r="E70" s="3"/>
      <c r="F70" s="23"/>
      <c r="G70" s="24"/>
      <c r="H70" s="29"/>
      <c r="I70" s="24"/>
      <c r="J70" s="23"/>
      <c r="K70" s="24"/>
      <c r="L70" s="29"/>
    </row>
    <row r="71" spans="1:12" ht="21.75" customHeight="1" x14ac:dyDescent="0.4">
      <c r="A71" s="19" t="s">
        <v>33</v>
      </c>
      <c r="B71" s="3"/>
      <c r="C71" s="3"/>
      <c r="D71" s="2"/>
      <c r="E71" s="3"/>
      <c r="F71" s="26">
        <f>SUM(F61:F69)</f>
        <v>509166</v>
      </c>
      <c r="G71" s="24"/>
      <c r="H71" s="32">
        <f>SUM(H61:H69)</f>
        <v>490220</v>
      </c>
      <c r="I71" s="24"/>
      <c r="J71" s="26">
        <f>SUM(J61:J69)</f>
        <v>475614</v>
      </c>
      <c r="K71" s="24"/>
      <c r="L71" s="32">
        <f>SUM(L61:L69)</f>
        <v>521990</v>
      </c>
    </row>
    <row r="72" spans="1:12" ht="21.75" customHeight="1" x14ac:dyDescent="0.4">
      <c r="A72" s="19"/>
      <c r="B72" s="3"/>
      <c r="C72" s="3"/>
      <c r="D72" s="44"/>
      <c r="E72" s="3"/>
      <c r="F72" s="23"/>
      <c r="G72" s="24"/>
      <c r="H72" s="29"/>
      <c r="I72" s="24"/>
      <c r="J72" s="23"/>
      <c r="K72" s="24"/>
      <c r="L72" s="29"/>
    </row>
    <row r="73" spans="1:12" ht="21.75" customHeight="1" x14ac:dyDescent="0.4">
      <c r="A73" s="19" t="s">
        <v>34</v>
      </c>
      <c r="B73" s="3"/>
      <c r="C73" s="3"/>
      <c r="D73" s="44"/>
      <c r="E73" s="3"/>
      <c r="F73" s="23"/>
      <c r="G73" s="24"/>
      <c r="H73" s="29"/>
      <c r="I73" s="24"/>
      <c r="J73" s="23"/>
      <c r="K73" s="24"/>
      <c r="L73" s="29"/>
    </row>
    <row r="74" spans="1:12" ht="7.5" customHeight="1" x14ac:dyDescent="0.4">
      <c r="A74" s="19"/>
      <c r="B74" s="3"/>
      <c r="C74" s="3"/>
      <c r="D74" s="44"/>
      <c r="E74" s="3"/>
      <c r="F74" s="23"/>
      <c r="G74" s="24"/>
      <c r="H74" s="29"/>
      <c r="I74" s="24"/>
      <c r="J74" s="23"/>
      <c r="K74" s="24"/>
      <c r="L74" s="29"/>
    </row>
    <row r="75" spans="1:12" ht="21.75" customHeight="1" x14ac:dyDescent="0.4">
      <c r="A75" s="22" t="s">
        <v>140</v>
      </c>
      <c r="B75" s="3"/>
      <c r="C75" s="3"/>
      <c r="D75" s="44"/>
      <c r="E75" s="3"/>
      <c r="F75" s="23">
        <v>639</v>
      </c>
      <c r="G75" s="24"/>
      <c r="H75" s="24">
        <v>494</v>
      </c>
      <c r="I75" s="24"/>
      <c r="J75" s="23">
        <v>0</v>
      </c>
      <c r="K75" s="24"/>
      <c r="L75" s="24">
        <v>0</v>
      </c>
    </row>
    <row r="76" spans="1:12" ht="21.75" customHeight="1" x14ac:dyDescent="0.4">
      <c r="A76" s="22" t="s">
        <v>28</v>
      </c>
      <c r="B76" s="3"/>
      <c r="C76" s="3"/>
      <c r="D76" s="2">
        <v>14</v>
      </c>
      <c r="E76" s="3"/>
      <c r="F76" s="23">
        <v>39529</v>
      </c>
      <c r="G76" s="24"/>
      <c r="H76" s="151">
        <v>76783</v>
      </c>
      <c r="I76" s="37"/>
      <c r="J76" s="23">
        <v>19843</v>
      </c>
      <c r="K76" s="37"/>
      <c r="L76" s="151">
        <v>76783</v>
      </c>
    </row>
    <row r="77" spans="1:12" ht="21.75" customHeight="1" x14ac:dyDescent="0.4">
      <c r="A77" s="22" t="s">
        <v>35</v>
      </c>
      <c r="B77" s="3"/>
      <c r="C77" s="3"/>
      <c r="D77" s="2"/>
      <c r="E77" s="3"/>
      <c r="F77" s="23">
        <v>11153</v>
      </c>
      <c r="G77" s="24"/>
      <c r="H77" s="151">
        <v>12375</v>
      </c>
      <c r="I77" s="45"/>
      <c r="J77" s="23">
        <v>9368</v>
      </c>
      <c r="K77" s="43"/>
      <c r="L77" s="151">
        <v>11053</v>
      </c>
    </row>
    <row r="78" spans="1:12" ht="21.75" customHeight="1" x14ac:dyDescent="0.4">
      <c r="A78" s="22" t="s">
        <v>36</v>
      </c>
      <c r="B78" s="3"/>
      <c r="C78" s="3"/>
      <c r="D78" s="2"/>
      <c r="E78" s="3"/>
      <c r="F78" s="26">
        <v>25848</v>
      </c>
      <c r="G78" s="24"/>
      <c r="H78" s="153">
        <v>24752</v>
      </c>
      <c r="I78" s="45"/>
      <c r="J78" s="26">
        <v>24427</v>
      </c>
      <c r="K78" s="45"/>
      <c r="L78" s="153">
        <v>23435</v>
      </c>
    </row>
    <row r="79" spans="1:12" ht="7.5" customHeight="1" x14ac:dyDescent="0.4">
      <c r="A79" s="22"/>
      <c r="B79" s="3"/>
      <c r="C79" s="3"/>
      <c r="D79" s="2"/>
      <c r="E79" s="3"/>
      <c r="F79" s="23"/>
      <c r="G79" s="24"/>
      <c r="H79" s="29"/>
      <c r="I79" s="24"/>
      <c r="J79" s="23"/>
      <c r="K79" s="24"/>
      <c r="L79" s="29"/>
    </row>
    <row r="80" spans="1:12" ht="21.75" customHeight="1" x14ac:dyDescent="0.4">
      <c r="A80" s="19" t="s">
        <v>37</v>
      </c>
      <c r="B80" s="3"/>
      <c r="C80" s="3"/>
      <c r="D80" s="2"/>
      <c r="E80" s="3"/>
      <c r="F80" s="26">
        <f>SUM(F75:F78)</f>
        <v>77169</v>
      </c>
      <c r="G80" s="24"/>
      <c r="H80" s="32">
        <f>SUM(H75:H78)</f>
        <v>114404</v>
      </c>
      <c r="I80" s="24"/>
      <c r="J80" s="26">
        <f>SUM(J76:J78)</f>
        <v>53638</v>
      </c>
      <c r="K80" s="24"/>
      <c r="L80" s="32">
        <f>SUM(L75:L78)</f>
        <v>111271</v>
      </c>
    </row>
    <row r="81" spans="1:12" ht="7.5" customHeight="1" x14ac:dyDescent="0.4">
      <c r="A81" s="19"/>
      <c r="B81" s="3"/>
      <c r="C81" s="3"/>
      <c r="D81" s="2"/>
      <c r="E81" s="3"/>
      <c r="F81" s="23"/>
      <c r="G81" s="24"/>
      <c r="H81" s="29"/>
      <c r="I81" s="24"/>
      <c r="J81" s="23"/>
      <c r="K81" s="24"/>
      <c r="L81" s="29"/>
    </row>
    <row r="82" spans="1:12" ht="21.75" customHeight="1" x14ac:dyDescent="0.4">
      <c r="A82" s="19" t="s">
        <v>38</v>
      </c>
      <c r="B82" s="3"/>
      <c r="C82" s="3"/>
      <c r="D82" s="2"/>
      <c r="E82" s="3"/>
      <c r="F82" s="26">
        <f>SUM(F71+F80)</f>
        <v>586335</v>
      </c>
      <c r="G82" s="24"/>
      <c r="H82" s="32">
        <f>SUM(H80,H71)</f>
        <v>604624</v>
      </c>
      <c r="I82" s="24"/>
      <c r="J82" s="26">
        <f>SUM(J71+J80)</f>
        <v>529252</v>
      </c>
      <c r="K82" s="24"/>
      <c r="L82" s="32">
        <f>SUM(L80,L71)</f>
        <v>633261</v>
      </c>
    </row>
    <row r="83" spans="1:12" ht="21.75" customHeight="1" x14ac:dyDescent="0.4">
      <c r="A83" s="1"/>
      <c r="B83" s="3"/>
      <c r="C83" s="3"/>
      <c r="D83" s="2"/>
      <c r="E83" s="3"/>
      <c r="F83" s="25"/>
      <c r="G83" s="25"/>
      <c r="H83" s="5"/>
      <c r="I83" s="25"/>
      <c r="J83" s="25"/>
      <c r="K83" s="25"/>
      <c r="L83" s="5"/>
    </row>
    <row r="84" spans="1:12" ht="21.75" customHeight="1" x14ac:dyDescent="0.4">
      <c r="A84" s="1"/>
      <c r="B84" s="3"/>
      <c r="C84" s="3"/>
      <c r="D84" s="2"/>
      <c r="E84" s="3"/>
      <c r="F84" s="25"/>
      <c r="G84" s="25"/>
      <c r="H84" s="5"/>
      <c r="I84" s="25"/>
      <c r="J84" s="25"/>
      <c r="K84" s="25"/>
      <c r="L84" s="5"/>
    </row>
    <row r="85" spans="1:12" ht="21.75" customHeight="1" x14ac:dyDescent="0.4">
      <c r="A85" s="1"/>
      <c r="B85" s="3"/>
      <c r="C85" s="3"/>
      <c r="D85" s="2"/>
      <c r="E85" s="3"/>
      <c r="F85" s="25"/>
      <c r="G85" s="25"/>
      <c r="H85" s="5"/>
      <c r="I85" s="25"/>
      <c r="J85" s="25"/>
      <c r="K85" s="25"/>
      <c r="L85" s="5"/>
    </row>
    <row r="86" spans="1:12" ht="21.75" customHeight="1" x14ac:dyDescent="0.4">
      <c r="A86" s="1"/>
      <c r="B86" s="3"/>
      <c r="C86" s="3"/>
      <c r="D86" s="2"/>
      <c r="E86" s="3"/>
      <c r="F86" s="25"/>
      <c r="G86" s="25"/>
      <c r="H86" s="5"/>
      <c r="I86" s="25"/>
      <c r="J86" s="25"/>
      <c r="K86" s="25"/>
      <c r="L86" s="5"/>
    </row>
    <row r="87" spans="1:12" ht="21.75" customHeight="1" x14ac:dyDescent="0.4">
      <c r="A87" s="1"/>
      <c r="B87" s="3"/>
      <c r="C87" s="3"/>
      <c r="D87" s="2"/>
      <c r="E87" s="3"/>
      <c r="F87" s="25"/>
      <c r="G87" s="25"/>
      <c r="H87" s="5"/>
      <c r="I87" s="25"/>
      <c r="J87" s="25"/>
      <c r="K87" s="25"/>
      <c r="L87" s="5"/>
    </row>
    <row r="88" spans="1:12" ht="21.75" customHeight="1" x14ac:dyDescent="0.4">
      <c r="A88" s="1"/>
      <c r="B88" s="3"/>
      <c r="C88" s="3"/>
      <c r="D88" s="2"/>
      <c r="E88" s="3"/>
      <c r="F88" s="25"/>
      <c r="G88" s="25"/>
      <c r="H88" s="5"/>
      <c r="I88" s="25"/>
      <c r="J88" s="25"/>
      <c r="K88" s="25"/>
      <c r="L88" s="5"/>
    </row>
    <row r="89" spans="1:12" ht="21.75" customHeight="1" x14ac:dyDescent="0.4">
      <c r="A89" s="1"/>
      <c r="B89" s="3"/>
      <c r="C89" s="3"/>
      <c r="D89" s="2"/>
      <c r="E89" s="3"/>
      <c r="F89" s="25"/>
      <c r="G89" s="25"/>
      <c r="H89" s="5"/>
      <c r="I89" s="25"/>
      <c r="J89" s="25"/>
      <c r="K89" s="25"/>
      <c r="L89" s="5"/>
    </row>
    <row r="90" spans="1:12" ht="22.35" customHeight="1" x14ac:dyDescent="0.4">
      <c r="A90" s="9" t="str">
        <f t="shared" ref="A90:A91" si="1"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9"/>
      <c r="C90" s="9"/>
      <c r="D90" s="8"/>
      <c r="E90" s="9"/>
      <c r="F90" s="10"/>
      <c r="G90" s="9"/>
      <c r="H90" s="11"/>
      <c r="I90" s="8"/>
      <c r="J90" s="10"/>
      <c r="K90" s="9"/>
      <c r="L90" s="11"/>
    </row>
    <row r="91" spans="1:12" ht="21.75" customHeight="1" x14ac:dyDescent="0.4">
      <c r="A91" s="1" t="str">
        <f t="shared" si="1"/>
        <v>บริษัท สาลี่ คัลเล่อร์ จำกัด (มหาชน)</v>
      </c>
      <c r="B91" s="1"/>
      <c r="C91" s="1"/>
      <c r="D91" s="2"/>
      <c r="E91" s="3"/>
      <c r="F91" s="4"/>
      <c r="G91" s="3"/>
      <c r="H91" s="5"/>
      <c r="I91" s="2"/>
      <c r="J91" s="4"/>
      <c r="K91" s="3"/>
      <c r="L91" s="6"/>
    </row>
    <row r="92" spans="1:12" ht="21.75" customHeight="1" x14ac:dyDescent="0.4">
      <c r="A92" s="1" t="s">
        <v>138</v>
      </c>
      <c r="B92" s="1"/>
      <c r="C92" s="1"/>
      <c r="D92" s="2"/>
      <c r="E92" s="3"/>
      <c r="F92" s="4"/>
      <c r="G92" s="3"/>
      <c r="H92" s="5"/>
      <c r="I92" s="2"/>
      <c r="J92" s="4"/>
      <c r="K92" s="3"/>
      <c r="L92" s="5"/>
    </row>
    <row r="93" spans="1:12" ht="21.75" customHeight="1" x14ac:dyDescent="0.4">
      <c r="A93" s="7" t="str">
        <f>A3</f>
        <v>ณ วันที่ 31 มีนาคม พ.ศ. 2567</v>
      </c>
      <c r="B93" s="7"/>
      <c r="C93" s="7"/>
      <c r="D93" s="8"/>
      <c r="E93" s="9"/>
      <c r="F93" s="10"/>
      <c r="G93" s="9"/>
      <c r="H93" s="11"/>
      <c r="I93" s="8"/>
      <c r="J93" s="10"/>
      <c r="K93" s="9"/>
      <c r="L93" s="11"/>
    </row>
    <row r="94" spans="1:12" ht="21.75" customHeight="1" x14ac:dyDescent="0.4">
      <c r="A94" s="3"/>
      <c r="B94" s="3"/>
      <c r="C94" s="3"/>
      <c r="D94" s="2"/>
      <c r="E94" s="3"/>
      <c r="F94" s="4"/>
      <c r="G94" s="3"/>
      <c r="H94" s="5"/>
      <c r="I94" s="2"/>
      <c r="J94" s="4"/>
      <c r="K94" s="3"/>
      <c r="L94" s="5"/>
    </row>
    <row r="95" spans="1:12" ht="21.75" customHeight="1" x14ac:dyDescent="0.4">
      <c r="A95" s="2"/>
      <c r="B95" s="2"/>
      <c r="C95" s="2"/>
      <c r="D95" s="14"/>
      <c r="E95" s="14"/>
      <c r="F95" s="284" t="s">
        <v>1</v>
      </c>
      <c r="G95" s="285"/>
      <c r="H95" s="285"/>
      <c r="I95" s="15"/>
      <c r="J95" s="284" t="s">
        <v>2</v>
      </c>
      <c r="K95" s="285"/>
      <c r="L95" s="285"/>
    </row>
    <row r="96" spans="1:12" ht="21.75" customHeight="1" x14ac:dyDescent="0.4">
      <c r="A96" s="2"/>
      <c r="B96" s="2"/>
      <c r="C96" s="2"/>
      <c r="D96" s="14"/>
      <c r="E96" s="14"/>
      <c r="F96" s="16" t="s">
        <v>3</v>
      </c>
      <c r="G96" s="16"/>
      <c r="H96" s="16" t="s">
        <v>4</v>
      </c>
      <c r="I96" s="15"/>
      <c r="J96" s="16" t="s">
        <v>3</v>
      </c>
      <c r="K96" s="16"/>
      <c r="L96" s="16" t="s">
        <v>4</v>
      </c>
    </row>
    <row r="97" spans="1:12" ht="21.75" customHeight="1" x14ac:dyDescent="0.4">
      <c r="A97" s="2"/>
      <c r="B97" s="2"/>
      <c r="C97" s="2"/>
      <c r="D97" s="14"/>
      <c r="E97" s="14"/>
      <c r="F97" s="16" t="s">
        <v>118</v>
      </c>
      <c r="G97" s="115"/>
      <c r="H97" s="16" t="s">
        <v>5</v>
      </c>
      <c r="I97" s="15"/>
      <c r="J97" s="16" t="s">
        <v>118</v>
      </c>
      <c r="K97" s="115"/>
      <c r="L97" s="16" t="s">
        <v>5</v>
      </c>
    </row>
    <row r="98" spans="1:12" ht="21.75" customHeight="1" x14ac:dyDescent="0.4">
      <c r="A98" s="3"/>
      <c r="B98" s="3"/>
      <c r="C98" s="3"/>
      <c r="D98" s="14"/>
      <c r="E98" s="1"/>
      <c r="F98" s="16" t="s">
        <v>119</v>
      </c>
      <c r="G98" s="16"/>
      <c r="H98" s="16" t="s">
        <v>6</v>
      </c>
      <c r="I98" s="16"/>
      <c r="J98" s="16" t="s">
        <v>119</v>
      </c>
      <c r="K98" s="16"/>
      <c r="L98" s="16" t="s">
        <v>6</v>
      </c>
    </row>
    <row r="99" spans="1:12" ht="21.75" customHeight="1" x14ac:dyDescent="0.4">
      <c r="A99" s="3"/>
      <c r="B99" s="3"/>
      <c r="C99" s="3"/>
      <c r="D99" s="46"/>
      <c r="E99" s="1"/>
      <c r="F99" s="18" t="s">
        <v>8</v>
      </c>
      <c r="G99" s="1"/>
      <c r="H99" s="18" t="s">
        <v>8</v>
      </c>
      <c r="I99" s="14"/>
      <c r="J99" s="18" t="s">
        <v>8</v>
      </c>
      <c r="K99" s="1"/>
      <c r="L99" s="18" t="s">
        <v>8</v>
      </c>
    </row>
    <row r="100" spans="1:12" ht="7.5" customHeight="1" x14ac:dyDescent="0.4">
      <c r="A100" s="3"/>
      <c r="B100" s="3"/>
      <c r="C100" s="3"/>
      <c r="D100" s="14"/>
      <c r="E100" s="1"/>
      <c r="F100" s="21"/>
      <c r="G100" s="14"/>
      <c r="H100" s="6"/>
      <c r="I100" s="1"/>
      <c r="J100" s="21"/>
      <c r="K100" s="1"/>
      <c r="L100" s="6"/>
    </row>
    <row r="101" spans="1:12" ht="21.75" customHeight="1" x14ac:dyDescent="0.4">
      <c r="A101" s="1" t="s">
        <v>39</v>
      </c>
      <c r="B101" s="3"/>
      <c r="C101" s="3"/>
      <c r="D101" s="14"/>
      <c r="E101" s="1"/>
      <c r="F101" s="21"/>
      <c r="G101" s="14"/>
      <c r="H101" s="6"/>
      <c r="I101" s="1"/>
      <c r="J101" s="21"/>
      <c r="K101" s="1"/>
      <c r="L101" s="6"/>
    </row>
    <row r="102" spans="1:12" ht="7.5" customHeight="1" x14ac:dyDescent="0.4">
      <c r="A102" s="3"/>
      <c r="B102" s="3"/>
      <c r="C102" s="3"/>
      <c r="D102" s="14"/>
      <c r="E102" s="1"/>
      <c r="F102" s="21"/>
      <c r="G102" s="14"/>
      <c r="H102" s="6"/>
      <c r="I102" s="1"/>
      <c r="J102" s="21"/>
      <c r="K102" s="1"/>
      <c r="L102" s="6"/>
    </row>
    <row r="103" spans="1:12" ht="21.75" customHeight="1" x14ac:dyDescent="0.4">
      <c r="A103" s="19" t="s">
        <v>40</v>
      </c>
      <c r="B103" s="3"/>
      <c r="C103" s="3"/>
      <c r="D103" s="14"/>
      <c r="E103" s="1"/>
      <c r="F103" s="47"/>
      <c r="G103" s="48"/>
      <c r="H103" s="5"/>
      <c r="I103" s="48"/>
      <c r="J103" s="47"/>
      <c r="K103" s="48"/>
      <c r="L103" s="5"/>
    </row>
    <row r="104" spans="1:12" ht="7.5" customHeight="1" x14ac:dyDescent="0.4">
      <c r="A104" s="19"/>
      <c r="B104" s="3"/>
      <c r="C104" s="3"/>
      <c r="D104" s="14"/>
      <c r="E104" s="1"/>
      <c r="F104" s="47"/>
      <c r="G104" s="48"/>
      <c r="H104" s="5"/>
      <c r="I104" s="48"/>
      <c r="J104" s="47"/>
      <c r="K104" s="48"/>
      <c r="L104" s="5"/>
    </row>
    <row r="105" spans="1:12" ht="21.75" customHeight="1" x14ac:dyDescent="0.4">
      <c r="A105" s="22" t="s">
        <v>41</v>
      </c>
      <c r="B105" s="3"/>
      <c r="C105" s="3"/>
      <c r="D105" s="14"/>
      <c r="E105" s="1"/>
      <c r="F105" s="49"/>
      <c r="G105" s="50"/>
      <c r="H105" s="5"/>
      <c r="I105" s="50"/>
      <c r="J105" s="49"/>
      <c r="K105" s="50"/>
      <c r="L105" s="5"/>
    </row>
    <row r="106" spans="1:12" ht="21.75" customHeight="1" x14ac:dyDescent="0.4">
      <c r="A106" s="12"/>
      <c r="B106" s="22" t="s">
        <v>42</v>
      </c>
      <c r="C106" s="3"/>
      <c r="D106" s="2"/>
      <c r="E106" s="1"/>
      <c r="F106" s="51"/>
      <c r="G106" s="12"/>
      <c r="H106" s="13"/>
      <c r="I106" s="12"/>
      <c r="J106" s="51"/>
      <c r="K106" s="12"/>
      <c r="L106" s="13"/>
    </row>
    <row r="107" spans="1:12" ht="21.75" customHeight="1" x14ac:dyDescent="0.4">
      <c r="A107" s="12"/>
      <c r="B107" s="22"/>
      <c r="C107" s="3" t="s">
        <v>43</v>
      </c>
      <c r="D107" s="14"/>
      <c r="E107" s="1"/>
      <c r="F107" s="35"/>
      <c r="G107" s="25"/>
      <c r="H107" s="5"/>
      <c r="I107" s="25"/>
      <c r="J107" s="35"/>
      <c r="K107" s="25"/>
      <c r="L107" s="5"/>
    </row>
    <row r="108" spans="1:12" ht="21.75" customHeight="1" thickBot="1" x14ac:dyDescent="0.45">
      <c r="A108" s="12"/>
      <c r="B108" s="22"/>
      <c r="C108" s="3" t="s">
        <v>44</v>
      </c>
      <c r="D108" s="2"/>
      <c r="E108" s="1"/>
      <c r="F108" s="170">
        <v>647861</v>
      </c>
      <c r="G108" s="156"/>
      <c r="H108" s="171">
        <v>647861</v>
      </c>
      <c r="I108" s="24"/>
      <c r="J108" s="170">
        <v>647861</v>
      </c>
      <c r="K108" s="156"/>
      <c r="L108" s="171">
        <v>647861</v>
      </c>
    </row>
    <row r="109" spans="1:12" ht="7.5" customHeight="1" thickTop="1" x14ac:dyDescent="0.4">
      <c r="A109" s="19"/>
      <c r="B109" s="3"/>
      <c r="C109" s="3"/>
      <c r="D109" s="14"/>
      <c r="E109" s="1"/>
      <c r="F109" s="52"/>
      <c r="G109" s="53"/>
      <c r="H109" s="22"/>
      <c r="I109" s="53"/>
      <c r="J109" s="54"/>
      <c r="K109" s="42"/>
      <c r="L109" s="22"/>
    </row>
    <row r="110" spans="1:12" ht="21.75" customHeight="1" x14ac:dyDescent="0.4">
      <c r="A110" s="12"/>
      <c r="B110" s="22" t="s">
        <v>45</v>
      </c>
      <c r="C110" s="3"/>
      <c r="D110" s="14"/>
      <c r="E110" s="1"/>
      <c r="F110" s="55"/>
      <c r="G110" s="56"/>
      <c r="H110" s="40"/>
      <c r="I110" s="56"/>
      <c r="J110" s="57"/>
      <c r="K110" s="41"/>
      <c r="L110" s="40"/>
    </row>
    <row r="111" spans="1:12" ht="21.75" customHeight="1" x14ac:dyDescent="0.4">
      <c r="A111" s="22"/>
      <c r="B111" s="22"/>
      <c r="C111" s="3" t="s">
        <v>46</v>
      </c>
      <c r="D111" s="14"/>
      <c r="E111" s="1"/>
      <c r="F111" s="23"/>
      <c r="G111" s="24"/>
      <c r="H111" s="29"/>
      <c r="I111" s="24"/>
      <c r="J111" s="54"/>
      <c r="K111" s="42"/>
      <c r="L111" s="29"/>
    </row>
    <row r="112" spans="1:12" ht="21.75" customHeight="1" x14ac:dyDescent="0.4">
      <c r="A112" s="22"/>
      <c r="B112" s="22"/>
      <c r="C112" s="3" t="s">
        <v>44</v>
      </c>
      <c r="D112" s="14"/>
      <c r="E112" s="1"/>
      <c r="F112" s="23">
        <v>588965</v>
      </c>
      <c r="G112" s="24"/>
      <c r="H112" s="151">
        <v>588965</v>
      </c>
      <c r="I112" s="27"/>
      <c r="J112" s="23">
        <v>588965</v>
      </c>
      <c r="K112" s="58"/>
      <c r="L112" s="152">
        <v>588965</v>
      </c>
    </row>
    <row r="113" spans="1:12" ht="21.75" customHeight="1" x14ac:dyDescent="0.4">
      <c r="A113" s="22" t="s">
        <v>47</v>
      </c>
      <c r="B113" s="22"/>
      <c r="C113" s="3"/>
      <c r="D113" s="14"/>
      <c r="E113" s="1"/>
      <c r="F113" s="23">
        <v>110327</v>
      </c>
      <c r="G113" s="24"/>
      <c r="H113" s="151">
        <v>110327</v>
      </c>
      <c r="I113" s="27"/>
      <c r="J113" s="23">
        <v>110327</v>
      </c>
      <c r="K113" s="58"/>
      <c r="L113" s="152">
        <v>110327</v>
      </c>
    </row>
    <row r="114" spans="1:12" ht="21.75" customHeight="1" x14ac:dyDescent="0.4">
      <c r="A114" s="22" t="s">
        <v>48</v>
      </c>
      <c r="B114" s="3"/>
      <c r="C114" s="3"/>
      <c r="D114" s="14"/>
      <c r="E114" s="1"/>
      <c r="F114" s="23"/>
      <c r="G114" s="24"/>
      <c r="H114" s="29"/>
      <c r="I114" s="24"/>
      <c r="J114" s="54"/>
      <c r="K114" s="42"/>
      <c r="L114" s="29"/>
    </row>
    <row r="115" spans="1:12" ht="21.75" customHeight="1" x14ac:dyDescent="0.4">
      <c r="A115" s="22"/>
      <c r="B115" s="22" t="s">
        <v>49</v>
      </c>
      <c r="C115" s="3"/>
      <c r="D115" s="2"/>
      <c r="E115" s="1"/>
      <c r="F115" s="23">
        <v>19900</v>
      </c>
      <c r="G115" s="24"/>
      <c r="H115" s="151">
        <v>19900</v>
      </c>
      <c r="I115" s="27"/>
      <c r="J115" s="23">
        <v>19900</v>
      </c>
      <c r="K115" s="58"/>
      <c r="L115" s="151">
        <v>19900</v>
      </c>
    </row>
    <row r="116" spans="1:12" ht="21.75" customHeight="1" x14ac:dyDescent="0.4">
      <c r="A116" s="22"/>
      <c r="B116" s="22" t="s">
        <v>50</v>
      </c>
      <c r="C116" s="22"/>
      <c r="D116" s="2"/>
      <c r="E116" s="1"/>
      <c r="F116" s="26">
        <v>97457</v>
      </c>
      <c r="G116" s="24"/>
      <c r="H116" s="153">
        <v>97240</v>
      </c>
      <c r="I116" s="27"/>
      <c r="J116" s="31">
        <v>112550</v>
      </c>
      <c r="K116" s="58"/>
      <c r="L116" s="153">
        <v>105035</v>
      </c>
    </row>
    <row r="117" spans="1:12" ht="7.5" customHeight="1" x14ac:dyDescent="0.4">
      <c r="A117" s="22"/>
      <c r="B117" s="3"/>
      <c r="C117" s="3"/>
      <c r="D117" s="14"/>
      <c r="E117" s="1"/>
      <c r="F117" s="23"/>
      <c r="G117" s="24"/>
      <c r="H117" s="29"/>
      <c r="I117" s="24"/>
      <c r="J117" s="23"/>
      <c r="K117" s="24"/>
      <c r="L117" s="29"/>
    </row>
    <row r="118" spans="1:12" ht="21.75" customHeight="1" x14ac:dyDescent="0.4">
      <c r="A118" s="12" t="s">
        <v>51</v>
      </c>
      <c r="B118" s="22"/>
      <c r="C118" s="22"/>
      <c r="D118" s="2"/>
      <c r="E118" s="1"/>
      <c r="F118" s="23">
        <f>SUM(F112:F116)</f>
        <v>816649</v>
      </c>
      <c r="G118" s="24"/>
      <c r="H118" s="29">
        <f>SUM(H112:H116)</f>
        <v>816432</v>
      </c>
      <c r="I118" s="24"/>
      <c r="J118" s="23">
        <f>SUM(J112:J116)</f>
        <v>831742</v>
      </c>
      <c r="K118" s="24"/>
      <c r="L118" s="29">
        <f>SUM(L112:L116)</f>
        <v>824227</v>
      </c>
    </row>
    <row r="119" spans="1:12" ht="21.75" customHeight="1" x14ac:dyDescent="0.4">
      <c r="A119" s="3" t="s">
        <v>52</v>
      </c>
      <c r="B119" s="3"/>
      <c r="C119" s="3"/>
      <c r="D119" s="14"/>
      <c r="E119" s="1"/>
      <c r="F119" s="159">
        <v>594</v>
      </c>
      <c r="G119" s="156"/>
      <c r="H119" s="173">
        <v>1119</v>
      </c>
      <c r="I119" s="156"/>
      <c r="J119" s="174">
        <v>0</v>
      </c>
      <c r="K119" s="172"/>
      <c r="L119" s="173">
        <v>0</v>
      </c>
    </row>
    <row r="120" spans="1:12" ht="7.5" customHeight="1" x14ac:dyDescent="0.4">
      <c r="A120" s="22"/>
      <c r="B120" s="3"/>
      <c r="C120" s="3"/>
      <c r="D120" s="14"/>
      <c r="E120" s="1"/>
      <c r="F120" s="23"/>
      <c r="G120" s="24"/>
      <c r="H120" s="29"/>
      <c r="I120" s="24"/>
      <c r="J120" s="23"/>
      <c r="K120" s="24"/>
      <c r="L120" s="29"/>
    </row>
    <row r="121" spans="1:12" ht="21.75" customHeight="1" x14ac:dyDescent="0.4">
      <c r="A121" s="19" t="s">
        <v>53</v>
      </c>
      <c r="B121" s="3"/>
      <c r="C121" s="3"/>
      <c r="D121" s="14"/>
      <c r="E121" s="1"/>
      <c r="F121" s="26">
        <f>SUM(F118:F119)</f>
        <v>817243</v>
      </c>
      <c r="G121" s="24"/>
      <c r="H121" s="32">
        <f>SUM(H118:H119)</f>
        <v>817551</v>
      </c>
      <c r="I121" s="24"/>
      <c r="J121" s="26">
        <f>SUM(J118:J119)</f>
        <v>831742</v>
      </c>
      <c r="K121" s="24"/>
      <c r="L121" s="32">
        <f>SUM(L118:L119)</f>
        <v>824227</v>
      </c>
    </row>
    <row r="122" spans="1:12" ht="7.5" customHeight="1" x14ac:dyDescent="0.4">
      <c r="A122" s="19"/>
      <c r="B122" s="3"/>
      <c r="C122" s="3"/>
      <c r="D122" s="14"/>
      <c r="E122" s="1"/>
      <c r="F122" s="23"/>
      <c r="G122" s="24"/>
      <c r="H122" s="29"/>
      <c r="I122" s="24"/>
      <c r="J122" s="23"/>
      <c r="K122" s="24"/>
      <c r="L122" s="29"/>
    </row>
    <row r="123" spans="1:12" ht="21.75" customHeight="1" thickBot="1" x14ac:dyDescent="0.45">
      <c r="A123" s="19" t="s">
        <v>54</v>
      </c>
      <c r="B123" s="3"/>
      <c r="C123" s="3"/>
      <c r="D123" s="14"/>
      <c r="E123" s="1"/>
      <c r="F123" s="33">
        <f>F82+F121</f>
        <v>1403578</v>
      </c>
      <c r="G123" s="24"/>
      <c r="H123" s="34">
        <f>H82+H121</f>
        <v>1422175</v>
      </c>
      <c r="I123" s="24"/>
      <c r="J123" s="33">
        <f>J82+J121</f>
        <v>1360994</v>
      </c>
      <c r="K123" s="24"/>
      <c r="L123" s="34">
        <f>L82+L121</f>
        <v>1457488</v>
      </c>
    </row>
    <row r="124" spans="1:12" ht="21.75" customHeight="1" thickTop="1" x14ac:dyDescent="0.4">
      <c r="A124" s="3"/>
      <c r="B124" s="3"/>
      <c r="C124" s="3"/>
      <c r="D124" s="14"/>
      <c r="E124" s="1"/>
      <c r="F124" s="6"/>
      <c r="G124" s="59"/>
      <c r="H124" s="6"/>
      <c r="I124" s="60"/>
      <c r="J124" s="6"/>
      <c r="K124" s="60"/>
      <c r="L124" s="6"/>
    </row>
    <row r="125" spans="1:12" ht="21.75" customHeight="1" x14ac:dyDescent="0.4">
      <c r="A125" s="3"/>
      <c r="B125" s="3"/>
      <c r="C125" s="3"/>
      <c r="D125" s="14"/>
      <c r="E125" s="1"/>
      <c r="F125" s="15"/>
      <c r="G125" s="14"/>
      <c r="H125" s="6"/>
      <c r="I125" s="1"/>
      <c r="J125" s="15"/>
      <c r="K125" s="1"/>
      <c r="L125" s="6"/>
    </row>
    <row r="126" spans="1:12" ht="21.75" customHeight="1" x14ac:dyDescent="0.4">
      <c r="A126" s="3"/>
      <c r="B126" s="3"/>
      <c r="C126" s="3"/>
      <c r="D126" s="14"/>
      <c r="E126" s="1"/>
      <c r="F126" s="15"/>
      <c r="G126" s="14"/>
      <c r="H126" s="6"/>
      <c r="I126" s="1"/>
      <c r="J126" s="15"/>
      <c r="K126" s="1"/>
      <c r="L126" s="6"/>
    </row>
    <row r="127" spans="1:12" ht="21.75" customHeight="1" x14ac:dyDescent="0.4">
      <c r="A127" s="3"/>
      <c r="B127" s="3"/>
      <c r="C127" s="3"/>
      <c r="D127" s="14"/>
      <c r="E127" s="1"/>
      <c r="F127" s="15"/>
      <c r="G127" s="14"/>
      <c r="H127" s="6"/>
      <c r="I127" s="1"/>
      <c r="J127" s="15"/>
      <c r="K127" s="1"/>
      <c r="L127" s="6"/>
    </row>
    <row r="128" spans="1:12" ht="21.75" customHeight="1" x14ac:dyDescent="0.4">
      <c r="A128" s="3"/>
      <c r="B128" s="3"/>
      <c r="C128" s="3"/>
      <c r="D128" s="14"/>
      <c r="E128" s="1"/>
      <c r="F128" s="15"/>
      <c r="G128" s="14"/>
      <c r="H128" s="6"/>
      <c r="I128" s="1"/>
      <c r="J128" s="15"/>
      <c r="K128" s="1"/>
      <c r="L128" s="6"/>
    </row>
    <row r="129" spans="1:12" ht="21.75" customHeight="1" x14ac:dyDescent="0.4">
      <c r="A129" s="3"/>
      <c r="B129" s="3"/>
      <c r="C129" s="3"/>
      <c r="D129" s="14"/>
      <c r="E129" s="1"/>
      <c r="F129" s="15"/>
      <c r="G129" s="14"/>
      <c r="H129" s="6"/>
      <c r="I129" s="1"/>
      <c r="J129" s="15"/>
      <c r="K129" s="1"/>
      <c r="L129" s="6"/>
    </row>
    <row r="130" spans="1:12" ht="21.75" customHeight="1" x14ac:dyDescent="0.4">
      <c r="A130" s="3"/>
      <c r="B130" s="3"/>
      <c r="C130" s="3"/>
      <c r="D130" s="14"/>
      <c r="E130" s="1"/>
      <c r="F130" s="15"/>
      <c r="G130" s="14"/>
      <c r="H130" s="6"/>
      <c r="I130" s="1"/>
      <c r="J130" s="15"/>
      <c r="K130" s="1"/>
      <c r="L130" s="6"/>
    </row>
    <row r="131" spans="1:12" ht="21.75" customHeight="1" x14ac:dyDescent="0.4">
      <c r="A131" s="3"/>
      <c r="B131" s="3"/>
      <c r="C131" s="3"/>
      <c r="D131" s="14"/>
      <c r="E131" s="1"/>
      <c r="F131" s="15"/>
      <c r="G131" s="14"/>
      <c r="H131" s="6"/>
      <c r="I131" s="1"/>
      <c r="J131" s="15"/>
      <c r="K131" s="1"/>
      <c r="L131" s="6"/>
    </row>
    <row r="132" spans="1:12" ht="21.75" customHeight="1" x14ac:dyDescent="0.4">
      <c r="A132" s="3"/>
      <c r="B132" s="3"/>
      <c r="C132" s="3"/>
      <c r="D132" s="14"/>
      <c r="E132" s="1"/>
      <c r="F132" s="15"/>
      <c r="G132" s="14"/>
      <c r="H132" s="6"/>
      <c r="I132" s="1"/>
      <c r="J132" s="15"/>
      <c r="K132" s="1"/>
      <c r="L132" s="6"/>
    </row>
    <row r="133" spans="1:12" ht="21.75" customHeight="1" x14ac:dyDescent="0.4">
      <c r="A133" s="3"/>
      <c r="B133" s="3"/>
      <c r="C133" s="3"/>
      <c r="D133" s="14"/>
      <c r="E133" s="1"/>
      <c r="F133" s="15"/>
      <c r="G133" s="14"/>
      <c r="H133" s="6"/>
      <c r="I133" s="1"/>
      <c r="J133" s="15"/>
      <c r="K133" s="1"/>
      <c r="L133" s="6"/>
    </row>
    <row r="134" spans="1:12" ht="20.25" customHeight="1" x14ac:dyDescent="0.4">
      <c r="A134" s="3"/>
      <c r="B134" s="3"/>
      <c r="C134" s="3"/>
      <c r="D134" s="14"/>
      <c r="E134" s="1"/>
      <c r="F134" s="15"/>
      <c r="G134" s="14"/>
      <c r="H134" s="6"/>
      <c r="I134" s="1"/>
      <c r="J134" s="15"/>
      <c r="K134" s="1"/>
      <c r="L134" s="6"/>
    </row>
    <row r="135" spans="1:12" ht="22.15" customHeight="1" x14ac:dyDescent="0.4">
      <c r="A135" s="9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9"/>
      <c r="C135" s="9"/>
      <c r="D135" s="8"/>
      <c r="E135" s="9"/>
      <c r="F135" s="10"/>
      <c r="G135" s="61"/>
      <c r="H135" s="11"/>
      <c r="I135" s="10"/>
      <c r="J135" s="10"/>
      <c r="K135" s="61"/>
      <c r="L135" s="11"/>
    </row>
  </sheetData>
  <mergeCells count="7">
    <mergeCell ref="A56:C56"/>
    <mergeCell ref="F95:H95"/>
    <mergeCell ref="J95:L95"/>
    <mergeCell ref="F5:H5"/>
    <mergeCell ref="J5:L5"/>
    <mergeCell ref="F50:H50"/>
    <mergeCell ref="J50:L5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>&amp;C</oddHeader>
    <oddFooter>&amp;R&amp;P</oddFooter>
  </headerFooter>
  <rowBreaks count="2" manualBreakCount="2">
    <brk id="45" max="11" man="1"/>
    <brk id="90" max="11" man="1"/>
  </rowBreaks>
  <ignoredErrors>
    <ignoredError sqref="J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546A8-6469-4CAC-A99C-68964E8759F6}">
  <sheetPr>
    <tabColor theme="8" tint="0.79998168889431442"/>
  </sheetPr>
  <dimension ref="A1:M54"/>
  <sheetViews>
    <sheetView topLeftCell="A15" zoomScale="95" zoomScaleNormal="95" zoomScaleSheetLayoutView="90" workbookViewId="0">
      <selection activeCell="D75" sqref="D75"/>
    </sheetView>
  </sheetViews>
  <sheetFormatPr defaultColWidth="10.140625" defaultRowHeight="15" customHeight="1" x14ac:dyDescent="0.4"/>
  <cols>
    <col min="1" max="3" width="1.7109375" style="205" customWidth="1"/>
    <col min="4" max="4" width="38.85546875" style="205" customWidth="1"/>
    <col min="5" max="5" width="9.140625" style="205" customWidth="1"/>
    <col min="6" max="6" width="0.85546875" style="205" customWidth="1"/>
    <col min="7" max="7" width="12.5703125" style="205" customWidth="1"/>
    <col min="8" max="8" width="0.85546875" style="205" customWidth="1"/>
    <col min="9" max="9" width="13.28515625" style="206" customWidth="1"/>
    <col min="10" max="10" width="0.85546875" style="205" customWidth="1"/>
    <col min="11" max="11" width="13.28515625" style="205" customWidth="1"/>
    <col min="12" max="12" width="0.85546875" style="205" customWidth="1"/>
    <col min="13" max="13" width="13.28515625" style="206" customWidth="1"/>
    <col min="14" max="16384" width="10.140625" style="205"/>
  </cols>
  <sheetData>
    <row r="1" spans="1:13" ht="21.75" customHeight="1" x14ac:dyDescent="0.4">
      <c r="A1" s="62" t="s">
        <v>0</v>
      </c>
      <c r="B1" s="62"/>
      <c r="C1" s="62"/>
      <c r="D1" s="62"/>
      <c r="E1" s="38"/>
      <c r="F1" s="63"/>
      <c r="G1" s="64"/>
      <c r="H1" s="65"/>
      <c r="I1" s="125"/>
      <c r="J1" s="65"/>
      <c r="K1" s="64"/>
      <c r="L1" s="65"/>
      <c r="M1" s="125"/>
    </row>
    <row r="2" spans="1:13" ht="21.75" customHeight="1" x14ac:dyDescent="0.4">
      <c r="A2" s="66" t="s">
        <v>55</v>
      </c>
      <c r="B2" s="62"/>
      <c r="C2" s="62"/>
      <c r="D2" s="62"/>
      <c r="E2" s="38"/>
      <c r="F2" s="63"/>
      <c r="G2" s="64"/>
      <c r="H2" s="65"/>
      <c r="I2" s="125"/>
      <c r="J2" s="65"/>
      <c r="K2" s="64"/>
      <c r="L2" s="65"/>
      <c r="M2" s="125"/>
    </row>
    <row r="3" spans="1:13" ht="21.75" customHeight="1" x14ac:dyDescent="0.4">
      <c r="A3" s="7" t="s">
        <v>143</v>
      </c>
      <c r="B3" s="67"/>
      <c r="C3" s="67"/>
      <c r="D3" s="67"/>
      <c r="E3" s="68"/>
      <c r="F3" s="69"/>
      <c r="G3" s="70"/>
      <c r="H3" s="71"/>
      <c r="I3" s="126"/>
      <c r="J3" s="71"/>
      <c r="K3" s="70"/>
      <c r="L3" s="71"/>
      <c r="M3" s="126"/>
    </row>
    <row r="4" spans="1:13" ht="21.75" customHeight="1" x14ac:dyDescent="0.4">
      <c r="A4" s="63"/>
      <c r="B4" s="63"/>
      <c r="C4" s="63"/>
      <c r="D4" s="63"/>
      <c r="E4" s="38"/>
      <c r="F4" s="63"/>
      <c r="G4" s="64"/>
      <c r="H4" s="65"/>
      <c r="I4" s="125"/>
      <c r="J4" s="65"/>
      <c r="K4" s="64"/>
      <c r="L4" s="65"/>
      <c r="M4" s="125"/>
    </row>
    <row r="5" spans="1:13" ht="21.75" customHeight="1" x14ac:dyDescent="0.4">
      <c r="A5" s="72"/>
      <c r="B5" s="63"/>
      <c r="C5" s="63"/>
      <c r="D5" s="63"/>
      <c r="E5" s="73"/>
      <c r="F5" s="62"/>
      <c r="G5" s="286" t="s">
        <v>1</v>
      </c>
      <c r="H5" s="287"/>
      <c r="I5" s="287"/>
      <c r="J5" s="74"/>
      <c r="K5" s="286" t="s">
        <v>2</v>
      </c>
      <c r="L5" s="287"/>
      <c r="M5" s="287"/>
    </row>
    <row r="6" spans="1:13" ht="21.75" customHeight="1" x14ac:dyDescent="0.4">
      <c r="A6" s="63"/>
      <c r="B6" s="63"/>
      <c r="C6" s="63"/>
      <c r="D6" s="63"/>
      <c r="E6" s="38"/>
      <c r="F6" s="62"/>
      <c r="G6" s="16" t="s">
        <v>119</v>
      </c>
      <c r="H6" s="16"/>
      <c r="I6" s="127" t="s">
        <v>6</v>
      </c>
      <c r="J6" s="16"/>
      <c r="K6" s="16" t="s">
        <v>119</v>
      </c>
      <c r="L6" s="16"/>
      <c r="M6" s="127" t="s">
        <v>6</v>
      </c>
    </row>
    <row r="7" spans="1:13" ht="21.75" customHeight="1" x14ac:dyDescent="0.4">
      <c r="A7" s="63"/>
      <c r="B7" s="63"/>
      <c r="C7" s="63"/>
      <c r="D7" s="63"/>
      <c r="E7" s="282" t="s">
        <v>7</v>
      </c>
      <c r="F7" s="62"/>
      <c r="G7" s="75" t="s">
        <v>8</v>
      </c>
      <c r="H7" s="62"/>
      <c r="I7" s="128" t="s">
        <v>8</v>
      </c>
      <c r="J7" s="46"/>
      <c r="K7" s="75" t="s">
        <v>8</v>
      </c>
      <c r="L7" s="62"/>
      <c r="M7" s="128" t="s">
        <v>8</v>
      </c>
    </row>
    <row r="8" spans="1:13" ht="7.5" customHeight="1" x14ac:dyDescent="0.4">
      <c r="A8" s="63"/>
      <c r="B8" s="63"/>
      <c r="C8" s="63"/>
      <c r="D8" s="63"/>
      <c r="E8" s="46"/>
      <c r="F8" s="62"/>
      <c r="G8" s="76"/>
      <c r="H8" s="77"/>
      <c r="I8" s="129"/>
      <c r="J8" s="77"/>
      <c r="K8" s="76"/>
      <c r="L8" s="77"/>
      <c r="M8" s="129"/>
    </row>
    <row r="9" spans="1:13" ht="21.75" customHeight="1" x14ac:dyDescent="0.4">
      <c r="A9" s="79" t="s">
        <v>56</v>
      </c>
      <c r="B9" s="80"/>
      <c r="C9" s="80"/>
      <c r="D9" s="81"/>
      <c r="E9" s="38"/>
      <c r="F9" s="63"/>
      <c r="G9" s="175">
        <v>255264</v>
      </c>
      <c r="H9" s="176"/>
      <c r="I9" s="148">
        <v>285789</v>
      </c>
      <c r="J9" s="177"/>
      <c r="K9" s="175">
        <v>274091</v>
      </c>
      <c r="L9" s="177"/>
      <c r="M9" s="148">
        <v>290327</v>
      </c>
    </row>
    <row r="10" spans="1:13" ht="21.75" customHeight="1" x14ac:dyDescent="0.4">
      <c r="A10" s="83" t="s">
        <v>57</v>
      </c>
      <c r="B10" s="84"/>
      <c r="C10" s="84"/>
      <c r="D10" s="81"/>
      <c r="E10" s="38"/>
      <c r="F10" s="63"/>
      <c r="G10" s="178">
        <v>-209434</v>
      </c>
      <c r="H10" s="179"/>
      <c r="I10" s="197">
        <v>-246153</v>
      </c>
      <c r="J10" s="180"/>
      <c r="K10" s="178">
        <v>-226542</v>
      </c>
      <c r="L10" s="180"/>
      <c r="M10" s="198">
        <v>-257003</v>
      </c>
    </row>
    <row r="11" spans="1:13" ht="6" customHeight="1" x14ac:dyDescent="0.4">
      <c r="A11" s="81"/>
      <c r="B11" s="84"/>
      <c r="C11" s="84"/>
      <c r="D11" s="81"/>
      <c r="E11" s="38"/>
      <c r="F11" s="63"/>
      <c r="G11" s="85"/>
      <c r="H11" s="86"/>
      <c r="I11" s="132"/>
      <c r="J11" s="86"/>
      <c r="K11" s="85"/>
      <c r="L11" s="86"/>
      <c r="M11" s="132"/>
    </row>
    <row r="12" spans="1:13" ht="21.75" customHeight="1" x14ac:dyDescent="0.4">
      <c r="A12" s="66" t="s">
        <v>58</v>
      </c>
      <c r="B12" s="84"/>
      <c r="C12" s="84"/>
      <c r="D12" s="81"/>
      <c r="E12" s="38"/>
      <c r="F12" s="63"/>
      <c r="G12" s="87">
        <f>SUM(G9:G10)</f>
        <v>45830</v>
      </c>
      <c r="H12" s="86"/>
      <c r="I12" s="133">
        <f>SUM(I9:I10)</f>
        <v>39636</v>
      </c>
      <c r="J12" s="86"/>
      <c r="K12" s="87">
        <f>SUM(K9:K10)</f>
        <v>47549</v>
      </c>
      <c r="L12" s="86"/>
      <c r="M12" s="133">
        <f>SUM(M9:M10)</f>
        <v>33324</v>
      </c>
    </row>
    <row r="13" spans="1:13" ht="6" customHeight="1" x14ac:dyDescent="0.4">
      <c r="A13" s="66"/>
      <c r="B13" s="84"/>
      <c r="C13" s="84"/>
      <c r="D13" s="81"/>
      <c r="E13" s="38"/>
      <c r="F13" s="63"/>
      <c r="G13" s="88"/>
      <c r="H13" s="86"/>
      <c r="I13" s="134"/>
      <c r="J13" s="86"/>
      <c r="K13" s="88"/>
      <c r="L13" s="86"/>
      <c r="M13" s="134"/>
    </row>
    <row r="14" spans="1:13" ht="21.75" customHeight="1" x14ac:dyDescent="0.4">
      <c r="A14" s="81" t="s">
        <v>59</v>
      </c>
      <c r="B14" s="84"/>
      <c r="C14" s="84"/>
      <c r="D14" s="81"/>
      <c r="E14" s="38"/>
      <c r="F14" s="63"/>
      <c r="G14" s="116">
        <v>2162</v>
      </c>
      <c r="H14" s="42"/>
      <c r="I14" s="130">
        <v>1701</v>
      </c>
      <c r="J14" s="42"/>
      <c r="K14" s="118">
        <v>2402</v>
      </c>
      <c r="L14" s="37"/>
      <c r="M14" s="140">
        <v>1212</v>
      </c>
    </row>
    <row r="15" spans="1:13" ht="21.75" customHeight="1" x14ac:dyDescent="0.4">
      <c r="A15" s="83" t="s">
        <v>60</v>
      </c>
      <c r="B15" s="84"/>
      <c r="C15" s="84"/>
      <c r="D15" s="81"/>
      <c r="E15" s="38"/>
      <c r="F15" s="63"/>
      <c r="G15" s="116">
        <v>-17313</v>
      </c>
      <c r="H15" s="42"/>
      <c r="I15" s="130">
        <v>-21082</v>
      </c>
      <c r="J15" s="42"/>
      <c r="K15" s="118">
        <v>-15247</v>
      </c>
      <c r="L15" s="37"/>
      <c r="M15" s="140">
        <v>-17680</v>
      </c>
    </row>
    <row r="16" spans="1:13" ht="21.75" customHeight="1" x14ac:dyDescent="0.4">
      <c r="A16" s="83" t="s">
        <v>61</v>
      </c>
      <c r="B16" s="84"/>
      <c r="C16" s="84"/>
      <c r="D16" s="81"/>
      <c r="E16" s="38"/>
      <c r="F16" s="63"/>
      <c r="G16" s="117">
        <v>-25341</v>
      </c>
      <c r="H16" s="42"/>
      <c r="I16" s="131">
        <v>-24419</v>
      </c>
      <c r="J16" s="42"/>
      <c r="K16" s="119">
        <v>-21845</v>
      </c>
      <c r="L16" s="37"/>
      <c r="M16" s="141">
        <v>-21942</v>
      </c>
    </row>
    <row r="17" spans="1:13" ht="6" customHeight="1" x14ac:dyDescent="0.4">
      <c r="A17" s="83"/>
      <c r="B17" s="84"/>
      <c r="C17" s="84"/>
      <c r="D17" s="81"/>
      <c r="E17" s="38"/>
      <c r="F17" s="63"/>
      <c r="G17" s="85"/>
      <c r="H17" s="86"/>
      <c r="I17" s="132"/>
      <c r="J17" s="89"/>
      <c r="K17" s="90"/>
      <c r="L17" s="89"/>
      <c r="M17" s="142"/>
    </row>
    <row r="18" spans="1:13" ht="19.5" customHeight="1" x14ac:dyDescent="0.4">
      <c r="A18" s="66" t="s">
        <v>167</v>
      </c>
      <c r="B18" s="104"/>
      <c r="C18" s="104"/>
      <c r="D18" s="81"/>
      <c r="E18" s="38"/>
      <c r="F18" s="63"/>
      <c r="G18" s="85">
        <f>SUM(G12:G16)</f>
        <v>5338</v>
      </c>
      <c r="H18" s="86"/>
      <c r="I18" s="132">
        <f>SUM(I12:I16)</f>
        <v>-4164</v>
      </c>
      <c r="J18" s="89"/>
      <c r="K18" s="85">
        <f>SUM(K12:K16)</f>
        <v>12859</v>
      </c>
      <c r="L18" s="86"/>
      <c r="M18" s="132">
        <f>SUM(M12:M16)</f>
        <v>-5086</v>
      </c>
    </row>
    <row r="19" spans="1:13" ht="6" customHeight="1" x14ac:dyDescent="0.4">
      <c r="A19" s="83"/>
      <c r="B19" s="84"/>
      <c r="C19" s="84"/>
      <c r="D19" s="81"/>
      <c r="E19" s="38"/>
      <c r="F19" s="63"/>
      <c r="G19" s="88"/>
      <c r="H19" s="86"/>
      <c r="I19" s="134"/>
      <c r="J19" s="86"/>
      <c r="K19" s="88"/>
      <c r="L19" s="86"/>
      <c r="M19" s="134"/>
    </row>
    <row r="20" spans="1:13" ht="21.75" customHeight="1" x14ac:dyDescent="0.4">
      <c r="A20" s="83" t="s">
        <v>62</v>
      </c>
      <c r="B20" s="84"/>
      <c r="C20" s="84"/>
      <c r="D20" s="81"/>
      <c r="E20" s="38"/>
      <c r="F20" s="63"/>
      <c r="G20" s="117">
        <v>-3732</v>
      </c>
      <c r="H20" s="42"/>
      <c r="I20" s="131">
        <v>-2342</v>
      </c>
      <c r="J20" s="42"/>
      <c r="K20" s="119">
        <v>-3474</v>
      </c>
      <c r="L20" s="37"/>
      <c r="M20" s="141">
        <v>-2143</v>
      </c>
    </row>
    <row r="21" spans="1:13" ht="6" customHeight="1" x14ac:dyDescent="0.4">
      <c r="A21" s="83"/>
      <c r="B21" s="84"/>
      <c r="C21" s="84"/>
      <c r="D21" s="81"/>
      <c r="E21" s="38"/>
      <c r="F21" s="63"/>
      <c r="G21" s="88"/>
      <c r="H21" s="86"/>
      <c r="I21" s="134"/>
      <c r="J21" s="86"/>
      <c r="K21" s="88"/>
      <c r="L21" s="86"/>
      <c r="M21" s="134"/>
    </row>
    <row r="22" spans="1:13" ht="21.75" customHeight="1" x14ac:dyDescent="0.4">
      <c r="A22" s="66" t="s">
        <v>116</v>
      </c>
      <c r="B22" s="84"/>
      <c r="C22" s="84"/>
      <c r="D22" s="81"/>
      <c r="E22" s="38"/>
      <c r="F22" s="63"/>
      <c r="G22" s="88">
        <f>SUM(G18:G20)</f>
        <v>1606</v>
      </c>
      <c r="H22" s="86"/>
      <c r="I22" s="134">
        <f>SUM(I18:I20)</f>
        <v>-6506</v>
      </c>
      <c r="J22" s="86"/>
      <c r="K22" s="88">
        <f>SUM(K18:K20)</f>
        <v>9385</v>
      </c>
      <c r="L22" s="86"/>
      <c r="M22" s="134">
        <f>SUM(M18:M20)</f>
        <v>-7229</v>
      </c>
    </row>
    <row r="23" spans="1:13" ht="21.75" customHeight="1" x14ac:dyDescent="0.4">
      <c r="A23" s="81" t="s">
        <v>159</v>
      </c>
      <c r="B23" s="84"/>
      <c r="C23" s="84"/>
      <c r="D23" s="81"/>
      <c r="E23" s="38">
        <v>16</v>
      </c>
      <c r="F23" s="63"/>
      <c r="G23" s="117">
        <v>-1914</v>
      </c>
      <c r="H23" s="42"/>
      <c r="I23" s="131">
        <v>1246</v>
      </c>
      <c r="J23" s="42"/>
      <c r="K23" s="119">
        <v>-1870</v>
      </c>
      <c r="L23" s="37"/>
      <c r="M23" s="141">
        <v>1317</v>
      </c>
    </row>
    <row r="24" spans="1:13" ht="6" customHeight="1" x14ac:dyDescent="0.4">
      <c r="A24" s="81"/>
      <c r="B24" s="84"/>
      <c r="C24" s="84"/>
      <c r="D24" s="81"/>
      <c r="E24" s="38"/>
      <c r="F24" s="63"/>
      <c r="G24" s="88"/>
      <c r="H24" s="86"/>
      <c r="I24" s="134"/>
      <c r="J24" s="86"/>
      <c r="K24" s="88"/>
      <c r="L24" s="86"/>
      <c r="M24" s="134"/>
    </row>
    <row r="25" spans="1:13" ht="21.75" customHeight="1" x14ac:dyDescent="0.4">
      <c r="A25" s="66" t="s">
        <v>144</v>
      </c>
      <c r="B25" s="84"/>
      <c r="C25" s="84"/>
      <c r="D25" s="81"/>
      <c r="E25" s="38"/>
      <c r="F25" s="63"/>
      <c r="G25" s="91">
        <f>SUM(G22:G23)</f>
        <v>-308</v>
      </c>
      <c r="H25" s="86"/>
      <c r="I25" s="135">
        <f>SUM(I22:I23)</f>
        <v>-5260</v>
      </c>
      <c r="J25" s="86"/>
      <c r="K25" s="91">
        <f>SUM(K22:K23)</f>
        <v>7515</v>
      </c>
      <c r="L25" s="86"/>
      <c r="M25" s="135">
        <f>SUM(M22:M23)</f>
        <v>-5912</v>
      </c>
    </row>
    <row r="26" spans="1:13" ht="6" customHeight="1" x14ac:dyDescent="0.4">
      <c r="A26" s="66"/>
      <c r="B26" s="84"/>
      <c r="C26" s="84"/>
      <c r="D26" s="81"/>
      <c r="E26" s="38"/>
      <c r="F26" s="63"/>
      <c r="G26" s="181"/>
      <c r="H26" s="86"/>
      <c r="I26" s="182"/>
      <c r="J26" s="86"/>
      <c r="K26" s="181"/>
      <c r="L26" s="86"/>
      <c r="M26" s="182"/>
    </row>
    <row r="27" spans="1:13" ht="21.75" customHeight="1" x14ac:dyDescent="0.4">
      <c r="A27" s="66" t="s">
        <v>145</v>
      </c>
      <c r="B27" s="84"/>
      <c r="C27" s="84"/>
      <c r="D27" s="81"/>
      <c r="E27" s="38"/>
      <c r="F27" s="63"/>
      <c r="G27" s="181"/>
      <c r="H27" s="86"/>
      <c r="I27" s="182"/>
      <c r="J27" s="86"/>
      <c r="K27" s="181"/>
      <c r="L27" s="86"/>
      <c r="M27" s="182"/>
    </row>
    <row r="28" spans="1:13" ht="21.75" customHeight="1" x14ac:dyDescent="0.4">
      <c r="A28" s="183" t="s">
        <v>125</v>
      </c>
      <c r="B28" s="84"/>
      <c r="C28" s="84"/>
      <c r="D28" s="81"/>
      <c r="E28" s="38"/>
      <c r="F28" s="63"/>
      <c r="G28" s="181"/>
      <c r="H28" s="86"/>
      <c r="I28" s="182"/>
      <c r="J28" s="86"/>
      <c r="K28" s="181"/>
      <c r="L28" s="86"/>
      <c r="M28" s="182"/>
    </row>
    <row r="29" spans="1:13" ht="21.75" customHeight="1" x14ac:dyDescent="0.4">
      <c r="A29" s="184"/>
      <c r="B29" s="185" t="s">
        <v>126</v>
      </c>
      <c r="C29" s="84"/>
      <c r="D29" s="81"/>
      <c r="E29" s="38"/>
      <c r="F29" s="63"/>
      <c r="G29" s="181"/>
      <c r="H29" s="86"/>
      <c r="I29" s="182"/>
      <c r="J29" s="86"/>
      <c r="K29" s="181"/>
      <c r="L29" s="86"/>
      <c r="M29" s="182"/>
    </row>
    <row r="30" spans="1:13" ht="21.75" customHeight="1" x14ac:dyDescent="0.4">
      <c r="A30" s="185"/>
      <c r="B30" s="185" t="s">
        <v>176</v>
      </c>
      <c r="C30" s="84"/>
      <c r="D30" s="81"/>
      <c r="E30" s="38"/>
      <c r="F30" s="63"/>
      <c r="G30" s="181">
        <v>0</v>
      </c>
      <c r="H30" s="86"/>
      <c r="I30" s="182">
        <v>3477</v>
      </c>
      <c r="J30" s="86"/>
      <c r="K30" s="181">
        <v>0</v>
      </c>
      <c r="L30" s="86"/>
      <c r="M30" s="182">
        <v>2538</v>
      </c>
    </row>
    <row r="31" spans="1:13" ht="21.75" customHeight="1" x14ac:dyDescent="0.4">
      <c r="A31" s="185"/>
      <c r="B31" s="185" t="s">
        <v>127</v>
      </c>
      <c r="C31" s="84"/>
      <c r="D31" s="81"/>
      <c r="E31" s="38"/>
      <c r="F31" s="63"/>
      <c r="G31" s="181"/>
      <c r="H31" s="86"/>
      <c r="I31" s="182"/>
      <c r="J31" s="86"/>
      <c r="K31" s="181"/>
      <c r="L31" s="86"/>
      <c r="M31" s="182"/>
    </row>
    <row r="32" spans="1:13" ht="21.75" customHeight="1" x14ac:dyDescent="0.4">
      <c r="A32" s="185"/>
      <c r="B32" s="84"/>
      <c r="C32" s="185" t="s">
        <v>128</v>
      </c>
      <c r="D32" s="81"/>
      <c r="E32" s="38"/>
      <c r="F32" s="63"/>
      <c r="G32" s="194">
        <v>0</v>
      </c>
      <c r="H32" s="86"/>
      <c r="I32" s="195">
        <v>-695</v>
      </c>
      <c r="J32" s="86"/>
      <c r="K32" s="194">
        <v>0</v>
      </c>
      <c r="L32" s="86"/>
      <c r="M32" s="195">
        <v>-508</v>
      </c>
    </row>
    <row r="33" spans="1:13" ht="6.4" customHeight="1" x14ac:dyDescent="0.4">
      <c r="A33" s="66"/>
      <c r="B33" s="84"/>
      <c r="C33" s="84"/>
      <c r="D33" s="81"/>
      <c r="E33" s="38"/>
      <c r="F33" s="63"/>
      <c r="G33" s="88"/>
      <c r="H33" s="86"/>
      <c r="I33" s="134"/>
      <c r="J33" s="86"/>
      <c r="K33" s="88"/>
      <c r="L33" s="86"/>
      <c r="M33" s="134"/>
    </row>
    <row r="34" spans="1:13" ht="21.75" customHeight="1" x14ac:dyDescent="0.4">
      <c r="A34" s="186" t="s">
        <v>168</v>
      </c>
      <c r="B34" s="196"/>
      <c r="C34" s="187"/>
      <c r="D34" s="188"/>
      <c r="E34" s="38"/>
      <c r="F34" s="63"/>
      <c r="G34" s="117" t="s">
        <v>66</v>
      </c>
      <c r="H34" s="120"/>
      <c r="I34" s="131">
        <f>SUM(I30:I32)</f>
        <v>2782</v>
      </c>
      <c r="J34" s="120"/>
      <c r="K34" s="117" t="s">
        <v>66</v>
      </c>
      <c r="L34" s="120"/>
      <c r="M34" s="131">
        <f>SUM(M30:M32)</f>
        <v>2030</v>
      </c>
    </row>
    <row r="35" spans="1:13" ht="5.25" customHeight="1" x14ac:dyDescent="0.4">
      <c r="A35" s="66"/>
      <c r="B35" s="84"/>
      <c r="C35" s="84"/>
      <c r="D35" s="81"/>
      <c r="E35" s="38"/>
      <c r="F35" s="63"/>
      <c r="G35" s="88"/>
      <c r="H35" s="86"/>
      <c r="I35" s="134"/>
      <c r="J35" s="86"/>
      <c r="K35" s="88"/>
      <c r="L35" s="86"/>
      <c r="M35" s="134"/>
    </row>
    <row r="36" spans="1:13" ht="21.75" customHeight="1" thickBot="1" x14ac:dyDescent="0.45">
      <c r="A36" s="66" t="s">
        <v>169</v>
      </c>
      <c r="B36" s="104"/>
      <c r="C36" s="84"/>
      <c r="D36" s="81"/>
      <c r="E36" s="38"/>
      <c r="F36" s="63"/>
      <c r="G36" s="92">
        <f>SUM(G25:G34)</f>
        <v>-308</v>
      </c>
      <c r="H36" s="86"/>
      <c r="I36" s="136">
        <f>I25+I34</f>
        <v>-2478</v>
      </c>
      <c r="J36" s="86"/>
      <c r="K36" s="92">
        <f>SUM(K25:K34)</f>
        <v>7515</v>
      </c>
      <c r="L36" s="86"/>
      <c r="M36" s="136">
        <f>M25+M34</f>
        <v>-3882</v>
      </c>
    </row>
    <row r="37" spans="1:13" ht="5.25" customHeight="1" thickTop="1" x14ac:dyDescent="0.4">
      <c r="A37" s="66"/>
      <c r="B37" s="84"/>
      <c r="C37" s="84"/>
      <c r="D37" s="81"/>
      <c r="E37" s="38"/>
      <c r="F37" s="63"/>
      <c r="G37" s="88"/>
      <c r="H37" s="86"/>
      <c r="I37" s="134"/>
      <c r="J37" s="86"/>
      <c r="K37" s="88"/>
      <c r="L37" s="86"/>
      <c r="M37" s="134"/>
    </row>
    <row r="38" spans="1:13" ht="21.75" customHeight="1" x14ac:dyDescent="0.4">
      <c r="A38" s="93" t="s">
        <v>63</v>
      </c>
      <c r="B38" s="93"/>
      <c r="C38" s="93"/>
      <c r="D38" s="93"/>
      <c r="E38" s="94"/>
      <c r="F38" s="93"/>
      <c r="G38" s="95"/>
      <c r="H38" s="96"/>
      <c r="I38" s="125"/>
      <c r="J38" s="96"/>
      <c r="K38" s="95"/>
      <c r="L38" s="96"/>
      <c r="M38" s="125"/>
    </row>
    <row r="39" spans="1:13" ht="21.75" customHeight="1" x14ac:dyDescent="0.4">
      <c r="A39" s="79"/>
      <c r="B39" s="79" t="s">
        <v>64</v>
      </c>
      <c r="C39" s="79"/>
      <c r="D39" s="93"/>
      <c r="E39" s="94"/>
      <c r="F39" s="93"/>
      <c r="G39" s="116">
        <v>217</v>
      </c>
      <c r="H39" s="121"/>
      <c r="I39" s="130">
        <v>-5644</v>
      </c>
      <c r="J39" s="121"/>
      <c r="K39" s="122">
        <v>7515</v>
      </c>
      <c r="L39" s="50"/>
      <c r="M39" s="143">
        <v>-5912</v>
      </c>
    </row>
    <row r="40" spans="1:13" ht="21.75" customHeight="1" x14ac:dyDescent="0.4">
      <c r="A40" s="79"/>
      <c r="B40" s="79" t="s">
        <v>65</v>
      </c>
      <c r="C40" s="79"/>
      <c r="D40" s="93"/>
      <c r="E40" s="94"/>
      <c r="F40" s="93"/>
      <c r="G40" s="117">
        <v>-525</v>
      </c>
      <c r="H40" s="121"/>
      <c r="I40" s="131">
        <v>384</v>
      </c>
      <c r="J40" s="121"/>
      <c r="K40" s="119">
        <v>0</v>
      </c>
      <c r="L40" s="50"/>
      <c r="M40" s="141">
        <v>0</v>
      </c>
    </row>
    <row r="41" spans="1:13" ht="6" customHeight="1" x14ac:dyDescent="0.4">
      <c r="A41" s="79"/>
      <c r="B41" s="79"/>
      <c r="C41" s="79"/>
      <c r="D41" s="79"/>
      <c r="E41" s="98"/>
      <c r="F41" s="79"/>
      <c r="G41" s="88"/>
      <c r="H41" s="97"/>
      <c r="I41" s="134"/>
      <c r="J41" s="97"/>
      <c r="K41" s="88"/>
      <c r="L41" s="97"/>
      <c r="M41" s="134"/>
    </row>
    <row r="42" spans="1:13" ht="21.75" thickBot="1" x14ac:dyDescent="0.45">
      <c r="A42" s="93"/>
      <c r="B42" s="93"/>
      <c r="C42" s="93"/>
      <c r="D42" s="93"/>
      <c r="E42" s="94"/>
      <c r="F42" s="93"/>
      <c r="G42" s="99">
        <f>SUM(G39:G40)</f>
        <v>-308</v>
      </c>
      <c r="H42" s="97"/>
      <c r="I42" s="137">
        <f>SUM(I39:I40)</f>
        <v>-5260</v>
      </c>
      <c r="J42" s="97"/>
      <c r="K42" s="99">
        <f>SUM(K39:K40)</f>
        <v>7515</v>
      </c>
      <c r="L42" s="97"/>
      <c r="M42" s="137">
        <f>SUM(M39:M40)</f>
        <v>-5912</v>
      </c>
    </row>
    <row r="43" spans="1:13" ht="6" customHeight="1" thickTop="1" x14ac:dyDescent="0.4">
      <c r="A43" s="93"/>
      <c r="B43" s="93"/>
      <c r="C43" s="93"/>
      <c r="D43" s="93"/>
      <c r="E43" s="94"/>
      <c r="F43" s="93"/>
      <c r="G43" s="88"/>
      <c r="H43" s="97"/>
      <c r="I43" s="134"/>
      <c r="J43" s="97"/>
      <c r="K43" s="88"/>
      <c r="L43" s="97"/>
      <c r="M43" s="134"/>
    </row>
    <row r="44" spans="1:13" ht="21.75" customHeight="1" x14ac:dyDescent="0.4">
      <c r="A44" s="93" t="s">
        <v>67</v>
      </c>
      <c r="B44" s="93"/>
      <c r="C44" s="93"/>
      <c r="D44" s="93"/>
      <c r="E44" s="94"/>
      <c r="F44" s="93"/>
      <c r="G44" s="88"/>
      <c r="H44" s="97"/>
      <c r="I44" s="134"/>
      <c r="J44" s="97"/>
      <c r="K44" s="88"/>
      <c r="L44" s="97"/>
      <c r="M44" s="134"/>
    </row>
    <row r="45" spans="1:13" ht="21.75" customHeight="1" x14ac:dyDescent="0.4">
      <c r="A45" s="79"/>
      <c r="B45" s="79" t="s">
        <v>64</v>
      </c>
      <c r="C45" s="79"/>
      <c r="D45" s="93"/>
      <c r="E45" s="94"/>
      <c r="F45" s="93"/>
      <c r="G45" s="116">
        <v>217</v>
      </c>
      <c r="H45" s="121"/>
      <c r="I45" s="130">
        <v>-2975</v>
      </c>
      <c r="J45" s="121"/>
      <c r="K45" s="122">
        <v>7515</v>
      </c>
      <c r="L45" s="50"/>
      <c r="M45" s="143">
        <v>-3822</v>
      </c>
    </row>
    <row r="46" spans="1:13" ht="21.75" customHeight="1" x14ac:dyDescent="0.4">
      <c r="A46" s="79"/>
      <c r="B46" s="79" t="s">
        <v>65</v>
      </c>
      <c r="C46" s="79"/>
      <c r="D46" s="93"/>
      <c r="E46" s="94"/>
      <c r="F46" s="93"/>
      <c r="G46" s="117">
        <v>-525</v>
      </c>
      <c r="H46" s="121"/>
      <c r="I46" s="131">
        <v>497</v>
      </c>
      <c r="J46" s="121"/>
      <c r="K46" s="119">
        <v>0</v>
      </c>
      <c r="L46" s="50"/>
      <c r="M46" s="141" t="s">
        <v>66</v>
      </c>
    </row>
    <row r="47" spans="1:13" ht="6" customHeight="1" x14ac:dyDescent="0.4">
      <c r="A47" s="79"/>
      <c r="B47" s="79"/>
      <c r="C47" s="79"/>
      <c r="D47" s="79"/>
      <c r="E47" s="98"/>
      <c r="F47" s="79"/>
      <c r="G47" s="88"/>
      <c r="H47" s="97"/>
      <c r="I47" s="134"/>
      <c r="J47" s="97"/>
      <c r="K47" s="88"/>
      <c r="L47" s="97"/>
      <c r="M47" s="134"/>
    </row>
    <row r="48" spans="1:13" ht="21.75" customHeight="1" thickBot="1" x14ac:dyDescent="0.45">
      <c r="A48" s="93"/>
      <c r="B48" s="93"/>
      <c r="C48" s="93"/>
      <c r="D48" s="93"/>
      <c r="E48" s="94"/>
      <c r="F48" s="93"/>
      <c r="G48" s="99">
        <f>SUM(G45:G46)</f>
        <v>-308</v>
      </c>
      <c r="H48" s="97"/>
      <c r="I48" s="137">
        <f>SUM(I45:I46)</f>
        <v>-2478</v>
      </c>
      <c r="J48" s="97"/>
      <c r="K48" s="99">
        <f>SUM(K45:K46)</f>
        <v>7515</v>
      </c>
      <c r="L48" s="97"/>
      <c r="M48" s="137">
        <f>SUM(M45:M46)</f>
        <v>-3822</v>
      </c>
    </row>
    <row r="49" spans="1:13" ht="6" customHeight="1" thickTop="1" x14ac:dyDescent="0.4">
      <c r="A49" s="79"/>
      <c r="B49" s="79"/>
      <c r="C49" s="79"/>
      <c r="D49" s="93"/>
      <c r="E49" s="94"/>
      <c r="F49" s="93"/>
      <c r="G49" s="88"/>
      <c r="H49" s="97"/>
      <c r="I49" s="134"/>
      <c r="J49" s="97"/>
      <c r="K49" s="88"/>
      <c r="L49" s="97"/>
      <c r="M49" s="134"/>
    </row>
    <row r="50" spans="1:13" ht="21.75" customHeight="1" thickBot="1" x14ac:dyDescent="0.45">
      <c r="A50" s="100" t="s">
        <v>68</v>
      </c>
      <c r="B50" s="101"/>
      <c r="C50" s="101"/>
      <c r="D50" s="102"/>
      <c r="E50" s="103"/>
      <c r="F50" s="101"/>
      <c r="G50" s="123">
        <f>-G39/588965</f>
        <v>-3.6844294652483596E-4</v>
      </c>
      <c r="H50" s="124"/>
      <c r="I50" s="138">
        <v>-9.5999999999999992E-3</v>
      </c>
      <c r="J50" s="124"/>
      <c r="K50" s="123">
        <f>K39/588965</f>
        <v>1.2759671627346278E-2</v>
      </c>
      <c r="L50" s="124"/>
      <c r="M50" s="138">
        <v>-0.01</v>
      </c>
    </row>
    <row r="51" spans="1:13" s="206" customFormat="1" ht="21.75" customHeight="1" thickTop="1" x14ac:dyDescent="0.4">
      <c r="A51" s="200"/>
      <c r="B51" s="201"/>
      <c r="C51" s="201"/>
      <c r="D51" s="139"/>
      <c r="E51" s="202"/>
      <c r="F51" s="201"/>
      <c r="G51" s="199"/>
      <c r="H51" s="203"/>
      <c r="I51" s="199"/>
      <c r="J51" s="203"/>
      <c r="K51" s="199"/>
      <c r="L51" s="203"/>
      <c r="M51" s="199"/>
    </row>
    <row r="52" spans="1:13" s="206" customFormat="1" ht="10.5" customHeight="1" x14ac:dyDescent="0.4">
      <c r="A52" s="200"/>
      <c r="B52" s="201"/>
      <c r="C52" s="201"/>
      <c r="D52" s="139"/>
      <c r="E52" s="202"/>
      <c r="F52" s="201"/>
      <c r="G52" s="199"/>
      <c r="H52" s="203"/>
      <c r="I52" s="199"/>
      <c r="J52" s="203"/>
      <c r="K52" s="199"/>
      <c r="L52" s="203"/>
      <c r="M52" s="199"/>
    </row>
    <row r="53" spans="1:13" s="206" customFormat="1" ht="24.75" customHeight="1" x14ac:dyDescent="0.4">
      <c r="A53" s="200"/>
      <c r="B53" s="201"/>
      <c r="C53" s="201"/>
      <c r="D53" s="139"/>
      <c r="E53" s="202"/>
      <c r="F53" s="201"/>
      <c r="G53" s="199"/>
      <c r="H53" s="203"/>
      <c r="I53" s="199"/>
      <c r="J53" s="203"/>
      <c r="K53" s="199"/>
      <c r="L53" s="203"/>
      <c r="M53" s="199"/>
    </row>
    <row r="54" spans="1:13" ht="22.15" customHeight="1" x14ac:dyDescent="0.4">
      <c r="A54" s="69" t="s">
        <v>23</v>
      </c>
      <c r="B54" s="69"/>
      <c r="C54" s="69"/>
      <c r="D54" s="69"/>
      <c r="E54" s="68"/>
      <c r="F54" s="69"/>
      <c r="G54" s="70"/>
      <c r="H54" s="71"/>
      <c r="I54" s="126"/>
      <c r="J54" s="71"/>
      <c r="K54" s="70"/>
      <c r="L54" s="71"/>
      <c r="M54" s="126"/>
    </row>
  </sheetData>
  <mergeCells count="2">
    <mergeCell ref="G5:I5"/>
    <mergeCell ref="K5:M5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68671-E16A-469F-92BD-349CE751BE9B}">
  <sheetPr>
    <tabColor theme="8" tint="0.59999389629810485"/>
  </sheetPr>
  <dimension ref="A1:P28"/>
  <sheetViews>
    <sheetView topLeftCell="B5" zoomScale="82" zoomScaleNormal="82" zoomScaleSheetLayoutView="78" workbookViewId="0">
      <selection activeCell="D75" sqref="D75"/>
    </sheetView>
  </sheetViews>
  <sheetFormatPr defaultColWidth="10.140625" defaultRowHeight="15" customHeight="1" x14ac:dyDescent="0.4"/>
  <cols>
    <col min="1" max="1" width="1.7109375" style="205" customWidth="1"/>
    <col min="2" max="2" width="58.42578125" style="205" customWidth="1"/>
    <col min="3" max="3" width="1" style="205" customWidth="1"/>
    <col min="4" max="4" width="11.7109375" style="205" customWidth="1"/>
    <col min="5" max="5" width="1" style="205" customWidth="1"/>
    <col min="6" max="6" width="11.85546875" style="205" customWidth="1"/>
    <col min="7" max="7" width="1" style="205" customWidth="1"/>
    <col min="8" max="8" width="12.28515625" style="205" customWidth="1"/>
    <col min="9" max="9" width="1" style="205" customWidth="1"/>
    <col min="10" max="10" width="12.7109375" style="205" customWidth="1"/>
    <col min="11" max="11" width="1" style="205" customWidth="1"/>
    <col min="12" max="12" width="12.85546875" style="205" customWidth="1"/>
    <col min="13" max="13" width="1" style="205" customWidth="1"/>
    <col min="14" max="14" width="11.7109375" style="205" customWidth="1"/>
    <col min="15" max="15" width="1" style="205" customWidth="1"/>
    <col min="16" max="16" width="13.28515625" style="205" customWidth="1"/>
    <col min="17" max="16384" width="10.140625" style="205"/>
  </cols>
  <sheetData>
    <row r="1" spans="1:16" ht="21.75" customHeight="1" x14ac:dyDescent="0.4">
      <c r="A1" s="104" t="s">
        <v>0</v>
      </c>
      <c r="B1" s="104"/>
      <c r="C1" s="65"/>
      <c r="D1" s="64"/>
      <c r="E1" s="65"/>
      <c r="F1" s="64"/>
      <c r="G1" s="65"/>
      <c r="H1" s="64"/>
      <c r="I1" s="65"/>
      <c r="J1" s="64"/>
      <c r="K1" s="65"/>
      <c r="L1" s="64"/>
      <c r="M1" s="65"/>
      <c r="N1" s="64"/>
      <c r="O1" s="65"/>
      <c r="P1" s="64"/>
    </row>
    <row r="2" spans="1:16" ht="21.75" customHeight="1" x14ac:dyDescent="0.4">
      <c r="A2" s="104" t="s">
        <v>146</v>
      </c>
      <c r="B2" s="104"/>
      <c r="C2" s="65"/>
      <c r="D2" s="64"/>
      <c r="E2" s="65"/>
      <c r="F2" s="64"/>
      <c r="G2" s="65"/>
      <c r="H2" s="64"/>
      <c r="I2" s="65"/>
      <c r="J2" s="64"/>
      <c r="K2" s="65"/>
      <c r="L2" s="64"/>
      <c r="M2" s="65"/>
      <c r="N2" s="64"/>
      <c r="O2" s="65"/>
      <c r="P2" s="64"/>
    </row>
    <row r="3" spans="1:16" ht="21.75" customHeight="1" x14ac:dyDescent="0.4">
      <c r="A3" s="105" t="s">
        <v>143</v>
      </c>
      <c r="B3" s="105"/>
      <c r="C3" s="71"/>
      <c r="D3" s="70"/>
      <c r="E3" s="71"/>
      <c r="F3" s="70"/>
      <c r="G3" s="71"/>
      <c r="H3" s="70"/>
      <c r="I3" s="71"/>
      <c r="J3" s="70"/>
      <c r="K3" s="71"/>
      <c r="L3" s="70"/>
      <c r="M3" s="71"/>
      <c r="N3" s="70"/>
      <c r="O3" s="71"/>
      <c r="P3" s="70"/>
    </row>
    <row r="4" spans="1:16" ht="21.75" customHeight="1" x14ac:dyDescent="0.4">
      <c r="A4" s="104"/>
      <c r="B4" s="104"/>
      <c r="C4" s="65"/>
      <c r="D4" s="64"/>
      <c r="E4" s="65"/>
      <c r="F4" s="64"/>
      <c r="G4" s="65"/>
      <c r="H4" s="64"/>
      <c r="I4" s="65"/>
      <c r="J4" s="64"/>
      <c r="K4" s="65"/>
      <c r="L4" s="64"/>
      <c r="M4" s="65"/>
      <c r="N4" s="64"/>
      <c r="O4" s="65"/>
      <c r="P4" s="64"/>
    </row>
    <row r="5" spans="1:16" ht="21.75" customHeight="1" x14ac:dyDescent="0.4">
      <c r="A5" s="104"/>
      <c r="B5" s="104"/>
      <c r="C5" s="104"/>
      <c r="D5" s="288" t="s">
        <v>1</v>
      </c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</row>
    <row r="6" spans="1:16" ht="21.75" customHeight="1" x14ac:dyDescent="0.4">
      <c r="A6" s="104"/>
      <c r="B6" s="104"/>
      <c r="C6" s="104"/>
      <c r="D6" s="289" t="s">
        <v>64</v>
      </c>
      <c r="E6" s="290"/>
      <c r="F6" s="290"/>
      <c r="G6" s="290"/>
      <c r="H6" s="290"/>
      <c r="I6" s="290"/>
      <c r="J6" s="290"/>
      <c r="K6" s="290"/>
      <c r="L6" s="290"/>
      <c r="M6" s="106"/>
      <c r="N6" s="207"/>
      <c r="O6" s="106"/>
      <c r="P6" s="208"/>
    </row>
    <row r="7" spans="1:16" ht="21.75" customHeight="1" x14ac:dyDescent="0.4">
      <c r="A7" s="104"/>
      <c r="B7" s="104"/>
      <c r="C7" s="77"/>
      <c r="D7" s="208"/>
      <c r="E7" s="106"/>
      <c r="F7" s="208"/>
      <c r="G7" s="106"/>
      <c r="H7" s="288" t="s">
        <v>69</v>
      </c>
      <c r="I7" s="287"/>
      <c r="J7" s="287"/>
      <c r="K7" s="106"/>
      <c r="L7" s="208"/>
      <c r="M7" s="106"/>
      <c r="N7" s="208"/>
      <c r="O7" s="106"/>
      <c r="P7" s="208"/>
    </row>
    <row r="8" spans="1:16" ht="21.75" customHeight="1" x14ac:dyDescent="0.4">
      <c r="A8" s="83"/>
      <c r="B8" s="83"/>
      <c r="C8" s="77"/>
      <c r="D8" s="78"/>
      <c r="E8" s="77"/>
      <c r="F8" s="78"/>
      <c r="G8" s="77"/>
      <c r="H8" s="78" t="s">
        <v>70</v>
      </c>
      <c r="I8" s="77"/>
      <c r="J8" s="78"/>
      <c r="K8" s="77"/>
      <c r="L8" s="78" t="s">
        <v>71</v>
      </c>
      <c r="M8" s="77"/>
      <c r="N8" s="78" t="s">
        <v>72</v>
      </c>
      <c r="O8" s="77"/>
      <c r="P8" s="78"/>
    </row>
    <row r="9" spans="1:16" ht="21.75" customHeight="1" x14ac:dyDescent="0.4">
      <c r="A9" s="83"/>
      <c r="B9" s="83"/>
      <c r="C9" s="77"/>
      <c r="D9" s="78" t="s">
        <v>73</v>
      </c>
      <c r="E9" s="77"/>
      <c r="F9" s="78" t="s">
        <v>74</v>
      </c>
      <c r="G9" s="77"/>
      <c r="H9" s="78" t="s">
        <v>75</v>
      </c>
      <c r="I9" s="77"/>
      <c r="J9" s="78"/>
      <c r="K9" s="77"/>
      <c r="L9" s="78" t="s">
        <v>76</v>
      </c>
      <c r="M9" s="77"/>
      <c r="N9" s="78" t="s">
        <v>77</v>
      </c>
      <c r="O9" s="77"/>
      <c r="P9" s="78" t="s">
        <v>78</v>
      </c>
    </row>
    <row r="10" spans="1:16" ht="21.75" customHeight="1" x14ac:dyDescent="0.4">
      <c r="A10" s="83"/>
      <c r="B10" s="83"/>
      <c r="C10" s="77"/>
      <c r="D10" s="78" t="s">
        <v>79</v>
      </c>
      <c r="E10" s="77"/>
      <c r="F10" s="78" t="s">
        <v>80</v>
      </c>
      <c r="G10" s="77"/>
      <c r="H10" s="78" t="s">
        <v>81</v>
      </c>
      <c r="I10" s="77"/>
      <c r="J10" s="78" t="s">
        <v>50</v>
      </c>
      <c r="K10" s="77"/>
      <c r="L10" s="78" t="s">
        <v>82</v>
      </c>
      <c r="M10" s="77"/>
      <c r="N10" s="78" t="s">
        <v>83</v>
      </c>
      <c r="O10" s="77"/>
      <c r="P10" s="78" t="s">
        <v>84</v>
      </c>
    </row>
    <row r="11" spans="1:16" ht="21.75" customHeight="1" x14ac:dyDescent="0.4">
      <c r="A11" s="83"/>
      <c r="B11" s="83"/>
      <c r="C11" s="77"/>
      <c r="D11" s="75" t="s">
        <v>8</v>
      </c>
      <c r="E11" s="77"/>
      <c r="F11" s="75" t="s">
        <v>8</v>
      </c>
      <c r="G11" s="77"/>
      <c r="H11" s="75" t="s">
        <v>8</v>
      </c>
      <c r="I11" s="77"/>
      <c r="J11" s="75" t="s">
        <v>8</v>
      </c>
      <c r="K11" s="77"/>
      <c r="L11" s="75" t="s">
        <v>8</v>
      </c>
      <c r="M11" s="77"/>
      <c r="N11" s="75" t="s">
        <v>8</v>
      </c>
      <c r="O11" s="77"/>
      <c r="P11" s="75" t="s">
        <v>8</v>
      </c>
    </row>
    <row r="12" spans="1:16" ht="6" customHeight="1" x14ac:dyDescent="0.4">
      <c r="A12" s="104"/>
      <c r="B12" s="209"/>
      <c r="C12" s="210"/>
      <c r="D12" s="125"/>
      <c r="E12" s="210"/>
      <c r="F12" s="125"/>
      <c r="G12" s="210"/>
      <c r="H12" s="125"/>
      <c r="I12" s="210"/>
      <c r="J12" s="125"/>
      <c r="K12" s="210"/>
      <c r="L12" s="125"/>
      <c r="M12" s="210"/>
      <c r="N12" s="125"/>
      <c r="O12" s="210"/>
      <c r="P12" s="125"/>
    </row>
    <row r="13" spans="1:16" ht="21.75" customHeight="1" x14ac:dyDescent="0.4">
      <c r="A13" s="104" t="s">
        <v>153</v>
      </c>
      <c r="B13" s="196"/>
      <c r="C13" s="210"/>
      <c r="D13" s="140">
        <v>588965</v>
      </c>
      <c r="E13" s="211"/>
      <c r="F13" s="140">
        <v>110327</v>
      </c>
      <c r="G13" s="211"/>
      <c r="H13" s="140">
        <v>17700</v>
      </c>
      <c r="I13" s="211"/>
      <c r="J13" s="140">
        <v>113712</v>
      </c>
      <c r="K13" s="211"/>
      <c r="L13" s="140">
        <f>SUM(D13:J13)</f>
        <v>830704</v>
      </c>
      <c r="M13" s="211"/>
      <c r="N13" s="140">
        <v>683</v>
      </c>
      <c r="O13" s="211"/>
      <c r="P13" s="140">
        <f>SUM(L13:N13)</f>
        <v>831387</v>
      </c>
    </row>
    <row r="14" spans="1:16" ht="21.75" customHeight="1" x14ac:dyDescent="0.4">
      <c r="A14" s="212" t="s">
        <v>147</v>
      </c>
      <c r="B14" s="196"/>
      <c r="C14" s="210"/>
      <c r="D14" s="141">
        <v>0</v>
      </c>
      <c r="E14" s="211"/>
      <c r="F14" s="141">
        <v>0</v>
      </c>
      <c r="G14" s="211"/>
      <c r="H14" s="141">
        <v>0</v>
      </c>
      <c r="I14" s="211"/>
      <c r="J14" s="141">
        <v>-2975</v>
      </c>
      <c r="K14" s="211"/>
      <c r="L14" s="141">
        <f>SUM(D14:J14)</f>
        <v>-2975</v>
      </c>
      <c r="M14" s="211"/>
      <c r="N14" s="141">
        <v>497</v>
      </c>
      <c r="O14" s="211"/>
      <c r="P14" s="141">
        <f>SUM(L14:N14)</f>
        <v>-2478</v>
      </c>
    </row>
    <row r="15" spans="1:16" ht="6" customHeight="1" x14ac:dyDescent="0.4">
      <c r="A15" s="104"/>
      <c r="B15" s="209"/>
      <c r="C15" s="210"/>
      <c r="D15" s="125"/>
      <c r="E15" s="210"/>
      <c r="F15" s="125"/>
      <c r="G15" s="210"/>
      <c r="H15" s="125"/>
      <c r="I15" s="210"/>
      <c r="J15" s="125"/>
      <c r="K15" s="210"/>
      <c r="L15" s="125"/>
      <c r="M15" s="210"/>
      <c r="N15" s="125"/>
      <c r="O15" s="210"/>
      <c r="P15" s="125"/>
    </row>
    <row r="16" spans="1:16" ht="21.75" customHeight="1" thickBot="1" x14ac:dyDescent="0.45">
      <c r="A16" s="280" t="s">
        <v>150</v>
      </c>
      <c r="B16" s="196"/>
      <c r="C16" s="210"/>
      <c r="D16" s="213">
        <f>SUM(D13:D15)</f>
        <v>588965</v>
      </c>
      <c r="E16" s="210"/>
      <c r="F16" s="213">
        <f>SUM(F13:F15)</f>
        <v>110327</v>
      </c>
      <c r="G16" s="210"/>
      <c r="H16" s="213">
        <f>SUM(H13:H15)</f>
        <v>17700</v>
      </c>
      <c r="I16" s="210"/>
      <c r="J16" s="213">
        <f>SUM(J13:J15)</f>
        <v>110737</v>
      </c>
      <c r="K16" s="210"/>
      <c r="L16" s="213">
        <f>SUM(L13:L15)</f>
        <v>827729</v>
      </c>
      <c r="M16" s="210"/>
      <c r="N16" s="213">
        <f>SUM(N13:N15)</f>
        <v>1180</v>
      </c>
      <c r="O16" s="210"/>
      <c r="P16" s="213">
        <f>SUM(P13:P15)</f>
        <v>828909</v>
      </c>
    </row>
    <row r="17" spans="1:16" ht="21.75" customHeight="1" thickTop="1" x14ac:dyDescent="0.4">
      <c r="A17" s="104"/>
      <c r="B17" s="83"/>
      <c r="C17" s="107"/>
      <c r="D17" s="64"/>
      <c r="E17" s="107"/>
      <c r="F17" s="64"/>
      <c r="G17" s="107"/>
      <c r="H17" s="64"/>
      <c r="I17" s="107"/>
      <c r="J17" s="64"/>
      <c r="K17" s="107"/>
      <c r="L17" s="64"/>
      <c r="M17" s="107"/>
      <c r="N17" s="64"/>
      <c r="O17" s="107"/>
      <c r="P17" s="64"/>
    </row>
    <row r="18" spans="1:16" ht="21.75" customHeight="1" x14ac:dyDescent="0.4">
      <c r="A18" s="104" t="s">
        <v>151</v>
      </c>
      <c r="B18" s="104"/>
      <c r="C18" s="65"/>
      <c r="D18" s="95">
        <f>D16</f>
        <v>588965</v>
      </c>
      <c r="E18" s="65"/>
      <c r="F18" s="95">
        <f>F16</f>
        <v>110327</v>
      </c>
      <c r="G18" s="65"/>
      <c r="H18" s="95">
        <v>19900</v>
      </c>
      <c r="I18" s="65"/>
      <c r="J18" s="95">
        <v>97240</v>
      </c>
      <c r="K18" s="65"/>
      <c r="L18" s="95">
        <f>SUM(D18:J18)</f>
        <v>816432</v>
      </c>
      <c r="M18" s="65"/>
      <c r="N18" s="95">
        <v>1119</v>
      </c>
      <c r="O18" s="65"/>
      <c r="P18" s="95">
        <f>L18+N18</f>
        <v>817551</v>
      </c>
    </row>
    <row r="19" spans="1:16" ht="21.75" customHeight="1" x14ac:dyDescent="0.4">
      <c r="A19" s="214" t="s">
        <v>147</v>
      </c>
      <c r="B19" s="104"/>
      <c r="C19" s="65"/>
      <c r="D19" s="215">
        <v>0</v>
      </c>
      <c r="E19" s="210"/>
      <c r="F19" s="215">
        <v>0</v>
      </c>
      <c r="G19" s="210"/>
      <c r="H19" s="215">
        <v>0</v>
      </c>
      <c r="I19" s="210"/>
      <c r="J19" s="215">
        <f>'(3M)PL5'!G45</f>
        <v>217</v>
      </c>
      <c r="K19" s="210"/>
      <c r="L19" s="215">
        <f>SUM(D19:J19)</f>
        <v>217</v>
      </c>
      <c r="M19" s="210"/>
      <c r="N19" s="215">
        <f>'(3M)PL5'!G46</f>
        <v>-525</v>
      </c>
      <c r="O19" s="210"/>
      <c r="P19" s="215">
        <f>SUM(L19:N19)</f>
        <v>-308</v>
      </c>
    </row>
    <row r="20" spans="1:16" ht="6" customHeight="1" x14ac:dyDescent="0.4">
      <c r="A20" s="104"/>
      <c r="B20" s="83"/>
      <c r="C20" s="65"/>
      <c r="D20" s="95"/>
      <c r="E20" s="65"/>
      <c r="F20" s="95"/>
      <c r="G20" s="65"/>
      <c r="H20" s="95"/>
      <c r="I20" s="65"/>
      <c r="J20" s="95"/>
      <c r="K20" s="65"/>
      <c r="L20" s="95"/>
      <c r="M20" s="65"/>
      <c r="N20" s="95"/>
      <c r="O20" s="65"/>
      <c r="P20" s="95"/>
    </row>
    <row r="21" spans="1:16" ht="21.75" customHeight="1" thickBot="1" x14ac:dyDescent="0.45">
      <c r="A21" s="280" t="s">
        <v>152</v>
      </c>
      <c r="B21" s="104"/>
      <c r="C21" s="65"/>
      <c r="D21" s="216">
        <f>SUM(D18:D19)</f>
        <v>588965</v>
      </c>
      <c r="E21" s="65"/>
      <c r="F21" s="216">
        <f>SUM(F18:F19)</f>
        <v>110327</v>
      </c>
      <c r="G21" s="65"/>
      <c r="H21" s="216">
        <f>SUM(H18:H19)</f>
        <v>19900</v>
      </c>
      <c r="I21" s="65"/>
      <c r="J21" s="216">
        <f>SUM(J18:J19)</f>
        <v>97457</v>
      </c>
      <c r="K21" s="65"/>
      <c r="L21" s="216">
        <f>SUM(L18:L19)</f>
        <v>816649</v>
      </c>
      <c r="M21" s="65"/>
      <c r="N21" s="216">
        <f>SUM(N18:N19)</f>
        <v>594</v>
      </c>
      <c r="O21" s="65"/>
      <c r="P21" s="216">
        <f>SUM(P18:P19)</f>
        <v>817243</v>
      </c>
    </row>
    <row r="22" spans="1:16" ht="21.75" customHeight="1" thickTop="1" x14ac:dyDescent="0.4">
      <c r="A22" s="104"/>
      <c r="B22" s="83"/>
      <c r="C22" s="107"/>
      <c r="D22" s="64"/>
      <c r="E22" s="107"/>
      <c r="F22" s="64"/>
      <c r="G22" s="107"/>
      <c r="H22" s="64"/>
      <c r="I22" s="107"/>
      <c r="J22" s="64"/>
      <c r="K22" s="107"/>
      <c r="L22" s="64"/>
      <c r="M22" s="107"/>
      <c r="N22" s="64"/>
      <c r="O22" s="107"/>
      <c r="P22" s="64"/>
    </row>
    <row r="23" spans="1:16" ht="21.75" customHeight="1" x14ac:dyDescent="0.4">
      <c r="A23" s="104"/>
      <c r="B23" s="83"/>
      <c r="C23" s="107"/>
      <c r="D23" s="64"/>
      <c r="E23" s="107"/>
      <c r="F23" s="64"/>
      <c r="G23" s="107"/>
      <c r="H23" s="64"/>
      <c r="I23" s="107"/>
      <c r="J23" s="64"/>
      <c r="K23" s="107"/>
      <c r="L23" s="64"/>
      <c r="M23" s="107"/>
      <c r="N23" s="64"/>
      <c r="O23" s="107"/>
      <c r="P23" s="64"/>
    </row>
    <row r="24" spans="1:16" ht="21.75" customHeight="1" x14ac:dyDescent="0.4">
      <c r="A24" s="104"/>
      <c r="B24" s="83"/>
      <c r="C24" s="107"/>
      <c r="D24" s="64"/>
      <c r="E24" s="107"/>
      <c r="F24" s="64"/>
      <c r="G24" s="107"/>
      <c r="H24" s="64"/>
      <c r="I24" s="107"/>
      <c r="J24" s="64"/>
      <c r="K24" s="107"/>
      <c r="L24" s="64"/>
      <c r="M24" s="107"/>
      <c r="N24" s="64"/>
      <c r="O24" s="107"/>
      <c r="P24" s="64"/>
    </row>
    <row r="25" spans="1:16" ht="21.75" customHeight="1" x14ac:dyDescent="0.4">
      <c r="A25" s="104"/>
      <c r="B25" s="83"/>
      <c r="C25" s="107"/>
      <c r="D25" s="64"/>
      <c r="E25" s="107"/>
      <c r="F25" s="64"/>
      <c r="G25" s="107"/>
      <c r="H25" s="64"/>
      <c r="I25" s="107"/>
      <c r="J25" s="64"/>
      <c r="K25" s="107"/>
      <c r="L25" s="64"/>
      <c r="M25" s="107"/>
      <c r="N25" s="64"/>
      <c r="O25" s="107"/>
      <c r="P25" s="64"/>
    </row>
    <row r="26" spans="1:16" ht="21.75" customHeight="1" x14ac:dyDescent="0.4">
      <c r="A26" s="104"/>
      <c r="B26" s="83"/>
      <c r="C26" s="107"/>
      <c r="D26" s="64"/>
      <c r="E26" s="107"/>
      <c r="F26" s="64"/>
      <c r="G26" s="107"/>
      <c r="H26" s="64"/>
      <c r="I26" s="107"/>
      <c r="J26" s="64"/>
      <c r="K26" s="107"/>
      <c r="L26" s="64"/>
      <c r="M26" s="107"/>
      <c r="N26" s="64"/>
      <c r="O26" s="107"/>
      <c r="P26" s="64"/>
    </row>
    <row r="27" spans="1:16" ht="22.5" customHeight="1" x14ac:dyDescent="0.4">
      <c r="A27" s="104"/>
      <c r="B27" s="83"/>
      <c r="C27" s="107"/>
      <c r="D27" s="64"/>
      <c r="E27" s="107"/>
      <c r="F27" s="64"/>
      <c r="G27" s="107"/>
      <c r="H27" s="64"/>
      <c r="I27" s="107"/>
      <c r="J27" s="64"/>
      <c r="K27" s="107"/>
      <c r="L27" s="64"/>
      <c r="M27" s="107"/>
      <c r="N27" s="64"/>
      <c r="O27" s="107"/>
      <c r="P27" s="64"/>
    </row>
    <row r="28" spans="1:16" ht="22.15" customHeight="1" x14ac:dyDescent="0.4">
      <c r="A28" s="69" t="s">
        <v>23</v>
      </c>
      <c r="B28" s="109"/>
      <c r="C28" s="110"/>
      <c r="D28" s="70"/>
      <c r="E28" s="110"/>
      <c r="F28" s="70"/>
      <c r="G28" s="110"/>
      <c r="H28" s="70"/>
      <c r="I28" s="110"/>
      <c r="J28" s="70"/>
      <c r="K28" s="110"/>
      <c r="L28" s="70"/>
      <c r="M28" s="110"/>
      <c r="N28" s="70"/>
      <c r="O28" s="110"/>
      <c r="P28" s="70"/>
    </row>
  </sheetData>
  <mergeCells count="3">
    <mergeCell ref="D5:P5"/>
    <mergeCell ref="D6:L6"/>
    <mergeCell ref="H7:J7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5E470-F01F-42D2-9FA0-91B45B82637E}">
  <sheetPr>
    <tabColor theme="8" tint="0.59999389629810485"/>
  </sheetPr>
  <dimension ref="A1:M27"/>
  <sheetViews>
    <sheetView topLeftCell="B10" zoomScaleNormal="100" zoomScaleSheetLayoutView="87" workbookViewId="0">
      <selection activeCell="D75" sqref="D75"/>
    </sheetView>
  </sheetViews>
  <sheetFormatPr defaultColWidth="10.140625" defaultRowHeight="15" customHeight="1" x14ac:dyDescent="0.4"/>
  <cols>
    <col min="1" max="1" width="2" style="205" customWidth="1"/>
    <col min="2" max="2" width="32.85546875" style="205" customWidth="1"/>
    <col min="3" max="3" width="23.7109375" style="205" customWidth="1"/>
    <col min="4" max="4" width="1" style="205" customWidth="1"/>
    <col min="5" max="5" width="14.7109375" style="205" customWidth="1"/>
    <col min="6" max="6" width="1" style="205" customWidth="1"/>
    <col min="7" max="7" width="14.7109375" style="205" customWidth="1"/>
    <col min="8" max="8" width="1" style="205" customWidth="1"/>
    <col min="9" max="9" width="14.7109375" style="205" customWidth="1"/>
    <col min="10" max="10" width="1" style="205" customWidth="1"/>
    <col min="11" max="11" width="14.7109375" style="205" customWidth="1"/>
    <col min="12" max="12" width="1" style="205" customWidth="1"/>
    <col min="13" max="13" width="14.7109375" style="205" customWidth="1"/>
    <col min="14" max="16384" width="10.140625" style="205"/>
  </cols>
  <sheetData>
    <row r="1" spans="1:13" ht="21.75" customHeight="1" x14ac:dyDescent="0.4">
      <c r="A1" s="73" t="s">
        <v>0</v>
      </c>
      <c r="B1" s="66"/>
      <c r="C1" s="66"/>
      <c r="D1" s="104"/>
      <c r="E1" s="64"/>
      <c r="F1" s="65"/>
      <c r="G1" s="64"/>
      <c r="H1" s="65"/>
      <c r="I1" s="64"/>
      <c r="J1" s="65"/>
      <c r="K1" s="64"/>
      <c r="L1" s="65"/>
      <c r="M1" s="64"/>
    </row>
    <row r="2" spans="1:13" ht="21.75" customHeight="1" x14ac:dyDescent="0.4">
      <c r="A2" s="66" t="s">
        <v>149</v>
      </c>
      <c r="B2" s="66"/>
      <c r="C2" s="66"/>
      <c r="D2" s="104"/>
      <c r="E2" s="64"/>
      <c r="F2" s="65"/>
      <c r="G2" s="64"/>
      <c r="H2" s="65"/>
      <c r="I2" s="64"/>
      <c r="J2" s="65"/>
      <c r="K2" s="64"/>
      <c r="L2" s="65"/>
      <c r="M2" s="64"/>
    </row>
    <row r="3" spans="1:13" ht="21.75" customHeight="1" x14ac:dyDescent="0.4">
      <c r="A3" s="111" t="str">
        <f>'EC-6C'!A3</f>
        <v>สำหรับรอบระยะเวลาสามเดือนสิ้นสุดวันที่ 31 มีนาคม พ.ศ. 2567</v>
      </c>
      <c r="B3" s="111"/>
      <c r="C3" s="111"/>
      <c r="D3" s="105"/>
      <c r="E3" s="70"/>
      <c r="F3" s="71"/>
      <c r="G3" s="70"/>
      <c r="H3" s="71"/>
      <c r="I3" s="70"/>
      <c r="J3" s="71"/>
      <c r="K3" s="70"/>
      <c r="L3" s="71"/>
      <c r="M3" s="70"/>
    </row>
    <row r="4" spans="1:13" ht="21.75" customHeight="1" x14ac:dyDescent="0.4">
      <c r="A4" s="66"/>
      <c r="B4" s="66"/>
      <c r="C4" s="66"/>
      <c r="D4" s="104"/>
      <c r="E4" s="64"/>
      <c r="F4" s="65"/>
      <c r="G4" s="64"/>
      <c r="H4" s="65"/>
      <c r="I4" s="64"/>
      <c r="J4" s="65"/>
      <c r="K4" s="64"/>
      <c r="L4" s="65"/>
      <c r="M4" s="64"/>
    </row>
    <row r="5" spans="1:13" ht="21.75" customHeight="1" x14ac:dyDescent="0.4">
      <c r="A5" s="66"/>
      <c r="B5" s="66"/>
      <c r="C5" s="66"/>
      <c r="D5" s="104"/>
      <c r="E5" s="288" t="s">
        <v>2</v>
      </c>
      <c r="F5" s="287"/>
      <c r="G5" s="287"/>
      <c r="H5" s="287"/>
      <c r="I5" s="287"/>
      <c r="J5" s="287"/>
      <c r="K5" s="287"/>
      <c r="L5" s="287"/>
      <c r="M5" s="287"/>
    </row>
    <row r="6" spans="1:13" ht="21.75" customHeight="1" x14ac:dyDescent="0.4">
      <c r="A6" s="72"/>
      <c r="B6" s="72"/>
      <c r="C6" s="72"/>
      <c r="D6" s="72"/>
      <c r="E6" s="78"/>
      <c r="F6" s="77"/>
      <c r="G6" s="78"/>
      <c r="H6" s="77"/>
      <c r="I6" s="288" t="s">
        <v>69</v>
      </c>
      <c r="J6" s="287"/>
      <c r="K6" s="287"/>
      <c r="L6" s="106"/>
      <c r="M6" s="78"/>
    </row>
    <row r="7" spans="1:13" ht="21.75" customHeight="1" x14ac:dyDescent="0.4">
      <c r="A7" s="72"/>
      <c r="B7" s="72"/>
      <c r="C7" s="72"/>
      <c r="D7" s="72"/>
      <c r="E7" s="78"/>
      <c r="F7" s="77"/>
      <c r="G7" s="78"/>
      <c r="H7" s="77"/>
      <c r="I7" s="78" t="s">
        <v>70</v>
      </c>
      <c r="J7" s="77"/>
      <c r="K7" s="78"/>
      <c r="L7" s="77"/>
      <c r="M7" s="78"/>
    </row>
    <row r="8" spans="1:13" ht="21.75" customHeight="1" x14ac:dyDescent="0.4">
      <c r="A8" s="72"/>
      <c r="B8" s="72"/>
      <c r="C8" s="72"/>
      <c r="D8" s="72"/>
      <c r="E8" s="78" t="s">
        <v>73</v>
      </c>
      <c r="F8" s="77"/>
      <c r="G8" s="78" t="s">
        <v>74</v>
      </c>
      <c r="H8" s="77"/>
      <c r="I8" s="78" t="s">
        <v>75</v>
      </c>
      <c r="J8" s="77"/>
      <c r="K8" s="78"/>
      <c r="L8" s="77"/>
      <c r="M8" s="78" t="s">
        <v>78</v>
      </c>
    </row>
    <row r="9" spans="1:13" ht="21.75" customHeight="1" x14ac:dyDescent="0.4">
      <c r="A9" s="72"/>
      <c r="B9" s="72"/>
      <c r="C9" s="72"/>
      <c r="D9" s="72"/>
      <c r="E9" s="78" t="s">
        <v>79</v>
      </c>
      <c r="F9" s="77"/>
      <c r="G9" s="78" t="s">
        <v>80</v>
      </c>
      <c r="H9" s="77"/>
      <c r="I9" s="78" t="s">
        <v>81</v>
      </c>
      <c r="J9" s="77"/>
      <c r="K9" s="78" t="s">
        <v>50</v>
      </c>
      <c r="L9" s="77"/>
      <c r="M9" s="78" t="s">
        <v>84</v>
      </c>
    </row>
    <row r="10" spans="1:13" ht="21.75" customHeight="1" x14ac:dyDescent="0.4">
      <c r="A10" s="72"/>
      <c r="B10" s="72"/>
      <c r="C10" s="72"/>
      <c r="D10" s="72"/>
      <c r="E10" s="75" t="s">
        <v>8</v>
      </c>
      <c r="F10" s="77"/>
      <c r="G10" s="75" t="s">
        <v>8</v>
      </c>
      <c r="H10" s="77"/>
      <c r="I10" s="75" t="s">
        <v>8</v>
      </c>
      <c r="J10" s="77"/>
      <c r="K10" s="75" t="s">
        <v>8</v>
      </c>
      <c r="L10" s="77"/>
      <c r="M10" s="75" t="s">
        <v>8</v>
      </c>
    </row>
    <row r="11" spans="1:13" ht="21.75" customHeight="1" x14ac:dyDescent="0.4">
      <c r="A11" s="72"/>
      <c r="B11" s="72"/>
      <c r="C11" s="72"/>
      <c r="D11" s="145"/>
      <c r="E11" s="129"/>
      <c r="F11" s="146"/>
      <c r="G11" s="129"/>
      <c r="H11" s="146"/>
      <c r="I11" s="129"/>
      <c r="J11" s="146"/>
      <c r="K11" s="129"/>
      <c r="L11" s="146"/>
      <c r="M11" s="129"/>
    </row>
    <row r="12" spans="1:13" ht="21.75" customHeight="1" x14ac:dyDescent="0.4">
      <c r="A12" s="104" t="s">
        <v>153</v>
      </c>
      <c r="B12" s="73"/>
      <c r="C12" s="73"/>
      <c r="D12" s="145"/>
      <c r="E12" s="130">
        <v>588965</v>
      </c>
      <c r="F12" s="147"/>
      <c r="G12" s="130">
        <v>110327</v>
      </c>
      <c r="H12" s="147"/>
      <c r="I12" s="130">
        <v>17700</v>
      </c>
      <c r="J12" s="147"/>
      <c r="K12" s="130">
        <v>113932</v>
      </c>
      <c r="L12" s="147"/>
      <c r="M12" s="130">
        <f>SUM(E12:K12)</f>
        <v>830924</v>
      </c>
    </row>
    <row r="13" spans="1:13" ht="21.75" customHeight="1" x14ac:dyDescent="0.4">
      <c r="A13" s="83" t="s">
        <v>147</v>
      </c>
      <c r="B13" s="104"/>
      <c r="C13" s="104"/>
      <c r="D13" s="145"/>
      <c r="E13" s="131">
        <v>0</v>
      </c>
      <c r="F13" s="147"/>
      <c r="G13" s="131">
        <v>0</v>
      </c>
      <c r="H13" s="147"/>
      <c r="I13" s="131">
        <v>0</v>
      </c>
      <c r="J13" s="147"/>
      <c r="K13" s="131">
        <v>-3882</v>
      </c>
      <c r="L13" s="147"/>
      <c r="M13" s="131">
        <f>SUM(E13:K13)</f>
        <v>-3882</v>
      </c>
    </row>
    <row r="14" spans="1:13" ht="7.5" customHeight="1" x14ac:dyDescent="0.4">
      <c r="A14" s="83"/>
      <c r="B14" s="83"/>
      <c r="C14" s="83"/>
      <c r="D14" s="145"/>
      <c r="E14" s="134"/>
      <c r="F14" s="148"/>
      <c r="G14" s="134"/>
      <c r="H14" s="148"/>
      <c r="I14" s="134"/>
      <c r="J14" s="148"/>
      <c r="K14" s="134"/>
      <c r="L14" s="148"/>
      <c r="M14" s="134"/>
    </row>
    <row r="15" spans="1:13" ht="21.75" customHeight="1" thickBot="1" x14ac:dyDescent="0.45">
      <c r="A15" s="144" t="s">
        <v>150</v>
      </c>
      <c r="B15" s="104"/>
      <c r="C15" s="104"/>
      <c r="D15" s="145"/>
      <c r="E15" s="137">
        <f>SUM(E12:E14)</f>
        <v>588965</v>
      </c>
      <c r="F15" s="148"/>
      <c r="G15" s="137">
        <f>SUM(G12:G14)</f>
        <v>110327</v>
      </c>
      <c r="H15" s="148"/>
      <c r="I15" s="137">
        <f>SUM(I12:I14)</f>
        <v>17700</v>
      </c>
      <c r="J15" s="148"/>
      <c r="K15" s="137">
        <f>SUM(K12:K14)</f>
        <v>110050</v>
      </c>
      <c r="L15" s="148"/>
      <c r="M15" s="137">
        <f>SUM(M12:M14)</f>
        <v>827042</v>
      </c>
    </row>
    <row r="16" spans="1:13" ht="21.75" customHeight="1" thickTop="1" x14ac:dyDescent="0.4">
      <c r="A16" s="104"/>
      <c r="B16" s="104"/>
      <c r="C16" s="104"/>
      <c r="D16" s="72"/>
      <c r="E16" s="64"/>
      <c r="F16" s="65"/>
      <c r="G16" s="64"/>
      <c r="H16" s="65"/>
      <c r="I16" s="64"/>
      <c r="J16" s="65"/>
      <c r="K16" s="64"/>
      <c r="L16" s="65"/>
      <c r="M16" s="64"/>
    </row>
    <row r="17" spans="1:13" ht="21.75" customHeight="1" x14ac:dyDescent="0.4">
      <c r="A17" s="104" t="s">
        <v>151</v>
      </c>
      <c r="B17" s="73"/>
      <c r="C17" s="73"/>
      <c r="D17" s="72"/>
      <c r="E17" s="189">
        <v>588965</v>
      </c>
      <c r="F17" s="190"/>
      <c r="G17" s="189">
        <v>110327</v>
      </c>
      <c r="H17" s="190"/>
      <c r="I17" s="189">
        <v>19900</v>
      </c>
      <c r="J17" s="190"/>
      <c r="K17" s="189">
        <v>105035</v>
      </c>
      <c r="L17" s="82"/>
      <c r="M17" s="88">
        <f>SUM(E17:K17)</f>
        <v>824227</v>
      </c>
    </row>
    <row r="18" spans="1:13" ht="21.75" customHeight="1" x14ac:dyDescent="0.4">
      <c r="A18" s="83" t="s">
        <v>148</v>
      </c>
      <c r="B18" s="104"/>
      <c r="C18" s="104"/>
      <c r="D18" s="72"/>
      <c r="E18" s="108">
        <v>0</v>
      </c>
      <c r="F18" s="65"/>
      <c r="G18" s="108">
        <v>0</v>
      </c>
      <c r="H18" s="65"/>
      <c r="I18" s="108">
        <v>0</v>
      </c>
      <c r="J18" s="82"/>
      <c r="K18" s="91">
        <v>7515</v>
      </c>
      <c r="L18" s="82"/>
      <c r="M18" s="91">
        <f>SUM(E18:K18)</f>
        <v>7515</v>
      </c>
    </row>
    <row r="19" spans="1:13" ht="7.5" customHeight="1" x14ac:dyDescent="0.4">
      <c r="A19" s="83"/>
      <c r="B19" s="83"/>
      <c r="C19" s="83"/>
      <c r="D19" s="72"/>
      <c r="E19" s="88"/>
      <c r="F19" s="82"/>
      <c r="G19" s="88"/>
      <c r="H19" s="82"/>
      <c r="I19" s="88"/>
      <c r="J19" s="82"/>
      <c r="K19" s="88"/>
      <c r="L19" s="82"/>
      <c r="M19" s="88"/>
    </row>
    <row r="20" spans="1:13" ht="21.75" customHeight="1" thickBot="1" x14ac:dyDescent="0.45">
      <c r="A20" s="144" t="s">
        <v>152</v>
      </c>
      <c r="B20" s="104"/>
      <c r="C20" s="104"/>
      <c r="D20" s="72"/>
      <c r="E20" s="99">
        <f>SUM(E17:E18)</f>
        <v>588965</v>
      </c>
      <c r="F20" s="82"/>
      <c r="G20" s="99">
        <f>SUM(G17:G18)</f>
        <v>110327</v>
      </c>
      <c r="H20" s="82"/>
      <c r="I20" s="99">
        <f>SUM(I17:I18)</f>
        <v>19900</v>
      </c>
      <c r="J20" s="82"/>
      <c r="K20" s="99">
        <f>SUM(K17:K18)</f>
        <v>112550</v>
      </c>
      <c r="L20" s="82"/>
      <c r="M20" s="99">
        <f>SUM(M17:M18)</f>
        <v>831742</v>
      </c>
    </row>
    <row r="21" spans="1:13" ht="21.75" customHeight="1" thickTop="1" x14ac:dyDescent="0.4">
      <c r="A21" s="104"/>
      <c r="B21" s="104"/>
      <c r="C21" s="104"/>
      <c r="D21" s="72"/>
      <c r="E21" s="64"/>
      <c r="F21" s="65"/>
      <c r="G21" s="64"/>
      <c r="H21" s="65"/>
      <c r="I21" s="64"/>
      <c r="J21" s="65"/>
      <c r="K21" s="64"/>
      <c r="L21" s="65"/>
      <c r="M21" s="64"/>
    </row>
    <row r="22" spans="1:13" ht="21.75" customHeight="1" x14ac:dyDescent="0.4">
      <c r="A22" s="104"/>
      <c r="B22" s="104"/>
      <c r="C22" s="104"/>
      <c r="D22" s="72"/>
      <c r="E22" s="64"/>
      <c r="F22" s="65"/>
      <c r="G22" s="64"/>
      <c r="H22" s="65"/>
      <c r="I22" s="64"/>
      <c r="J22" s="65"/>
      <c r="K22" s="64"/>
      <c r="L22" s="65"/>
      <c r="M22" s="64"/>
    </row>
    <row r="23" spans="1:13" ht="21.75" customHeight="1" x14ac:dyDescent="0.4">
      <c r="A23" s="104"/>
      <c r="B23" s="104"/>
      <c r="C23" s="104"/>
      <c r="D23" s="72"/>
      <c r="E23" s="64"/>
      <c r="F23" s="65"/>
      <c r="G23" s="64"/>
      <c r="H23" s="65"/>
      <c r="I23" s="64"/>
      <c r="J23" s="65"/>
      <c r="K23" s="64"/>
      <c r="L23" s="65"/>
      <c r="M23" s="64"/>
    </row>
    <row r="24" spans="1:13" ht="21.75" customHeight="1" x14ac:dyDescent="0.4">
      <c r="A24" s="104"/>
      <c r="B24" s="104"/>
      <c r="C24" s="104"/>
      <c r="D24" s="72"/>
      <c r="E24" s="64"/>
      <c r="F24" s="65"/>
      <c r="G24" s="64"/>
      <c r="H24" s="65"/>
      <c r="I24" s="64"/>
      <c r="J24" s="65"/>
      <c r="K24" s="64"/>
      <c r="L24" s="65"/>
      <c r="M24" s="64"/>
    </row>
    <row r="25" spans="1:13" ht="21.75" customHeight="1" x14ac:dyDescent="0.4">
      <c r="A25" s="104"/>
      <c r="B25" s="104"/>
      <c r="C25" s="104"/>
      <c r="D25" s="72"/>
      <c r="E25" s="64"/>
      <c r="F25" s="65"/>
      <c r="G25" s="64"/>
      <c r="H25" s="65"/>
      <c r="I25" s="64"/>
      <c r="J25" s="65"/>
      <c r="K25" s="64"/>
      <c r="L25" s="65"/>
      <c r="M25" s="64"/>
    </row>
    <row r="26" spans="1:13" ht="26.25" customHeight="1" x14ac:dyDescent="0.4">
      <c r="A26" s="104"/>
      <c r="B26" s="104"/>
      <c r="C26" s="104"/>
      <c r="D26" s="72"/>
      <c r="E26" s="64"/>
      <c r="F26" s="65"/>
      <c r="G26" s="64"/>
      <c r="H26" s="65"/>
      <c r="I26" s="64"/>
      <c r="J26" s="65"/>
      <c r="K26" s="64"/>
      <c r="L26" s="65"/>
      <c r="M26" s="64"/>
    </row>
    <row r="27" spans="1:13" ht="21.75" customHeight="1" x14ac:dyDescent="0.4">
      <c r="A27" s="112" t="str">
        <f>'EC-6C'!A28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113"/>
      <c r="C27" s="113"/>
      <c r="D27" s="113"/>
      <c r="E27" s="70"/>
      <c r="F27" s="110"/>
      <c r="G27" s="114"/>
      <c r="H27" s="110"/>
      <c r="I27" s="114"/>
      <c r="J27" s="110"/>
      <c r="K27" s="70"/>
      <c r="L27" s="110"/>
      <c r="M27" s="114"/>
    </row>
  </sheetData>
  <mergeCells count="2">
    <mergeCell ref="E5:M5"/>
    <mergeCell ref="I6:K6"/>
  </mergeCells>
  <pageMargins left="1.2" right="0.75" top="0.5" bottom="0.6" header="0.49" footer="0.4"/>
  <pageSetup paperSize="9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EC7AB-9196-4D70-AC95-BBA9146BDE0C}">
  <sheetPr>
    <tabColor theme="8" tint="0.79998168889431442"/>
  </sheetPr>
  <dimension ref="A1:M103"/>
  <sheetViews>
    <sheetView tabSelected="1" topLeftCell="A66" zoomScale="89" zoomScaleNormal="89" zoomScaleSheetLayoutView="92" workbookViewId="0">
      <selection activeCell="D77" sqref="D77"/>
    </sheetView>
  </sheetViews>
  <sheetFormatPr defaultColWidth="10.140625" defaultRowHeight="15" customHeight="1" x14ac:dyDescent="0.4"/>
  <cols>
    <col min="1" max="3" width="1.42578125" style="247" customWidth="1"/>
    <col min="4" max="4" width="45.28515625" style="247" customWidth="1"/>
    <col min="5" max="5" width="8.28515625" style="267" customWidth="1"/>
    <col min="6" max="6" width="0.7109375" style="205" customWidth="1"/>
    <col min="7" max="7" width="12.7109375" style="205" customWidth="1"/>
    <col min="8" max="8" width="0.7109375" style="205" customWidth="1"/>
    <col min="9" max="9" width="12.7109375" style="206" customWidth="1"/>
    <col min="10" max="10" width="0.7109375" style="205" customWidth="1"/>
    <col min="11" max="11" width="12.7109375" style="205" customWidth="1"/>
    <col min="12" max="12" width="0.7109375" style="205" customWidth="1"/>
    <col min="13" max="13" width="12.7109375" style="206" customWidth="1"/>
    <col min="14" max="16384" width="10.140625" style="205"/>
  </cols>
  <sheetData>
    <row r="1" spans="1:13" ht="21.75" customHeight="1" x14ac:dyDescent="0.4">
      <c r="A1" s="217" t="s">
        <v>0</v>
      </c>
      <c r="B1" s="217"/>
      <c r="C1" s="217"/>
      <c r="D1" s="217"/>
      <c r="E1" s="46"/>
      <c r="F1" s="62"/>
      <c r="G1" s="218"/>
      <c r="H1" s="218"/>
      <c r="I1" s="219"/>
      <c r="J1" s="218"/>
      <c r="K1" s="218"/>
      <c r="L1" s="218"/>
      <c r="M1" s="219"/>
    </row>
    <row r="2" spans="1:13" ht="21.75" customHeight="1" x14ac:dyDescent="0.4">
      <c r="A2" s="217" t="s">
        <v>177</v>
      </c>
      <c r="B2" s="217"/>
      <c r="C2" s="217"/>
      <c r="D2" s="217"/>
      <c r="E2" s="46"/>
      <c r="F2" s="63"/>
      <c r="G2" s="65"/>
      <c r="H2" s="220"/>
      <c r="I2" s="210"/>
      <c r="J2" s="65"/>
      <c r="K2" s="65"/>
      <c r="L2" s="220"/>
      <c r="M2" s="210"/>
    </row>
    <row r="3" spans="1:13" ht="21.75" customHeight="1" x14ac:dyDescent="0.4">
      <c r="A3" s="221" t="str">
        <f>'EC-6C'!A3</f>
        <v>สำหรับรอบระยะเวลาสามเดือนสิ้นสุดวันที่ 31 มีนาคม พ.ศ. 2567</v>
      </c>
      <c r="B3" s="222"/>
      <c r="C3" s="222"/>
      <c r="D3" s="222"/>
      <c r="E3" s="282"/>
      <c r="F3" s="69"/>
      <c r="G3" s="71"/>
      <c r="H3" s="223"/>
      <c r="I3" s="224"/>
      <c r="J3" s="71"/>
      <c r="K3" s="71"/>
      <c r="L3" s="223"/>
      <c r="M3" s="224"/>
    </row>
    <row r="4" spans="1:13" ht="17.25" customHeight="1" x14ac:dyDescent="0.4">
      <c r="A4" s="233"/>
      <c r="B4" s="233"/>
      <c r="C4" s="233"/>
      <c r="D4" s="233"/>
      <c r="E4" s="38"/>
      <c r="F4" s="63"/>
      <c r="G4" s="65"/>
      <c r="H4" s="220"/>
      <c r="I4" s="210"/>
      <c r="J4" s="65"/>
      <c r="K4" s="65"/>
      <c r="L4" s="220"/>
      <c r="M4" s="210"/>
    </row>
    <row r="5" spans="1:13" ht="19.149999999999999" customHeight="1" x14ac:dyDescent="0.4">
      <c r="A5" s="234"/>
      <c r="B5" s="233"/>
      <c r="C5" s="233"/>
      <c r="D5" s="233"/>
      <c r="E5" s="38"/>
      <c r="F5" s="62"/>
      <c r="G5" s="291" t="s">
        <v>1</v>
      </c>
      <c r="H5" s="287"/>
      <c r="I5" s="287"/>
      <c r="J5" s="106"/>
      <c r="K5" s="288" t="s">
        <v>2</v>
      </c>
      <c r="L5" s="287"/>
      <c r="M5" s="287"/>
    </row>
    <row r="6" spans="1:13" ht="19.149999999999999" customHeight="1" x14ac:dyDescent="0.4">
      <c r="A6" s="233"/>
      <c r="B6" s="233"/>
      <c r="C6" s="233"/>
      <c r="D6" s="233"/>
      <c r="E6" s="38"/>
      <c r="F6" s="62"/>
      <c r="G6" s="74" t="s">
        <v>119</v>
      </c>
      <c r="H6" s="62"/>
      <c r="I6" s="235" t="s">
        <v>6</v>
      </c>
      <c r="J6" s="46"/>
      <c r="K6" s="74" t="s">
        <v>119</v>
      </c>
      <c r="L6" s="62"/>
      <c r="M6" s="235" t="s">
        <v>6</v>
      </c>
    </row>
    <row r="7" spans="1:13" ht="19.149999999999999" customHeight="1" x14ac:dyDescent="0.4">
      <c r="A7" s="233"/>
      <c r="B7" s="233"/>
      <c r="C7" s="233"/>
      <c r="D7" s="233"/>
      <c r="E7" s="282" t="s">
        <v>7</v>
      </c>
      <c r="F7" s="62"/>
      <c r="G7" s="236" t="s">
        <v>8</v>
      </c>
      <c r="H7" s="62"/>
      <c r="I7" s="237" t="s">
        <v>8</v>
      </c>
      <c r="J7" s="46"/>
      <c r="K7" s="236" t="s">
        <v>8</v>
      </c>
      <c r="L7" s="62"/>
      <c r="M7" s="237" t="s">
        <v>8</v>
      </c>
    </row>
    <row r="8" spans="1:13" ht="19.149999999999999" customHeight="1" x14ac:dyDescent="0.4">
      <c r="A8" s="238" t="s">
        <v>85</v>
      </c>
      <c r="B8" s="233"/>
      <c r="C8" s="233"/>
      <c r="D8" s="233"/>
      <c r="E8" s="38"/>
      <c r="F8" s="81"/>
      <c r="G8" s="239"/>
      <c r="H8" s="240"/>
      <c r="I8" s="241"/>
      <c r="J8" s="107"/>
      <c r="K8" s="242"/>
      <c r="L8" s="107"/>
      <c r="M8" s="243"/>
    </row>
    <row r="9" spans="1:13" ht="19.149999999999999" customHeight="1" x14ac:dyDescent="0.4">
      <c r="A9" s="244" t="s">
        <v>116</v>
      </c>
      <c r="B9" s="233"/>
      <c r="C9" s="233"/>
      <c r="D9" s="233"/>
      <c r="E9" s="38"/>
      <c r="F9" s="62"/>
      <c r="G9" s="245">
        <v>1606</v>
      </c>
      <c r="H9" s="246"/>
      <c r="I9" s="148">
        <v>-6506</v>
      </c>
      <c r="J9" s="246"/>
      <c r="K9" s="245">
        <v>9385</v>
      </c>
      <c r="L9" s="82"/>
      <c r="M9" s="210">
        <v>-7229</v>
      </c>
    </row>
    <row r="10" spans="1:13" ht="19.149999999999999" customHeight="1" x14ac:dyDescent="0.4">
      <c r="A10" s="244" t="s">
        <v>86</v>
      </c>
      <c r="B10" s="233"/>
      <c r="C10" s="233"/>
      <c r="D10" s="233"/>
      <c r="E10" s="38"/>
      <c r="F10" s="81"/>
      <c r="G10" s="175"/>
      <c r="H10" s="82"/>
      <c r="I10" s="148"/>
      <c r="J10" s="82"/>
      <c r="K10" s="175"/>
      <c r="L10" s="82"/>
      <c r="M10" s="148"/>
    </row>
    <row r="11" spans="1:13" ht="19.149999999999999" customHeight="1" x14ac:dyDescent="0.4">
      <c r="B11" s="244" t="s">
        <v>87</v>
      </c>
      <c r="C11" s="233"/>
      <c r="D11" s="233"/>
      <c r="E11" s="38" t="s">
        <v>88</v>
      </c>
      <c r="F11" s="81"/>
      <c r="G11" s="245">
        <v>19172</v>
      </c>
      <c r="H11" s="246"/>
      <c r="I11" s="148">
        <v>19114</v>
      </c>
      <c r="J11" s="246"/>
      <c r="K11" s="245">
        <v>19025</v>
      </c>
      <c r="L11" s="82"/>
      <c r="M11" s="210">
        <v>18874</v>
      </c>
    </row>
    <row r="12" spans="1:13" ht="19.149999999999999" customHeight="1" x14ac:dyDescent="0.4">
      <c r="B12" s="244" t="s">
        <v>123</v>
      </c>
      <c r="C12" s="244"/>
      <c r="D12" s="233"/>
      <c r="E12" s="38"/>
      <c r="F12" s="81"/>
      <c r="G12" s="245">
        <v>65</v>
      </c>
      <c r="H12" s="246"/>
      <c r="I12" s="148">
        <v>1399</v>
      </c>
      <c r="J12" s="246"/>
      <c r="K12" s="245">
        <v>30</v>
      </c>
      <c r="L12" s="82"/>
      <c r="M12" s="210">
        <v>1502</v>
      </c>
    </row>
    <row r="13" spans="1:13" ht="19.149999999999999" customHeight="1" x14ac:dyDescent="0.4">
      <c r="B13" s="244" t="s">
        <v>36</v>
      </c>
      <c r="C13" s="233"/>
      <c r="D13" s="233"/>
      <c r="E13" s="38"/>
      <c r="F13" s="72"/>
      <c r="G13" s="245">
        <v>1127</v>
      </c>
      <c r="H13" s="246"/>
      <c r="I13" s="148">
        <v>1134</v>
      </c>
      <c r="J13" s="246"/>
      <c r="K13" s="245">
        <v>1022</v>
      </c>
      <c r="L13" s="82"/>
      <c r="M13" s="210">
        <v>1094</v>
      </c>
    </row>
    <row r="14" spans="1:13" ht="19.149999999999999" customHeight="1" x14ac:dyDescent="0.4">
      <c r="B14" s="248" t="s">
        <v>166</v>
      </c>
      <c r="C14" s="249"/>
      <c r="D14" s="249"/>
      <c r="E14" s="38"/>
      <c r="F14" s="72"/>
      <c r="G14" s="245">
        <v>-91</v>
      </c>
      <c r="H14" s="246"/>
      <c r="I14" s="148">
        <v>0</v>
      </c>
      <c r="J14" s="246"/>
      <c r="K14" s="245">
        <v>-91</v>
      </c>
      <c r="L14" s="82"/>
      <c r="M14" s="210">
        <v>0</v>
      </c>
    </row>
    <row r="15" spans="1:13" ht="19.149999999999999" customHeight="1" x14ac:dyDescent="0.4">
      <c r="B15" s="244" t="s">
        <v>89</v>
      </c>
      <c r="C15" s="233"/>
      <c r="D15" s="233"/>
      <c r="E15" s="38"/>
      <c r="F15" s="81"/>
      <c r="G15" s="245">
        <v>48</v>
      </c>
      <c r="H15" s="246"/>
      <c r="I15" s="148">
        <v>35</v>
      </c>
      <c r="J15" s="246"/>
      <c r="K15" s="245">
        <v>48</v>
      </c>
      <c r="L15" s="82"/>
      <c r="M15" s="210">
        <v>30</v>
      </c>
    </row>
    <row r="16" spans="1:13" ht="19.149999999999999" customHeight="1" x14ac:dyDescent="0.4">
      <c r="B16" s="244" t="s">
        <v>122</v>
      </c>
      <c r="C16" s="233"/>
      <c r="D16" s="233"/>
      <c r="E16" s="38"/>
      <c r="F16" s="81"/>
      <c r="G16" s="245">
        <v>-53</v>
      </c>
      <c r="H16" s="246"/>
      <c r="I16" s="148">
        <v>46</v>
      </c>
      <c r="J16" s="246"/>
      <c r="K16" s="245">
        <v>-81</v>
      </c>
      <c r="L16" s="82"/>
      <c r="M16" s="210">
        <v>46</v>
      </c>
    </row>
    <row r="17" spans="1:13" ht="19.149999999999999" customHeight="1" x14ac:dyDescent="0.4">
      <c r="B17" s="248" t="s">
        <v>129</v>
      </c>
      <c r="C17" s="249"/>
      <c r="D17" s="249"/>
      <c r="E17" s="38"/>
      <c r="F17" s="81"/>
      <c r="G17" s="245">
        <v>0</v>
      </c>
      <c r="H17" s="246"/>
      <c r="I17" s="148">
        <v>0</v>
      </c>
      <c r="J17" s="246"/>
      <c r="K17" s="245">
        <v>-406</v>
      </c>
      <c r="L17" s="82"/>
      <c r="M17" s="210">
        <v>0</v>
      </c>
    </row>
    <row r="18" spans="1:13" ht="19.149999999999999" customHeight="1" x14ac:dyDescent="0.4">
      <c r="B18" s="244" t="s">
        <v>62</v>
      </c>
      <c r="C18" s="233"/>
      <c r="D18" s="233"/>
      <c r="E18" s="38"/>
      <c r="F18" s="81"/>
      <c r="G18" s="250">
        <v>3732</v>
      </c>
      <c r="H18" s="82"/>
      <c r="I18" s="251">
        <v>2342</v>
      </c>
      <c r="J18" s="82"/>
      <c r="K18" s="250">
        <v>3474</v>
      </c>
      <c r="L18" s="65"/>
      <c r="M18" s="224">
        <v>2143</v>
      </c>
    </row>
    <row r="19" spans="1:13" ht="6" customHeight="1" x14ac:dyDescent="0.4">
      <c r="A19" s="244"/>
      <c r="B19" s="233"/>
      <c r="C19" s="233"/>
      <c r="D19" s="233"/>
      <c r="E19" s="38"/>
      <c r="F19" s="81"/>
      <c r="G19" s="252"/>
      <c r="H19" s="65"/>
      <c r="I19" s="210"/>
      <c r="J19" s="65"/>
      <c r="K19" s="252"/>
      <c r="L19" s="65"/>
      <c r="M19" s="210"/>
    </row>
    <row r="20" spans="1:13" ht="19.149999999999999" customHeight="1" x14ac:dyDescent="0.4">
      <c r="A20" s="238" t="s">
        <v>90</v>
      </c>
      <c r="B20" s="233"/>
      <c r="C20" s="233"/>
      <c r="D20" s="233"/>
      <c r="E20" s="38"/>
      <c r="F20" s="81"/>
      <c r="G20" s="252"/>
      <c r="H20" s="65"/>
      <c r="I20" s="210"/>
      <c r="J20" s="65"/>
      <c r="K20" s="252"/>
      <c r="L20" s="65"/>
      <c r="M20" s="210"/>
    </row>
    <row r="21" spans="1:13" ht="19.149999999999999" customHeight="1" x14ac:dyDescent="0.4">
      <c r="B21" s="217" t="s">
        <v>91</v>
      </c>
      <c r="C21" s="233"/>
      <c r="D21" s="233"/>
      <c r="E21" s="38"/>
      <c r="F21" s="81"/>
      <c r="G21" s="252">
        <f>SUM(G9:G18)</f>
        <v>25606</v>
      </c>
      <c r="H21" s="65"/>
      <c r="I21" s="210">
        <f>SUM(I9:I18)</f>
        <v>17564</v>
      </c>
      <c r="J21" s="65"/>
      <c r="K21" s="252">
        <f>SUM(K9:K18)</f>
        <v>32406</v>
      </c>
      <c r="L21" s="65"/>
      <c r="M21" s="210">
        <f>SUM(M9:M18)</f>
        <v>16460</v>
      </c>
    </row>
    <row r="22" spans="1:13" ht="19.149999999999999" customHeight="1" x14ac:dyDescent="0.4">
      <c r="A22" s="238" t="s">
        <v>92</v>
      </c>
      <c r="B22" s="233"/>
      <c r="C22" s="233"/>
      <c r="D22" s="233"/>
      <c r="E22" s="38"/>
      <c r="F22" s="81"/>
      <c r="G22" s="252"/>
      <c r="H22" s="65"/>
      <c r="I22" s="210"/>
      <c r="J22" s="65"/>
      <c r="K22" s="252"/>
      <c r="L22" s="65"/>
      <c r="M22" s="210"/>
    </row>
    <row r="23" spans="1:13" ht="19.149999999999999" customHeight="1" x14ac:dyDescent="0.4">
      <c r="B23" s="244" t="s">
        <v>157</v>
      </c>
      <c r="C23" s="233"/>
      <c r="D23" s="233"/>
      <c r="E23" s="38"/>
      <c r="F23" s="81"/>
      <c r="G23" s="245">
        <v>-6948</v>
      </c>
      <c r="H23" s="82"/>
      <c r="I23" s="148">
        <v>745</v>
      </c>
      <c r="J23" s="82"/>
      <c r="K23" s="253">
        <v>-32363</v>
      </c>
      <c r="L23" s="82"/>
      <c r="M23" s="210">
        <v>-24255</v>
      </c>
    </row>
    <row r="24" spans="1:13" ht="19.149999999999999" customHeight="1" x14ac:dyDescent="0.4">
      <c r="B24" s="244" t="s">
        <v>133</v>
      </c>
      <c r="C24" s="233"/>
      <c r="D24" s="233"/>
      <c r="E24" s="38"/>
      <c r="F24" s="81"/>
      <c r="G24" s="245">
        <v>11081</v>
      </c>
      <c r="H24" s="82"/>
      <c r="I24" s="148">
        <v>0</v>
      </c>
      <c r="J24" s="82"/>
      <c r="K24" s="253">
        <v>472</v>
      </c>
      <c r="L24" s="82"/>
      <c r="M24" s="210">
        <v>0</v>
      </c>
    </row>
    <row r="25" spans="1:13" ht="19.149999999999999" customHeight="1" x14ac:dyDescent="0.4">
      <c r="B25" s="244" t="s">
        <v>93</v>
      </c>
      <c r="C25" s="233"/>
      <c r="D25" s="233"/>
      <c r="E25" s="38"/>
      <c r="F25" s="62"/>
      <c r="G25" s="245">
        <v>-21208</v>
      </c>
      <c r="H25" s="82"/>
      <c r="I25" s="148">
        <v>18756</v>
      </c>
      <c r="J25" s="82"/>
      <c r="K25" s="253">
        <v>10136</v>
      </c>
      <c r="L25" s="82"/>
      <c r="M25" s="210">
        <v>53607</v>
      </c>
    </row>
    <row r="26" spans="1:13" ht="19.149999999999999" customHeight="1" x14ac:dyDescent="0.4">
      <c r="B26" s="244" t="s">
        <v>13</v>
      </c>
      <c r="C26" s="233"/>
      <c r="D26" s="233"/>
      <c r="E26" s="38"/>
      <c r="F26" s="62"/>
      <c r="G26" s="245">
        <v>982</v>
      </c>
      <c r="H26" s="82"/>
      <c r="I26" s="148">
        <v>2191</v>
      </c>
      <c r="J26" s="82"/>
      <c r="K26" s="253">
        <v>59</v>
      </c>
      <c r="L26" s="82"/>
      <c r="M26" s="210">
        <v>3981</v>
      </c>
    </row>
    <row r="27" spans="1:13" ht="19.149999999999999" customHeight="1" x14ac:dyDescent="0.4">
      <c r="B27" s="244" t="s">
        <v>94</v>
      </c>
      <c r="C27" s="233"/>
      <c r="D27" s="233"/>
      <c r="E27" s="38"/>
      <c r="F27" s="62"/>
      <c r="G27" s="245">
        <v>-379</v>
      </c>
      <c r="H27" s="82"/>
      <c r="I27" s="148">
        <v>1080</v>
      </c>
      <c r="J27" s="82"/>
      <c r="K27" s="253">
        <v>536</v>
      </c>
      <c r="L27" s="82"/>
      <c r="M27" s="210">
        <v>1080</v>
      </c>
    </row>
    <row r="28" spans="1:13" ht="19.149999999999999" customHeight="1" x14ac:dyDescent="0.4">
      <c r="B28" s="234" t="s">
        <v>158</v>
      </c>
      <c r="C28" s="233"/>
      <c r="D28" s="233"/>
      <c r="E28" s="38"/>
      <c r="F28" s="62"/>
      <c r="G28" s="245">
        <v>48554</v>
      </c>
      <c r="H28" s="82"/>
      <c r="I28" s="148">
        <v>4472</v>
      </c>
      <c r="J28" s="82"/>
      <c r="K28" s="253">
        <v>10075</v>
      </c>
      <c r="L28" s="82"/>
      <c r="M28" s="210">
        <v>-30074</v>
      </c>
    </row>
    <row r="29" spans="1:13" s="206" customFormat="1" ht="19.149999999999999" customHeight="1" x14ac:dyDescent="0.4">
      <c r="A29" s="254"/>
      <c r="B29" s="248" t="s">
        <v>142</v>
      </c>
      <c r="C29" s="249"/>
      <c r="D29" s="249"/>
      <c r="E29" s="204"/>
      <c r="F29" s="255"/>
      <c r="G29" s="245">
        <v>446</v>
      </c>
      <c r="H29" s="148"/>
      <c r="I29" s="148">
        <v>0</v>
      </c>
      <c r="J29" s="148"/>
      <c r="K29" s="253">
        <v>0</v>
      </c>
      <c r="L29" s="148"/>
      <c r="M29" s="210">
        <v>0</v>
      </c>
    </row>
    <row r="30" spans="1:13" ht="19.149999999999999" customHeight="1" x14ac:dyDescent="0.4">
      <c r="B30" s="244" t="s">
        <v>32</v>
      </c>
      <c r="C30" s="233"/>
      <c r="D30" s="233"/>
      <c r="E30" s="38"/>
      <c r="F30" s="62"/>
      <c r="G30" s="245">
        <v>1334</v>
      </c>
      <c r="H30" s="82"/>
      <c r="I30" s="148">
        <v>-1532</v>
      </c>
      <c r="J30" s="82"/>
      <c r="K30" s="253">
        <v>2207</v>
      </c>
      <c r="L30" s="82"/>
      <c r="M30" s="210">
        <v>1384</v>
      </c>
    </row>
    <row r="31" spans="1:13" ht="19.149999999999999" customHeight="1" x14ac:dyDescent="0.4">
      <c r="B31" s="244" t="s">
        <v>95</v>
      </c>
      <c r="E31" s="38"/>
      <c r="F31" s="62"/>
      <c r="G31" s="250">
        <v>-31</v>
      </c>
      <c r="H31" s="82"/>
      <c r="I31" s="251">
        <v>0</v>
      </c>
      <c r="J31" s="82"/>
      <c r="K31" s="256">
        <v>-31</v>
      </c>
      <c r="L31" s="65"/>
      <c r="M31" s="224">
        <v>0</v>
      </c>
    </row>
    <row r="32" spans="1:13" ht="6" customHeight="1" x14ac:dyDescent="0.4">
      <c r="A32" s="244"/>
      <c r="B32" s="233"/>
      <c r="C32" s="233"/>
      <c r="D32" s="233"/>
      <c r="E32" s="38"/>
      <c r="F32" s="62"/>
      <c r="G32" s="252"/>
      <c r="H32" s="65"/>
      <c r="I32" s="210"/>
      <c r="J32" s="65"/>
      <c r="K32" s="252"/>
      <c r="L32" s="65"/>
      <c r="M32" s="210"/>
    </row>
    <row r="33" spans="1:13" ht="19.149999999999999" customHeight="1" x14ac:dyDescent="0.4">
      <c r="A33" s="244" t="s">
        <v>160</v>
      </c>
      <c r="B33" s="233"/>
      <c r="C33" s="233"/>
      <c r="D33" s="233"/>
      <c r="E33" s="38"/>
      <c r="F33" s="72"/>
      <c r="G33" s="175">
        <f>SUM(G21:G31)</f>
        <v>59437</v>
      </c>
      <c r="H33" s="82"/>
      <c r="I33" s="148">
        <f>SUM(I21:I31)</f>
        <v>43276</v>
      </c>
      <c r="J33" s="82"/>
      <c r="K33" s="175">
        <f>SUM(K21:K31)</f>
        <v>23497</v>
      </c>
      <c r="L33" s="82"/>
      <c r="M33" s="148">
        <f>SUM(M21:M31)</f>
        <v>22183</v>
      </c>
    </row>
    <row r="34" spans="1:13" ht="19.149999999999999" customHeight="1" x14ac:dyDescent="0.4">
      <c r="B34" s="247" t="s">
        <v>96</v>
      </c>
      <c r="D34" s="233"/>
      <c r="E34" s="38"/>
      <c r="F34" s="72"/>
      <c r="G34" s="245">
        <v>-3403</v>
      </c>
      <c r="H34" s="82"/>
      <c r="I34" s="148">
        <v>-445</v>
      </c>
      <c r="J34" s="82"/>
      <c r="K34" s="245">
        <v>-380</v>
      </c>
      <c r="L34" s="82"/>
      <c r="M34" s="148">
        <v>-209</v>
      </c>
    </row>
    <row r="35" spans="1:13" ht="19.149999999999999" customHeight="1" x14ac:dyDescent="0.4">
      <c r="B35" s="247" t="s">
        <v>97</v>
      </c>
      <c r="D35" s="233"/>
      <c r="E35" s="38"/>
      <c r="F35" s="62"/>
      <c r="G35" s="250">
        <v>292</v>
      </c>
      <c r="H35" s="82"/>
      <c r="I35" s="251">
        <v>3328</v>
      </c>
      <c r="J35" s="82"/>
      <c r="K35" s="256">
        <v>0</v>
      </c>
      <c r="L35" s="65"/>
      <c r="M35" s="224">
        <v>3328</v>
      </c>
    </row>
    <row r="36" spans="1:13" ht="6" customHeight="1" x14ac:dyDescent="0.4">
      <c r="A36" s="244"/>
      <c r="B36" s="233"/>
      <c r="C36" s="233"/>
      <c r="D36" s="233"/>
      <c r="E36" s="38"/>
      <c r="F36" s="62"/>
      <c r="G36" s="175"/>
      <c r="H36" s="82"/>
      <c r="I36" s="148"/>
      <c r="J36" s="82"/>
      <c r="K36" s="175"/>
      <c r="L36" s="82"/>
      <c r="M36" s="148"/>
    </row>
    <row r="37" spans="1:13" ht="19.149999999999999" customHeight="1" x14ac:dyDescent="0.4">
      <c r="A37" s="238" t="s">
        <v>161</v>
      </c>
      <c r="B37" s="233"/>
      <c r="C37" s="233"/>
      <c r="D37" s="233"/>
      <c r="E37" s="38"/>
      <c r="F37" s="62"/>
      <c r="G37" s="257">
        <f>SUM(G33:G35)</f>
        <v>56326</v>
      </c>
      <c r="H37" s="82"/>
      <c r="I37" s="251">
        <f>SUM(I33:I35)</f>
        <v>46159</v>
      </c>
      <c r="J37" s="82"/>
      <c r="K37" s="257">
        <f>SUM(K33:K35)</f>
        <v>23117</v>
      </c>
      <c r="L37" s="82"/>
      <c r="M37" s="251">
        <f>SUM(M33:M35)</f>
        <v>25302</v>
      </c>
    </row>
    <row r="38" spans="1:13" ht="6" customHeight="1" x14ac:dyDescent="0.4">
      <c r="B38" s="233"/>
      <c r="C38" s="233"/>
      <c r="D38" s="233"/>
      <c r="E38" s="38"/>
      <c r="F38" s="81"/>
      <c r="G38" s="252"/>
      <c r="H38" s="65"/>
      <c r="I38" s="210"/>
      <c r="J38" s="65"/>
      <c r="K38" s="252"/>
      <c r="L38" s="65"/>
      <c r="M38" s="210"/>
    </row>
    <row r="39" spans="1:13" ht="19.149999999999999" customHeight="1" x14ac:dyDescent="0.4">
      <c r="A39" s="238" t="s">
        <v>98</v>
      </c>
      <c r="B39" s="233"/>
      <c r="C39" s="233"/>
      <c r="D39" s="233"/>
      <c r="E39" s="38"/>
      <c r="F39" s="81"/>
      <c r="G39" s="252"/>
      <c r="H39" s="65"/>
      <c r="I39" s="210"/>
      <c r="J39" s="65"/>
      <c r="K39" s="252"/>
      <c r="L39" s="65"/>
      <c r="M39" s="210"/>
    </row>
    <row r="40" spans="1:13" ht="19.149999999999999" customHeight="1" x14ac:dyDescent="0.4">
      <c r="B40" s="247" t="s">
        <v>99</v>
      </c>
      <c r="E40" s="38"/>
      <c r="F40" s="62"/>
      <c r="G40" s="245">
        <v>-7602</v>
      </c>
      <c r="H40" s="82"/>
      <c r="I40" s="148">
        <v>-5045</v>
      </c>
      <c r="J40" s="82"/>
      <c r="K40" s="253">
        <v>-3730</v>
      </c>
      <c r="L40" s="82"/>
      <c r="M40" s="210">
        <v>-4925</v>
      </c>
    </row>
    <row r="41" spans="1:13" ht="19.149999999999999" customHeight="1" x14ac:dyDescent="0.4">
      <c r="B41" s="247" t="s">
        <v>100</v>
      </c>
      <c r="E41" s="38"/>
      <c r="F41" s="81"/>
      <c r="G41" s="245">
        <v>-12961</v>
      </c>
      <c r="H41" s="82"/>
      <c r="I41" s="148">
        <v>-1253</v>
      </c>
      <c r="J41" s="82"/>
      <c r="K41" s="253">
        <v>-11718</v>
      </c>
      <c r="L41" s="65"/>
      <c r="M41" s="210">
        <v>-1253</v>
      </c>
    </row>
    <row r="42" spans="1:13" s="206" customFormat="1" ht="19.149999999999999" customHeight="1" x14ac:dyDescent="0.4">
      <c r="A42" s="254"/>
      <c r="B42" s="254" t="s">
        <v>101</v>
      </c>
      <c r="C42" s="254"/>
      <c r="D42" s="254"/>
      <c r="E42" s="204"/>
      <c r="F42" s="188"/>
      <c r="G42" s="245">
        <v>-236</v>
      </c>
      <c r="H42" s="148"/>
      <c r="I42" s="148">
        <v>-719</v>
      </c>
      <c r="J42" s="148"/>
      <c r="K42" s="253">
        <v>-235</v>
      </c>
      <c r="L42" s="210"/>
      <c r="M42" s="210">
        <v>-719</v>
      </c>
    </row>
    <row r="43" spans="1:13" ht="19.149999999999999" customHeight="1" x14ac:dyDescent="0.4">
      <c r="B43" s="247" t="s">
        <v>130</v>
      </c>
      <c r="E43" s="38"/>
      <c r="F43" s="81"/>
      <c r="G43" s="245">
        <v>-139</v>
      </c>
      <c r="H43" s="82"/>
      <c r="I43" s="148">
        <v>0</v>
      </c>
      <c r="J43" s="82"/>
      <c r="K43" s="253">
        <v>-139</v>
      </c>
      <c r="L43" s="65"/>
      <c r="M43" s="210">
        <v>0</v>
      </c>
    </row>
    <row r="44" spans="1:13" ht="19.149999999999999" customHeight="1" x14ac:dyDescent="0.4">
      <c r="B44" s="254" t="s">
        <v>135</v>
      </c>
      <c r="C44" s="254"/>
      <c r="D44" s="254"/>
      <c r="E44" s="38"/>
      <c r="F44" s="81"/>
      <c r="G44" s="245">
        <v>91</v>
      </c>
      <c r="H44" s="82"/>
      <c r="I44" s="148">
        <v>0</v>
      </c>
      <c r="J44" s="82"/>
      <c r="K44" s="253">
        <v>91</v>
      </c>
      <c r="L44" s="65"/>
      <c r="M44" s="210">
        <v>0</v>
      </c>
    </row>
    <row r="45" spans="1:13" ht="19.149999999999999" customHeight="1" x14ac:dyDescent="0.4">
      <c r="B45" s="254" t="s">
        <v>170</v>
      </c>
      <c r="C45" s="254"/>
      <c r="D45" s="254"/>
      <c r="E45" s="38" t="s">
        <v>136</v>
      </c>
      <c r="F45" s="81"/>
      <c r="G45" s="245">
        <v>0</v>
      </c>
      <c r="H45" s="82"/>
      <c r="I45" s="148">
        <v>0</v>
      </c>
      <c r="J45" s="82"/>
      <c r="K45" s="253">
        <v>-12500</v>
      </c>
      <c r="L45" s="65"/>
      <c r="M45" s="210">
        <v>0</v>
      </c>
    </row>
    <row r="46" spans="1:13" ht="19.149999999999999" customHeight="1" x14ac:dyDescent="0.4">
      <c r="B46" s="254" t="s">
        <v>171</v>
      </c>
      <c r="C46" s="254"/>
      <c r="D46" s="254"/>
      <c r="E46" s="38" t="s">
        <v>136</v>
      </c>
      <c r="F46" s="81"/>
      <c r="G46" s="245">
        <v>0</v>
      </c>
      <c r="H46" s="82"/>
      <c r="I46" s="148">
        <v>0</v>
      </c>
      <c r="J46" s="82"/>
      <c r="K46" s="253">
        <v>27500</v>
      </c>
      <c r="L46" s="65"/>
      <c r="M46" s="210">
        <v>0</v>
      </c>
    </row>
    <row r="47" spans="1:13" ht="19.149999999999999" customHeight="1" x14ac:dyDescent="0.4">
      <c r="B47" s="254" t="s">
        <v>162</v>
      </c>
      <c r="C47" s="254"/>
      <c r="D47" s="254"/>
      <c r="E47" s="38"/>
      <c r="F47" s="81"/>
      <c r="G47" s="245">
        <v>0</v>
      </c>
      <c r="H47" s="82"/>
      <c r="I47" s="148">
        <v>0</v>
      </c>
      <c r="J47" s="82"/>
      <c r="K47" s="253">
        <v>406</v>
      </c>
      <c r="L47" s="65"/>
      <c r="M47" s="210">
        <v>0</v>
      </c>
    </row>
    <row r="48" spans="1:13" ht="19.149999999999999" customHeight="1" x14ac:dyDescent="0.4">
      <c r="B48" s="247" t="s">
        <v>102</v>
      </c>
      <c r="E48" s="38"/>
      <c r="F48" s="81"/>
      <c r="G48" s="245">
        <v>0</v>
      </c>
      <c r="H48" s="82"/>
      <c r="I48" s="148">
        <v>0</v>
      </c>
      <c r="J48" s="82"/>
      <c r="K48" s="245">
        <v>19700</v>
      </c>
      <c r="L48" s="82"/>
      <c r="M48" s="148">
        <v>60249</v>
      </c>
    </row>
    <row r="49" spans="1:13" ht="19.149999999999999" customHeight="1" x14ac:dyDescent="0.4">
      <c r="B49" s="247" t="s">
        <v>163</v>
      </c>
      <c r="E49" s="38">
        <v>9</v>
      </c>
      <c r="F49" s="81"/>
      <c r="G49" s="250">
        <v>0</v>
      </c>
      <c r="H49" s="82"/>
      <c r="I49" s="251">
        <v>0</v>
      </c>
      <c r="J49" s="82"/>
      <c r="K49" s="250">
        <v>37500</v>
      </c>
      <c r="L49" s="65"/>
      <c r="M49" s="251" t="s">
        <v>66</v>
      </c>
    </row>
    <row r="50" spans="1:13" ht="4.1500000000000004" customHeight="1" x14ac:dyDescent="0.4">
      <c r="A50" s="244"/>
      <c r="B50" s="233"/>
      <c r="C50" s="233"/>
      <c r="D50" s="233"/>
      <c r="E50" s="38"/>
      <c r="F50" s="81"/>
      <c r="G50" s="175"/>
      <c r="H50" s="82"/>
      <c r="I50" s="148"/>
      <c r="J50" s="82"/>
      <c r="K50" s="175"/>
      <c r="L50" s="82"/>
      <c r="M50" s="148"/>
    </row>
    <row r="51" spans="1:13" ht="20.100000000000001" customHeight="1" x14ac:dyDescent="0.4">
      <c r="A51" s="238" t="s">
        <v>164</v>
      </c>
      <c r="B51" s="233"/>
      <c r="C51" s="233"/>
      <c r="D51" s="233"/>
      <c r="E51" s="38"/>
      <c r="F51" s="72"/>
      <c r="G51" s="257">
        <f>SUM(G40:G49)</f>
        <v>-20847</v>
      </c>
      <c r="H51" s="82"/>
      <c r="I51" s="251">
        <f>SUM(I40:I49)</f>
        <v>-7017</v>
      </c>
      <c r="J51" s="82"/>
      <c r="K51" s="257">
        <f>SUM(K40:K49)</f>
        <v>56875</v>
      </c>
      <c r="L51" s="82"/>
      <c r="M51" s="251">
        <f>SUM(M40:M49)</f>
        <v>53352</v>
      </c>
    </row>
    <row r="52" spans="1:13" ht="11.25" customHeight="1" x14ac:dyDescent="0.4">
      <c r="A52" s="238"/>
      <c r="B52" s="233"/>
      <c r="C52" s="233"/>
      <c r="D52" s="233"/>
      <c r="E52" s="38"/>
      <c r="F52" s="72"/>
      <c r="G52" s="107"/>
      <c r="H52" s="107"/>
      <c r="I52" s="243"/>
      <c r="J52" s="107"/>
      <c r="K52" s="107"/>
      <c r="L52" s="107"/>
      <c r="M52" s="243"/>
    </row>
    <row r="53" spans="1:13" ht="22.15" customHeight="1" x14ac:dyDescent="0.4">
      <c r="A53" s="225" t="str">
        <f>'EC-7S'!A27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225"/>
      <c r="C53" s="225"/>
      <c r="D53" s="225"/>
      <c r="E53" s="68"/>
      <c r="F53" s="67"/>
      <c r="G53" s="226"/>
      <c r="H53" s="227"/>
      <c r="I53" s="228"/>
      <c r="J53" s="226"/>
      <c r="K53" s="226"/>
      <c r="L53" s="226"/>
      <c r="M53" s="228"/>
    </row>
    <row r="54" spans="1:13" ht="21.75" customHeight="1" x14ac:dyDescent="0.4">
      <c r="A54" s="217" t="s">
        <v>0</v>
      </c>
      <c r="B54" s="217"/>
      <c r="C54" s="217"/>
      <c r="D54" s="217"/>
      <c r="E54" s="46"/>
      <c r="F54" s="63"/>
      <c r="G54" s="65"/>
      <c r="H54" s="220"/>
      <c r="I54" s="210"/>
      <c r="J54" s="65"/>
      <c r="K54" s="65"/>
      <c r="L54" s="220"/>
      <c r="M54" s="210"/>
    </row>
    <row r="55" spans="1:13" ht="21.75" customHeight="1" x14ac:dyDescent="0.4">
      <c r="A55" s="217" t="s">
        <v>178</v>
      </c>
      <c r="B55" s="217"/>
      <c r="C55" s="217"/>
      <c r="D55" s="217"/>
      <c r="E55" s="46"/>
      <c r="F55" s="63"/>
      <c r="G55" s="65"/>
      <c r="H55" s="220"/>
      <c r="I55" s="210"/>
      <c r="J55" s="65"/>
      <c r="K55" s="65"/>
      <c r="L55" s="220"/>
      <c r="M55" s="210"/>
    </row>
    <row r="56" spans="1:13" ht="21.75" customHeight="1" x14ac:dyDescent="0.4">
      <c r="A56" s="221" t="str">
        <f>+A3</f>
        <v>สำหรับรอบระยะเวลาสามเดือนสิ้นสุดวันที่ 31 มีนาคม พ.ศ. 2567</v>
      </c>
      <c r="B56" s="222"/>
      <c r="C56" s="222"/>
      <c r="D56" s="222"/>
      <c r="E56" s="282"/>
      <c r="F56" s="69"/>
      <c r="G56" s="71"/>
      <c r="H56" s="223"/>
      <c r="I56" s="224"/>
      <c r="J56" s="71"/>
      <c r="K56" s="71"/>
      <c r="L56" s="223"/>
      <c r="M56" s="224"/>
    </row>
    <row r="57" spans="1:13" ht="19.5" customHeight="1" x14ac:dyDescent="0.4">
      <c r="A57" s="233"/>
      <c r="B57" s="233"/>
      <c r="C57" s="233"/>
      <c r="D57" s="233"/>
      <c r="E57" s="38"/>
      <c r="F57" s="63"/>
      <c r="G57" s="65"/>
      <c r="H57" s="220"/>
      <c r="I57" s="210"/>
      <c r="J57" s="65"/>
      <c r="K57" s="65"/>
      <c r="L57" s="220"/>
      <c r="M57" s="210"/>
    </row>
    <row r="58" spans="1:13" ht="19.5" customHeight="1" x14ac:dyDescent="0.4">
      <c r="A58" s="234"/>
      <c r="B58" s="233"/>
      <c r="C58" s="233"/>
      <c r="D58" s="233"/>
      <c r="E58" s="38"/>
      <c r="F58" s="62"/>
      <c r="G58" s="291" t="s">
        <v>1</v>
      </c>
      <c r="H58" s="287"/>
      <c r="I58" s="287"/>
      <c r="J58" s="106"/>
      <c r="K58" s="288" t="s">
        <v>2</v>
      </c>
      <c r="L58" s="287"/>
      <c r="M58" s="287"/>
    </row>
    <row r="59" spans="1:13" ht="19.5" customHeight="1" x14ac:dyDescent="0.4">
      <c r="A59" s="233"/>
      <c r="B59" s="233"/>
      <c r="C59" s="233"/>
      <c r="D59" s="233"/>
      <c r="E59" s="38"/>
      <c r="F59" s="62"/>
      <c r="G59" s="74" t="s">
        <v>119</v>
      </c>
      <c r="H59" s="62"/>
      <c r="I59" s="235" t="s">
        <v>6</v>
      </c>
      <c r="J59" s="46"/>
      <c r="K59" s="74" t="s">
        <v>119</v>
      </c>
      <c r="L59" s="62"/>
      <c r="M59" s="235" t="s">
        <v>6</v>
      </c>
    </row>
    <row r="60" spans="1:13" ht="19.5" customHeight="1" x14ac:dyDescent="0.4">
      <c r="A60" s="233"/>
      <c r="B60" s="233"/>
      <c r="C60" s="233"/>
      <c r="D60" s="233"/>
      <c r="E60" s="282" t="s">
        <v>7</v>
      </c>
      <c r="F60" s="62"/>
      <c r="G60" s="236" t="s">
        <v>8</v>
      </c>
      <c r="H60" s="62"/>
      <c r="I60" s="237" t="s">
        <v>8</v>
      </c>
      <c r="J60" s="46"/>
      <c r="K60" s="236" t="s">
        <v>8</v>
      </c>
      <c r="L60" s="62"/>
      <c r="M60" s="237" t="s">
        <v>8</v>
      </c>
    </row>
    <row r="61" spans="1:13" ht="19.5" customHeight="1" x14ac:dyDescent="0.4">
      <c r="A61" s="238"/>
      <c r="B61" s="233"/>
      <c r="C61" s="233"/>
      <c r="D61" s="233"/>
      <c r="E61" s="38"/>
      <c r="F61" s="72"/>
      <c r="G61" s="242"/>
      <c r="H61" s="107"/>
      <c r="I61" s="243"/>
      <c r="J61" s="107"/>
      <c r="K61" s="242"/>
      <c r="L61" s="107"/>
      <c r="M61" s="243"/>
    </row>
    <row r="62" spans="1:13" ht="19.5" customHeight="1" x14ac:dyDescent="0.4">
      <c r="A62" s="238" t="s">
        <v>103</v>
      </c>
      <c r="B62" s="233"/>
      <c r="C62" s="233"/>
      <c r="D62" s="233"/>
      <c r="E62" s="38"/>
      <c r="F62" s="81"/>
      <c r="G62" s="242"/>
      <c r="H62" s="107"/>
      <c r="I62" s="243"/>
      <c r="J62" s="107"/>
      <c r="K62" s="242"/>
      <c r="L62" s="107"/>
      <c r="M62" s="243"/>
    </row>
    <row r="63" spans="1:13" ht="19.5" customHeight="1" x14ac:dyDescent="0.4">
      <c r="B63" s="244" t="s">
        <v>104</v>
      </c>
      <c r="C63" s="244"/>
      <c r="D63" s="244"/>
      <c r="E63" s="38">
        <v>12</v>
      </c>
      <c r="F63" s="72"/>
      <c r="G63" s="245">
        <v>281770</v>
      </c>
      <c r="H63" s="82"/>
      <c r="I63" s="148">
        <v>359532</v>
      </c>
      <c r="J63" s="82"/>
      <c r="K63" s="253">
        <v>276530</v>
      </c>
      <c r="L63" s="82"/>
      <c r="M63" s="210">
        <v>273523</v>
      </c>
    </row>
    <row r="64" spans="1:13" ht="19.5" customHeight="1" x14ac:dyDescent="0.4">
      <c r="B64" s="244" t="s">
        <v>105</v>
      </c>
      <c r="C64" s="244"/>
      <c r="D64" s="244"/>
      <c r="E64" s="38">
        <v>12</v>
      </c>
      <c r="F64" s="72"/>
      <c r="G64" s="245">
        <v>-340624</v>
      </c>
      <c r="H64" s="82"/>
      <c r="I64" s="148">
        <v>-387203</v>
      </c>
      <c r="J64" s="82"/>
      <c r="K64" s="253">
        <v>-320384</v>
      </c>
      <c r="L64" s="82"/>
      <c r="M64" s="210">
        <v>-317565</v>
      </c>
    </row>
    <row r="65" spans="1:13" ht="19.5" customHeight="1" x14ac:dyDescent="0.4">
      <c r="B65" s="244" t="s">
        <v>173</v>
      </c>
      <c r="C65" s="244"/>
      <c r="D65" s="244"/>
      <c r="E65" s="38" t="s">
        <v>137</v>
      </c>
      <c r="F65" s="72"/>
      <c r="G65" s="245">
        <v>0</v>
      </c>
      <c r="H65" s="82"/>
      <c r="I65" s="148" t="s">
        <v>66</v>
      </c>
      <c r="J65" s="82"/>
      <c r="K65" s="253">
        <v>23000</v>
      </c>
      <c r="L65" s="82"/>
      <c r="M65" s="210">
        <v>14000</v>
      </c>
    </row>
    <row r="66" spans="1:13" ht="19.5" customHeight="1" x14ac:dyDescent="0.4">
      <c r="B66" s="244" t="s">
        <v>172</v>
      </c>
      <c r="C66" s="244"/>
      <c r="D66" s="244"/>
      <c r="E66" s="38" t="s">
        <v>137</v>
      </c>
      <c r="F66" s="72"/>
      <c r="G66" s="245">
        <v>0</v>
      </c>
      <c r="H66" s="82"/>
      <c r="I66" s="148" t="s">
        <v>66</v>
      </c>
      <c r="J66" s="82"/>
      <c r="K66" s="253">
        <v>-61000</v>
      </c>
      <c r="L66" s="82"/>
      <c r="M66" s="210">
        <v>-44500</v>
      </c>
    </row>
    <row r="67" spans="1:13" ht="19.5" customHeight="1" x14ac:dyDescent="0.4">
      <c r="B67" s="244" t="s">
        <v>131</v>
      </c>
      <c r="C67" s="244"/>
      <c r="D67" s="244"/>
      <c r="E67" s="38">
        <v>14</v>
      </c>
      <c r="F67" s="72"/>
      <c r="G67" s="245">
        <v>21000</v>
      </c>
      <c r="H67" s="82"/>
      <c r="I67" s="148">
        <v>0</v>
      </c>
      <c r="J67" s="82"/>
      <c r="K67" s="253">
        <v>0</v>
      </c>
      <c r="L67" s="82"/>
      <c r="M67" s="210">
        <v>0</v>
      </c>
    </row>
    <row r="68" spans="1:13" ht="19.5" customHeight="1" x14ac:dyDescent="0.4">
      <c r="B68" s="244" t="s">
        <v>106</v>
      </c>
      <c r="C68" s="244"/>
      <c r="D68" s="244"/>
      <c r="E68" s="38">
        <v>14</v>
      </c>
      <c r="F68" s="81"/>
      <c r="G68" s="245">
        <v>-32940</v>
      </c>
      <c r="H68" s="82"/>
      <c r="I68" s="148">
        <v>-6858</v>
      </c>
      <c r="J68" s="82"/>
      <c r="K68" s="253">
        <v>-32940</v>
      </c>
      <c r="L68" s="82"/>
      <c r="M68" s="210">
        <v>-5850</v>
      </c>
    </row>
    <row r="69" spans="1:13" ht="19.5" customHeight="1" x14ac:dyDescent="0.4">
      <c r="B69" s="244" t="s">
        <v>107</v>
      </c>
      <c r="C69" s="244"/>
      <c r="D69" s="244"/>
      <c r="E69" s="38"/>
      <c r="F69" s="81"/>
      <c r="G69" s="245">
        <v>-1525</v>
      </c>
      <c r="H69" s="82"/>
      <c r="I69" s="148">
        <v>-1465</v>
      </c>
      <c r="J69" s="82"/>
      <c r="K69" s="253">
        <v>-1429</v>
      </c>
      <c r="L69" s="82"/>
      <c r="M69" s="210">
        <v>-1465</v>
      </c>
    </row>
    <row r="70" spans="1:13" ht="19.5" customHeight="1" x14ac:dyDescent="0.4">
      <c r="B70" s="244" t="s">
        <v>108</v>
      </c>
      <c r="C70" s="244"/>
      <c r="D70" s="244"/>
      <c r="E70" s="38"/>
      <c r="F70" s="81"/>
      <c r="G70" s="258">
        <v>-3541</v>
      </c>
      <c r="H70" s="82"/>
      <c r="I70" s="259">
        <v>-2121</v>
      </c>
      <c r="J70" s="82"/>
      <c r="K70" s="260">
        <v>-3279</v>
      </c>
      <c r="L70" s="82"/>
      <c r="M70" s="261">
        <v>-1924</v>
      </c>
    </row>
    <row r="71" spans="1:13" ht="4.5" customHeight="1" x14ac:dyDescent="0.4">
      <c r="A71" s="244"/>
      <c r="B71" s="233"/>
      <c r="C71" s="233"/>
      <c r="D71" s="233"/>
      <c r="E71" s="38"/>
      <c r="F71" s="81"/>
      <c r="G71" s="262"/>
      <c r="H71" s="263"/>
      <c r="I71" s="264"/>
      <c r="J71" s="263"/>
      <c r="K71" s="262"/>
      <c r="L71" s="263"/>
      <c r="M71" s="264"/>
    </row>
    <row r="72" spans="1:13" ht="19.5" customHeight="1" x14ac:dyDescent="0.4">
      <c r="A72" s="238" t="s">
        <v>165</v>
      </c>
      <c r="B72" s="233"/>
      <c r="C72" s="233"/>
      <c r="D72" s="233"/>
      <c r="E72" s="38"/>
      <c r="F72" s="81"/>
      <c r="G72" s="265">
        <f>SUM(G63:G70)</f>
        <v>-75860</v>
      </c>
      <c r="H72" s="263"/>
      <c r="I72" s="266">
        <f>SUM(I63:I70)</f>
        <v>-38115</v>
      </c>
      <c r="J72" s="263"/>
      <c r="K72" s="265">
        <f>SUM(K63:K70)</f>
        <v>-119502</v>
      </c>
      <c r="L72" s="263"/>
      <c r="M72" s="266">
        <f>SUM(M63:M70)</f>
        <v>-83781</v>
      </c>
    </row>
    <row r="73" spans="1:13" ht="7.5" customHeight="1" x14ac:dyDescent="0.4">
      <c r="A73" s="238"/>
      <c r="B73" s="233"/>
      <c r="C73" s="233"/>
      <c r="D73" s="233"/>
      <c r="E73" s="38"/>
      <c r="F73" s="81"/>
      <c r="G73" s="242"/>
      <c r="H73" s="107"/>
      <c r="I73" s="243"/>
      <c r="J73" s="107"/>
      <c r="K73" s="242"/>
      <c r="L73" s="107"/>
      <c r="M73" s="243"/>
    </row>
    <row r="74" spans="1:13" ht="19.5" customHeight="1" x14ac:dyDescent="0.4">
      <c r="A74" s="238" t="s">
        <v>117</v>
      </c>
      <c r="B74" s="233"/>
      <c r="C74" s="233"/>
      <c r="D74" s="233"/>
      <c r="E74" s="38"/>
      <c r="F74" s="81"/>
      <c r="G74" s="85">
        <f>SUM(G72,G51,G37)</f>
        <v>-40381</v>
      </c>
      <c r="H74" s="263"/>
      <c r="I74" s="132">
        <f>SUM(I72,I51,I37)</f>
        <v>1027</v>
      </c>
      <c r="J74" s="263"/>
      <c r="K74" s="85">
        <f>SUM(K72,K51,K37)</f>
        <v>-39510</v>
      </c>
      <c r="L74" s="263"/>
      <c r="M74" s="132">
        <f>SUM(M72,M51,M37)</f>
        <v>-5127</v>
      </c>
    </row>
    <row r="75" spans="1:13" ht="19.5" customHeight="1" x14ac:dyDescent="0.4">
      <c r="B75" s="244" t="s">
        <v>154</v>
      </c>
      <c r="C75" s="233"/>
      <c r="D75" s="233"/>
      <c r="F75" s="81"/>
      <c r="G75" s="245">
        <v>54985</v>
      </c>
      <c r="H75" s="82"/>
      <c r="I75" s="148">
        <v>18434</v>
      </c>
      <c r="J75" s="82"/>
      <c r="K75" s="253">
        <v>43963</v>
      </c>
      <c r="L75" s="82"/>
      <c r="M75" s="210">
        <v>11360</v>
      </c>
    </row>
    <row r="76" spans="1:13" ht="19.5" customHeight="1" x14ac:dyDescent="0.4">
      <c r="B76" s="244" t="s">
        <v>124</v>
      </c>
      <c r="C76" s="233"/>
      <c r="D76" s="233"/>
      <c r="F76" s="81"/>
      <c r="G76" s="262"/>
      <c r="H76" s="263"/>
      <c r="I76" s="264"/>
      <c r="J76" s="263"/>
      <c r="K76" s="262"/>
      <c r="L76" s="263"/>
      <c r="M76" s="264"/>
    </row>
    <row r="77" spans="1:13" ht="19.5" customHeight="1" x14ac:dyDescent="0.4">
      <c r="B77" s="244"/>
      <c r="C77" s="233" t="s">
        <v>109</v>
      </c>
      <c r="D77" s="205"/>
      <c r="F77" s="81"/>
      <c r="G77" s="245">
        <v>208</v>
      </c>
      <c r="H77" s="82"/>
      <c r="I77" s="148">
        <v>-462</v>
      </c>
      <c r="J77" s="82"/>
      <c r="K77" s="253">
        <v>0</v>
      </c>
      <c r="L77" s="82"/>
      <c r="M77" s="210">
        <v>-56</v>
      </c>
    </row>
    <row r="78" spans="1:13" ht="19.5" customHeight="1" x14ac:dyDescent="0.4">
      <c r="B78" s="244" t="s">
        <v>156</v>
      </c>
      <c r="C78" s="233"/>
      <c r="D78" s="233"/>
      <c r="E78" s="38"/>
      <c r="F78" s="81"/>
      <c r="G78" s="250">
        <v>0</v>
      </c>
      <c r="H78" s="82"/>
      <c r="I78" s="251">
        <v>-1960</v>
      </c>
      <c r="J78" s="82"/>
      <c r="K78" s="250">
        <v>0</v>
      </c>
      <c r="L78" s="82"/>
      <c r="M78" s="251">
        <v>-1960</v>
      </c>
    </row>
    <row r="79" spans="1:13" ht="7.5" customHeight="1" x14ac:dyDescent="0.4">
      <c r="A79" s="244"/>
      <c r="B79" s="233"/>
      <c r="C79" s="233"/>
      <c r="D79" s="233"/>
      <c r="E79" s="38"/>
      <c r="F79" s="81"/>
      <c r="G79" s="262"/>
      <c r="H79" s="263"/>
      <c r="I79" s="264"/>
      <c r="J79" s="263"/>
      <c r="K79" s="262"/>
      <c r="L79" s="263"/>
      <c r="M79" s="264"/>
    </row>
    <row r="80" spans="1:13" ht="19.5" customHeight="1" thickBot="1" x14ac:dyDescent="0.45">
      <c r="A80" s="238" t="s">
        <v>155</v>
      </c>
      <c r="B80" s="233"/>
      <c r="C80" s="233"/>
      <c r="D80" s="233"/>
      <c r="E80" s="38"/>
      <c r="F80" s="81"/>
      <c r="G80" s="268">
        <f>SUM(G74:G78)</f>
        <v>14812</v>
      </c>
      <c r="H80" s="263"/>
      <c r="I80" s="269">
        <f>SUM(I74:I78)</f>
        <v>17039</v>
      </c>
      <c r="J80" s="263"/>
      <c r="K80" s="268">
        <f>SUM(K74:K78)</f>
        <v>4453</v>
      </c>
      <c r="L80" s="263"/>
      <c r="M80" s="269">
        <f>SUM(M74:M78)</f>
        <v>4217</v>
      </c>
    </row>
    <row r="81" spans="1:13" ht="19.5" customHeight="1" thickTop="1" x14ac:dyDescent="0.4">
      <c r="A81" s="244"/>
      <c r="B81" s="233"/>
      <c r="C81" s="233"/>
      <c r="D81" s="233"/>
      <c r="E81" s="38"/>
      <c r="F81" s="81"/>
      <c r="G81" s="242"/>
      <c r="H81" s="107"/>
      <c r="I81" s="243"/>
      <c r="J81" s="107"/>
      <c r="K81" s="242"/>
      <c r="L81" s="107"/>
      <c r="M81" s="243"/>
    </row>
    <row r="82" spans="1:13" ht="19.5" customHeight="1" x14ac:dyDescent="0.4">
      <c r="A82" s="238" t="s">
        <v>110</v>
      </c>
      <c r="B82" s="233"/>
      <c r="C82" s="233"/>
      <c r="D82" s="233"/>
      <c r="E82" s="38"/>
      <c r="F82" s="62"/>
      <c r="G82" s="242"/>
      <c r="H82" s="107"/>
      <c r="I82" s="243"/>
      <c r="J82" s="107"/>
      <c r="K82" s="242"/>
      <c r="L82" s="107"/>
      <c r="M82" s="243"/>
    </row>
    <row r="83" spans="1:13" ht="19.5" customHeight="1" x14ac:dyDescent="0.4">
      <c r="B83" s="244" t="s">
        <v>111</v>
      </c>
      <c r="E83" s="270"/>
      <c r="F83" s="62"/>
      <c r="G83" s="253">
        <v>8266</v>
      </c>
      <c r="H83" s="65"/>
      <c r="I83" s="210">
        <v>11299</v>
      </c>
      <c r="J83" s="65"/>
      <c r="K83" s="253">
        <v>4221</v>
      </c>
      <c r="L83" s="65"/>
      <c r="M83" s="210">
        <v>11075</v>
      </c>
    </row>
    <row r="84" spans="1:13" ht="19.5" customHeight="1" x14ac:dyDescent="0.4">
      <c r="B84" s="79" t="s">
        <v>121</v>
      </c>
      <c r="E84" s="270"/>
      <c r="F84" s="62"/>
      <c r="G84" s="253">
        <v>417</v>
      </c>
      <c r="H84" s="65"/>
      <c r="I84" s="210">
        <v>139</v>
      </c>
      <c r="J84" s="65"/>
      <c r="K84" s="253">
        <v>417</v>
      </c>
      <c r="L84" s="65"/>
      <c r="M84" s="210">
        <v>139</v>
      </c>
    </row>
    <row r="85" spans="1:13" ht="19.5" customHeight="1" x14ac:dyDescent="0.4">
      <c r="B85" s="244" t="s">
        <v>112</v>
      </c>
      <c r="E85" s="270"/>
      <c r="F85" s="62"/>
      <c r="G85" s="253">
        <v>769</v>
      </c>
      <c r="H85" s="65"/>
      <c r="I85" s="210">
        <v>0</v>
      </c>
      <c r="J85" s="65"/>
      <c r="K85" s="253">
        <v>0</v>
      </c>
      <c r="L85" s="65"/>
      <c r="M85" s="210">
        <v>0</v>
      </c>
    </row>
    <row r="86" spans="1:13" ht="19.5" customHeight="1" x14ac:dyDescent="0.4">
      <c r="A86" s="244"/>
      <c r="B86" s="234"/>
      <c r="C86" s="234"/>
      <c r="D86" s="233"/>
      <c r="E86" s="38"/>
      <c r="F86" s="72"/>
      <c r="G86" s="107"/>
      <c r="H86" s="107"/>
      <c r="I86" s="243"/>
      <c r="J86" s="79"/>
      <c r="K86" s="271"/>
      <c r="L86" s="79"/>
      <c r="M86" s="142"/>
    </row>
    <row r="87" spans="1:13" ht="19.5" customHeight="1" x14ac:dyDescent="0.4">
      <c r="A87" s="238" t="s">
        <v>113</v>
      </c>
      <c r="B87" s="233"/>
      <c r="C87" s="233"/>
      <c r="D87" s="233"/>
      <c r="E87" s="38"/>
      <c r="F87" s="62"/>
      <c r="G87" s="107"/>
      <c r="H87" s="107"/>
      <c r="I87" s="243"/>
      <c r="J87" s="107"/>
      <c r="K87" s="107"/>
      <c r="L87" s="107"/>
      <c r="M87" s="243"/>
    </row>
    <row r="88" spans="1:13" ht="19.5" customHeight="1" x14ac:dyDescent="0.4">
      <c r="A88" s="238"/>
      <c r="B88" s="233"/>
      <c r="C88" s="233"/>
      <c r="D88" s="233"/>
      <c r="E88" s="38"/>
      <c r="F88" s="62"/>
      <c r="G88" s="107"/>
      <c r="H88" s="107"/>
      <c r="I88" s="243"/>
      <c r="J88" s="107"/>
      <c r="K88" s="107"/>
      <c r="L88" s="107"/>
      <c r="M88" s="243"/>
    </row>
    <row r="89" spans="1:13" ht="19.5" customHeight="1" x14ac:dyDescent="0.4">
      <c r="A89" s="238"/>
      <c r="B89" s="233"/>
      <c r="C89" s="233"/>
      <c r="D89" s="233"/>
      <c r="E89" s="38"/>
      <c r="F89" s="62"/>
      <c r="G89" s="291" t="s">
        <v>1</v>
      </c>
      <c r="H89" s="287"/>
      <c r="I89" s="287"/>
      <c r="J89" s="106"/>
      <c r="K89" s="288" t="s">
        <v>2</v>
      </c>
      <c r="L89" s="287"/>
      <c r="M89" s="287"/>
    </row>
    <row r="90" spans="1:13" ht="19.5" customHeight="1" x14ac:dyDescent="0.4">
      <c r="A90" s="238"/>
      <c r="B90" s="233"/>
      <c r="C90" s="233"/>
      <c r="D90" s="233"/>
      <c r="E90" s="38"/>
      <c r="F90" s="62"/>
      <c r="G90" s="16" t="s">
        <v>118</v>
      </c>
      <c r="H90" s="247"/>
      <c r="I90" s="127" t="s">
        <v>118</v>
      </c>
      <c r="J90" s="106"/>
      <c r="K90" s="16" t="s">
        <v>118</v>
      </c>
      <c r="L90" s="247"/>
      <c r="M90" s="127" t="s">
        <v>118</v>
      </c>
    </row>
    <row r="91" spans="1:13" ht="19.5" customHeight="1" x14ac:dyDescent="0.4">
      <c r="A91" s="238"/>
      <c r="B91" s="233"/>
      <c r="C91" s="233"/>
      <c r="D91" s="233"/>
      <c r="E91" s="38"/>
      <c r="F91" s="62"/>
      <c r="G91" s="74" t="s">
        <v>119</v>
      </c>
      <c r="H91" s="62"/>
      <c r="I91" s="235" t="s">
        <v>6</v>
      </c>
      <c r="J91" s="46"/>
      <c r="K91" s="74" t="s">
        <v>119</v>
      </c>
      <c r="L91" s="62"/>
      <c r="M91" s="235" t="s">
        <v>6</v>
      </c>
    </row>
    <row r="92" spans="1:13" ht="19.5" customHeight="1" x14ac:dyDescent="0.4">
      <c r="A92" s="238"/>
      <c r="B92" s="233"/>
      <c r="C92" s="233"/>
      <c r="D92" s="233"/>
      <c r="E92" s="282" t="s">
        <v>7</v>
      </c>
      <c r="F92" s="62"/>
      <c r="G92" s="236" t="s">
        <v>8</v>
      </c>
      <c r="H92" s="62"/>
      <c r="I92" s="237" t="s">
        <v>8</v>
      </c>
      <c r="J92" s="46"/>
      <c r="K92" s="236" t="s">
        <v>8</v>
      </c>
      <c r="L92" s="62"/>
      <c r="M92" s="237" t="s">
        <v>8</v>
      </c>
    </row>
    <row r="93" spans="1:13" ht="7.5" customHeight="1" x14ac:dyDescent="0.4">
      <c r="A93" s="238"/>
      <c r="B93" s="233"/>
      <c r="C93" s="233"/>
      <c r="D93" s="233"/>
      <c r="E93" s="38"/>
      <c r="F93" s="62"/>
      <c r="G93" s="272"/>
      <c r="H93" s="218"/>
      <c r="I93" s="146"/>
      <c r="J93" s="77"/>
      <c r="K93" s="272"/>
      <c r="L93" s="77"/>
      <c r="M93" s="146"/>
    </row>
    <row r="94" spans="1:13" ht="19.5" customHeight="1" x14ac:dyDescent="0.4">
      <c r="B94" s="244" t="s">
        <v>11</v>
      </c>
      <c r="C94" s="233"/>
      <c r="D94" s="233"/>
      <c r="E94" s="38"/>
      <c r="F94" s="62"/>
      <c r="G94" s="273">
        <v>18670</v>
      </c>
      <c r="H94" s="263"/>
      <c r="I94" s="264">
        <v>29414</v>
      </c>
      <c r="J94" s="263"/>
      <c r="K94" s="274">
        <v>8311</v>
      </c>
      <c r="L94" s="263"/>
      <c r="M94" s="243">
        <v>16592</v>
      </c>
    </row>
    <row r="95" spans="1:13" ht="19.5" customHeight="1" x14ac:dyDescent="0.4">
      <c r="B95" s="244" t="s">
        <v>114</v>
      </c>
      <c r="C95" s="233"/>
      <c r="D95" s="233"/>
      <c r="E95" s="38">
        <v>12</v>
      </c>
      <c r="F95" s="62"/>
      <c r="G95" s="275">
        <v>-3858</v>
      </c>
      <c r="H95" s="263"/>
      <c r="I95" s="266">
        <v>-12375</v>
      </c>
      <c r="J95" s="263"/>
      <c r="K95" s="275">
        <v>-3858</v>
      </c>
      <c r="L95" s="263"/>
      <c r="M95" s="266">
        <v>-12375</v>
      </c>
    </row>
    <row r="96" spans="1:13" ht="7.5" customHeight="1" x14ac:dyDescent="0.4">
      <c r="B96" s="244"/>
      <c r="C96" s="233"/>
      <c r="D96" s="233"/>
      <c r="E96" s="38"/>
      <c r="F96" s="62"/>
      <c r="G96" s="175"/>
      <c r="H96" s="82"/>
      <c r="I96" s="148"/>
      <c r="J96" s="82"/>
      <c r="K96" s="175"/>
      <c r="L96" s="82"/>
      <c r="M96" s="148"/>
    </row>
    <row r="97" spans="1:13" ht="19.5" customHeight="1" thickBot="1" x14ac:dyDescent="0.45">
      <c r="B97" s="238" t="s">
        <v>115</v>
      </c>
      <c r="C97" s="233"/>
      <c r="D97" s="233"/>
      <c r="E97" s="38"/>
      <c r="F97" s="62"/>
      <c r="G97" s="268">
        <f>SUM(G94:G95)</f>
        <v>14812</v>
      </c>
      <c r="H97" s="263"/>
      <c r="I97" s="269">
        <f>SUM(I94:I95)</f>
        <v>17039</v>
      </c>
      <c r="J97" s="263"/>
      <c r="K97" s="268">
        <f>SUM(K94:K95)</f>
        <v>4453</v>
      </c>
      <c r="L97" s="263"/>
      <c r="M97" s="269">
        <f>SUM(M94:M95)</f>
        <v>4217</v>
      </c>
    </row>
    <row r="98" spans="1:13" ht="22.5" customHeight="1" thickTop="1" x14ac:dyDescent="0.4">
      <c r="B98" s="233"/>
      <c r="C98" s="233"/>
      <c r="D98" s="233"/>
      <c r="E98" s="38"/>
      <c r="F98" s="62"/>
      <c r="G98" s="65"/>
      <c r="H98" s="65"/>
      <c r="I98" s="210"/>
      <c r="J98" s="65"/>
      <c r="K98" s="65"/>
      <c r="L98" s="65"/>
      <c r="M98" s="210"/>
    </row>
    <row r="99" spans="1:13" ht="24.75" customHeight="1" x14ac:dyDescent="0.4">
      <c r="B99" s="233"/>
      <c r="C99" s="233"/>
      <c r="D99" s="233"/>
      <c r="E99" s="38"/>
      <c r="F99" s="62"/>
      <c r="G99" s="65"/>
      <c r="H99" s="65"/>
      <c r="I99" s="210"/>
      <c r="J99" s="65"/>
      <c r="K99" s="65"/>
      <c r="L99" s="65"/>
      <c r="M99" s="210"/>
    </row>
    <row r="100" spans="1:13" ht="19.5" customHeight="1" x14ac:dyDescent="0.4">
      <c r="B100" s="233"/>
      <c r="C100" s="233"/>
      <c r="D100" s="233"/>
      <c r="E100" s="38"/>
      <c r="F100" s="62"/>
      <c r="G100" s="65"/>
      <c r="H100" s="65"/>
      <c r="I100" s="210"/>
      <c r="J100" s="65"/>
      <c r="K100" s="65"/>
      <c r="L100" s="65"/>
      <c r="M100" s="210"/>
    </row>
    <row r="101" spans="1:13" ht="34.5" customHeight="1" x14ac:dyDescent="0.4">
      <c r="B101" s="233"/>
      <c r="C101" s="233"/>
      <c r="D101" s="233"/>
      <c r="E101" s="38"/>
      <c r="F101" s="62"/>
      <c r="G101" s="65"/>
      <c r="H101" s="65"/>
      <c r="I101" s="210"/>
      <c r="J101" s="65"/>
      <c r="K101" s="65"/>
      <c r="L101" s="65"/>
      <c r="M101" s="210"/>
    </row>
    <row r="102" spans="1:13" ht="21.75" customHeight="1" x14ac:dyDescent="0.4">
      <c r="B102" s="233"/>
      <c r="C102" s="233"/>
      <c r="D102" s="233"/>
      <c r="E102" s="38"/>
      <c r="F102" s="62"/>
      <c r="G102" s="65"/>
      <c r="H102" s="65"/>
      <c r="I102" s="210"/>
      <c r="J102" s="65"/>
      <c r="K102" s="65"/>
      <c r="L102" s="65"/>
      <c r="M102" s="210"/>
    </row>
    <row r="103" spans="1:13" ht="22.15" customHeight="1" x14ac:dyDescent="0.4">
      <c r="A103" s="225" t="str">
        <f>'EC-7S'!A27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225"/>
      <c r="C103" s="225"/>
      <c r="D103" s="229"/>
      <c r="E103" s="68"/>
      <c r="F103" s="230"/>
      <c r="G103" s="223"/>
      <c r="H103" s="71"/>
      <c r="I103" s="231"/>
      <c r="J103" s="232"/>
      <c r="K103" s="223"/>
      <c r="L103" s="71"/>
      <c r="M103" s="231"/>
    </row>
  </sheetData>
  <mergeCells count="6">
    <mergeCell ref="G5:I5"/>
    <mergeCell ref="K5:M5"/>
    <mergeCell ref="G58:I58"/>
    <mergeCell ref="K58:M58"/>
    <mergeCell ref="G89:I89"/>
    <mergeCell ref="K89:M89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Header>&amp;C</oddHeader>
    <oddFooter>&amp;R&amp;P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(3M)PL5</vt:lpstr>
      <vt:lpstr>EC-6C</vt:lpstr>
      <vt:lpstr>EC-7S</vt:lpstr>
      <vt:lpstr>CF8-9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Praphensri Puttaluck (TH)</cp:lastModifiedBy>
  <cp:lastPrinted>2024-05-13T01:20:54Z</cp:lastPrinted>
  <dcterms:created xsi:type="dcterms:W3CDTF">2023-10-30T02:17:03Z</dcterms:created>
  <dcterms:modified xsi:type="dcterms:W3CDTF">2024-05-13T01:22:17Z</dcterms:modified>
</cp:coreProperties>
</file>