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Qtr1'2024\"/>
    </mc:Choice>
  </mc:AlternateContent>
  <xr:revisionPtr revIDLastSave="0" documentId="13_ncr:1_{EAB77B08-CA55-4A38-A621-79FAAC2CD9D8}" xr6:coauthVersionLast="47" xr6:coauthVersionMax="47" xr10:uidLastSave="{00000000-0000-0000-0000-000000000000}"/>
  <bookViews>
    <workbookView xWindow="-120" yWindow="-120" windowWidth="29040" windowHeight="15840" tabRatio="738" activeTab="4" xr2:uid="{36514708-FD31-437F-B849-4FB625A95B8D}"/>
  </bookViews>
  <sheets>
    <sheet name="BS" sheetId="2" r:id="rId1"/>
    <sheet name="PL" sheetId="9" r:id="rId2"/>
    <sheet name="Conso" sheetId="10" r:id="rId3"/>
    <sheet name="Company" sheetId="11" r:id="rId4"/>
    <sheet name="Cashflow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BS!$A$1:$M$91</definedName>
    <definedName name="_xlnm.Print_Area" localSheetId="4">Cashflow!$A$1:$J$88</definedName>
    <definedName name="_xlnm.Print_Area" localSheetId="1">PL!$A$1:$L$56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4" i="2" l="1"/>
  <c r="I84" i="2"/>
  <c r="M82" i="2"/>
  <c r="K82" i="2"/>
  <c r="K84" i="2" s="1"/>
  <c r="I82" i="2"/>
  <c r="G82" i="2"/>
  <c r="G84" i="2" s="1"/>
  <c r="M85" i="2" l="1"/>
  <c r="I85" i="2"/>
  <c r="G85" i="2"/>
  <c r="N22" i="10"/>
  <c r="N21" i="10"/>
  <c r="N23" i="10" s="1"/>
  <c r="N20" i="10"/>
  <c r="N15" i="10"/>
  <c r="N13" i="10"/>
  <c r="K85" i="2" l="1"/>
  <c r="F35" i="9"/>
  <c r="L35" i="9" l="1"/>
  <c r="J35" i="9"/>
  <c r="H35" i="9"/>
  <c r="E20" i="11"/>
  <c r="G20" i="11"/>
  <c r="I20" i="11"/>
  <c r="K19" i="11" l="1"/>
  <c r="L19" i="10"/>
  <c r="K22" i="11"/>
  <c r="L22" i="10"/>
  <c r="G20" i="2"/>
  <c r="P10" i="10" l="1"/>
  <c r="F62" i="12" l="1"/>
  <c r="H62" i="12"/>
  <c r="J62" i="12"/>
  <c r="F65" i="12"/>
  <c r="H65" i="12"/>
  <c r="J65" i="12"/>
  <c r="M14" i="11" l="1"/>
  <c r="P14" i="10"/>
  <c r="H12" i="9"/>
  <c r="J12" i="9"/>
  <c r="L12" i="9"/>
  <c r="H16" i="9"/>
  <c r="J16" i="9"/>
  <c r="L16" i="9"/>
  <c r="H23" i="9"/>
  <c r="J23" i="9"/>
  <c r="L23" i="9"/>
  <c r="J17" i="9" l="1"/>
  <c r="J19" i="9" s="1"/>
  <c r="J24" i="9" s="1"/>
  <c r="J27" i="9" s="1"/>
  <c r="J29" i="9" s="1"/>
  <c r="J45" i="9" s="1"/>
  <c r="L17" i="9"/>
  <c r="L19" i="9" s="1"/>
  <c r="L24" i="9" s="1"/>
  <c r="L27" i="9" s="1"/>
  <c r="L29" i="9" s="1"/>
  <c r="H17" i="9"/>
  <c r="H19" i="9" s="1"/>
  <c r="H24" i="9" s="1"/>
  <c r="H27" i="9" s="1"/>
  <c r="H29" i="9" s="1"/>
  <c r="H45" i="9" s="1"/>
  <c r="H47" i="9" s="1"/>
  <c r="I32" i="2"/>
  <c r="L40" i="9" l="1"/>
  <c r="L45" i="9"/>
  <c r="L11" i="10"/>
  <c r="H40" i="9"/>
  <c r="H42" i="9" s="1"/>
  <c r="K18" i="11"/>
  <c r="K20" i="11" s="1"/>
  <c r="J40" i="9"/>
  <c r="P19" i="10"/>
  <c r="P12" i="10"/>
  <c r="P11" i="10"/>
  <c r="G62" i="2" l="1"/>
  <c r="F23" i="9" l="1"/>
  <c r="G32" i="2"/>
  <c r="D65" i="12" l="1"/>
  <c r="D62" i="12"/>
  <c r="I17" i="11"/>
  <c r="I21" i="11" s="1"/>
  <c r="G17" i="11"/>
  <c r="G21" i="11" s="1"/>
  <c r="E17" i="11"/>
  <c r="E21" i="11" s="1"/>
  <c r="E23" i="11" s="1"/>
  <c r="M19" i="11"/>
  <c r="I13" i="11"/>
  <c r="I15" i="11" s="1"/>
  <c r="G13" i="11"/>
  <c r="G15" i="11" s="1"/>
  <c r="E13" i="11"/>
  <c r="E15" i="11" s="1"/>
  <c r="M12" i="11"/>
  <c r="M10" i="11"/>
  <c r="J20" i="10"/>
  <c r="H20" i="10"/>
  <c r="F20" i="10"/>
  <c r="D20" i="10"/>
  <c r="J13" i="10"/>
  <c r="J15" i="10" s="1"/>
  <c r="H13" i="10"/>
  <c r="H15" i="10" s="1"/>
  <c r="F13" i="10"/>
  <c r="F15" i="10" s="1"/>
  <c r="D13" i="10"/>
  <c r="D15" i="10" s="1"/>
  <c r="L13" i="10"/>
  <c r="L15" i="10" s="1"/>
  <c r="G23" i="11" l="1"/>
  <c r="F21" i="10"/>
  <c r="F23" i="10" s="1"/>
  <c r="P13" i="10"/>
  <c r="P15" i="10" s="1"/>
  <c r="P17" i="10"/>
  <c r="H21" i="10"/>
  <c r="H23" i="10" s="1"/>
  <c r="J21" i="10"/>
  <c r="J23" i="10" s="1"/>
  <c r="I23" i="11"/>
  <c r="M17" i="11"/>
  <c r="D21" i="10"/>
  <c r="D23" i="10" s="1"/>
  <c r="M22" i="11" l="1"/>
  <c r="F16" i="9"/>
  <c r="F12" i="9"/>
  <c r="F17" i="9" l="1"/>
  <c r="F19" i="9" s="1"/>
  <c r="F24" i="9" l="1"/>
  <c r="F27" i="9" s="1"/>
  <c r="H9" i="12"/>
  <c r="F9" i="12"/>
  <c r="F22" i="12" s="1"/>
  <c r="J9" i="12"/>
  <c r="J22" i="12" s="1"/>
  <c r="J38" i="12" s="1"/>
  <c r="J42" i="12" s="1"/>
  <c r="J66" i="12" s="1"/>
  <c r="J68" i="12" s="1"/>
  <c r="J37" i="9"/>
  <c r="D9" i="12" l="1"/>
  <c r="D22" i="12" s="1"/>
  <c r="D38" i="12" s="1"/>
  <c r="D42" i="12" s="1"/>
  <c r="D66" i="12" s="1"/>
  <c r="D68" i="12" s="1"/>
  <c r="D69" i="12" s="1"/>
  <c r="F29" i="9"/>
  <c r="F38" i="12"/>
  <c r="F42" i="12" s="1"/>
  <c r="F66" i="12" s="1"/>
  <c r="F68" i="12" s="1"/>
  <c r="F69" i="12" s="1"/>
  <c r="H22" i="12"/>
  <c r="H38" i="12" s="1"/>
  <c r="H42" i="12" s="1"/>
  <c r="H66" i="12" s="1"/>
  <c r="H68" i="12" s="1"/>
  <c r="H69" i="12" s="1"/>
  <c r="H37" i="9"/>
  <c r="L37" i="9"/>
  <c r="L51" i="9" s="1"/>
  <c r="K11" i="11"/>
  <c r="M18" i="11"/>
  <c r="K21" i="11"/>
  <c r="K23" i="11" s="1"/>
  <c r="I22" i="11"/>
  <c r="J22" i="10"/>
  <c r="H22" i="10"/>
  <c r="E22" i="11"/>
  <c r="D22" i="10"/>
  <c r="F37" i="9" l="1"/>
  <c r="F45" i="9"/>
  <c r="F47" i="9" s="1"/>
  <c r="F40" i="9"/>
  <c r="F42" i="9" s="1"/>
  <c r="L18" i="10"/>
  <c r="P18" i="10" s="1"/>
  <c r="M20" i="11"/>
  <c r="M21" i="11" s="1"/>
  <c r="M23" i="11" s="1"/>
  <c r="M11" i="11"/>
  <c r="K13" i="11"/>
  <c r="K15" i="11" s="1"/>
  <c r="F22" i="10"/>
  <c r="G22" i="11"/>
  <c r="H86" i="2"/>
  <c r="J86" i="2"/>
  <c r="L86" i="2"/>
  <c r="L20" i="10" l="1"/>
  <c r="P20" i="10" s="1"/>
  <c r="M13" i="11"/>
  <c r="M15" i="11" s="1"/>
  <c r="M69" i="2"/>
  <c r="K69" i="2"/>
  <c r="I69" i="2"/>
  <c r="G69" i="2"/>
  <c r="M62" i="2"/>
  <c r="K62" i="2"/>
  <c r="I62" i="2"/>
  <c r="M32" i="2"/>
  <c r="K32" i="2"/>
  <c r="M20" i="2"/>
  <c r="K20" i="2"/>
  <c r="I20" i="2"/>
  <c r="L21" i="10" l="1"/>
  <c r="P22" i="10"/>
  <c r="K70" i="2"/>
  <c r="M70" i="2"/>
  <c r="K33" i="2"/>
  <c r="M33" i="2"/>
  <c r="G33" i="2"/>
  <c r="I33" i="2"/>
  <c r="I70" i="2"/>
  <c r="G70" i="2"/>
  <c r="P21" i="10" l="1"/>
  <c r="P23" i="10" s="1"/>
  <c r="L23" i="10"/>
  <c r="K86" i="2"/>
  <c r="I86" i="2"/>
  <c r="M86" i="2"/>
  <c r="G86" i="2" l="1"/>
</calcChain>
</file>

<file path=xl/sharedStrings.xml><?xml version="1.0" encoding="utf-8"?>
<sst xmlns="http://schemas.openxmlformats.org/spreadsheetml/2006/main" count="292" uniqueCount="188">
  <si>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</si>
  <si>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</si>
  <si>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</si>
  <si>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</si>
  <si>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</si>
  <si>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</si>
  <si>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</si>
  <si>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</si>
  <si>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</si>
  <si>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</si>
  <si>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</si>
  <si>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</si>
  <si>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</si>
  <si>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</si>
  <si>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</si>
  <si>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</si>
  <si>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</si>
  <si>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</si>
  <si>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</si>
  <si>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</si>
  <si>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</si>
  <si>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</si>
  <si>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</si>
  <si>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</si>
  <si>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</si>
  <si>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</si>
  <si>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</si>
  <si>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</si>
  <si>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</si>
  <si>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</si>
  <si>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</si>
  <si>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</si>
  <si>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</si>
  <si>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</si>
  <si>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</si>
  <si>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</si>
  <si>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</si>
  <si>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</si>
  <si>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</si>
  <si>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</si>
  <si>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</si>
  <si>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</si>
  <si>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</si>
  <si>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</si>
  <si>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</si>
  <si>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</si>
  <si>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</si>
  <si>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</si>
  <si>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</si>
  <si>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</si>
  <si>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</si>
  <si>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</si>
  <si>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</si>
  <si>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</si>
  <si>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</si>
  <si>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</si>
  <si>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</si>
  <si>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</si>
  <si>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</si>
  <si>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</si>
  <si>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</si>
  <si>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</si>
  <si>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</si>
  <si>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</si>
  <si>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</si>
  <si>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</si>
  <si>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</si>
  <si>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</si>
  <si>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</si>
  <si>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</si>
  <si>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</si>
  <si>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</si>
  <si>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</si>
  <si>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</si>
  <si>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</si>
  <si>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</si>
  <si>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</si>
  <si>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</si>
  <si>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ที่ออกและ</t>
  </si>
  <si>
    <t>ส่วนเกินมูลค่า</t>
  </si>
  <si>
    <t>ส่วนเกินมูลค่าหุ้น</t>
  </si>
  <si>
    <t>รวมส่วนของ</t>
  </si>
  <si>
    <t>หุ้นสามัญ</t>
  </si>
  <si>
    <t>จากการรวมธุรกิจ</t>
  </si>
  <si>
    <t>ยังไม่ได้จัดสรร</t>
  </si>
  <si>
    <t>ผู้ถือหุ้น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</si>
  <si>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</si>
  <si>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</si>
  <si>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</si>
  <si>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</si>
  <si>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</si>
  <si>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</si>
  <si>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สำรองหนี้สินตามภาระผูกพันผลประโยชน์พนักงาน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</si>
  <si>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</si>
  <si>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</si>
  <si>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</si>
  <si>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</si>
  <si>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</si>
  <si>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</si>
  <si>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</si>
  <si>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</si>
  <si>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</si>
  <si>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</si>
  <si>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</si>
  <si>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</si>
  <si>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</si>
  <si>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</si>
  <si>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</si>
  <si>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 xml:space="preserve">การปรับลดสินค้าคงเหลือเป็นมูลค่าสุทธิที่จะได้รับ </t>
  </si>
  <si>
    <t>(หน่วย: พันบาท)</t>
  </si>
  <si>
    <t>(ยังไม่ได้ตรวจสอบ แต่สอบทานแล้ว)</t>
  </si>
  <si>
    <t>กำไร (ขาดทุน) จากการดำเนินงาน</t>
  </si>
  <si>
    <t>กำไร (ขาดทุน) สำหรับงวด</t>
  </si>
  <si>
    <t>กำไรขาดทุนเบ็ดเสร็จอื่นสำหรับงวด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</si>
  <si>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</si>
  <si>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</si>
  <si>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กำไรสำหรับงวด</t>
  </si>
  <si>
    <t>2566</t>
  </si>
  <si>
    <t>ชำระแล้ว</t>
  </si>
  <si>
    <t>กำไรขาดทุนเบ็ดเสร็จรวมสำหรับงวด</t>
  </si>
  <si>
    <t>ยอดคงเหลือ ณ วันที่ 1 มกราคม 2566</t>
  </si>
  <si>
    <t>ยอดคงเหลือ ณ วันที่ 31 มีนาคม 2566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</si>
  <si>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</si>
  <si>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</si>
  <si>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</si>
  <si>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</si>
  <si>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ซื้ออุปกรณ์</t>
  </si>
  <si>
    <t>ขาดทุนสำหรับงวด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</si>
  <si>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</si>
  <si>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</si>
  <si>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</si>
  <si>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</si>
  <si>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6, 7</t>
  </si>
  <si>
    <t>หมายเหตุประกอบงบการเงินรวมระหว่างกาลเป็นส่วนหนึ่งของงบการเงินนี้</t>
  </si>
  <si>
    <t>กำไร (ขาดทุน) ก่อนภาษีเงินได้</t>
  </si>
  <si>
    <t>ภาษีเงินได้ค้างจ่าย</t>
  </si>
  <si>
    <t>เงินฝากธนาคารที่มีข้อจำกัดในการใช้เพิ่มขึ้น</t>
  </si>
  <si>
    <t>เงินสดใช้ไปในกิจกรรมดำเนินงาน</t>
  </si>
  <si>
    <t>เงินสดสุทธิใช้ไปในกิจกรรมดำเนินงาน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</si>
  <si>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</si>
  <si>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</si>
  <si>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</si>
  <si>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</si>
  <si>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เงินปันผลค้างจ่ายเพิ่มขึ้น</t>
  </si>
  <si>
    <t>กำไร (ขาดทุน) จากการดำเนินงานก่อนการเปลี่ยนแปลงในสินทรัพย์</t>
  </si>
  <si>
    <t>เจ้าหนี้จากการซื้อสินทรัพย์เพิ่มขึ้น (ลดลง)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</si>
  <si>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</si>
  <si>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</si>
  <si>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</si>
  <si>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</si>
  <si>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</si>
  <si>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</si>
  <si>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</si>
  <si>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7, 13, 14</t>
  </si>
  <si>
    <t>รายได้ดอกเบี้ย</t>
  </si>
  <si>
    <t>รับดอกเบี้ย</t>
  </si>
  <si>
    <t>โอนสินทรัพย์สิทธิการใช้ไปเป็นที่ดิน อาคารและอุปกรณ์</t>
  </si>
  <si>
    <t>จ่ายเงินปันผล</t>
  </si>
  <si>
    <t>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</si>
  <si>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</si>
  <si>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>ส่วนแบ่งขาดทุนจากเงินลงทุนในบริษัทร่วม</t>
  </si>
  <si>
    <t>งบฐานะการเงิน</t>
  </si>
  <si>
    <t>เงินให้กู้ยืมระยะสั้นแก่บริษัทที่เกี่ยวข้องกัน</t>
  </si>
  <si>
    <t>งบฐานะการเงิน (ต่อ)</t>
  </si>
  <si>
    <t xml:space="preserve">จ่ายเงินปันผล </t>
  </si>
  <si>
    <t>งบการเปลี่ยนแปลงส่วนของผู้ถือหุ้น (ต่อ)</t>
  </si>
  <si>
    <t xml:space="preserve">ค่าเผื่อผลขาดทุนด้านเครดิตที่คาดว่าจะเกิดขึ้นของลูกหนี้การค้า (กลับรายการ) </t>
  </si>
  <si>
    <t>ขาดทุน (กำไร) ที่ยังไม่เกิดขึ้นจากอัตราแลกเปลี่ยน</t>
  </si>
  <si>
    <t>ส่วนแบ่งขาดทุน (กำไร) จากเงินลงทุนในบริษัทร่วม</t>
  </si>
  <si>
    <t>เงินให้กู้ยืมระยะสั้นแก่บริษัทที่เกี่ยวข้องกันเพิ่มขึ้น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</si>
  <si>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</si>
  <si>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</si>
  <si>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ผลขาดทุนจากการประมาณการตามหลักคณิตศาสตร์ประกันภัย</t>
  </si>
  <si>
    <t>การแบ่งปันกำไร (ขาดทุน)</t>
  </si>
  <si>
    <t>ส่วนที่เป็นของผู้มีส่วนได้เสียที่ไม่มีอำนาจควบคุมของบริษัทย่อย</t>
  </si>
  <si>
    <t xml:space="preserve">กำไร (ขาดทุน) ต่อหุ้น </t>
  </si>
  <si>
    <t>งบการเปลี่ยนแปลงส่วนของผู้ถือหุ้น</t>
  </si>
  <si>
    <t>รายการปรับกระทบยอดกำไร (ขาดทุน) ก่อนภาษีเป็นเงินสดรับ (จ่าย)</t>
  </si>
  <si>
    <t>กำไรจากการจำหน่าย/ตัดจำหน่ายอุปกรณ์</t>
  </si>
  <si>
    <t>ขาดทุนจากการประมาณการตามหลักคณิตศาสตร์ประกันภัย - สุทธิจากภาษีเงินได้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</si>
  <si>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</si>
  <si>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</si>
  <si>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ส่วนของผู้มีส่วนได้เสีย</t>
  </si>
  <si>
    <t>ที่ไม่มีอำนาจควบคุม</t>
  </si>
  <si>
    <t>ของบริษัทย่อย</t>
  </si>
  <si>
    <t>กำไร (ขาดทุน) สะสม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</si>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</sst>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_);_(@_)"/>
    <numFmt numFmtId="169" formatCode="#,##0.000_);\(#,##0.000\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6"/>
      <color theme="0"/>
      <name val="Angsana New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3" fillId="0" borderId="0"/>
    <xf numFmtId="0" fontId="21" fillId="0" borderId="0"/>
    <xf numFmtId="0" fontId="22" fillId="0" borderId="0"/>
    <xf numFmtId="0" fontId="9" fillId="0" borderId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2" applyNumberFormat="1" applyFont="1" applyFill="1" applyAlignment="1">
      <alignment horizontal="right"/>
    </xf>
    <xf numFmtId="41" fontId="3" fillId="0" borderId="1" xfId="3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3" fontId="3" fillId="0" borderId="0" xfId="4" applyNumberFormat="1" applyFont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166" fontId="8" fillId="0" borderId="0" xfId="2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5" fontId="8" fillId="0" borderId="0" xfId="2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14" fillId="0" borderId="0" xfId="0" applyFont="1"/>
    <xf numFmtId="4" fontId="15" fillId="0" borderId="0" xfId="0" applyNumberFormat="1" applyFont="1" applyAlignment="1">
      <alignment horizontal="right"/>
    </xf>
    <xf numFmtId="0" fontId="16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5" fillId="0" borderId="0" xfId="3" applyNumberFormat="1" applyFont="1" applyFill="1" applyAlignment="1">
      <alignment horizontal="center" vertical="center"/>
    </xf>
    <xf numFmtId="1" fontId="15" fillId="0" borderId="1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vertical="center"/>
    </xf>
    <xf numFmtId="41" fontId="15" fillId="0" borderId="0" xfId="3" applyNumberFormat="1" applyFont="1" applyFill="1" applyAlignment="1">
      <alignment vertical="center"/>
    </xf>
    <xf numFmtId="37" fontId="15" fillId="0" borderId="0" xfId="3" applyNumberFormat="1" applyFont="1" applyFill="1" applyAlignment="1">
      <alignment vertical="center"/>
    </xf>
    <xf numFmtId="41" fontId="15" fillId="0" borderId="1" xfId="3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41" fontId="15" fillId="0" borderId="3" xfId="3" applyNumberFormat="1" applyFont="1" applyFill="1" applyBorder="1" applyAlignment="1">
      <alignment vertical="center"/>
    </xf>
    <xf numFmtId="165" fontId="15" fillId="0" borderId="0" xfId="2" applyFont="1" applyFill="1" applyAlignment="1">
      <alignment vertical="center"/>
    </xf>
    <xf numFmtId="165" fontId="15" fillId="0" borderId="0" xfId="2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7" fontId="8" fillId="0" borderId="0" xfId="0" applyNumberFormat="1" applyFont="1"/>
    <xf numFmtId="164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Continuous" vertical="center"/>
    </xf>
    <xf numFmtId="167" fontId="19" fillId="0" borderId="0" xfId="0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166" fontId="19" fillId="0" borderId="0" xfId="3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3" fontId="8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/>
    </xf>
    <xf numFmtId="167" fontId="19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centerContinuous"/>
    </xf>
    <xf numFmtId="167" fontId="3" fillId="0" borderId="1" xfId="0" quotePrefix="1" applyNumberFormat="1" applyFont="1" applyBorder="1" applyAlignment="1">
      <alignment horizontal="center" vertical="top" wrapText="1"/>
    </xf>
    <xf numFmtId="167" fontId="8" fillId="0" borderId="0" xfId="6" applyNumberFormat="1" applyFont="1" applyFill="1"/>
    <xf numFmtId="0" fontId="3" fillId="0" borderId="0" xfId="0" applyFont="1"/>
    <xf numFmtId="0" fontId="8" fillId="0" borderId="0" xfId="8" applyFont="1" applyAlignment="1">
      <alignment vertical="center"/>
    </xf>
    <xf numFmtId="167" fontId="8" fillId="0" borderId="1" xfId="6" applyNumberFormat="1" applyFont="1" applyFill="1" applyBorder="1"/>
    <xf numFmtId="0" fontId="8" fillId="0" borderId="0" xfId="9" applyFont="1" applyAlignment="1">
      <alignment vertical="center"/>
    </xf>
    <xf numFmtId="40" fontId="8" fillId="0" borderId="0" xfId="3" applyNumberFormat="1" applyFont="1" applyFill="1" applyAlignment="1">
      <alignment vertical="center"/>
    </xf>
    <xf numFmtId="167" fontId="3" fillId="0" borderId="0" xfId="0" applyNumberFormat="1" applyFont="1"/>
    <xf numFmtId="0" fontId="8" fillId="0" borderId="0" xfId="0" quotePrefix="1" applyFont="1" applyAlignment="1">
      <alignment vertical="center"/>
    </xf>
    <xf numFmtId="49" fontId="8" fillId="0" borderId="0" xfId="0" quotePrefix="1" applyNumberFormat="1" applyFont="1" applyAlignment="1">
      <alignment vertical="center"/>
    </xf>
    <xf numFmtId="167" fontId="8" fillId="0" borderId="5" xfId="0" applyNumberFormat="1" applyFont="1" applyBorder="1" applyAlignment="1">
      <alignment vertical="center"/>
    </xf>
    <xf numFmtId="167" fontId="8" fillId="0" borderId="2" xfId="3" applyNumberFormat="1" applyFont="1" applyFill="1" applyBorder="1"/>
    <xf numFmtId="167" fontId="8" fillId="0" borderId="0" xfId="3" applyNumberFormat="1" applyFont="1" applyFill="1" applyBorder="1"/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6" fontId="2" fillId="0" borderId="0" xfId="3" applyNumberFormat="1" applyFont="1" applyFill="1" applyAlignment="1">
      <alignment vertical="center" wrapText="1"/>
    </xf>
    <xf numFmtId="165" fontId="2" fillId="0" borderId="0" xfId="0" applyNumberFormat="1" applyFont="1" applyAlignment="1">
      <alignment horizontal="centerContinuous" vertical="center"/>
    </xf>
    <xf numFmtId="0" fontId="2" fillId="0" borderId="0" xfId="0" applyFont="1"/>
    <xf numFmtId="167" fontId="3" fillId="0" borderId="2" xfId="0" applyNumberFormat="1" applyFont="1" applyBorder="1"/>
    <xf numFmtId="167" fontId="3" fillId="0" borderId="0" xfId="3" applyNumberFormat="1" applyFont="1" applyFill="1" applyAlignment="1">
      <alignment horizontal="right" vertical="center"/>
    </xf>
    <xf numFmtId="167" fontId="3" fillId="0" borderId="3" xfId="0" applyNumberFormat="1" applyFont="1" applyBorder="1"/>
    <xf numFmtId="0" fontId="10" fillId="0" borderId="0" xfId="0" applyFont="1" applyAlignment="1">
      <alignment vertical="center"/>
    </xf>
    <xf numFmtId="165" fontId="10" fillId="0" borderId="0" xfId="2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167" fontId="7" fillId="0" borderId="0" xfId="6" applyNumberFormat="1" applyFont="1" applyFill="1" applyAlignment="1">
      <alignment vertical="center"/>
    </xf>
    <xf numFmtId="167" fontId="3" fillId="0" borderId="0" xfId="6" applyNumberFormat="1" applyFont="1" applyFill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/>
    </xf>
    <xf numFmtId="164" fontId="23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2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166" fontId="15" fillId="0" borderId="0" xfId="3" applyNumberFormat="1" applyFont="1" applyFill="1" applyAlignment="1">
      <alignment horizontal="center" vertical="center"/>
    </xf>
    <xf numFmtId="167" fontId="15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right"/>
    </xf>
    <xf numFmtId="0" fontId="3" fillId="0" borderId="0" xfId="0" quotePrefix="1" applyFont="1"/>
    <xf numFmtId="0" fontId="8" fillId="0" borderId="0" xfId="0" applyFont="1" applyAlignment="1">
      <alignment horizontal="centerContinuous" vertical="center"/>
    </xf>
    <xf numFmtId="0" fontId="3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7" fontId="6" fillId="0" borderId="0" xfId="3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41" fontId="3" fillId="0" borderId="2" xfId="3" applyNumberFormat="1" applyFont="1" applyBorder="1" applyAlignment="1">
      <alignment vertical="center"/>
    </xf>
    <xf numFmtId="49" fontId="3" fillId="0" borderId="0" xfId="2" quotePrefix="1" applyNumberFormat="1" applyFont="1" applyFill="1" applyBorder="1" applyAlignment="1">
      <alignment horizontal="center" vertical="center"/>
    </xf>
    <xf numFmtId="167" fontId="3" fillId="0" borderId="1" xfId="1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8" fillId="0" borderId="1" xfId="6" applyNumberFormat="1" applyFont="1" applyFill="1" applyBorder="1"/>
    <xf numFmtId="41" fontId="3" fillId="0" borderId="3" xfId="2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4" fontId="18" fillId="0" borderId="0" xfId="0" applyNumberFormat="1" applyFont="1" applyFill="1" applyAlignment="1">
      <alignment horizontal="left" vertical="center"/>
    </xf>
    <xf numFmtId="0" fontId="14" fillId="0" borderId="0" xfId="0" applyFont="1" applyFill="1"/>
    <xf numFmtId="0" fontId="3" fillId="0" borderId="0" xfId="0" applyFont="1" applyFill="1" applyAlignment="1">
      <alignment horizontal="center" vertical="center"/>
    </xf>
    <xf numFmtId="167" fontId="8" fillId="0" borderId="0" xfId="0" applyNumberFormat="1" applyFont="1" applyBorder="1" applyAlignment="1">
      <alignment vertical="center"/>
    </xf>
    <xf numFmtId="41" fontId="14" fillId="0" borderId="0" xfId="0" applyNumberFormat="1" applyFont="1"/>
    <xf numFmtId="41" fontId="14" fillId="0" borderId="2" xfId="0" applyNumberFormat="1" applyFont="1" applyBorder="1"/>
    <xf numFmtId="0" fontId="6" fillId="0" borderId="0" xfId="4" applyFont="1" applyAlignment="1">
      <alignment vertical="center"/>
    </xf>
    <xf numFmtId="41" fontId="3" fillId="0" borderId="4" xfId="3" applyNumberFormat="1" applyFont="1" applyBorder="1" applyAlignment="1">
      <alignment vertical="center"/>
    </xf>
    <xf numFmtId="43" fontId="8" fillId="0" borderId="0" xfId="11" applyFont="1" applyAlignment="1">
      <alignment vertical="center"/>
    </xf>
    <xf numFmtId="43" fontId="3" fillId="0" borderId="0" xfId="11" applyFont="1" applyAlignment="1">
      <alignment vertical="center"/>
    </xf>
    <xf numFmtId="37" fontId="3" fillId="0" borderId="0" xfId="6" applyNumberFormat="1" applyFont="1" applyBorder="1" applyAlignment="1">
      <alignment vertical="center"/>
    </xf>
    <xf numFmtId="0" fontId="3" fillId="0" borderId="0" xfId="4" applyFont="1" applyBorder="1" applyAlignment="1">
      <alignment vertical="center"/>
    </xf>
    <xf numFmtId="41" fontId="3" fillId="0" borderId="0" xfId="3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3" xfId="3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7" fontId="3" fillId="0" borderId="0" xfId="11" applyNumberFormat="1" applyFont="1" applyFill="1" applyBorder="1" applyAlignment="1">
      <alignment horizontal="right" vertical="center"/>
    </xf>
    <xf numFmtId="168" fontId="3" fillId="0" borderId="4" xfId="3" applyNumberFormat="1" applyFont="1" applyFill="1" applyBorder="1" applyAlignment="1">
      <alignment vertical="center"/>
    </xf>
    <xf numFmtId="1" fontId="3" fillId="0" borderId="0" xfId="3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9" fontId="8" fillId="0" borderId="4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2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16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35</xdr:row>
      <xdr:rowOff>204107</xdr:rowOff>
    </xdr:from>
    <xdr:to>
      <xdr:col>12</xdr:col>
      <xdr:colOff>294820</xdr:colOff>
      <xdr:row>38</xdr:row>
      <xdr:rowOff>83911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616E8934-55D2-4780-BC50-9EA4E78333E8}"/>
            </a:ext>
          </a:extLst>
        </xdr:cNvPr>
        <xdr:cNvGrpSpPr>
          <a:grpSpLocks/>
        </xdr:cNvGrpSpPr>
      </xdr:nvGrpSpPr>
      <xdr:grpSpPr bwMode="auto">
        <a:xfrm>
          <a:off x="190499" y="10668000"/>
          <a:ext cx="7370535" cy="777875"/>
          <a:chOff x="542925" y="40328850"/>
          <a:chExt cx="6210438" cy="70757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52981CA-3010-6F16-74D1-206712DCE97E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313DA7E-34BD-E48F-9CAA-4D6CDE91C32D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299357</xdr:colOff>
      <xdr:row>87</xdr:row>
      <xdr:rowOff>40822</xdr:rowOff>
    </xdr:from>
    <xdr:to>
      <xdr:col>12</xdr:col>
      <xdr:colOff>621392</xdr:colOff>
      <xdr:row>89</xdr:row>
      <xdr:rowOff>219982</xdr:rowOff>
    </xdr:to>
    <xdr:grpSp>
      <xdr:nvGrpSpPr>
        <xdr:cNvPr id="17" name="Group 46">
          <a:extLst>
            <a:ext uri="{FF2B5EF4-FFF2-40B4-BE49-F238E27FC236}">
              <a16:creationId xmlns:a16="http://schemas.microsoft.com/office/drawing/2014/main" id="{EF7FCE50-1D3B-444F-B601-BC410D17FE81}"/>
            </a:ext>
          </a:extLst>
        </xdr:cNvPr>
        <xdr:cNvGrpSpPr>
          <a:grpSpLocks/>
        </xdr:cNvGrpSpPr>
      </xdr:nvGrpSpPr>
      <xdr:grpSpPr bwMode="auto">
        <a:xfrm>
          <a:off x="517071" y="26071286"/>
          <a:ext cx="7370535" cy="777875"/>
          <a:chOff x="542925" y="40328850"/>
          <a:chExt cx="6210438" cy="707571"/>
        </a:xfrm>
      </xdr:grpSpPr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33E9880B-237E-A1CB-EC5B-0F56B8E14EC9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96BB0AF7-7342-6995-31D6-D6C80652B38A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142164</xdr:colOff>
      <xdr:row>52</xdr:row>
      <xdr:rowOff>14217</xdr:rowOff>
    </xdr:from>
    <xdr:to>
      <xdr:col>11</xdr:col>
      <xdr:colOff>137425</xdr:colOff>
      <xdr:row>54</xdr:row>
      <xdr:rowOff>195002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C48E4CF2-BA46-4A03-81D1-5AB6E6CD4DB3}"/>
            </a:ext>
          </a:extLst>
        </xdr:cNvPr>
        <xdr:cNvGrpSpPr>
          <a:grpSpLocks/>
        </xdr:cNvGrpSpPr>
      </xdr:nvGrpSpPr>
      <xdr:grpSpPr bwMode="auto">
        <a:xfrm>
          <a:off x="241679" y="14756642"/>
          <a:ext cx="7899589" cy="777875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282F25F5-7964-E72F-8C6F-C5E1578BFC4B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14538E8-4E59-E98D-1E40-CDB82CA05C51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25</xdr:row>
      <xdr:rowOff>15875</xdr:rowOff>
    </xdr:from>
    <xdr:to>
      <xdr:col>15</xdr:col>
      <xdr:colOff>285750</xdr:colOff>
      <xdr:row>28</xdr:row>
      <xdr:rowOff>111125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99289C6-CF7C-4715-BBC9-A136FD9372C1}"/>
            </a:ext>
          </a:extLst>
        </xdr:cNvPr>
        <xdr:cNvGrpSpPr>
          <a:grpSpLocks/>
        </xdr:cNvGrpSpPr>
      </xdr:nvGrpSpPr>
      <xdr:grpSpPr bwMode="auto">
        <a:xfrm>
          <a:off x="1143000" y="6937375"/>
          <a:ext cx="9271000" cy="777875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A9F7D10-62F9-6864-3789-EFFE1BEC01DF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DFDB333-8BC1-0B68-0CB6-1F801B873CC8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1098482</xdr:colOff>
      <xdr:row>25</xdr:row>
      <xdr:rowOff>116633</xdr:rowOff>
    </xdr:from>
    <xdr:to>
      <xdr:col>12</xdr:col>
      <xdr:colOff>90711</xdr:colOff>
      <xdr:row>27</xdr:row>
      <xdr:rowOff>233589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ECD5BCF3-9B67-430C-9851-B95EEED2F1B8}"/>
            </a:ext>
          </a:extLst>
        </xdr:cNvPr>
        <xdr:cNvGrpSpPr>
          <a:grpSpLocks/>
        </xdr:cNvGrpSpPr>
      </xdr:nvGrpSpPr>
      <xdr:grpSpPr bwMode="auto">
        <a:xfrm>
          <a:off x="1720523" y="8319796"/>
          <a:ext cx="8381157" cy="777875"/>
          <a:chOff x="542925" y="40328850"/>
          <a:chExt cx="6210438" cy="70757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6E994BF8-94AE-43C1-A631-3A2D5EE4124A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FA67494B-6646-4D89-720C-5997EB6EF9AC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43</xdr:row>
      <xdr:rowOff>0</xdr:rowOff>
    </xdr:from>
    <xdr:to>
      <xdr:col>9</xdr:col>
      <xdr:colOff>349250</xdr:colOff>
      <xdr:row>45</xdr:row>
      <xdr:rowOff>179161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8B5985BE-9262-4B4B-93EC-FDE43B48CB2C}"/>
            </a:ext>
          </a:extLst>
        </xdr:cNvPr>
        <xdr:cNvGrpSpPr>
          <a:grpSpLocks/>
        </xdr:cNvGrpSpPr>
      </xdr:nvGrpSpPr>
      <xdr:grpSpPr bwMode="auto">
        <a:xfrm>
          <a:off x="408214" y="12831536"/>
          <a:ext cx="7302500" cy="777875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5A51C69-4837-88BC-5A2E-0CBDD8D95ED0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5FAAA2A1-4ECB-20C4-DF81-79A174E5FD7B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0</xdr:colOff>
      <xdr:row>79</xdr:row>
      <xdr:rowOff>0</xdr:rowOff>
    </xdr:from>
    <xdr:to>
      <xdr:col>9</xdr:col>
      <xdr:colOff>349250</xdr:colOff>
      <xdr:row>81</xdr:row>
      <xdr:rowOff>179161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8930480F-FF7A-4609-A4CA-F0A07E1073D0}"/>
            </a:ext>
          </a:extLst>
        </xdr:cNvPr>
        <xdr:cNvGrpSpPr>
          <a:grpSpLocks/>
        </xdr:cNvGrpSpPr>
      </xdr:nvGrpSpPr>
      <xdr:grpSpPr bwMode="auto">
        <a:xfrm>
          <a:off x="408214" y="23608393"/>
          <a:ext cx="7302500" cy="777875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41C6279-2605-4FD6-9682-CEA95D453740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5121CBA-4034-920E-B4DE-681EEB1E3714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Total 01'05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L1" t="str">
            <v>December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92"/>
  <sheetViews>
    <sheetView showGridLines="0" view="pageBreakPreview" topLeftCell="A55" zoomScale="70" zoomScaleNormal="100" zoomScaleSheetLayoutView="70" workbookViewId="0">
      <selection activeCell="G85" sqref="G85"/>
    </sheetView>
  </sheetViews>
  <sheetFormatPr defaultColWidth="9.28515625" defaultRowHeight="23.25" customHeight="1" x14ac:dyDescent="0.25"/>
  <cols>
    <col min="1" max="1" width="3.28515625" style="4" customWidth="1"/>
    <col min="2" max="2" width="6" style="4" customWidth="1"/>
    <col min="3" max="3" width="10" style="4" customWidth="1"/>
    <col min="4" max="4" width="25.140625" style="4" customWidth="1"/>
    <col min="5" max="5" width="8.85546875" style="4" customWidth="1"/>
    <col min="6" max="6" width="1.7109375" style="4" customWidth="1"/>
    <col min="7" max="7" width="17.42578125" style="5" customWidth="1"/>
    <col min="8" max="8" width="1.28515625" style="5" customWidth="1"/>
    <col min="9" max="9" width="15.28515625" style="5" customWidth="1"/>
    <col min="10" max="10" width="1.28515625" style="5" customWidth="1"/>
    <col min="11" max="11" width="17.85546875" style="5" customWidth="1"/>
    <col min="12" max="12" width="1.28515625" style="5" customWidth="1"/>
    <col min="13" max="13" width="15.85546875" style="5" customWidth="1"/>
    <col min="14" max="16" width="9.28515625" style="4"/>
    <col min="17" max="17" width="12.28515625" style="4" bestFit="1" customWidth="1"/>
    <col min="18" max="16384" width="9.28515625" style="4"/>
  </cols>
  <sheetData>
    <row r="1" spans="1:13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3" ht="23.25" customHeight="1" x14ac:dyDescent="0.25">
      <c r="A2" s="1" t="s">
        <v>161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13" ht="23.25" customHeight="1" x14ac:dyDescent="0.25">
      <c r="A3" s="1" t="s">
        <v>146</v>
      </c>
      <c r="B3" s="6"/>
      <c r="C3" s="6"/>
      <c r="D3" s="6"/>
      <c r="E3" s="6"/>
      <c r="F3" s="6"/>
      <c r="G3" s="3"/>
      <c r="H3" s="3"/>
      <c r="I3" s="3"/>
      <c r="J3" s="3"/>
      <c r="K3" s="3"/>
      <c r="L3" s="3"/>
      <c r="M3" s="3"/>
    </row>
    <row r="4" spans="1:13" ht="23.25" customHeight="1" x14ac:dyDescent="0.25">
      <c r="A4" s="7"/>
      <c r="B4" s="8"/>
      <c r="C4" s="8"/>
      <c r="D4" s="5"/>
      <c r="E4" s="8"/>
      <c r="F4" s="8"/>
      <c r="G4" s="9"/>
      <c r="H4" s="9"/>
      <c r="J4" s="9"/>
      <c r="M4" s="10" t="s">
        <v>109</v>
      </c>
    </row>
    <row r="5" spans="1:13" ht="23.25" customHeight="1" x14ac:dyDescent="0.25">
      <c r="A5" s="11"/>
      <c r="B5" s="11"/>
      <c r="C5" s="11"/>
      <c r="E5" s="12"/>
      <c r="F5" s="12"/>
      <c r="G5" s="254" t="s">
        <v>1</v>
      </c>
      <c r="H5" s="254"/>
      <c r="I5" s="254"/>
      <c r="J5" s="254"/>
      <c r="K5" s="254" t="s">
        <v>2</v>
      </c>
      <c r="L5" s="254"/>
      <c r="M5" s="254"/>
    </row>
    <row r="6" spans="1:13" s="15" customFormat="1" ht="23.25" customHeight="1" x14ac:dyDescent="0.25">
      <c r="A6" s="8"/>
      <c r="B6" s="8"/>
      <c r="C6" s="8"/>
      <c r="D6" s="13"/>
      <c r="E6" s="14" t="s">
        <v>3</v>
      </c>
      <c r="G6" s="16" t="s">
        <v>147</v>
      </c>
      <c r="H6" s="17"/>
      <c r="I6" s="16" t="s">
        <v>148</v>
      </c>
      <c r="J6" s="17"/>
      <c r="K6" s="16" t="s">
        <v>147</v>
      </c>
      <c r="L6" s="17"/>
      <c r="M6" s="16" t="s">
        <v>148</v>
      </c>
    </row>
    <row r="7" spans="1:13" s="15" customFormat="1" ht="23.25" customHeight="1" x14ac:dyDescent="0.25">
      <c r="A7" s="8"/>
      <c r="B7" s="8"/>
      <c r="C7" s="8"/>
      <c r="D7" s="13"/>
      <c r="E7" s="159"/>
      <c r="G7" s="158" t="s">
        <v>129</v>
      </c>
      <c r="H7" s="17"/>
      <c r="I7" s="158" t="s">
        <v>131</v>
      </c>
      <c r="J7" s="17"/>
      <c r="K7" s="158" t="s">
        <v>129</v>
      </c>
      <c r="L7" s="17"/>
      <c r="M7" s="158" t="s">
        <v>131</v>
      </c>
    </row>
    <row r="8" spans="1:13" s="15" customFormat="1" ht="23.25" customHeight="1" x14ac:dyDescent="0.25">
      <c r="A8" s="8"/>
      <c r="B8" s="8"/>
      <c r="C8" s="8"/>
      <c r="D8" s="13"/>
      <c r="E8" s="159"/>
      <c r="G8" s="158" t="s">
        <v>130</v>
      </c>
      <c r="H8" s="17"/>
      <c r="I8" s="158"/>
      <c r="J8" s="17"/>
      <c r="K8" s="158" t="s">
        <v>130</v>
      </c>
      <c r="L8" s="17"/>
      <c r="M8" s="158"/>
    </row>
    <row r="9" spans="1:13" ht="23.25" customHeight="1" x14ac:dyDescent="0.25">
      <c r="A9" s="18" t="s">
        <v>4</v>
      </c>
      <c r="B9" s="11"/>
      <c r="C9" s="11"/>
      <c r="D9" s="11"/>
      <c r="E9" s="11"/>
      <c r="F9" s="11"/>
      <c r="G9" s="19"/>
      <c r="H9" s="19"/>
      <c r="I9" s="19"/>
      <c r="J9" s="19"/>
      <c r="K9" s="19"/>
      <c r="L9" s="19"/>
      <c r="M9" s="19"/>
    </row>
    <row r="10" spans="1:13" ht="23.25" customHeight="1" x14ac:dyDescent="0.25">
      <c r="A10" s="1" t="s">
        <v>5</v>
      </c>
      <c r="E10" s="15"/>
      <c r="F10" s="15"/>
      <c r="G10" s="17"/>
      <c r="H10" s="17"/>
      <c r="I10" s="17"/>
      <c r="J10" s="17"/>
    </row>
    <row r="11" spans="1:13" ht="23.25" customHeight="1" x14ac:dyDescent="0.25">
      <c r="A11" s="20" t="s">
        <v>6</v>
      </c>
      <c r="D11" s="15"/>
      <c r="E11" s="21">
        <v>5</v>
      </c>
      <c r="F11" s="15"/>
      <c r="G11" s="10">
        <v>301592</v>
      </c>
      <c r="H11" s="17"/>
      <c r="I11" s="10">
        <v>362347</v>
      </c>
      <c r="J11" s="17"/>
      <c r="K11" s="10">
        <v>236027</v>
      </c>
      <c r="L11" s="10"/>
      <c r="M11" s="10">
        <v>317644</v>
      </c>
    </row>
    <row r="12" spans="1:13" ht="23.25" customHeight="1" x14ac:dyDescent="0.25">
      <c r="A12" s="20" t="s">
        <v>7</v>
      </c>
      <c r="D12" s="15"/>
      <c r="E12" s="21" t="s">
        <v>132</v>
      </c>
      <c r="F12" s="15"/>
      <c r="G12" s="10">
        <v>238686</v>
      </c>
      <c r="H12" s="17"/>
      <c r="I12" s="22">
        <v>258408</v>
      </c>
      <c r="J12" s="17"/>
      <c r="K12" s="10">
        <v>239557</v>
      </c>
      <c r="L12" s="10"/>
      <c r="M12" s="22">
        <v>252665</v>
      </c>
    </row>
    <row r="13" spans="1:13" ht="22.9" customHeight="1" x14ac:dyDescent="0.25">
      <c r="A13" s="20" t="s">
        <v>8</v>
      </c>
      <c r="C13" s="23"/>
      <c r="D13" s="15"/>
      <c r="E13" s="21"/>
      <c r="F13" s="15"/>
      <c r="G13" s="10">
        <v>735</v>
      </c>
      <c r="H13" s="17"/>
      <c r="I13" s="10">
        <v>627</v>
      </c>
      <c r="J13" s="17"/>
      <c r="K13" s="10">
        <v>439</v>
      </c>
      <c r="L13" s="10"/>
      <c r="M13" s="10">
        <v>9</v>
      </c>
    </row>
    <row r="14" spans="1:13" ht="23.25" customHeight="1" x14ac:dyDescent="0.25">
      <c r="A14" s="4" t="s">
        <v>162</v>
      </c>
      <c r="C14" s="30"/>
      <c r="E14" s="21">
        <v>7</v>
      </c>
      <c r="G14" s="10">
        <v>1000</v>
      </c>
      <c r="I14" s="22">
        <v>0</v>
      </c>
      <c r="K14" s="29">
        <v>46000</v>
      </c>
      <c r="M14" s="22">
        <v>0</v>
      </c>
    </row>
    <row r="15" spans="1:13" ht="23.25" customHeight="1" x14ac:dyDescent="0.25">
      <c r="A15" s="20" t="s">
        <v>9</v>
      </c>
      <c r="C15" s="24"/>
      <c r="D15" s="15"/>
      <c r="E15" s="21">
        <v>8</v>
      </c>
      <c r="F15" s="15"/>
      <c r="G15" s="10">
        <v>330130</v>
      </c>
      <c r="H15" s="17"/>
      <c r="I15" s="10">
        <v>285188</v>
      </c>
      <c r="J15" s="17"/>
      <c r="K15" s="10">
        <v>285481</v>
      </c>
      <c r="L15" s="10"/>
      <c r="M15" s="10">
        <v>285188</v>
      </c>
    </row>
    <row r="16" spans="1:13" ht="23.25" customHeight="1" x14ac:dyDescent="0.25">
      <c r="A16" s="20" t="s">
        <v>10</v>
      </c>
      <c r="C16" s="24"/>
      <c r="D16" s="15"/>
      <c r="E16" s="21"/>
      <c r="F16" s="15"/>
      <c r="G16" s="10">
        <v>33853</v>
      </c>
      <c r="H16" s="17"/>
      <c r="I16" s="10">
        <v>32937</v>
      </c>
      <c r="J16" s="17"/>
      <c r="K16" s="10">
        <v>28484</v>
      </c>
      <c r="L16" s="10"/>
      <c r="M16" s="10">
        <v>29879</v>
      </c>
    </row>
    <row r="17" spans="1:13" ht="23.25" customHeight="1" x14ac:dyDescent="0.25">
      <c r="A17" s="20" t="s">
        <v>11</v>
      </c>
      <c r="C17" s="24"/>
      <c r="D17" s="15"/>
      <c r="E17" s="21"/>
      <c r="F17" s="15"/>
      <c r="G17" s="10">
        <v>7821</v>
      </c>
      <c r="H17" s="17"/>
      <c r="I17" s="10">
        <v>4642</v>
      </c>
      <c r="J17" s="17"/>
      <c r="K17" s="10">
        <v>6912</v>
      </c>
      <c r="L17" s="10"/>
      <c r="M17" s="10">
        <v>4216</v>
      </c>
    </row>
    <row r="18" spans="1:13" ht="23.25" customHeight="1" x14ac:dyDescent="0.25">
      <c r="A18" s="25" t="s">
        <v>12</v>
      </c>
      <c r="D18" s="15"/>
      <c r="E18" s="21">
        <v>9</v>
      </c>
      <c r="F18" s="15"/>
      <c r="G18" s="10">
        <v>287480</v>
      </c>
      <c r="H18" s="17"/>
      <c r="I18" s="10">
        <v>270179</v>
      </c>
      <c r="J18" s="17"/>
      <c r="K18" s="10">
        <v>100043</v>
      </c>
      <c r="L18" s="10"/>
      <c r="M18" s="10">
        <v>100043</v>
      </c>
    </row>
    <row r="19" spans="1:13" ht="23.25" customHeight="1" x14ac:dyDescent="0.25">
      <c r="A19" s="20" t="s">
        <v>13</v>
      </c>
      <c r="D19" s="15"/>
      <c r="E19" s="21"/>
      <c r="F19" s="15"/>
      <c r="G19" s="26">
        <v>9444</v>
      </c>
      <c r="H19" s="17"/>
      <c r="I19" s="10">
        <v>9000</v>
      </c>
      <c r="J19" s="17"/>
      <c r="K19" s="26">
        <v>7732</v>
      </c>
      <c r="L19" s="10"/>
      <c r="M19" s="10">
        <v>7908</v>
      </c>
    </row>
    <row r="20" spans="1:13" ht="23.25" customHeight="1" x14ac:dyDescent="0.25">
      <c r="A20" s="1" t="s">
        <v>14</v>
      </c>
      <c r="D20" s="15"/>
      <c r="E20" s="21"/>
      <c r="F20" s="15"/>
      <c r="G20" s="27">
        <f>SUM(G11:G19)</f>
        <v>1210741</v>
      </c>
      <c r="H20" s="17"/>
      <c r="I20" s="28">
        <f>SUM(I11:I19)</f>
        <v>1223328</v>
      </c>
      <c r="J20" s="17"/>
      <c r="K20" s="27">
        <f>SUM(K11:K19)</f>
        <v>950675</v>
      </c>
      <c r="L20" s="10"/>
      <c r="M20" s="28">
        <f>SUM(M11:M19)</f>
        <v>997552</v>
      </c>
    </row>
    <row r="21" spans="1:13" ht="23.25" customHeight="1" x14ac:dyDescent="0.25">
      <c r="A21" s="1" t="s">
        <v>15</v>
      </c>
      <c r="D21" s="15"/>
      <c r="E21" s="21"/>
      <c r="F21" s="15"/>
      <c r="G21" s="10"/>
      <c r="H21" s="17"/>
      <c r="I21" s="10"/>
      <c r="J21" s="17"/>
      <c r="K21" s="10"/>
      <c r="L21" s="10"/>
      <c r="M21" s="10"/>
    </row>
    <row r="22" spans="1:13" ht="23.25" customHeight="1" x14ac:dyDescent="0.25">
      <c r="A22" s="4" t="s">
        <v>16</v>
      </c>
      <c r="D22" s="15"/>
      <c r="E22" s="21">
        <v>10</v>
      </c>
      <c r="F22" s="15"/>
      <c r="G22" s="10">
        <v>3107</v>
      </c>
      <c r="H22" s="17"/>
      <c r="I22" s="29">
        <v>3107</v>
      </c>
      <c r="J22" s="17"/>
      <c r="K22" s="22">
        <v>0</v>
      </c>
      <c r="L22" s="10"/>
      <c r="M22" s="22">
        <v>0</v>
      </c>
    </row>
    <row r="23" spans="1:13" ht="23.25" customHeight="1" x14ac:dyDescent="0.25">
      <c r="A23" s="4" t="s">
        <v>17</v>
      </c>
      <c r="C23" s="30"/>
      <c r="D23" s="15"/>
      <c r="E23" s="21"/>
      <c r="F23" s="15"/>
      <c r="G23" s="22">
        <v>0</v>
      </c>
      <c r="H23" s="17"/>
      <c r="I23" s="22">
        <v>0</v>
      </c>
      <c r="J23" s="17"/>
      <c r="K23" s="29">
        <v>567755</v>
      </c>
      <c r="L23" s="29"/>
      <c r="M23" s="29">
        <v>567755</v>
      </c>
    </row>
    <row r="24" spans="1:13" ht="23.25" customHeight="1" x14ac:dyDescent="0.25">
      <c r="A24" s="4" t="s">
        <v>18</v>
      </c>
      <c r="C24" s="30"/>
      <c r="E24" s="21"/>
      <c r="G24" s="10">
        <v>5636</v>
      </c>
      <c r="I24" s="29">
        <v>5943</v>
      </c>
      <c r="K24" s="29">
        <v>7359</v>
      </c>
      <c r="M24" s="29">
        <v>7359</v>
      </c>
    </row>
    <row r="25" spans="1:13" ht="23.25" customHeight="1" x14ac:dyDescent="0.25">
      <c r="A25" s="217" t="s">
        <v>19</v>
      </c>
      <c r="B25" s="217"/>
      <c r="C25" s="217"/>
      <c r="D25" s="235"/>
      <c r="E25" s="231">
        <v>11</v>
      </c>
      <c r="F25" s="235"/>
      <c r="G25" s="22">
        <v>551927</v>
      </c>
      <c r="H25" s="17"/>
      <c r="I25" s="29">
        <v>542505</v>
      </c>
      <c r="J25" s="17"/>
      <c r="K25" s="10">
        <v>302084</v>
      </c>
      <c r="L25" s="10"/>
      <c r="M25" s="29">
        <v>295561</v>
      </c>
    </row>
    <row r="26" spans="1:13" ht="23.25" customHeight="1" x14ac:dyDescent="0.25">
      <c r="A26" s="4" t="s">
        <v>20</v>
      </c>
      <c r="D26" s="15"/>
      <c r="E26" s="21">
        <v>12</v>
      </c>
      <c r="F26" s="15"/>
      <c r="G26" s="10">
        <v>9692</v>
      </c>
      <c r="H26" s="17"/>
      <c r="I26" s="29">
        <v>11848</v>
      </c>
      <c r="J26" s="17"/>
      <c r="K26" s="10">
        <v>9370</v>
      </c>
      <c r="L26" s="10"/>
      <c r="M26" s="29">
        <v>11428</v>
      </c>
    </row>
    <row r="27" spans="1:13" ht="23.25" customHeight="1" x14ac:dyDescent="0.25">
      <c r="A27" s="4" t="s">
        <v>21</v>
      </c>
      <c r="D27" s="15"/>
      <c r="E27" s="21"/>
      <c r="F27" s="15"/>
      <c r="G27" s="10">
        <v>4167</v>
      </c>
      <c r="H27" s="17"/>
      <c r="I27" s="10">
        <v>4234</v>
      </c>
      <c r="J27" s="17"/>
      <c r="K27" s="10">
        <v>4166</v>
      </c>
      <c r="L27" s="10"/>
      <c r="M27" s="10">
        <v>4233</v>
      </c>
    </row>
    <row r="28" spans="1:13" ht="23.25" customHeight="1" x14ac:dyDescent="0.25">
      <c r="A28" s="4" t="s">
        <v>22</v>
      </c>
      <c r="D28" s="15"/>
      <c r="E28" s="21"/>
      <c r="F28" s="15"/>
      <c r="G28" s="10">
        <v>1853</v>
      </c>
      <c r="H28" s="17"/>
      <c r="I28" s="10">
        <v>1925</v>
      </c>
      <c r="J28" s="17"/>
      <c r="K28" s="22">
        <v>0</v>
      </c>
      <c r="L28" s="10"/>
      <c r="M28" s="22">
        <v>0</v>
      </c>
    </row>
    <row r="29" spans="1:13" ht="23.25" customHeight="1" x14ac:dyDescent="0.25">
      <c r="A29" s="4" t="s">
        <v>23</v>
      </c>
      <c r="D29" s="15"/>
      <c r="E29" s="21"/>
      <c r="F29" s="15"/>
      <c r="G29" s="10">
        <v>46163</v>
      </c>
      <c r="H29" s="17"/>
      <c r="I29" s="10">
        <v>48036</v>
      </c>
      <c r="J29" s="17"/>
      <c r="K29" s="22">
        <v>0</v>
      </c>
      <c r="L29" s="10"/>
      <c r="M29" s="22">
        <v>0</v>
      </c>
    </row>
    <row r="30" spans="1:13" ht="23.25" customHeight="1" x14ac:dyDescent="0.25">
      <c r="A30" s="4" t="s">
        <v>24</v>
      </c>
      <c r="D30" s="15"/>
      <c r="E30" s="21"/>
      <c r="F30" s="15"/>
      <c r="G30" s="10">
        <v>6868</v>
      </c>
      <c r="H30" s="17"/>
      <c r="I30" s="10">
        <v>6189</v>
      </c>
      <c r="J30" s="17"/>
      <c r="K30" s="10">
        <v>13765</v>
      </c>
      <c r="L30" s="10"/>
      <c r="M30" s="10">
        <v>12758</v>
      </c>
    </row>
    <row r="31" spans="1:13" ht="23.25" customHeight="1" x14ac:dyDescent="0.25">
      <c r="A31" s="4" t="s">
        <v>25</v>
      </c>
      <c r="D31" s="15"/>
      <c r="E31" s="21"/>
      <c r="F31" s="15"/>
      <c r="G31" s="26">
        <v>16767</v>
      </c>
      <c r="H31" s="17"/>
      <c r="I31" s="10">
        <v>15083</v>
      </c>
      <c r="J31" s="17"/>
      <c r="K31" s="26">
        <v>13927</v>
      </c>
      <c r="L31" s="10"/>
      <c r="M31" s="10">
        <v>13036</v>
      </c>
    </row>
    <row r="32" spans="1:13" ht="23.25" customHeight="1" x14ac:dyDescent="0.25">
      <c r="A32" s="1" t="s">
        <v>26</v>
      </c>
      <c r="D32" s="15"/>
      <c r="E32" s="21"/>
      <c r="F32" s="15"/>
      <c r="G32" s="31">
        <f>SUM(G22:G31)</f>
        <v>646180</v>
      </c>
      <c r="H32" s="17"/>
      <c r="I32" s="28">
        <f>SUM(I22:I31)</f>
        <v>638870</v>
      </c>
      <c r="J32" s="17"/>
      <c r="K32" s="31">
        <f>SUM(K22:K31)</f>
        <v>918426</v>
      </c>
      <c r="L32" s="10"/>
      <c r="M32" s="28">
        <f>SUM(M22:M31)</f>
        <v>912130</v>
      </c>
    </row>
    <row r="33" spans="1:13" ht="23.25" customHeight="1" thickBot="1" x14ac:dyDescent="0.3">
      <c r="A33" s="1" t="s">
        <v>27</v>
      </c>
      <c r="E33" s="32"/>
      <c r="F33" s="33"/>
      <c r="G33" s="34">
        <f>SUM(G20,G32)</f>
        <v>1856921</v>
      </c>
      <c r="H33" s="35"/>
      <c r="I33" s="36">
        <f>SUM(I20,I32)</f>
        <v>1862198</v>
      </c>
      <c r="J33" s="35"/>
      <c r="K33" s="34">
        <f>SUM(K20,K32)</f>
        <v>1869101</v>
      </c>
      <c r="M33" s="36">
        <f>SUM(M20,M32)</f>
        <v>1909682</v>
      </c>
    </row>
    <row r="34" spans="1:13" ht="23.25" customHeight="1" thickTop="1" x14ac:dyDescent="0.25">
      <c r="A34" s="1"/>
      <c r="E34" s="32"/>
      <c r="F34" s="33"/>
      <c r="G34" s="53"/>
      <c r="H34" s="35"/>
      <c r="I34" s="48"/>
      <c r="J34" s="35"/>
      <c r="K34" s="53"/>
      <c r="M34" s="48"/>
    </row>
    <row r="35" spans="1:13" ht="23.25" customHeight="1" x14ac:dyDescent="0.25">
      <c r="A35" s="1"/>
      <c r="E35" s="32"/>
      <c r="F35" s="33"/>
      <c r="G35" s="53"/>
      <c r="H35" s="35"/>
      <c r="I35" s="48"/>
      <c r="J35" s="35"/>
      <c r="K35" s="53"/>
      <c r="M35" s="48"/>
    </row>
    <row r="36" spans="1:13" ht="23.25" customHeight="1" x14ac:dyDescent="0.25">
      <c r="A36" s="1"/>
      <c r="E36" s="33"/>
      <c r="F36" s="33"/>
      <c r="G36" s="35"/>
      <c r="H36" s="35"/>
      <c r="I36" s="35"/>
      <c r="J36" s="35"/>
      <c r="K36" s="10"/>
      <c r="M36" s="10"/>
    </row>
    <row r="37" spans="1:13" ht="23.25" customHeight="1" x14ac:dyDescent="0.25">
      <c r="A37" s="1"/>
      <c r="E37" s="33"/>
      <c r="F37" s="33"/>
      <c r="G37" s="35"/>
      <c r="H37" s="35"/>
      <c r="I37" s="35"/>
      <c r="J37" s="35"/>
      <c r="K37" s="10"/>
      <c r="M37" s="10"/>
    </row>
    <row r="38" spans="1:13" ht="23.25" customHeight="1" x14ac:dyDescent="0.25">
      <c r="A38" s="1"/>
      <c r="E38" s="33"/>
      <c r="F38" s="33"/>
      <c r="G38" s="35"/>
      <c r="H38" s="35"/>
      <c r="I38" s="35"/>
      <c r="J38" s="35"/>
      <c r="K38" s="10"/>
      <c r="M38" s="10"/>
    </row>
    <row r="39" spans="1:13" ht="23.25" customHeight="1" x14ac:dyDescent="0.25">
      <c r="A39" s="1"/>
      <c r="E39" s="33"/>
      <c r="F39" s="33"/>
      <c r="G39" s="35"/>
      <c r="H39" s="35"/>
      <c r="I39" s="35"/>
      <c r="J39" s="35"/>
      <c r="K39" s="10"/>
      <c r="M39" s="10"/>
    </row>
    <row r="40" spans="1:13" ht="23.25" customHeight="1" x14ac:dyDescent="0.25">
      <c r="A40" s="1"/>
      <c r="E40" s="33"/>
      <c r="F40" s="33"/>
      <c r="G40" s="35"/>
      <c r="H40" s="35"/>
      <c r="I40" s="35"/>
      <c r="J40" s="35"/>
      <c r="K40" s="10"/>
      <c r="M40" s="10"/>
    </row>
    <row r="41" spans="1:13" ht="23.25" customHeight="1" x14ac:dyDescent="0.25">
      <c r="A41" s="20" t="s">
        <v>133</v>
      </c>
    </row>
    <row r="42" spans="1:13" ht="23.25" customHeight="1" x14ac:dyDescent="0.25">
      <c r="B42" s="37"/>
      <c r="C42" s="37"/>
      <c r="D42" s="37"/>
      <c r="E42" s="37"/>
      <c r="F42" s="37"/>
      <c r="M42" s="4"/>
    </row>
    <row r="43" spans="1:13" ht="23.25" customHeight="1" x14ac:dyDescent="0.25">
      <c r="A43" s="18" t="s">
        <v>0</v>
      </c>
      <c r="B43" s="39"/>
      <c r="C43" s="39"/>
      <c r="D43" s="39"/>
      <c r="E43" s="39"/>
      <c r="F43" s="39"/>
      <c r="G43" s="40"/>
      <c r="H43" s="40"/>
      <c r="I43" s="40"/>
      <c r="J43" s="40"/>
      <c r="K43" s="40"/>
      <c r="L43" s="40"/>
      <c r="M43" s="40"/>
    </row>
    <row r="44" spans="1:13" ht="23.25" customHeight="1" x14ac:dyDescent="0.25">
      <c r="A44" s="1" t="s">
        <v>163</v>
      </c>
      <c r="B44" s="39"/>
      <c r="C44" s="39"/>
      <c r="D44" s="39"/>
      <c r="E44" s="39"/>
      <c r="F44" s="39"/>
      <c r="G44" s="40"/>
      <c r="H44" s="40"/>
      <c r="I44" s="40"/>
      <c r="J44" s="40"/>
      <c r="K44" s="40"/>
      <c r="L44" s="40"/>
      <c r="M44" s="40"/>
    </row>
    <row r="45" spans="1:13" ht="23.25" customHeight="1" x14ac:dyDescent="0.25">
      <c r="A45" s="1" t="s">
        <v>146</v>
      </c>
      <c r="B45" s="6"/>
      <c r="C45" s="6"/>
      <c r="D45" s="6"/>
      <c r="E45" s="6"/>
      <c r="F45" s="6"/>
      <c r="G45" s="3"/>
      <c r="H45" s="3"/>
      <c r="I45" s="3"/>
      <c r="J45" s="3"/>
      <c r="K45" s="3"/>
      <c r="L45" s="3"/>
      <c r="M45" s="3"/>
    </row>
    <row r="46" spans="1:13" ht="23.25" customHeight="1" x14ac:dyDescent="0.25">
      <c r="A46" s="7"/>
      <c r="B46" s="8"/>
      <c r="C46" s="8"/>
      <c r="D46" s="5"/>
      <c r="E46" s="8"/>
      <c r="F46" s="8"/>
      <c r="G46" s="9"/>
      <c r="H46" s="9"/>
      <c r="J46" s="9"/>
      <c r="M46" s="10" t="s">
        <v>109</v>
      </c>
    </row>
    <row r="47" spans="1:13" ht="23.25" customHeight="1" x14ac:dyDescent="0.25">
      <c r="A47" s="11"/>
      <c r="B47" s="11"/>
      <c r="C47" s="11"/>
      <c r="E47" s="12"/>
      <c r="F47" s="12"/>
      <c r="G47" s="254" t="s">
        <v>1</v>
      </c>
      <c r="H47" s="254"/>
      <c r="I47" s="254"/>
      <c r="J47" s="254"/>
      <c r="K47" s="254" t="s">
        <v>2</v>
      </c>
      <c r="L47" s="254"/>
      <c r="M47" s="254"/>
    </row>
    <row r="48" spans="1:13" s="15" customFormat="1" ht="23.25" customHeight="1" x14ac:dyDescent="0.25">
      <c r="A48" s="8"/>
      <c r="B48" s="8"/>
      <c r="C48" s="8"/>
      <c r="D48" s="13"/>
      <c r="E48" s="156" t="s">
        <v>3</v>
      </c>
      <c r="G48" s="16" t="s">
        <v>147</v>
      </c>
      <c r="H48" s="17"/>
      <c r="I48" s="16" t="s">
        <v>148</v>
      </c>
      <c r="J48" s="17"/>
      <c r="K48" s="16" t="s">
        <v>147</v>
      </c>
      <c r="L48" s="17"/>
      <c r="M48" s="16" t="s">
        <v>148</v>
      </c>
    </row>
    <row r="49" spans="1:13" s="15" customFormat="1" ht="23.25" customHeight="1" x14ac:dyDescent="0.25">
      <c r="A49" s="8"/>
      <c r="B49" s="8"/>
      <c r="C49" s="8"/>
      <c r="D49" s="13"/>
      <c r="E49" s="159"/>
      <c r="G49" s="158" t="s">
        <v>129</v>
      </c>
      <c r="H49" s="17"/>
      <c r="I49" s="158" t="s">
        <v>131</v>
      </c>
      <c r="J49" s="17"/>
      <c r="K49" s="224" t="s">
        <v>129</v>
      </c>
      <c r="L49" s="17"/>
      <c r="M49" s="158" t="s">
        <v>131</v>
      </c>
    </row>
    <row r="50" spans="1:13" s="15" customFormat="1" ht="23.25" customHeight="1" x14ac:dyDescent="0.25">
      <c r="A50" s="8"/>
      <c r="B50" s="8"/>
      <c r="C50" s="8"/>
      <c r="D50" s="13"/>
      <c r="E50" s="159"/>
      <c r="G50" s="158" t="s">
        <v>130</v>
      </c>
      <c r="H50" s="17"/>
      <c r="I50" s="158"/>
      <c r="J50" s="17"/>
      <c r="K50" s="158" t="s">
        <v>130</v>
      </c>
      <c r="L50" s="17"/>
      <c r="M50" s="158"/>
    </row>
    <row r="51" spans="1:13" ht="23.25" customHeight="1" x14ac:dyDescent="0.25">
      <c r="A51" s="18" t="s">
        <v>28</v>
      </c>
      <c r="B51" s="39"/>
      <c r="C51" s="39"/>
      <c r="D51" s="39"/>
      <c r="E51" s="39"/>
      <c r="F51" s="39"/>
      <c r="G51" s="40"/>
      <c r="H51" s="40"/>
      <c r="I51" s="158"/>
      <c r="J51" s="40"/>
      <c r="K51" s="40"/>
      <c r="L51" s="40"/>
      <c r="M51" s="158"/>
    </row>
    <row r="52" spans="1:13" ht="23.25" customHeight="1" x14ac:dyDescent="0.25">
      <c r="A52" s="1" t="s">
        <v>29</v>
      </c>
      <c r="D52" s="41"/>
      <c r="E52" s="15"/>
      <c r="F52" s="15"/>
      <c r="L52" s="42"/>
    </row>
    <row r="53" spans="1:13" ht="23.25" customHeight="1" x14ac:dyDescent="0.25">
      <c r="A53" s="4" t="s">
        <v>30</v>
      </c>
      <c r="C53" s="23"/>
      <c r="D53" s="41"/>
      <c r="E53" s="15"/>
      <c r="F53" s="15"/>
      <c r="G53" s="10">
        <v>145729</v>
      </c>
      <c r="I53" s="10">
        <v>155704</v>
      </c>
      <c r="K53" s="10">
        <v>111220</v>
      </c>
      <c r="M53" s="10">
        <v>155704</v>
      </c>
    </row>
    <row r="54" spans="1:13" ht="23.25" customHeight="1" x14ac:dyDescent="0.25">
      <c r="A54" s="4" t="s">
        <v>31</v>
      </c>
      <c r="C54" s="23"/>
      <c r="D54" s="41"/>
      <c r="E54" s="21"/>
      <c r="F54" s="43"/>
      <c r="G54" s="10">
        <v>7759</v>
      </c>
      <c r="H54" s="44"/>
      <c r="I54" s="10">
        <v>6488</v>
      </c>
      <c r="J54" s="44"/>
      <c r="K54" s="10">
        <v>7334</v>
      </c>
      <c r="M54" s="10">
        <v>5924</v>
      </c>
    </row>
    <row r="55" spans="1:13" ht="23.25" customHeight="1" x14ac:dyDescent="0.25">
      <c r="A55" s="4" t="s">
        <v>32</v>
      </c>
      <c r="C55" s="23"/>
      <c r="D55" s="41"/>
      <c r="E55" s="21"/>
      <c r="F55" s="15"/>
      <c r="G55" s="10"/>
      <c r="I55" s="10"/>
      <c r="K55" s="10"/>
      <c r="M55" s="10"/>
    </row>
    <row r="56" spans="1:13" ht="23.25" customHeight="1" x14ac:dyDescent="0.25">
      <c r="B56" s="30" t="s">
        <v>33</v>
      </c>
      <c r="D56" s="41"/>
      <c r="E56" s="21"/>
      <c r="F56" s="15"/>
      <c r="G56" s="10">
        <v>3487</v>
      </c>
      <c r="I56" s="10">
        <v>4058</v>
      </c>
      <c r="K56" s="10">
        <v>3353</v>
      </c>
      <c r="M56" s="10">
        <v>3857</v>
      </c>
    </row>
    <row r="57" spans="1:13" ht="23.25" customHeight="1" x14ac:dyDescent="0.25">
      <c r="A57" s="45"/>
      <c r="B57" s="30" t="s">
        <v>34</v>
      </c>
      <c r="D57" s="41"/>
      <c r="E57" s="231">
        <v>7</v>
      </c>
      <c r="F57" s="15"/>
      <c r="G57" s="10">
        <v>742</v>
      </c>
      <c r="I57" s="10">
        <v>757</v>
      </c>
      <c r="K57" s="10">
        <v>634</v>
      </c>
      <c r="M57" s="10">
        <v>642</v>
      </c>
    </row>
    <row r="58" spans="1:13" ht="23.25" customHeight="1" x14ac:dyDescent="0.25">
      <c r="A58" s="4" t="s">
        <v>35</v>
      </c>
      <c r="D58" s="41"/>
      <c r="E58" s="21"/>
      <c r="F58" s="15"/>
      <c r="G58" s="10">
        <v>11237</v>
      </c>
      <c r="I58" s="10">
        <v>25301</v>
      </c>
      <c r="K58" s="10">
        <v>9970</v>
      </c>
      <c r="M58" s="10">
        <v>24562</v>
      </c>
    </row>
    <row r="59" spans="1:13" ht="23.25" customHeight="1" x14ac:dyDescent="0.25">
      <c r="A59" s="4" t="s">
        <v>135</v>
      </c>
      <c r="D59" s="41"/>
      <c r="E59" s="21"/>
      <c r="F59" s="15"/>
      <c r="G59" s="10">
        <v>15240</v>
      </c>
      <c r="I59" s="59">
        <v>15442</v>
      </c>
      <c r="J59" s="53"/>
      <c r="K59" s="59">
        <v>15657</v>
      </c>
      <c r="L59" s="53"/>
      <c r="M59" s="59">
        <v>15657</v>
      </c>
    </row>
    <row r="60" spans="1:13" ht="23.25" customHeight="1" x14ac:dyDescent="0.25">
      <c r="A60" s="4" t="s">
        <v>36</v>
      </c>
      <c r="D60" s="41"/>
      <c r="E60" s="21"/>
      <c r="F60" s="15"/>
      <c r="G60" s="10">
        <v>29950</v>
      </c>
      <c r="I60" s="10">
        <v>23442</v>
      </c>
      <c r="K60" s="10">
        <v>27766</v>
      </c>
      <c r="M60" s="10">
        <v>23441</v>
      </c>
    </row>
    <row r="61" spans="1:13" ht="23.25" customHeight="1" x14ac:dyDescent="0.25">
      <c r="A61" s="4" t="s">
        <v>37</v>
      </c>
      <c r="D61" s="41"/>
      <c r="E61" s="21"/>
      <c r="F61" s="15"/>
      <c r="G61" s="26">
        <v>9647</v>
      </c>
      <c r="I61" s="10">
        <v>9021</v>
      </c>
      <c r="K61" s="26">
        <v>21091</v>
      </c>
      <c r="M61" s="10">
        <v>8508</v>
      </c>
    </row>
    <row r="62" spans="1:13" ht="23.25" customHeight="1" x14ac:dyDescent="0.25">
      <c r="A62" s="1" t="s">
        <v>38</v>
      </c>
      <c r="D62" s="41"/>
      <c r="E62" s="21"/>
      <c r="F62" s="15"/>
      <c r="G62" s="31">
        <f>SUM(G53:G61)</f>
        <v>223791</v>
      </c>
      <c r="I62" s="28">
        <f>SUM(I53:I61)</f>
        <v>240213</v>
      </c>
      <c r="K62" s="31">
        <f>SUM(K53:K61)</f>
        <v>197025</v>
      </c>
      <c r="M62" s="28">
        <f>SUM(M53:M61)</f>
        <v>238295</v>
      </c>
    </row>
    <row r="63" spans="1:13" ht="23.25" customHeight="1" x14ac:dyDescent="0.25">
      <c r="A63" s="1" t="s">
        <v>39</v>
      </c>
      <c r="D63" s="41"/>
      <c r="E63" s="46"/>
      <c r="F63" s="47"/>
      <c r="G63" s="10"/>
      <c r="I63" s="10"/>
      <c r="K63" s="10"/>
      <c r="M63" s="10"/>
    </row>
    <row r="64" spans="1:13" ht="23.25" customHeight="1" x14ac:dyDescent="0.25">
      <c r="A64" s="4" t="s">
        <v>40</v>
      </c>
      <c r="D64" s="41"/>
      <c r="E64" s="21"/>
      <c r="F64" s="15"/>
    </row>
    <row r="65" spans="1:13" ht="23.25" customHeight="1" x14ac:dyDescent="0.25">
      <c r="B65" s="4" t="s">
        <v>41</v>
      </c>
      <c r="D65" s="41"/>
      <c r="E65" s="21"/>
      <c r="F65" s="15"/>
      <c r="G65" s="10">
        <v>5805</v>
      </c>
      <c r="I65" s="10">
        <v>6597</v>
      </c>
      <c r="K65" s="48">
        <v>5608</v>
      </c>
      <c r="M65" s="10">
        <v>6366</v>
      </c>
    </row>
    <row r="66" spans="1:13" ht="23.25" customHeight="1" x14ac:dyDescent="0.25">
      <c r="A66" s="4" t="s">
        <v>42</v>
      </c>
      <c r="B66" s="24"/>
      <c r="D66" s="41"/>
      <c r="F66" s="15"/>
    </row>
    <row r="67" spans="1:13" ht="23.25" customHeight="1" x14ac:dyDescent="0.5">
      <c r="B67" s="4" t="s">
        <v>41</v>
      </c>
      <c r="D67" s="41"/>
      <c r="E67" s="21">
        <v>7</v>
      </c>
      <c r="F67" s="15"/>
      <c r="G67" s="10">
        <v>23673</v>
      </c>
      <c r="I67" s="10">
        <v>17185</v>
      </c>
      <c r="K67" s="10">
        <v>21582</v>
      </c>
      <c r="M67" s="50">
        <v>16205</v>
      </c>
    </row>
    <row r="68" spans="1:13" ht="23.25" customHeight="1" x14ac:dyDescent="0.5">
      <c r="A68" s="4" t="s">
        <v>43</v>
      </c>
      <c r="B68" s="24"/>
      <c r="D68" s="41"/>
      <c r="E68" s="21"/>
      <c r="F68" s="15"/>
      <c r="G68" s="26">
        <v>16298</v>
      </c>
      <c r="I68" s="50">
        <v>16182</v>
      </c>
      <c r="K68" s="51">
        <v>0</v>
      </c>
      <c r="M68" s="51">
        <v>0</v>
      </c>
    </row>
    <row r="69" spans="1:13" ht="23.25" customHeight="1" x14ac:dyDescent="0.25">
      <c r="A69" s="1" t="s">
        <v>44</v>
      </c>
      <c r="D69" s="41"/>
      <c r="E69" s="21"/>
      <c r="F69" s="15"/>
      <c r="G69" s="31">
        <f>SUM(G65:G68)</f>
        <v>45776</v>
      </c>
      <c r="I69" s="52">
        <f>SUM(I65:I68)</f>
        <v>39964</v>
      </c>
      <c r="K69" s="31">
        <f>SUM(K65:K68)</f>
        <v>27190</v>
      </c>
      <c r="L69" s="42"/>
      <c r="M69" s="52">
        <f>SUM(M65:M68)</f>
        <v>22571</v>
      </c>
    </row>
    <row r="70" spans="1:13" ht="23.25" customHeight="1" x14ac:dyDescent="0.25">
      <c r="A70" s="1" t="s">
        <v>45</v>
      </c>
      <c r="D70" s="41"/>
      <c r="E70" s="47"/>
      <c r="F70" s="47"/>
      <c r="G70" s="31">
        <f>SUM(G62,G69)</f>
        <v>269567</v>
      </c>
      <c r="I70" s="52">
        <f>SUM(I62,I69)</f>
        <v>280177</v>
      </c>
      <c r="K70" s="31">
        <f>SUM(K62,K69)</f>
        <v>224215</v>
      </c>
      <c r="L70" s="42"/>
      <c r="M70" s="52">
        <f>SUM(M62,M69)</f>
        <v>260866</v>
      </c>
    </row>
    <row r="71" spans="1:13" ht="23.25" customHeight="1" x14ac:dyDescent="0.25">
      <c r="A71" s="1" t="s">
        <v>46</v>
      </c>
      <c r="E71" s="54"/>
      <c r="F71" s="55"/>
      <c r="I71" s="158"/>
      <c r="K71" s="10"/>
      <c r="L71" s="17"/>
      <c r="M71" s="158"/>
    </row>
    <row r="72" spans="1:13" ht="23.25" customHeight="1" x14ac:dyDescent="0.25">
      <c r="A72" s="4" t="s">
        <v>47</v>
      </c>
      <c r="E72" s="54"/>
      <c r="F72" s="55"/>
      <c r="K72" s="10"/>
      <c r="L72" s="17"/>
      <c r="M72" s="10"/>
    </row>
    <row r="73" spans="1:13" ht="23.25" customHeight="1" x14ac:dyDescent="0.25">
      <c r="A73" s="4" t="s">
        <v>48</v>
      </c>
      <c r="E73" s="54"/>
      <c r="F73" s="55"/>
      <c r="K73" s="10"/>
      <c r="L73" s="17"/>
      <c r="M73" s="10"/>
    </row>
    <row r="74" spans="1:13" ht="23.25" customHeight="1" thickBot="1" x14ac:dyDescent="0.3">
      <c r="B74" s="4" t="s">
        <v>49</v>
      </c>
      <c r="E74" s="54"/>
      <c r="F74" s="55"/>
      <c r="G74" s="56">
        <v>341093</v>
      </c>
      <c r="I74" s="56">
        <v>341093</v>
      </c>
      <c r="K74" s="56">
        <v>341093</v>
      </c>
      <c r="M74" s="56">
        <v>341093</v>
      </c>
    </row>
    <row r="75" spans="1:13" ht="23.25" customHeight="1" thickTop="1" x14ac:dyDescent="0.25">
      <c r="A75" s="57" t="s">
        <v>50</v>
      </c>
      <c r="E75" s="55"/>
      <c r="F75" s="55"/>
      <c r="G75" s="58"/>
      <c r="H75" s="58"/>
      <c r="I75" s="58"/>
      <c r="J75" s="58"/>
      <c r="K75" s="58"/>
      <c r="L75" s="58"/>
      <c r="M75" s="58"/>
    </row>
    <row r="76" spans="1:13" ht="23.25" customHeight="1" x14ac:dyDescent="0.25">
      <c r="B76" s="4" t="s">
        <v>49</v>
      </c>
      <c r="E76" s="15"/>
      <c r="F76" s="55"/>
      <c r="G76" s="5">
        <v>341093</v>
      </c>
      <c r="I76" s="5">
        <v>341093</v>
      </c>
      <c r="K76" s="5">
        <v>341093</v>
      </c>
      <c r="M76" s="5">
        <v>341093</v>
      </c>
    </row>
    <row r="77" spans="1:13" ht="23.25" customHeight="1" x14ac:dyDescent="0.25">
      <c r="A77" s="4" t="s">
        <v>51</v>
      </c>
      <c r="E77" s="15"/>
      <c r="F77" s="55"/>
      <c r="G77" s="5">
        <v>1136572</v>
      </c>
      <c r="I77" s="5">
        <v>1136572</v>
      </c>
      <c r="K77" s="5">
        <v>1136572</v>
      </c>
      <c r="M77" s="5">
        <v>1136572</v>
      </c>
    </row>
    <row r="78" spans="1:13" ht="23.25" customHeight="1" x14ac:dyDescent="0.25">
      <c r="A78" s="4" t="s">
        <v>52</v>
      </c>
      <c r="E78" s="15"/>
      <c r="F78" s="55"/>
      <c r="G78" s="5">
        <v>42295</v>
      </c>
      <c r="I78" s="5">
        <v>42295</v>
      </c>
      <c r="K78" s="59">
        <v>0</v>
      </c>
      <c r="L78" s="53"/>
      <c r="M78" s="59">
        <v>0</v>
      </c>
    </row>
    <row r="79" spans="1:13" ht="23.25" customHeight="1" x14ac:dyDescent="0.25">
      <c r="A79" s="4" t="s">
        <v>53</v>
      </c>
      <c r="E79" s="55"/>
      <c r="F79" s="55"/>
    </row>
    <row r="80" spans="1:13" ht="23.25" customHeight="1" x14ac:dyDescent="0.25">
      <c r="A80" s="157" t="s">
        <v>54</v>
      </c>
      <c r="E80" s="21"/>
      <c r="F80" s="15"/>
      <c r="G80" s="10">
        <v>34109</v>
      </c>
      <c r="I80" s="5">
        <v>34109</v>
      </c>
      <c r="K80" s="5">
        <v>34109</v>
      </c>
      <c r="M80" s="5">
        <v>34109</v>
      </c>
    </row>
    <row r="81" spans="1:17" ht="23.25" customHeight="1" x14ac:dyDescent="0.25">
      <c r="A81" s="157" t="s">
        <v>55</v>
      </c>
      <c r="E81" s="21"/>
      <c r="F81" s="55"/>
      <c r="G81" s="225">
        <v>33285</v>
      </c>
      <c r="H81" s="53"/>
      <c r="I81" s="31">
        <v>27952</v>
      </c>
      <c r="J81" s="53"/>
      <c r="K81" s="26">
        <v>133112</v>
      </c>
      <c r="L81" s="53"/>
      <c r="M81" s="31">
        <v>137042</v>
      </c>
    </row>
    <row r="82" spans="1:17" ht="23.25" customHeight="1" x14ac:dyDescent="0.25">
      <c r="A82" s="218" t="s">
        <v>180</v>
      </c>
      <c r="E82" s="21"/>
      <c r="F82" s="55"/>
      <c r="G82" s="249">
        <f>SUM(G76:G81)</f>
        <v>1587354</v>
      </c>
      <c r="I82" s="249">
        <f>SUM(I76:I81)</f>
        <v>1582021</v>
      </c>
      <c r="K82" s="249">
        <f>SUM(K76:K81)</f>
        <v>1644886</v>
      </c>
      <c r="M82" s="249">
        <f>SUM(M76:M81)</f>
        <v>1648816</v>
      </c>
    </row>
    <row r="83" spans="1:17" ht="23.25" customHeight="1" x14ac:dyDescent="0.25">
      <c r="A83" s="218" t="s">
        <v>181</v>
      </c>
      <c r="E83" s="21"/>
      <c r="F83" s="55"/>
      <c r="G83" s="51">
        <v>0</v>
      </c>
      <c r="I83" s="51">
        <v>0</v>
      </c>
      <c r="K83" s="51">
        <v>0</v>
      </c>
      <c r="M83" s="51">
        <v>0</v>
      </c>
    </row>
    <row r="84" spans="1:17" ht="23.25" customHeight="1" x14ac:dyDescent="0.25">
      <c r="A84" s="1" t="s">
        <v>56</v>
      </c>
      <c r="B84" s="1"/>
      <c r="E84" s="55"/>
      <c r="F84" s="55"/>
      <c r="G84" s="222">
        <f>SUM(G82:G83)</f>
        <v>1587354</v>
      </c>
      <c r="I84" s="222">
        <f>SUM(I82:I83)</f>
        <v>1582021</v>
      </c>
      <c r="K84" s="222">
        <f>SUM(K82:K83)</f>
        <v>1644886</v>
      </c>
      <c r="M84" s="222">
        <f>SUM(M82:M83)</f>
        <v>1648816</v>
      </c>
      <c r="Q84" s="188"/>
    </row>
    <row r="85" spans="1:17" ht="23.25" customHeight="1" thickBot="1" x14ac:dyDescent="0.3">
      <c r="A85" s="18" t="s">
        <v>57</v>
      </c>
      <c r="C85" s="37"/>
      <c r="D85" s="37"/>
      <c r="E85" s="55"/>
      <c r="F85" s="55"/>
      <c r="G85" s="34">
        <f>SUM(G70,G84)</f>
        <v>1856921</v>
      </c>
      <c r="I85" s="34">
        <f>SUM(I70,I84)</f>
        <v>1862198</v>
      </c>
      <c r="K85" s="34">
        <f>SUM(K70,K84)</f>
        <v>1869101</v>
      </c>
      <c r="L85" s="17"/>
      <c r="M85" s="34">
        <f>SUM(M70,M84)</f>
        <v>1909682</v>
      </c>
    </row>
    <row r="86" spans="1:17" ht="23.25" customHeight="1" thickTop="1" x14ac:dyDescent="0.25">
      <c r="A86" s="1"/>
      <c r="D86" s="41"/>
      <c r="E86" s="47"/>
      <c r="F86" s="47"/>
      <c r="G86" s="53">
        <f t="shared" ref="G86:M86" si="0">G85-G33</f>
        <v>0</v>
      </c>
      <c r="H86" s="53">
        <f t="shared" si="0"/>
        <v>0</v>
      </c>
      <c r="I86" s="53">
        <f t="shared" si="0"/>
        <v>0</v>
      </c>
      <c r="J86" s="53">
        <f t="shared" si="0"/>
        <v>0</v>
      </c>
      <c r="K86" s="53">
        <f t="shared" si="0"/>
        <v>0</v>
      </c>
      <c r="L86" s="53">
        <f t="shared" si="0"/>
        <v>0</v>
      </c>
      <c r="M86" s="53">
        <f t="shared" si="0"/>
        <v>0</v>
      </c>
    </row>
    <row r="87" spans="1:17" ht="23.25" customHeight="1" x14ac:dyDescent="0.25">
      <c r="A87" s="1"/>
      <c r="D87" s="41"/>
      <c r="E87" s="47"/>
      <c r="F87" s="47"/>
      <c r="G87" s="53"/>
      <c r="H87" s="53"/>
      <c r="I87" s="53"/>
      <c r="J87" s="53"/>
      <c r="K87" s="53"/>
      <c r="L87" s="53"/>
      <c r="M87" s="53"/>
    </row>
    <row r="88" spans="1:17" ht="23.25" customHeight="1" x14ac:dyDescent="0.25">
      <c r="A88" s="1"/>
      <c r="D88" s="41"/>
      <c r="E88" s="47"/>
      <c r="F88" s="47"/>
      <c r="G88" s="53"/>
      <c r="H88" s="53"/>
      <c r="I88" s="53"/>
      <c r="J88" s="53"/>
      <c r="K88" s="53"/>
      <c r="L88" s="53"/>
      <c r="M88" s="53"/>
    </row>
    <row r="89" spans="1:17" ht="23.25" customHeight="1" x14ac:dyDescent="0.25">
      <c r="A89" s="1"/>
      <c r="D89" s="41"/>
      <c r="E89" s="47"/>
      <c r="F89" s="47"/>
      <c r="G89" s="53"/>
      <c r="H89" s="53"/>
      <c r="I89" s="53"/>
      <c r="J89" s="53"/>
      <c r="K89" s="53"/>
      <c r="L89" s="53"/>
      <c r="M89" s="53"/>
    </row>
    <row r="90" spans="1:17" ht="23.25" customHeight="1" x14ac:dyDescent="0.25">
      <c r="A90" s="1"/>
      <c r="D90" s="41"/>
      <c r="E90" s="47"/>
      <c r="F90" s="47"/>
      <c r="G90" s="53"/>
      <c r="I90" s="53"/>
      <c r="K90" s="53"/>
      <c r="L90" s="42"/>
      <c r="M90" s="53"/>
    </row>
    <row r="91" spans="1:17" ht="23.25" customHeight="1" x14ac:dyDescent="0.25">
      <c r="A91" s="218" t="s">
        <v>133</v>
      </c>
      <c r="B91" s="37"/>
      <c r="C91" s="37"/>
      <c r="D91" s="37"/>
      <c r="E91" s="37"/>
      <c r="F91" s="37"/>
      <c r="M91" s="4"/>
    </row>
    <row r="92" spans="1:17" ht="23.25" customHeight="1" x14ac:dyDescent="0.25">
      <c r="A92" s="45"/>
      <c r="B92" s="45"/>
      <c r="C92" s="45"/>
      <c r="D92" s="45"/>
      <c r="E92" s="45"/>
      <c r="F92" s="45"/>
      <c r="G92" s="58"/>
      <c r="H92" s="58"/>
      <c r="I92" s="58"/>
      <c r="J92" s="58"/>
      <c r="K92" s="58"/>
      <c r="L92" s="58"/>
      <c r="M92" s="58"/>
    </row>
  </sheetData>
  <mergeCells count="4">
    <mergeCell ref="G5:J5"/>
    <mergeCell ref="K5:M5"/>
    <mergeCell ref="G47:J47"/>
    <mergeCell ref="K47:M47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0AA7-CF6C-4CDB-B086-5EE1B6ABD89B}">
  <sheetPr codeName="Sheet2"/>
  <dimension ref="A1:T56"/>
  <sheetViews>
    <sheetView showGridLines="0" view="pageBreakPreview" topLeftCell="A20" zoomScale="67" zoomScaleNormal="100" zoomScaleSheetLayoutView="70" workbookViewId="0">
      <selection activeCell="J52" sqref="J52"/>
    </sheetView>
  </sheetViews>
  <sheetFormatPr defaultColWidth="9.42578125" defaultRowHeight="23.25" customHeight="1" x14ac:dyDescent="0.25"/>
  <cols>
    <col min="1" max="1" width="1.5703125" style="45" customWidth="1"/>
    <col min="2" max="2" width="23.140625" style="45" customWidth="1"/>
    <col min="3" max="3" width="36.140625" style="45" customWidth="1"/>
    <col min="4" max="4" width="10.5703125" style="61" customWidth="1"/>
    <col min="5" max="5" width="2.42578125" style="45" customWidth="1"/>
    <col min="6" max="6" width="13" style="62" customWidth="1"/>
    <col min="7" max="7" width="2.42578125" style="45" customWidth="1"/>
    <col min="8" max="8" width="13" style="45" customWidth="1"/>
    <col min="9" max="9" width="2.42578125" style="45" customWidth="1"/>
    <col min="10" max="10" width="13" style="63" customWidth="1"/>
    <col min="11" max="11" width="2.42578125" style="45" customWidth="1"/>
    <col min="12" max="12" width="13" style="45" customWidth="1"/>
    <col min="13" max="13" width="11.42578125" style="45" bestFit="1" customWidth="1"/>
    <col min="14" max="14" width="10.42578125" style="5" bestFit="1" customWidth="1"/>
    <col min="15" max="15" width="8.5703125" style="5" bestFit="1" customWidth="1"/>
    <col min="16" max="16" width="9.42578125" style="45"/>
    <col min="17" max="17" width="2" style="45" customWidth="1"/>
    <col min="18" max="18" width="9.42578125" style="45"/>
    <col min="19" max="19" width="2" style="45" customWidth="1"/>
    <col min="20" max="16384" width="9.42578125" style="45"/>
  </cols>
  <sheetData>
    <row r="1" spans="1:20" ht="23.25" customHeight="1" x14ac:dyDescent="0.25">
      <c r="L1" s="191" t="s">
        <v>110</v>
      </c>
    </row>
    <row r="2" spans="1:20" ht="23.25" customHeight="1" x14ac:dyDescent="0.25">
      <c r="A2" s="1" t="s">
        <v>0</v>
      </c>
      <c r="B2" s="160"/>
      <c r="C2" s="160"/>
      <c r="D2" s="161"/>
      <c r="E2" s="162"/>
      <c r="F2" s="64"/>
      <c r="G2" s="162"/>
      <c r="H2" s="160"/>
      <c r="I2" s="162"/>
      <c r="J2" s="255"/>
      <c r="K2" s="255"/>
      <c r="L2" s="255"/>
    </row>
    <row r="3" spans="1:20" ht="23.25" customHeight="1" x14ac:dyDescent="0.25">
      <c r="A3" s="1" t="s">
        <v>58</v>
      </c>
      <c r="B3" s="162"/>
      <c r="C3" s="162"/>
      <c r="D3" s="161"/>
      <c r="E3" s="162"/>
      <c r="F3" s="65"/>
      <c r="G3" s="162"/>
      <c r="H3" s="162"/>
      <c r="I3" s="162"/>
      <c r="J3" s="163"/>
      <c r="K3" s="162"/>
      <c r="L3" s="66"/>
    </row>
    <row r="4" spans="1:20" ht="23.25" customHeight="1" x14ac:dyDescent="0.25">
      <c r="A4" s="1" t="s">
        <v>149</v>
      </c>
      <c r="B4" s="162"/>
      <c r="C4" s="162"/>
      <c r="D4" s="161"/>
      <c r="E4" s="162"/>
      <c r="F4" s="65"/>
      <c r="G4" s="162"/>
      <c r="H4" s="162"/>
      <c r="I4" s="162"/>
      <c r="J4" s="163"/>
      <c r="K4" s="162"/>
      <c r="L4" s="66"/>
    </row>
    <row r="5" spans="1:20" ht="23.25" customHeight="1" x14ac:dyDescent="0.25">
      <c r="A5" s="164"/>
      <c r="B5" s="164"/>
      <c r="C5" s="164"/>
      <c r="D5" s="165"/>
      <c r="E5" s="164"/>
      <c r="F5" s="67"/>
      <c r="G5" s="164"/>
      <c r="H5" s="164"/>
      <c r="I5" s="164"/>
      <c r="J5" s="166"/>
      <c r="K5" s="164"/>
      <c r="L5" s="167" t="s">
        <v>109</v>
      </c>
    </row>
    <row r="6" spans="1:20" ht="23.25" customHeight="1" x14ac:dyDescent="0.25">
      <c r="A6" s="164"/>
      <c r="B6" s="164"/>
      <c r="C6" s="164"/>
      <c r="D6" s="168"/>
      <c r="E6" s="169"/>
      <c r="F6" s="256" t="s">
        <v>1</v>
      </c>
      <c r="G6" s="256"/>
      <c r="H6" s="256"/>
      <c r="I6" s="169"/>
      <c r="J6" s="256" t="s">
        <v>2</v>
      </c>
      <c r="K6" s="256"/>
      <c r="L6" s="256"/>
    </row>
    <row r="7" spans="1:20" ht="23.25" customHeight="1" x14ac:dyDescent="0.25">
      <c r="A7" s="164"/>
      <c r="B7" s="164"/>
      <c r="D7" s="248" t="s">
        <v>3</v>
      </c>
      <c r="E7" s="170"/>
      <c r="F7" s="171" t="s">
        <v>150</v>
      </c>
      <c r="G7" s="170"/>
      <c r="H7" s="171" t="s">
        <v>117</v>
      </c>
      <c r="I7" s="170"/>
      <c r="J7" s="171" t="s">
        <v>150</v>
      </c>
      <c r="K7" s="170"/>
      <c r="L7" s="171" t="s">
        <v>117</v>
      </c>
    </row>
    <row r="8" spans="1:20" ht="23.25" customHeight="1" x14ac:dyDescent="0.25">
      <c r="A8" s="164" t="s">
        <v>59</v>
      </c>
      <c r="B8" s="164"/>
      <c r="D8" s="173"/>
      <c r="E8" s="170"/>
      <c r="F8" s="172"/>
      <c r="G8" s="170"/>
      <c r="H8" s="172"/>
      <c r="I8" s="170"/>
      <c r="J8" s="172"/>
      <c r="K8" s="170"/>
      <c r="L8" s="172"/>
    </row>
    <row r="9" spans="1:20" ht="23.25" customHeight="1" x14ac:dyDescent="0.25">
      <c r="A9" s="164" t="s">
        <v>60</v>
      </c>
      <c r="B9" s="174"/>
      <c r="C9" s="174"/>
      <c r="D9" s="175"/>
      <c r="E9" s="174"/>
      <c r="F9" s="174"/>
      <c r="G9" s="174"/>
      <c r="H9" s="174"/>
      <c r="I9" s="174"/>
      <c r="J9" s="176"/>
      <c r="K9" s="174"/>
      <c r="L9" s="176"/>
    </row>
    <row r="10" spans="1:20" ht="23.25" customHeight="1" x14ac:dyDescent="0.25">
      <c r="A10" s="174" t="s">
        <v>61</v>
      </c>
      <c r="B10" s="174"/>
      <c r="C10" s="174"/>
      <c r="D10" s="177" t="s">
        <v>153</v>
      </c>
      <c r="E10" s="68"/>
      <c r="F10" s="69">
        <v>255898</v>
      </c>
      <c r="G10" s="68"/>
      <c r="H10" s="69">
        <v>195147</v>
      </c>
      <c r="I10" s="68"/>
      <c r="J10" s="69">
        <v>218245</v>
      </c>
      <c r="K10" s="68"/>
      <c r="L10" s="69">
        <v>178809</v>
      </c>
      <c r="M10" s="178"/>
    </row>
    <row r="11" spans="1:20" ht="23.25" customHeight="1" x14ac:dyDescent="0.25">
      <c r="A11" s="174" t="s">
        <v>62</v>
      </c>
      <c r="B11" s="174"/>
      <c r="C11" s="174"/>
      <c r="D11" s="177" t="s">
        <v>153</v>
      </c>
      <c r="E11" s="68"/>
      <c r="F11" s="69">
        <v>6326</v>
      </c>
      <c r="G11" s="68"/>
      <c r="H11" s="69">
        <v>7013</v>
      </c>
      <c r="I11" s="68"/>
      <c r="J11" s="69">
        <v>6456</v>
      </c>
      <c r="K11" s="68"/>
      <c r="L11" s="69">
        <v>7013</v>
      </c>
    </row>
    <row r="12" spans="1:20" ht="23.25" customHeight="1" x14ac:dyDescent="0.25">
      <c r="A12" s="164" t="s">
        <v>63</v>
      </c>
      <c r="B12" s="174"/>
      <c r="C12" s="174"/>
      <c r="D12" s="177"/>
      <c r="E12" s="68"/>
      <c r="F12" s="70">
        <f>SUM(F10:F11)</f>
        <v>262224</v>
      </c>
      <c r="G12" s="68"/>
      <c r="H12" s="70">
        <f>SUM(H10:H11)</f>
        <v>202160</v>
      </c>
      <c r="I12" s="68"/>
      <c r="J12" s="71">
        <f>SUM(J10:J11)</f>
        <v>224701</v>
      </c>
      <c r="K12" s="68"/>
      <c r="L12" s="70">
        <f>SUM(L10:L11)</f>
        <v>185822</v>
      </c>
    </row>
    <row r="13" spans="1:20" ht="23.25" customHeight="1" x14ac:dyDescent="0.25">
      <c r="A13" s="164" t="s">
        <v>64</v>
      </c>
      <c r="B13" s="174"/>
      <c r="C13" s="174"/>
      <c r="D13" s="177"/>
      <c r="E13" s="68"/>
      <c r="F13" s="176"/>
      <c r="G13" s="68"/>
      <c r="H13" s="176"/>
      <c r="I13" s="68"/>
      <c r="J13" s="176"/>
      <c r="K13" s="68"/>
      <c r="L13" s="176"/>
    </row>
    <row r="14" spans="1:20" ht="23.25" customHeight="1" x14ac:dyDescent="0.25">
      <c r="A14" s="174" t="s">
        <v>65</v>
      </c>
      <c r="B14" s="174"/>
      <c r="C14" s="174"/>
      <c r="D14" s="177">
        <v>14</v>
      </c>
      <c r="E14" s="68"/>
      <c r="F14" s="69">
        <v>-210450</v>
      </c>
      <c r="G14" s="68"/>
      <c r="H14" s="69">
        <v>-179596</v>
      </c>
      <c r="I14" s="68"/>
      <c r="J14" s="69">
        <v>-189966</v>
      </c>
      <c r="K14" s="68"/>
      <c r="L14" s="69">
        <v>-171272</v>
      </c>
      <c r="P14" s="72"/>
      <c r="R14" s="72"/>
      <c r="T14" s="72"/>
    </row>
    <row r="15" spans="1:20" ht="23.25" customHeight="1" x14ac:dyDescent="0.25">
      <c r="A15" s="174" t="s">
        <v>66</v>
      </c>
      <c r="B15" s="174"/>
      <c r="C15" s="174"/>
      <c r="D15" s="177">
        <v>14</v>
      </c>
      <c r="E15" s="68"/>
      <c r="F15" s="69">
        <v>-5390</v>
      </c>
      <c r="G15" s="68"/>
      <c r="H15" s="69">
        <v>-8336</v>
      </c>
      <c r="I15" s="68"/>
      <c r="J15" s="69">
        <v>-5390</v>
      </c>
      <c r="K15" s="68"/>
      <c r="L15" s="69">
        <v>-8336</v>
      </c>
      <c r="P15" s="72"/>
      <c r="R15" s="72"/>
      <c r="T15" s="72"/>
    </row>
    <row r="16" spans="1:20" ht="23.25" customHeight="1" x14ac:dyDescent="0.25">
      <c r="A16" s="164" t="s">
        <v>67</v>
      </c>
      <c r="B16" s="174"/>
      <c r="C16" s="174"/>
      <c r="D16" s="177"/>
      <c r="E16" s="68"/>
      <c r="F16" s="70">
        <f>SUM(F14:F15)</f>
        <v>-215840</v>
      </c>
      <c r="G16" s="68"/>
      <c r="H16" s="70">
        <f>SUM(H14:H15)</f>
        <v>-187932</v>
      </c>
      <c r="I16" s="68"/>
      <c r="J16" s="71">
        <f>SUM(J14:J15)</f>
        <v>-195356</v>
      </c>
      <c r="K16" s="68"/>
      <c r="L16" s="70">
        <f>SUM(L14:L15)</f>
        <v>-179608</v>
      </c>
    </row>
    <row r="17" spans="1:15" ht="23.25" customHeight="1" x14ac:dyDescent="0.25">
      <c r="A17" s="164" t="s">
        <v>68</v>
      </c>
      <c r="B17" s="174"/>
      <c r="C17" s="174"/>
      <c r="D17" s="177"/>
      <c r="E17" s="68"/>
      <c r="F17" s="59">
        <f>F12+F16</f>
        <v>46384</v>
      </c>
      <c r="G17" s="68"/>
      <c r="H17" s="59">
        <f>H12+H16</f>
        <v>14228</v>
      </c>
      <c r="I17" s="68"/>
      <c r="J17" s="176">
        <f>J12+J16</f>
        <v>29345</v>
      </c>
      <c r="K17" s="68"/>
      <c r="L17" s="59">
        <f>L12+L16</f>
        <v>6214</v>
      </c>
    </row>
    <row r="18" spans="1:15" ht="23.25" customHeight="1" x14ac:dyDescent="0.25">
      <c r="A18" s="174" t="s">
        <v>69</v>
      </c>
      <c r="B18" s="174"/>
      <c r="C18" s="174"/>
      <c r="D18" s="177">
        <v>7</v>
      </c>
      <c r="E18" s="68"/>
      <c r="F18" s="176">
        <v>3391</v>
      </c>
      <c r="G18" s="68"/>
      <c r="H18" s="176">
        <v>2334</v>
      </c>
      <c r="I18" s="68"/>
      <c r="J18" s="74">
        <v>3858</v>
      </c>
      <c r="K18" s="68"/>
      <c r="L18" s="74">
        <v>2576</v>
      </c>
    </row>
    <row r="19" spans="1:15" ht="23.25" customHeight="1" x14ac:dyDescent="0.25">
      <c r="A19" s="164" t="s">
        <v>70</v>
      </c>
      <c r="B19" s="174"/>
      <c r="C19" s="174"/>
      <c r="D19" s="177"/>
      <c r="E19" s="68"/>
      <c r="F19" s="70">
        <f>SUM(F17:F18)</f>
        <v>49775</v>
      </c>
      <c r="G19" s="68"/>
      <c r="H19" s="70">
        <f>SUM(H17:H18)</f>
        <v>16562</v>
      </c>
      <c r="I19" s="68"/>
      <c r="J19" s="71">
        <f>SUM(J17:J18)</f>
        <v>33203</v>
      </c>
      <c r="K19" s="68"/>
      <c r="L19" s="70">
        <f>SUM(L17:L18)</f>
        <v>8790</v>
      </c>
    </row>
    <row r="20" spans="1:15" ht="23.25" customHeight="1" x14ac:dyDescent="0.25">
      <c r="A20" s="174" t="s">
        <v>71</v>
      </c>
      <c r="B20" s="174"/>
      <c r="C20" s="174"/>
      <c r="D20" s="177"/>
      <c r="E20" s="68"/>
      <c r="F20" s="69">
        <v>-14396</v>
      </c>
      <c r="G20" s="68"/>
      <c r="H20" s="69">
        <v>-13918</v>
      </c>
      <c r="I20" s="68"/>
      <c r="J20" s="69">
        <v>-12223</v>
      </c>
      <c r="K20" s="68"/>
      <c r="L20" s="69">
        <v>-13918</v>
      </c>
    </row>
    <row r="21" spans="1:15" ht="23.25" customHeight="1" x14ac:dyDescent="0.25">
      <c r="A21" s="174" t="s">
        <v>72</v>
      </c>
      <c r="B21" s="174"/>
      <c r="C21" s="174"/>
      <c r="E21" s="68"/>
      <c r="F21" s="69">
        <v>-23834</v>
      </c>
      <c r="G21" s="68"/>
      <c r="H21" s="69">
        <v>-28275</v>
      </c>
      <c r="I21" s="68"/>
      <c r="J21" s="69">
        <v>-19849</v>
      </c>
      <c r="K21" s="68"/>
      <c r="L21" s="69">
        <v>-25692</v>
      </c>
    </row>
    <row r="22" spans="1:15" ht="23.25" customHeight="1" x14ac:dyDescent="0.25">
      <c r="A22" s="174" t="s">
        <v>128</v>
      </c>
      <c r="B22" s="174"/>
      <c r="C22" s="174"/>
      <c r="D22" s="177"/>
      <c r="E22" s="220"/>
      <c r="F22" s="176">
        <v>-153</v>
      </c>
      <c r="G22" s="220"/>
      <c r="H22" s="176">
        <v>-909</v>
      </c>
      <c r="I22" s="220"/>
      <c r="J22" s="221">
        <v>-153</v>
      </c>
      <c r="K22" s="220"/>
      <c r="L22" s="176">
        <v>-909</v>
      </c>
      <c r="N22" s="222"/>
      <c r="O22" s="222"/>
    </row>
    <row r="23" spans="1:15" ht="23.25" customHeight="1" x14ac:dyDescent="0.25">
      <c r="A23" s="164" t="s">
        <v>73</v>
      </c>
      <c r="B23" s="174"/>
      <c r="C23" s="174"/>
      <c r="D23" s="177"/>
      <c r="E23" s="68"/>
      <c r="F23" s="70">
        <f>SUM(F20:F22)</f>
        <v>-38383</v>
      </c>
      <c r="G23" s="68"/>
      <c r="H23" s="70">
        <f>SUM(H20:H22)</f>
        <v>-43102</v>
      </c>
      <c r="I23" s="68"/>
      <c r="J23" s="223">
        <f>SUM(J20:J22)</f>
        <v>-32225</v>
      </c>
      <c r="K23" s="68"/>
      <c r="L23" s="70">
        <f>SUM(L20:L22)</f>
        <v>-40519</v>
      </c>
    </row>
    <row r="24" spans="1:15" ht="23.25" customHeight="1" x14ac:dyDescent="0.25">
      <c r="A24" s="164" t="s">
        <v>111</v>
      </c>
      <c r="B24" s="174"/>
      <c r="C24" s="174"/>
      <c r="D24" s="177"/>
      <c r="E24" s="68"/>
      <c r="F24" s="59">
        <f>+F19+F23</f>
        <v>11392</v>
      </c>
      <c r="G24" s="68"/>
      <c r="H24" s="59">
        <f>+H19+H23</f>
        <v>-26540</v>
      </c>
      <c r="I24" s="68"/>
      <c r="J24" s="74">
        <f>+J19+J23</f>
        <v>978</v>
      </c>
      <c r="K24" s="68"/>
      <c r="L24" s="59">
        <f>+L19+L23</f>
        <v>-31729</v>
      </c>
    </row>
    <row r="25" spans="1:15" ht="23.25" customHeight="1" x14ac:dyDescent="0.25">
      <c r="A25" s="174" t="s">
        <v>160</v>
      </c>
      <c r="B25" s="174"/>
      <c r="C25" s="174"/>
      <c r="D25" s="177"/>
      <c r="E25" s="68"/>
      <c r="F25" s="59">
        <v>-307</v>
      </c>
      <c r="G25" s="68"/>
      <c r="H25" s="59">
        <v>-237</v>
      </c>
      <c r="I25" s="68"/>
      <c r="J25" s="59">
        <v>0</v>
      </c>
      <c r="K25" s="68"/>
      <c r="L25" s="59">
        <v>0</v>
      </c>
    </row>
    <row r="26" spans="1:15" s="4" customFormat="1" ht="23.25" customHeight="1" x14ac:dyDescent="0.25">
      <c r="A26" s="174" t="s">
        <v>74</v>
      </c>
      <c r="B26" s="174"/>
      <c r="C26" s="174"/>
      <c r="D26" s="177"/>
      <c r="E26" s="68"/>
      <c r="F26" s="73">
        <v>-393</v>
      </c>
      <c r="G26" s="68"/>
      <c r="H26" s="73">
        <v>-373</v>
      </c>
      <c r="I26" s="68"/>
      <c r="J26" s="73">
        <v>-256</v>
      </c>
      <c r="K26" s="68"/>
      <c r="L26" s="73">
        <v>-246</v>
      </c>
      <c r="N26" s="5"/>
      <c r="O26" s="5"/>
    </row>
    <row r="27" spans="1:15" s="4" customFormat="1" ht="23.25" customHeight="1" x14ac:dyDescent="0.25">
      <c r="A27" s="164" t="s">
        <v>186</v>
      </c>
      <c r="B27" s="174"/>
      <c r="C27" s="174"/>
      <c r="D27" s="177"/>
      <c r="E27" s="68"/>
      <c r="F27" s="59">
        <f>SUM(F24:F26)</f>
        <v>10692</v>
      </c>
      <c r="G27" s="68"/>
      <c r="H27" s="59">
        <f>SUM(H24:H26)</f>
        <v>-27150</v>
      </c>
      <c r="I27" s="68"/>
      <c r="J27" s="59">
        <f>SUM(J24:J26)</f>
        <v>722</v>
      </c>
      <c r="K27" s="68"/>
      <c r="L27" s="59">
        <f>SUM(L24:L26)</f>
        <v>-31975</v>
      </c>
      <c r="M27" s="49"/>
      <c r="N27" s="5"/>
      <c r="O27" s="5"/>
    </row>
    <row r="28" spans="1:15" s="4" customFormat="1" ht="23.25" customHeight="1" x14ac:dyDescent="0.25">
      <c r="A28" s="174" t="s">
        <v>187</v>
      </c>
      <c r="B28" s="174"/>
      <c r="C28" s="174"/>
      <c r="D28" s="177"/>
      <c r="E28" s="68"/>
      <c r="F28" s="73">
        <v>-765</v>
      </c>
      <c r="G28" s="68"/>
      <c r="H28" s="73">
        <v>393</v>
      </c>
      <c r="I28" s="68"/>
      <c r="J28" s="73">
        <v>-164</v>
      </c>
      <c r="K28" s="68"/>
      <c r="L28" s="73">
        <v>1120</v>
      </c>
      <c r="N28" s="5"/>
      <c r="O28" s="5"/>
    </row>
    <row r="29" spans="1:15" s="4" customFormat="1" ht="23.25" customHeight="1" x14ac:dyDescent="0.25">
      <c r="A29" s="164" t="s">
        <v>112</v>
      </c>
      <c r="B29" s="174"/>
      <c r="C29" s="174"/>
      <c r="D29" s="177"/>
      <c r="E29" s="68"/>
      <c r="F29" s="51">
        <f>SUM(F27:F28)</f>
        <v>9927</v>
      </c>
      <c r="G29" s="68"/>
      <c r="H29" s="51">
        <f>SUM(H27:H28)</f>
        <v>-26757</v>
      </c>
      <c r="I29" s="68"/>
      <c r="J29" s="73">
        <f>SUM(J27:J28)</f>
        <v>558</v>
      </c>
      <c r="K29" s="68"/>
      <c r="L29" s="51">
        <f>SUM(L27:L28)</f>
        <v>-30855</v>
      </c>
      <c r="M29" s="49"/>
      <c r="N29" s="5"/>
      <c r="O29" s="5"/>
    </row>
    <row r="30" spans="1:15" s="4" customFormat="1" ht="11.25" customHeight="1" x14ac:dyDescent="0.25">
      <c r="A30" s="164"/>
      <c r="B30" s="174"/>
      <c r="C30" s="174"/>
      <c r="D30" s="177"/>
      <c r="E30" s="68"/>
      <c r="F30" s="74"/>
      <c r="G30" s="68"/>
      <c r="H30" s="74"/>
      <c r="I30" s="68"/>
      <c r="J30" s="74"/>
      <c r="K30" s="68"/>
      <c r="L30" s="74"/>
      <c r="N30" s="5"/>
      <c r="O30" s="5"/>
    </row>
    <row r="31" spans="1:15" ht="23.25" customHeight="1" x14ac:dyDescent="0.25">
      <c r="A31" s="164" t="s">
        <v>75</v>
      </c>
      <c r="C31" s="174"/>
      <c r="D31" s="75"/>
      <c r="E31" s="68"/>
      <c r="F31" s="74"/>
      <c r="G31" s="226"/>
      <c r="H31" s="74"/>
      <c r="I31" s="226"/>
      <c r="J31" s="74"/>
      <c r="K31" s="226"/>
      <c r="L31" s="74"/>
    </row>
    <row r="32" spans="1:15" ht="23.25" customHeight="1" x14ac:dyDescent="0.25">
      <c r="A32" s="239" t="s">
        <v>158</v>
      </c>
      <c r="B32" s="179"/>
      <c r="C32" s="174"/>
      <c r="D32" s="75"/>
      <c r="E32" s="68"/>
      <c r="F32" s="74"/>
      <c r="G32" s="226"/>
      <c r="H32" s="74"/>
      <c r="I32" s="226"/>
      <c r="J32" s="74"/>
      <c r="K32" s="226"/>
      <c r="L32" s="74"/>
    </row>
    <row r="33" spans="1:15" ht="23.25" customHeight="1" x14ac:dyDescent="0.25">
      <c r="A33" s="175" t="s">
        <v>172</v>
      </c>
      <c r="B33" s="179"/>
      <c r="C33" s="174"/>
      <c r="D33" s="75"/>
      <c r="E33" s="68"/>
      <c r="F33" s="74"/>
      <c r="G33" s="226"/>
      <c r="H33" s="74"/>
      <c r="I33" s="226"/>
      <c r="J33" s="74"/>
      <c r="K33" s="226"/>
      <c r="L33" s="74"/>
    </row>
    <row r="34" spans="1:15" ht="23.25" customHeight="1" x14ac:dyDescent="0.25">
      <c r="A34" s="175" t="s">
        <v>159</v>
      </c>
      <c r="B34" s="179"/>
      <c r="C34" s="179"/>
      <c r="D34" s="77"/>
      <c r="E34" s="76"/>
      <c r="F34" s="51">
        <v>-4594</v>
      </c>
      <c r="G34" s="76"/>
      <c r="H34" s="51">
        <v>0</v>
      </c>
      <c r="I34" s="76"/>
      <c r="J34" s="51">
        <v>-4488</v>
      </c>
      <c r="K34" s="76"/>
      <c r="L34" s="51">
        <v>0</v>
      </c>
    </row>
    <row r="35" spans="1:15" ht="23.25" customHeight="1" x14ac:dyDescent="0.25">
      <c r="A35" s="164" t="s">
        <v>113</v>
      </c>
      <c r="B35" s="124"/>
      <c r="C35" s="179"/>
      <c r="D35" s="77"/>
      <c r="E35" s="76"/>
      <c r="F35" s="70">
        <f>SUM(F34)</f>
        <v>-4594</v>
      </c>
      <c r="G35" s="76"/>
      <c r="H35" s="70">
        <f>SUM(H34)</f>
        <v>0</v>
      </c>
      <c r="I35" s="76"/>
      <c r="J35" s="70">
        <f>SUM(J34)</f>
        <v>-4488</v>
      </c>
      <c r="K35" s="76"/>
      <c r="L35" s="70">
        <f>SUM(L34)</f>
        <v>0</v>
      </c>
    </row>
    <row r="36" spans="1:15" s="4" customFormat="1" ht="11.25" customHeight="1" x14ac:dyDescent="0.25">
      <c r="A36" s="164"/>
      <c r="B36" s="174"/>
      <c r="C36" s="174"/>
      <c r="D36" s="177"/>
      <c r="E36" s="68"/>
      <c r="F36" s="74"/>
      <c r="G36" s="68"/>
      <c r="H36" s="74"/>
      <c r="I36" s="68"/>
      <c r="J36" s="74"/>
      <c r="K36" s="68"/>
      <c r="L36" s="74"/>
      <c r="N36" s="5"/>
      <c r="O36" s="5"/>
    </row>
    <row r="37" spans="1:15" ht="23.25" customHeight="1" thickBot="1" x14ac:dyDescent="0.3">
      <c r="A37" s="164" t="s">
        <v>119</v>
      </c>
      <c r="B37" s="174"/>
      <c r="D37" s="79"/>
      <c r="E37" s="76"/>
      <c r="F37" s="80">
        <f>SUM(F29,F34)</f>
        <v>5333</v>
      </c>
      <c r="G37" s="76"/>
      <c r="H37" s="80">
        <f>SUM(H29,H34)</f>
        <v>-26757</v>
      </c>
      <c r="I37" s="76"/>
      <c r="J37" s="80">
        <f>SUM(J29,J34)</f>
        <v>-3930</v>
      </c>
      <c r="K37" s="76"/>
      <c r="L37" s="80">
        <f>SUM(L29,L34)</f>
        <v>-30855</v>
      </c>
    </row>
    <row r="38" spans="1:15" s="4" customFormat="1" ht="11.25" customHeight="1" thickTop="1" x14ac:dyDescent="0.25">
      <c r="A38" s="164"/>
      <c r="B38" s="174"/>
      <c r="C38" s="174"/>
      <c r="D38" s="177"/>
      <c r="E38" s="68"/>
      <c r="F38" s="74"/>
      <c r="G38" s="68"/>
      <c r="H38" s="74"/>
      <c r="I38" s="68"/>
      <c r="J38" s="74"/>
      <c r="K38" s="68"/>
      <c r="L38" s="74"/>
      <c r="N38" s="5"/>
      <c r="O38" s="5"/>
    </row>
    <row r="39" spans="1:15" ht="23.25" customHeight="1" x14ac:dyDescent="0.25">
      <c r="A39" s="164" t="s">
        <v>173</v>
      </c>
      <c r="B39" s="174"/>
      <c r="C39" s="174"/>
      <c r="D39" s="174"/>
      <c r="E39" s="174"/>
      <c r="F39" s="181"/>
      <c r="G39" s="174"/>
      <c r="H39" s="174"/>
      <c r="I39" s="174"/>
      <c r="J39" s="174"/>
      <c r="K39" s="174"/>
      <c r="L39" s="174"/>
      <c r="N39" s="222"/>
      <c r="O39" s="222"/>
    </row>
    <row r="40" spans="1:15" ht="23.25" customHeight="1" thickBot="1" x14ac:dyDescent="0.3">
      <c r="A40" s="174" t="s">
        <v>170</v>
      </c>
      <c r="C40" s="174"/>
      <c r="D40" s="174"/>
      <c r="E40" s="174"/>
      <c r="F40" s="245">
        <f>F29</f>
        <v>9927</v>
      </c>
      <c r="G40" s="244"/>
      <c r="H40" s="245">
        <f>H29</f>
        <v>-26757</v>
      </c>
      <c r="I40" s="174"/>
      <c r="J40" s="240">
        <f>J29</f>
        <v>558</v>
      </c>
      <c r="K40" s="174"/>
      <c r="L40" s="240">
        <f>L29</f>
        <v>-30855</v>
      </c>
      <c r="M40" s="241"/>
      <c r="N40" s="242"/>
      <c r="O40" s="222"/>
    </row>
    <row r="41" spans="1:15" ht="23.25" customHeight="1" thickTop="1" x14ac:dyDescent="0.25">
      <c r="A41" s="174" t="s">
        <v>174</v>
      </c>
      <c r="C41" s="174"/>
      <c r="D41" s="174"/>
      <c r="E41" s="174"/>
      <c r="F41" s="246">
        <v>0</v>
      </c>
      <c r="G41" s="174"/>
      <c r="H41" s="246">
        <v>0</v>
      </c>
      <c r="I41" s="174"/>
      <c r="J41" s="245"/>
      <c r="K41" s="174"/>
      <c r="L41" s="245"/>
      <c r="M41" s="241"/>
      <c r="N41" s="242"/>
      <c r="O41" s="222"/>
    </row>
    <row r="42" spans="1:15" ht="23.25" customHeight="1" thickBot="1" x14ac:dyDescent="0.3">
      <c r="A42" s="174"/>
      <c r="C42" s="174"/>
      <c r="D42" s="174"/>
      <c r="E42" s="174"/>
      <c r="F42" s="247">
        <f>SUM(F40:F41)</f>
        <v>9927</v>
      </c>
      <c r="G42" s="174"/>
      <c r="H42" s="247">
        <f>SUM(H40:H41)</f>
        <v>-26757</v>
      </c>
      <c r="I42" s="174"/>
      <c r="J42" s="245"/>
      <c r="K42" s="174"/>
      <c r="L42" s="245"/>
      <c r="M42" s="241"/>
      <c r="N42" s="242"/>
      <c r="O42" s="222"/>
    </row>
    <row r="43" spans="1:15" s="4" customFormat="1" ht="11.25" customHeight="1" thickTop="1" x14ac:dyDescent="0.25">
      <c r="A43" s="164"/>
      <c r="B43" s="174"/>
      <c r="C43" s="174"/>
      <c r="D43" s="177"/>
      <c r="E43" s="68"/>
      <c r="F43" s="74"/>
      <c r="G43" s="68"/>
      <c r="H43" s="74"/>
      <c r="I43" s="68"/>
      <c r="J43" s="74"/>
      <c r="K43" s="68"/>
      <c r="L43" s="74"/>
      <c r="N43" s="5"/>
      <c r="O43" s="5"/>
    </row>
    <row r="44" spans="1:15" ht="23.25" customHeight="1" x14ac:dyDescent="0.25">
      <c r="A44" s="164" t="s">
        <v>171</v>
      </c>
      <c r="B44" s="174"/>
      <c r="C44" s="174"/>
      <c r="D44" s="174"/>
      <c r="E44" s="174"/>
      <c r="F44" s="243"/>
      <c r="G44" s="174"/>
      <c r="H44" s="243"/>
      <c r="I44" s="244"/>
      <c r="J44" s="243"/>
      <c r="K44" s="244"/>
      <c r="L44" s="243"/>
      <c r="N44" s="222"/>
      <c r="O44" s="222"/>
    </row>
    <row r="45" spans="1:15" ht="23.25" customHeight="1" thickBot="1" x14ac:dyDescent="0.3">
      <c r="A45" s="174" t="s">
        <v>170</v>
      </c>
      <c r="C45" s="174"/>
      <c r="D45" s="174"/>
      <c r="E45" s="174"/>
      <c r="F45" s="245">
        <f>F29+F35</f>
        <v>5333</v>
      </c>
      <c r="G45" s="244"/>
      <c r="H45" s="245">
        <f>H29+H35</f>
        <v>-26757</v>
      </c>
      <c r="I45" s="244"/>
      <c r="J45" s="240">
        <f>J29+J35</f>
        <v>-3930</v>
      </c>
      <c r="K45" s="174"/>
      <c r="L45" s="240">
        <f>L29+L35</f>
        <v>-30855</v>
      </c>
      <c r="N45" s="222"/>
      <c r="O45" s="222"/>
    </row>
    <row r="46" spans="1:15" ht="23.25" customHeight="1" thickTop="1" x14ac:dyDescent="0.25">
      <c r="A46" s="174" t="s">
        <v>174</v>
      </c>
      <c r="C46" s="174"/>
      <c r="D46" s="174"/>
      <c r="E46" s="174"/>
      <c r="F46" s="246">
        <v>0</v>
      </c>
      <c r="G46" s="174"/>
      <c r="H46" s="246">
        <v>0</v>
      </c>
      <c r="I46" s="174"/>
      <c r="J46" s="245"/>
      <c r="K46" s="174"/>
      <c r="L46" s="245"/>
      <c r="N46" s="222"/>
      <c r="O46" s="222"/>
    </row>
    <row r="47" spans="1:15" ht="23.25" customHeight="1" thickBot="1" x14ac:dyDescent="0.3">
      <c r="A47" s="174"/>
      <c r="C47" s="174"/>
      <c r="D47" s="174"/>
      <c r="E47" s="174"/>
      <c r="F47" s="247">
        <f>SUM(F45:F46)</f>
        <v>5333</v>
      </c>
      <c r="G47" s="174"/>
      <c r="H47" s="247">
        <f>SUM(H45:H46)</f>
        <v>-26757</v>
      </c>
      <c r="I47" s="174"/>
      <c r="J47" s="245"/>
      <c r="K47" s="174"/>
      <c r="L47" s="245"/>
      <c r="N47" s="222"/>
      <c r="O47" s="222"/>
    </row>
    <row r="48" spans="1:15" s="4" customFormat="1" ht="11.25" customHeight="1" thickTop="1" x14ac:dyDescent="0.25">
      <c r="A48" s="164"/>
      <c r="B48" s="174"/>
      <c r="C48" s="174"/>
      <c r="D48" s="177"/>
      <c r="E48" s="68"/>
      <c r="F48" s="74"/>
      <c r="G48" s="68"/>
      <c r="H48" s="74"/>
      <c r="I48" s="68"/>
      <c r="J48" s="74"/>
      <c r="K48" s="68"/>
      <c r="L48" s="74"/>
      <c r="N48" s="5"/>
      <c r="O48" s="5"/>
    </row>
    <row r="49" spans="1:15" s="183" customFormat="1" ht="23.25" customHeight="1" x14ac:dyDescent="0.25">
      <c r="A49" s="182" t="s">
        <v>175</v>
      </c>
      <c r="C49" s="184"/>
      <c r="F49" s="185"/>
      <c r="H49" s="185"/>
      <c r="J49" s="185"/>
      <c r="K49" s="185"/>
      <c r="L49" s="185"/>
      <c r="N49" s="5"/>
      <c r="O49" s="5"/>
    </row>
    <row r="50" spans="1:15" s="183" customFormat="1" ht="23.25" customHeight="1" x14ac:dyDescent="0.25">
      <c r="A50" s="57" t="s">
        <v>114</v>
      </c>
      <c r="B50" s="186"/>
      <c r="C50" s="184"/>
      <c r="F50" s="185"/>
      <c r="H50" s="185"/>
      <c r="I50" s="185"/>
      <c r="J50" s="185"/>
      <c r="K50" s="185"/>
      <c r="L50" s="185"/>
      <c r="N50" s="5"/>
      <c r="O50" s="5"/>
    </row>
    <row r="51" spans="1:15" s="183" customFormat="1" ht="23.25" customHeight="1" thickBot="1" x14ac:dyDescent="0.3">
      <c r="A51" s="57" t="s">
        <v>115</v>
      </c>
      <c r="B51" s="187"/>
      <c r="C51" s="184"/>
      <c r="F51" s="250">
        <v>2.9000000000000001E-2</v>
      </c>
      <c r="G51" s="192"/>
      <c r="H51" s="250">
        <v>-7.8E-2</v>
      </c>
      <c r="I51" s="192"/>
      <c r="J51" s="253">
        <v>2E-3</v>
      </c>
      <c r="K51" s="193"/>
      <c r="L51" s="250">
        <f>L37/341092</f>
        <v>-9.0459465481453685E-2</v>
      </c>
      <c r="N51" s="5"/>
      <c r="O51" s="5"/>
    </row>
    <row r="52" spans="1:15" ht="23.25" customHeight="1" thickTop="1" x14ac:dyDescent="0.25">
      <c r="A52" s="174"/>
      <c r="B52" s="174"/>
      <c r="C52" s="174"/>
      <c r="D52" s="174"/>
      <c r="E52" s="174"/>
      <c r="F52" s="181"/>
      <c r="G52" s="174"/>
      <c r="H52" s="174"/>
      <c r="I52" s="174"/>
      <c r="J52" s="69"/>
      <c r="K52" s="174"/>
      <c r="L52" s="69"/>
    </row>
    <row r="53" spans="1:15" ht="23.25" customHeight="1" x14ac:dyDescent="0.25">
      <c r="A53" s="174"/>
      <c r="B53" s="174"/>
      <c r="C53" s="174"/>
      <c r="D53" s="174"/>
      <c r="E53" s="174"/>
      <c r="F53" s="181"/>
      <c r="G53" s="174"/>
      <c r="H53" s="174"/>
      <c r="I53" s="174"/>
      <c r="J53" s="69"/>
      <c r="K53" s="174"/>
      <c r="L53" s="69"/>
    </row>
    <row r="54" spans="1:15" ht="23.25" customHeight="1" x14ac:dyDescent="0.25">
      <c r="A54" s="174"/>
      <c r="B54" s="174"/>
      <c r="C54" s="174"/>
      <c r="D54" s="174"/>
      <c r="E54" s="174"/>
      <c r="F54" s="181"/>
      <c r="G54" s="174"/>
      <c r="H54" s="174"/>
      <c r="I54" s="174"/>
      <c r="J54" s="69"/>
      <c r="K54" s="174"/>
      <c r="L54" s="69"/>
    </row>
    <row r="55" spans="1:15" ht="23.25" customHeight="1" x14ac:dyDescent="0.25">
      <c r="A55" s="218"/>
      <c r="B55" s="4"/>
      <c r="C55" s="4"/>
      <c r="D55" s="4"/>
      <c r="E55" s="4"/>
      <c r="F55" s="37"/>
      <c r="G55" s="4"/>
      <c r="H55" s="4"/>
      <c r="I55" s="4"/>
      <c r="J55" s="37"/>
      <c r="K55" s="4"/>
      <c r="L55" s="37"/>
    </row>
    <row r="56" spans="1:15" ht="23.25" customHeight="1" x14ac:dyDescent="0.25">
      <c r="A56" s="218" t="s">
        <v>133</v>
      </c>
      <c r="B56" s="4"/>
      <c r="C56" s="4"/>
      <c r="D56" s="4"/>
      <c r="E56" s="4"/>
      <c r="F56" s="37"/>
      <c r="G56" s="4"/>
      <c r="H56" s="4"/>
      <c r="I56" s="4"/>
      <c r="J56" s="37"/>
      <c r="K56" s="4"/>
      <c r="L56" s="37"/>
    </row>
  </sheetData>
  <mergeCells count="3">
    <mergeCell ref="J2:L2"/>
    <mergeCell ref="F6:H6"/>
    <mergeCell ref="J6:L6"/>
  </mergeCells>
  <pageMargins left="0.78740157480314965" right="0.39370078740157483" top="0.47" bottom="0.39370078740157483" header="0.19685039370078741" footer="0.19685039370078741"/>
  <pageSetup paperSize="9" scale="6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5A7-608A-4442-8B4A-868E6ACB4694}">
  <sheetPr codeName="Sheet3"/>
  <dimension ref="A1:P32"/>
  <sheetViews>
    <sheetView showGridLines="0" view="pageBreakPreview" zoomScale="60" zoomScaleNormal="100" workbookViewId="0">
      <selection activeCell="J8" sqref="J8"/>
    </sheetView>
  </sheetViews>
  <sheetFormatPr defaultColWidth="9.42578125" defaultRowHeight="23.25" x14ac:dyDescent="0.5"/>
  <cols>
    <col min="1" max="1" width="9.42578125" style="84"/>
    <col min="2" max="2" width="23.85546875" style="84" customWidth="1"/>
    <col min="3" max="3" width="1.42578125" style="84" customWidth="1"/>
    <col min="4" max="4" width="17.85546875" style="84" customWidth="1"/>
    <col min="5" max="5" width="1.5703125" style="84" customWidth="1"/>
    <col min="6" max="6" width="17.85546875" style="84" customWidth="1"/>
    <col min="7" max="7" width="1.5703125" style="84" customWidth="1"/>
    <col min="8" max="8" width="17.85546875" style="84" customWidth="1"/>
    <col min="9" max="9" width="1.5703125" style="84" customWidth="1"/>
    <col min="10" max="10" width="17.85546875" style="84" customWidth="1"/>
    <col min="11" max="11" width="1.5703125" style="84" customWidth="1"/>
    <col min="12" max="12" width="17.85546875" style="84" customWidth="1"/>
    <col min="13" max="13" width="1.5703125" style="84" customWidth="1"/>
    <col min="14" max="14" width="17.85546875" style="84" customWidth="1"/>
    <col min="15" max="15" width="1.5703125" style="84" customWidth="1"/>
    <col min="16" max="16" width="17.85546875" style="84" customWidth="1"/>
    <col min="17" max="16384" width="9.42578125" style="84"/>
  </cols>
  <sheetData>
    <row r="1" spans="1:16" x14ac:dyDescent="0.5">
      <c r="P1" s="194" t="s">
        <v>110</v>
      </c>
    </row>
    <row r="2" spans="1:16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5">
      <c r="A3" s="1" t="s">
        <v>176</v>
      </c>
      <c r="B3" s="1"/>
      <c r="C3" s="1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"/>
      <c r="P3" s="196"/>
    </row>
    <row r="4" spans="1:16" x14ac:dyDescent="0.5">
      <c r="A4" s="1" t="s">
        <v>149</v>
      </c>
      <c r="B4" s="197"/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54"/>
      <c r="P4" s="54"/>
    </row>
    <row r="5" spans="1:16" x14ac:dyDescent="0.5">
      <c r="A5" s="4"/>
      <c r="B5" s="199"/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41"/>
      <c r="P5" s="194" t="s">
        <v>109</v>
      </c>
    </row>
    <row r="6" spans="1:16" x14ac:dyDescent="0.5">
      <c r="A6" s="4"/>
      <c r="B6" s="199"/>
      <c r="C6" s="199"/>
      <c r="D6" s="257" t="s">
        <v>1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</row>
    <row r="7" spans="1:16" x14ac:dyDescent="0.5">
      <c r="A7" s="4"/>
      <c r="B7" s="4"/>
      <c r="C7" s="4"/>
      <c r="D7" s="15" t="s">
        <v>47</v>
      </c>
      <c r="E7" s="15"/>
      <c r="F7" s="15"/>
      <c r="G7" s="15"/>
      <c r="H7" s="201"/>
      <c r="I7" s="15"/>
      <c r="J7" s="258" t="s">
        <v>185</v>
      </c>
      <c r="K7" s="258"/>
      <c r="L7" s="258"/>
      <c r="M7" s="15"/>
      <c r="N7" s="201" t="s">
        <v>182</v>
      </c>
      <c r="O7" s="200"/>
      <c r="P7" s="200"/>
    </row>
    <row r="8" spans="1:16" x14ac:dyDescent="0.5">
      <c r="B8" s="4"/>
      <c r="C8" s="4"/>
      <c r="D8" s="15" t="s">
        <v>78</v>
      </c>
      <c r="E8" s="15"/>
      <c r="F8" s="201" t="s">
        <v>79</v>
      </c>
      <c r="G8" s="15"/>
      <c r="H8" s="201" t="s">
        <v>80</v>
      </c>
      <c r="I8" s="4"/>
      <c r="J8" s="85" t="s">
        <v>76</v>
      </c>
      <c r="K8" s="4"/>
      <c r="L8" s="15"/>
      <c r="M8" s="15"/>
      <c r="N8" s="251" t="s">
        <v>183</v>
      </c>
      <c r="O8" s="200"/>
      <c r="P8" s="200" t="s">
        <v>81</v>
      </c>
    </row>
    <row r="9" spans="1:16" x14ac:dyDescent="0.5">
      <c r="A9" s="4"/>
      <c r="B9" s="4"/>
      <c r="C9" s="15"/>
      <c r="D9" s="156" t="s">
        <v>118</v>
      </c>
      <c r="E9" s="15"/>
      <c r="F9" s="203" t="s">
        <v>82</v>
      </c>
      <c r="G9" s="15"/>
      <c r="H9" s="203" t="s">
        <v>83</v>
      </c>
      <c r="I9" s="4"/>
      <c r="J9" s="203" t="s">
        <v>87</v>
      </c>
      <c r="K9" s="4"/>
      <c r="L9" s="156" t="s">
        <v>84</v>
      </c>
      <c r="M9" s="15"/>
      <c r="N9" s="252" t="s">
        <v>184</v>
      </c>
      <c r="O9" s="202"/>
      <c r="P9" s="204" t="s">
        <v>85</v>
      </c>
    </row>
    <row r="10" spans="1:16" x14ac:dyDescent="0.5">
      <c r="A10" s="1" t="s">
        <v>120</v>
      </c>
      <c r="B10" s="4"/>
      <c r="C10" s="15"/>
      <c r="D10" s="53">
        <v>341093</v>
      </c>
      <c r="E10" s="53"/>
      <c r="F10" s="53">
        <v>1136572</v>
      </c>
      <c r="G10" s="53"/>
      <c r="H10" s="53">
        <v>42295</v>
      </c>
      <c r="I10" s="205"/>
      <c r="J10" s="53">
        <v>34109</v>
      </c>
      <c r="K10" s="205"/>
      <c r="L10" s="206">
        <v>29185</v>
      </c>
      <c r="M10" s="53"/>
      <c r="N10" s="86">
        <v>0</v>
      </c>
      <c r="O10" s="205"/>
      <c r="P10" s="53">
        <f>SUM(D10:L10)</f>
        <v>1583254</v>
      </c>
    </row>
    <row r="11" spans="1:16" x14ac:dyDescent="0.5">
      <c r="A11" s="4" t="s">
        <v>127</v>
      </c>
      <c r="B11" s="4"/>
      <c r="C11" s="15"/>
      <c r="D11" s="86">
        <v>0</v>
      </c>
      <c r="E11" s="86"/>
      <c r="F11" s="86">
        <v>0</v>
      </c>
      <c r="G11" s="86"/>
      <c r="H11" s="86">
        <v>0</v>
      </c>
      <c r="I11" s="86"/>
      <c r="J11" s="86">
        <v>0</v>
      </c>
      <c r="K11" s="5"/>
      <c r="L11" s="228">
        <f>SUM(PL!H29)</f>
        <v>-26757</v>
      </c>
      <c r="M11" s="5"/>
      <c r="N11" s="86">
        <v>0</v>
      </c>
      <c r="O11" s="76"/>
      <c r="P11" s="227">
        <f t="shared" ref="P11:P14" si="0">SUM(D11:L11)</f>
        <v>-26757</v>
      </c>
    </row>
    <row r="12" spans="1:16" x14ac:dyDescent="0.5">
      <c r="A12" s="4" t="s">
        <v>113</v>
      </c>
      <c r="B12" s="4"/>
      <c r="C12" s="15"/>
      <c r="D12" s="51">
        <v>0</v>
      </c>
      <c r="E12" s="86"/>
      <c r="F12" s="51">
        <v>0</v>
      </c>
      <c r="G12" s="86"/>
      <c r="H12" s="51">
        <v>0</v>
      </c>
      <c r="I12" s="86"/>
      <c r="J12" s="51">
        <v>0</v>
      </c>
      <c r="K12" s="5"/>
      <c r="L12" s="51">
        <v>0</v>
      </c>
      <c r="M12" s="5"/>
      <c r="N12" s="51">
        <v>0</v>
      </c>
      <c r="O12" s="207"/>
      <c r="P12" s="51">
        <f t="shared" si="0"/>
        <v>0</v>
      </c>
    </row>
    <row r="13" spans="1:16" x14ac:dyDescent="0.5">
      <c r="A13" s="4" t="s">
        <v>119</v>
      </c>
      <c r="B13" s="4"/>
      <c r="C13" s="15"/>
      <c r="D13" s="59">
        <f>SUM(D11:D12)</f>
        <v>0</v>
      </c>
      <c r="E13" s="5"/>
      <c r="F13" s="59">
        <f>SUM(F11:F12)</f>
        <v>0</v>
      </c>
      <c r="G13" s="86"/>
      <c r="H13" s="59">
        <f>SUM(H11:H12)</f>
        <v>0</v>
      </c>
      <c r="I13" s="86"/>
      <c r="J13" s="59">
        <f>SUM(J11:J12)</f>
        <v>0</v>
      </c>
      <c r="K13" s="5"/>
      <c r="L13" s="59">
        <f>SUM(L11:L12)</f>
        <v>-26757</v>
      </c>
      <c r="M13" s="5"/>
      <c r="N13" s="59">
        <f>SUM(N11:N12)</f>
        <v>0</v>
      </c>
      <c r="O13" s="207"/>
      <c r="P13" s="227">
        <f t="shared" si="0"/>
        <v>-26757</v>
      </c>
    </row>
    <row r="14" spans="1:16" x14ac:dyDescent="0.5">
      <c r="A14" s="4" t="s">
        <v>164</v>
      </c>
      <c r="B14" s="4"/>
      <c r="C14" s="15"/>
      <c r="D14" s="59">
        <v>0</v>
      </c>
      <c r="E14" s="5"/>
      <c r="F14" s="59">
        <v>0</v>
      </c>
      <c r="G14" s="86"/>
      <c r="H14" s="59">
        <v>0</v>
      </c>
      <c r="I14" s="86"/>
      <c r="J14" s="59">
        <v>0</v>
      </c>
      <c r="K14" s="5"/>
      <c r="L14" s="59">
        <v>-68119</v>
      </c>
      <c r="M14" s="5"/>
      <c r="N14" s="51">
        <v>0</v>
      </c>
      <c r="O14" s="207"/>
      <c r="P14" s="51">
        <f t="shared" si="0"/>
        <v>-68119</v>
      </c>
    </row>
    <row r="15" spans="1:16" ht="22.5" customHeight="1" thickBot="1" x14ac:dyDescent="0.55000000000000004">
      <c r="A15" s="1" t="s">
        <v>121</v>
      </c>
      <c r="B15" s="197"/>
      <c r="C15" s="197"/>
      <c r="D15" s="34">
        <f>SUM(D10,D13:D14)</f>
        <v>341093</v>
      </c>
      <c r="E15" s="5"/>
      <c r="F15" s="34">
        <f>SUM(F10,F13:F14)</f>
        <v>1136572</v>
      </c>
      <c r="G15" s="5"/>
      <c r="H15" s="34">
        <f>SUM(H10,H13:H14)</f>
        <v>42295</v>
      </c>
      <c r="I15" s="5"/>
      <c r="J15" s="34">
        <f>SUM(J10,J13:J14)</f>
        <v>34109</v>
      </c>
      <c r="K15" s="5"/>
      <c r="L15" s="230">
        <f>SUM(L10,L13:L14)</f>
        <v>-65691</v>
      </c>
      <c r="M15" s="5"/>
      <c r="N15" s="83">
        <f>SUM(N10,N13:N14)</f>
        <v>0</v>
      </c>
      <c r="O15" s="5"/>
      <c r="P15" s="34">
        <f>SUM(P10,P13:P14)</f>
        <v>1488378</v>
      </c>
    </row>
    <row r="16" spans="1:16" ht="24" thickTop="1" x14ac:dyDescent="0.5">
      <c r="A16" s="1"/>
      <c r="B16" s="197"/>
      <c r="C16" s="197"/>
      <c r="D16" s="5"/>
      <c r="E16" s="5"/>
      <c r="F16" s="5"/>
      <c r="G16" s="5"/>
      <c r="H16" s="5"/>
      <c r="I16" s="17"/>
      <c r="J16" s="5"/>
      <c r="K16" s="17"/>
      <c r="L16" s="5"/>
      <c r="M16" s="5"/>
      <c r="N16" s="5"/>
      <c r="O16" s="17"/>
      <c r="P16" s="5"/>
    </row>
    <row r="17" spans="1:16" ht="22.5" customHeight="1" x14ac:dyDescent="0.5">
      <c r="A17" s="1" t="s">
        <v>151</v>
      </c>
      <c r="B17" s="4"/>
      <c r="C17" s="15"/>
      <c r="D17" s="76">
        <v>341093</v>
      </c>
      <c r="E17" s="53"/>
      <c r="F17" s="53">
        <v>1136572</v>
      </c>
      <c r="G17" s="53"/>
      <c r="H17" s="53">
        <v>42295</v>
      </c>
      <c r="I17" s="53"/>
      <c r="J17" s="53">
        <v>34109</v>
      </c>
      <c r="K17" s="53"/>
      <c r="L17" s="53">
        <v>27952</v>
      </c>
      <c r="M17" s="53"/>
      <c r="N17" s="86">
        <v>0</v>
      </c>
      <c r="O17" s="53"/>
      <c r="P17" s="53">
        <f t="shared" ref="P17:P20" si="1">SUM(D17:L17)</f>
        <v>1582021</v>
      </c>
    </row>
    <row r="18" spans="1:16" x14ac:dyDescent="0.5">
      <c r="A18" s="4" t="s">
        <v>116</v>
      </c>
      <c r="B18" s="4"/>
      <c r="C18" s="15"/>
      <c r="D18" s="86">
        <v>0</v>
      </c>
      <c r="E18" s="5"/>
      <c r="F18" s="86">
        <v>0</v>
      </c>
      <c r="G18" s="5"/>
      <c r="H18" s="86">
        <v>0</v>
      </c>
      <c r="I18" s="5"/>
      <c r="J18" s="86">
        <v>0</v>
      </c>
      <c r="K18" s="5"/>
      <c r="L18" s="86">
        <f>PL!F29</f>
        <v>9927</v>
      </c>
      <c r="M18" s="5"/>
      <c r="N18" s="86">
        <v>0</v>
      </c>
      <c r="O18" s="76"/>
      <c r="P18" s="227">
        <f>SUM(D18:L18)</f>
        <v>9927</v>
      </c>
    </row>
    <row r="19" spans="1:16" x14ac:dyDescent="0.5">
      <c r="A19" s="4" t="s">
        <v>113</v>
      </c>
      <c r="B19" s="4"/>
      <c r="C19" s="15"/>
      <c r="D19" s="51">
        <v>0</v>
      </c>
      <c r="E19" s="5"/>
      <c r="F19" s="51">
        <v>0</v>
      </c>
      <c r="G19" s="5"/>
      <c r="H19" s="51">
        <v>0</v>
      </c>
      <c r="I19" s="5"/>
      <c r="J19" s="51">
        <v>0</v>
      </c>
      <c r="K19" s="5"/>
      <c r="L19" s="51">
        <f>PL!F34</f>
        <v>-4594</v>
      </c>
      <c r="M19" s="5"/>
      <c r="N19" s="51">
        <v>0</v>
      </c>
      <c r="O19" s="207"/>
      <c r="P19" s="51">
        <f t="shared" si="1"/>
        <v>-4594</v>
      </c>
    </row>
    <row r="20" spans="1:16" x14ac:dyDescent="0.5">
      <c r="A20" s="4" t="s">
        <v>119</v>
      </c>
      <c r="B20" s="4"/>
      <c r="C20" s="15"/>
      <c r="D20" s="59">
        <f>SUM(D18:D19)</f>
        <v>0</v>
      </c>
      <c r="E20" s="53"/>
      <c r="F20" s="59">
        <f>SUM(F18:F19)</f>
        <v>0</v>
      </c>
      <c r="G20" s="53"/>
      <c r="H20" s="59">
        <f>SUM(H18:H19)</f>
        <v>0</v>
      </c>
      <c r="I20" s="53"/>
      <c r="J20" s="59">
        <f>SUM(J18:J19)</f>
        <v>0</v>
      </c>
      <c r="K20" s="53"/>
      <c r="L20" s="59">
        <f>SUM(L18:L19)</f>
        <v>5333</v>
      </c>
      <c r="M20" s="53"/>
      <c r="N20" s="70">
        <f>SUM(N18:N19)</f>
        <v>0</v>
      </c>
      <c r="O20" s="206"/>
      <c r="P20" s="227">
        <f t="shared" si="1"/>
        <v>5333</v>
      </c>
    </row>
    <row r="21" spans="1:16" ht="22.5" customHeight="1" thickBot="1" x14ac:dyDescent="0.55000000000000004">
      <c r="A21" s="1" t="s">
        <v>152</v>
      </c>
      <c r="B21" s="197"/>
      <c r="C21" s="197"/>
      <c r="D21" s="34">
        <f>SUM(D17,D20:D20)</f>
        <v>341093</v>
      </c>
      <c r="E21" s="5"/>
      <c r="F21" s="34">
        <f>SUM(F17,F20:F20)</f>
        <v>1136572</v>
      </c>
      <c r="G21" s="5"/>
      <c r="H21" s="34">
        <f>SUM(H17,H20:H20)</f>
        <v>42295</v>
      </c>
      <c r="I21" s="5"/>
      <c r="J21" s="34">
        <f>SUM(J17,J20:J20)</f>
        <v>34109</v>
      </c>
      <c r="K21" s="5"/>
      <c r="L21" s="83">
        <f>SUM(L17,L20:L20)</f>
        <v>33285</v>
      </c>
      <c r="M21" s="5"/>
      <c r="N21" s="83">
        <f>SUM(N17,N20:N20)</f>
        <v>0</v>
      </c>
      <c r="O21" s="5"/>
      <c r="P21" s="34">
        <f>SUM(D21:L21)</f>
        <v>1587354</v>
      </c>
    </row>
    <row r="22" spans="1:16" ht="12.75" customHeight="1" thickTop="1" x14ac:dyDescent="0.5">
      <c r="A22" s="1"/>
      <c r="B22" s="197"/>
      <c r="C22" s="197"/>
      <c r="D22" s="81">
        <f>D17-BS!I76</f>
        <v>0</v>
      </c>
      <c r="E22" s="76"/>
      <c r="F22" s="81">
        <f>F17-BS!M77</f>
        <v>0</v>
      </c>
      <c r="G22" s="76"/>
      <c r="H22" s="81">
        <f>H17-BS!I78</f>
        <v>0</v>
      </c>
      <c r="I22" s="76"/>
      <c r="J22" s="81">
        <f>J17-BS!I80</f>
        <v>0</v>
      </c>
      <c r="K22" s="76"/>
      <c r="L22" s="81">
        <f>L17-BS!I81</f>
        <v>0</v>
      </c>
      <c r="M22" s="76"/>
      <c r="N22" s="81">
        <f>N17-BS!O78</f>
        <v>0</v>
      </c>
      <c r="O22" s="76"/>
      <c r="P22" s="81">
        <f>P17-BS!I84</f>
        <v>0</v>
      </c>
    </row>
    <row r="23" spans="1:16" ht="12.75" customHeight="1" x14ac:dyDescent="0.5">
      <c r="A23" s="1"/>
      <c r="B23" s="197"/>
      <c r="C23" s="197"/>
      <c r="D23" s="81">
        <f>D21-BS!G76</f>
        <v>0</v>
      </c>
      <c r="E23" s="76"/>
      <c r="F23" s="81">
        <f>F21-BS!G77</f>
        <v>0</v>
      </c>
      <c r="G23" s="76"/>
      <c r="H23" s="81">
        <f>H21-BS!G78</f>
        <v>0</v>
      </c>
      <c r="I23" s="76"/>
      <c r="J23" s="81">
        <f>J21-BS!G80</f>
        <v>0</v>
      </c>
      <c r="K23" s="76"/>
      <c r="L23" s="81">
        <f>L21-BS!G81</f>
        <v>0</v>
      </c>
      <c r="M23" s="76"/>
      <c r="N23" s="81">
        <f>N21-BS!M78</f>
        <v>0</v>
      </c>
      <c r="O23" s="76"/>
      <c r="P23" s="81">
        <f>P21-BS!G84</f>
        <v>0</v>
      </c>
    </row>
    <row r="24" spans="1:16" ht="12.75" customHeight="1" x14ac:dyDescent="0.5">
      <c r="A24" s="1"/>
      <c r="B24" s="197"/>
      <c r="C24" s="197"/>
      <c r="D24" s="81"/>
      <c r="E24" s="76"/>
      <c r="F24" s="81"/>
      <c r="G24" s="76"/>
      <c r="H24" s="81"/>
      <c r="I24" s="76"/>
      <c r="J24" s="81"/>
      <c r="K24" s="76"/>
      <c r="L24" s="81"/>
      <c r="M24" s="76"/>
      <c r="N24" s="81"/>
      <c r="O24" s="76"/>
      <c r="P24" s="81"/>
    </row>
    <row r="25" spans="1:16" ht="12.75" customHeight="1" x14ac:dyDescent="0.5">
      <c r="A25" s="1"/>
      <c r="B25" s="197"/>
      <c r="C25" s="197"/>
      <c r="D25" s="81"/>
      <c r="E25" s="76"/>
      <c r="F25" s="81"/>
      <c r="G25" s="76"/>
      <c r="H25" s="81"/>
      <c r="I25" s="76"/>
      <c r="J25" s="81"/>
      <c r="K25" s="76"/>
      <c r="L25" s="81"/>
      <c r="M25" s="76"/>
      <c r="N25" s="81"/>
      <c r="O25" s="76"/>
      <c r="P25" s="81"/>
    </row>
    <row r="26" spans="1:16" ht="12.75" customHeight="1" x14ac:dyDescent="0.5">
      <c r="A26" s="1"/>
      <c r="B26" s="197"/>
      <c r="C26" s="197"/>
      <c r="D26" s="81"/>
      <c r="E26" s="76"/>
      <c r="F26" s="81"/>
      <c r="G26" s="76"/>
      <c r="H26" s="81"/>
      <c r="I26" s="76"/>
      <c r="J26" s="81"/>
      <c r="K26" s="76"/>
      <c r="L26" s="81"/>
      <c r="M26" s="76"/>
      <c r="N26" s="81"/>
      <c r="O26" s="76"/>
      <c r="P26" s="81"/>
    </row>
    <row r="27" spans="1:16" ht="12.75" customHeight="1" x14ac:dyDescent="0.5">
      <c r="A27" s="1"/>
      <c r="B27" s="197"/>
      <c r="C27" s="197"/>
      <c r="D27" s="81"/>
      <c r="E27" s="76"/>
      <c r="F27" s="81"/>
      <c r="G27" s="76"/>
      <c r="H27" s="81"/>
      <c r="I27" s="76"/>
      <c r="J27" s="81"/>
      <c r="K27" s="76"/>
      <c r="L27" s="81"/>
      <c r="M27" s="76"/>
      <c r="N27" s="81"/>
      <c r="O27" s="76"/>
      <c r="P27" s="81"/>
    </row>
    <row r="28" spans="1:16" ht="29.25" customHeight="1" x14ac:dyDescent="0.5">
      <c r="A28" s="1"/>
      <c r="B28" s="197"/>
      <c r="C28" s="197"/>
      <c r="D28" s="81"/>
      <c r="E28" s="76"/>
      <c r="F28" s="81"/>
      <c r="G28" s="76"/>
      <c r="H28" s="81"/>
      <c r="I28" s="76"/>
      <c r="J28" s="81"/>
      <c r="K28" s="76"/>
      <c r="L28" s="81"/>
      <c r="M28" s="76"/>
      <c r="N28" s="81"/>
      <c r="O28" s="76"/>
      <c r="P28" s="81"/>
    </row>
    <row r="29" spans="1:16" ht="33.75" customHeight="1" x14ac:dyDescent="0.5">
      <c r="A29" s="1"/>
      <c r="B29" s="197"/>
      <c r="C29" s="197"/>
      <c r="D29" s="81"/>
      <c r="E29" s="76"/>
      <c r="F29" s="81"/>
      <c r="G29" s="76"/>
      <c r="H29" s="81"/>
      <c r="I29" s="76"/>
      <c r="J29" s="81"/>
      <c r="K29" s="76"/>
      <c r="L29" s="81"/>
      <c r="M29" s="76"/>
      <c r="N29" s="81"/>
      <c r="O29" s="76"/>
      <c r="P29" s="81"/>
    </row>
    <row r="30" spans="1:16" ht="18" customHeight="1" x14ac:dyDescent="0.5">
      <c r="A30" s="157"/>
      <c r="B30" s="4"/>
      <c r="C30" s="37"/>
      <c r="D30" s="4"/>
      <c r="E30" s="41"/>
      <c r="F30" s="4"/>
      <c r="L30" s="37"/>
      <c r="O30" s="37"/>
      <c r="P30" s="37"/>
    </row>
    <row r="31" spans="1:16" ht="18" customHeight="1" x14ac:dyDescent="0.5">
      <c r="A31" s="218" t="s">
        <v>133</v>
      </c>
      <c r="B31" s="218"/>
      <c r="C31" s="218"/>
      <c r="D31" s="218"/>
      <c r="E31" s="218"/>
      <c r="F31" s="218"/>
      <c r="L31" s="37"/>
      <c r="O31" s="37"/>
      <c r="P31" s="37"/>
    </row>
    <row r="32" spans="1:16" x14ac:dyDescent="0.5">
      <c r="G32" s="157"/>
      <c r="H32" s="4"/>
      <c r="I32" s="180"/>
      <c r="J32" s="4"/>
      <c r="K32" s="180"/>
      <c r="L32" s="4"/>
      <c r="M32" s="4"/>
      <c r="N32" s="4"/>
      <c r="O32" s="180"/>
      <c r="P32" s="4"/>
    </row>
  </sheetData>
  <mergeCells count="2">
    <mergeCell ref="D6:P6"/>
    <mergeCell ref="J7:L7"/>
  </mergeCells>
  <pageMargins left="1.6929133858267718" right="0.39370078740157483" top="0.78740157480314965" bottom="0.39370078740157483" header="0.19685039370078741" footer="0.19685039370078741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C38F-9434-4299-BA89-BBB54F86B135}">
  <sheetPr codeName="Sheet4"/>
  <dimension ref="A1:M34"/>
  <sheetViews>
    <sheetView showGridLines="0" view="pageBreakPreview" zoomScale="49" zoomScaleNormal="100" zoomScaleSheetLayoutView="50" workbookViewId="0">
      <selection activeCell="E76" sqref="E76"/>
    </sheetView>
  </sheetViews>
  <sheetFormatPr defaultColWidth="9.42578125" defaultRowHeight="26.25" x14ac:dyDescent="0.55000000000000004"/>
  <cols>
    <col min="1" max="1" width="9.42578125" style="87"/>
    <col min="2" max="2" width="19.140625" style="87" customWidth="1"/>
    <col min="3" max="3" width="14.85546875" style="87" customWidth="1"/>
    <col min="4" max="4" width="18.7109375" style="87" customWidth="1"/>
    <col min="5" max="5" width="20" style="87" customWidth="1"/>
    <col min="6" max="6" width="1.5703125" style="87" customWidth="1"/>
    <col min="7" max="7" width="20" style="87" customWidth="1"/>
    <col min="8" max="8" width="2.42578125" style="87" customWidth="1"/>
    <col min="9" max="9" width="20" style="87" customWidth="1"/>
    <col min="10" max="10" width="2.42578125" style="87" customWidth="1"/>
    <col min="11" max="11" width="20" style="87" customWidth="1"/>
    <col min="12" max="12" width="1.5703125" style="87" customWidth="1"/>
    <col min="13" max="13" width="20" style="87" customWidth="1"/>
    <col min="14" max="16384" width="9.42578125" style="87"/>
  </cols>
  <sheetData>
    <row r="1" spans="1:13" x14ac:dyDescent="0.55000000000000004">
      <c r="M1" s="88" t="s">
        <v>110</v>
      </c>
    </row>
    <row r="2" spans="1:13" x14ac:dyDescent="0.55000000000000004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259"/>
      <c r="L2" s="259"/>
      <c r="M2" s="259"/>
    </row>
    <row r="3" spans="1:13" x14ac:dyDescent="0.55000000000000004">
      <c r="A3" s="89" t="s">
        <v>165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x14ac:dyDescent="0.55000000000000004">
      <c r="A4" s="89" t="s">
        <v>149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x14ac:dyDescent="0.55000000000000004">
      <c r="A5" s="90"/>
      <c r="B5" s="90"/>
      <c r="C5" s="90"/>
      <c r="D5" s="90"/>
      <c r="E5" s="91"/>
      <c r="F5" s="91"/>
      <c r="G5" s="92"/>
      <c r="H5" s="91"/>
      <c r="I5" s="92"/>
      <c r="J5" s="92"/>
      <c r="K5" s="92"/>
      <c r="L5" s="92"/>
      <c r="M5" s="88" t="s">
        <v>122</v>
      </c>
    </row>
    <row r="6" spans="1:13" x14ac:dyDescent="0.55000000000000004">
      <c r="A6" s="90"/>
      <c r="B6" s="90"/>
      <c r="C6" s="90"/>
      <c r="D6" s="90"/>
      <c r="E6" s="260" t="s">
        <v>2</v>
      </c>
      <c r="F6" s="260"/>
      <c r="G6" s="260"/>
      <c r="H6" s="260"/>
      <c r="I6" s="260"/>
      <c r="J6" s="260"/>
      <c r="K6" s="260"/>
      <c r="L6" s="260"/>
      <c r="M6" s="260"/>
    </row>
    <row r="7" spans="1:13" x14ac:dyDescent="0.55000000000000004">
      <c r="A7" s="93"/>
      <c r="B7" s="93"/>
      <c r="C7" s="93"/>
      <c r="D7" s="93"/>
      <c r="E7" s="94" t="s">
        <v>47</v>
      </c>
      <c r="F7" s="94"/>
      <c r="G7" s="94"/>
      <c r="H7" s="94"/>
      <c r="I7" s="261" t="s">
        <v>53</v>
      </c>
      <c r="J7" s="261"/>
      <c r="K7" s="261"/>
      <c r="L7" s="93"/>
      <c r="M7" s="95"/>
    </row>
    <row r="8" spans="1:13" x14ac:dyDescent="0.55000000000000004">
      <c r="A8" s="93"/>
      <c r="B8" s="93"/>
      <c r="C8" s="93"/>
      <c r="D8" s="93"/>
      <c r="E8" s="94" t="s">
        <v>78</v>
      </c>
      <c r="F8" s="94"/>
      <c r="G8" s="95" t="s">
        <v>79</v>
      </c>
      <c r="H8" s="94"/>
      <c r="I8" s="95" t="s">
        <v>86</v>
      </c>
      <c r="J8" s="93"/>
      <c r="K8" s="94"/>
      <c r="L8" s="93"/>
      <c r="M8" s="95" t="s">
        <v>77</v>
      </c>
    </row>
    <row r="9" spans="1:13" x14ac:dyDescent="0.55000000000000004">
      <c r="A9" s="93"/>
      <c r="B9" s="93"/>
      <c r="C9" s="93"/>
      <c r="D9" s="93"/>
      <c r="E9" s="189" t="s">
        <v>118</v>
      </c>
      <c r="F9" s="94"/>
      <c r="G9" s="96" t="s">
        <v>82</v>
      </c>
      <c r="H9" s="94"/>
      <c r="I9" s="96" t="s">
        <v>87</v>
      </c>
      <c r="J9" s="93"/>
      <c r="K9" s="189" t="s">
        <v>84</v>
      </c>
      <c r="L9" s="93"/>
      <c r="M9" s="96" t="s">
        <v>46</v>
      </c>
    </row>
    <row r="10" spans="1:13" x14ac:dyDescent="0.55000000000000004">
      <c r="A10" s="89" t="s">
        <v>120</v>
      </c>
      <c r="B10" s="93"/>
      <c r="C10" s="94"/>
      <c r="D10" s="94"/>
      <c r="E10" s="97">
        <v>341093</v>
      </c>
      <c r="F10" s="97"/>
      <c r="G10" s="97">
        <v>1136572</v>
      </c>
      <c r="H10" s="97"/>
      <c r="I10" s="97">
        <v>34109</v>
      </c>
      <c r="J10" s="97"/>
      <c r="K10" s="98">
        <v>157124</v>
      </c>
      <c r="L10" s="97"/>
      <c r="M10" s="98">
        <f t="shared" ref="M10:M13" si="0">SUM(E10:K10)</f>
        <v>1668898</v>
      </c>
    </row>
    <row r="11" spans="1:13" x14ac:dyDescent="0.55000000000000004">
      <c r="A11" s="93" t="s">
        <v>127</v>
      </c>
      <c r="B11" s="93"/>
      <c r="C11" s="94"/>
      <c r="D11" s="94"/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100">
        <f>PL!L29</f>
        <v>-30855</v>
      </c>
      <c r="L11" s="100"/>
      <c r="M11" s="99">
        <f t="shared" si="0"/>
        <v>-30855</v>
      </c>
    </row>
    <row r="12" spans="1:13" x14ac:dyDescent="0.55000000000000004">
      <c r="A12" s="93" t="s">
        <v>113</v>
      </c>
      <c r="B12" s="93"/>
      <c r="C12" s="94"/>
      <c r="D12" s="94"/>
      <c r="E12" s="101">
        <v>0</v>
      </c>
      <c r="F12" s="99"/>
      <c r="G12" s="101">
        <v>0</v>
      </c>
      <c r="H12" s="100"/>
      <c r="I12" s="101">
        <v>0</v>
      </c>
      <c r="J12" s="100"/>
      <c r="K12" s="101">
        <v>0</v>
      </c>
      <c r="L12" s="100"/>
      <c r="M12" s="101">
        <f t="shared" si="0"/>
        <v>0</v>
      </c>
    </row>
    <row r="13" spans="1:13" x14ac:dyDescent="0.55000000000000004">
      <c r="A13" s="87" t="s">
        <v>119</v>
      </c>
      <c r="B13" s="93"/>
      <c r="C13" s="94"/>
      <c r="D13" s="94"/>
      <c r="E13" s="102">
        <f>SUM(E11:E12)</f>
        <v>0</v>
      </c>
      <c r="F13" s="102"/>
      <c r="G13" s="102">
        <f>SUM(G11:G12)</f>
        <v>0</v>
      </c>
      <c r="H13" s="97"/>
      <c r="I13" s="102">
        <f>SUM(I11:I12)</f>
        <v>0</v>
      </c>
      <c r="J13" s="97"/>
      <c r="K13" s="102">
        <f>SUM(K11:K12)</f>
        <v>-30855</v>
      </c>
      <c r="L13" s="97"/>
      <c r="M13" s="98">
        <f t="shared" si="0"/>
        <v>-30855</v>
      </c>
    </row>
    <row r="14" spans="1:13" x14ac:dyDescent="0.55000000000000004">
      <c r="A14" s="93" t="s">
        <v>157</v>
      </c>
      <c r="B14" s="93"/>
      <c r="C14" s="94"/>
      <c r="D14" s="94"/>
      <c r="E14" s="102">
        <v>0</v>
      </c>
      <c r="F14" s="102"/>
      <c r="G14" s="102">
        <v>0</v>
      </c>
      <c r="H14" s="97"/>
      <c r="I14" s="102">
        <v>0</v>
      </c>
      <c r="J14" s="97"/>
      <c r="K14" s="102">
        <v>-68119</v>
      </c>
      <c r="L14" s="97"/>
      <c r="M14" s="98">
        <f>SUM(E14:K14)</f>
        <v>-68119</v>
      </c>
    </row>
    <row r="15" spans="1:13" ht="27" thickBot="1" x14ac:dyDescent="0.6">
      <c r="A15" s="89" t="s">
        <v>121</v>
      </c>
      <c r="B15" s="93"/>
      <c r="C15" s="94"/>
      <c r="D15" s="93"/>
      <c r="E15" s="103">
        <f>SUM(E10,E13:E14)</f>
        <v>341093</v>
      </c>
      <c r="F15" s="100"/>
      <c r="G15" s="103">
        <f>SUM(G10,G13:G14)</f>
        <v>1136572</v>
      </c>
      <c r="H15" s="100"/>
      <c r="I15" s="103">
        <f>SUM(I10,I13:I14)</f>
        <v>34109</v>
      </c>
      <c r="J15" s="104"/>
      <c r="K15" s="103">
        <f>SUM(K10,K13:K14)</f>
        <v>58150</v>
      </c>
      <c r="L15" s="104"/>
      <c r="M15" s="103">
        <f>SUM(M10,M13:M14)</f>
        <v>1569924</v>
      </c>
    </row>
    <row r="16" spans="1:13" ht="27" thickTop="1" x14ac:dyDescent="0.55000000000000004">
      <c r="A16" s="89"/>
      <c r="B16" s="93"/>
      <c r="C16" s="94"/>
      <c r="D16" s="93"/>
      <c r="E16" s="100"/>
      <c r="F16" s="100"/>
      <c r="G16" s="100"/>
      <c r="H16" s="100"/>
      <c r="I16" s="100"/>
      <c r="J16" s="104"/>
      <c r="K16" s="100"/>
      <c r="L16" s="104"/>
      <c r="M16" s="100"/>
    </row>
    <row r="17" spans="1:13" x14ac:dyDescent="0.55000000000000004">
      <c r="A17" s="89" t="s">
        <v>151</v>
      </c>
      <c r="B17" s="93"/>
      <c r="C17" s="94"/>
      <c r="D17" s="93"/>
      <c r="E17" s="100">
        <f>ROUND(341092557/1000,0)</f>
        <v>341093</v>
      </c>
      <c r="F17" s="100"/>
      <c r="G17" s="100">
        <f>ROUND(1136572101/1000,0)</f>
        <v>1136572</v>
      </c>
      <c r="H17" s="100"/>
      <c r="I17" s="100">
        <f>ROUND(34109256/1000,0)</f>
        <v>34109</v>
      </c>
      <c r="J17" s="104"/>
      <c r="K17" s="100">
        <v>137042</v>
      </c>
      <c r="L17" s="104"/>
      <c r="M17" s="99">
        <f>SUM(E17:K17)</f>
        <v>1648816</v>
      </c>
    </row>
    <row r="18" spans="1:13" x14ac:dyDescent="0.55000000000000004">
      <c r="A18" s="93" t="s">
        <v>116</v>
      </c>
      <c r="B18" s="93"/>
      <c r="C18" s="94"/>
      <c r="D18" s="93"/>
      <c r="E18" s="99">
        <v>0</v>
      </c>
      <c r="F18" s="99"/>
      <c r="G18" s="99">
        <v>0</v>
      </c>
      <c r="H18" s="100"/>
      <c r="I18" s="99">
        <v>0</v>
      </c>
      <c r="J18" s="100"/>
      <c r="K18" s="99">
        <f>PL!J29</f>
        <v>558</v>
      </c>
      <c r="L18" s="100"/>
      <c r="M18" s="99">
        <f t="shared" ref="M18" si="1">SUM(E18:K18)</f>
        <v>558</v>
      </c>
    </row>
    <row r="19" spans="1:13" x14ac:dyDescent="0.55000000000000004">
      <c r="A19" s="87" t="s">
        <v>113</v>
      </c>
      <c r="E19" s="101">
        <v>0</v>
      </c>
      <c r="G19" s="101">
        <v>0</v>
      </c>
      <c r="I19" s="101">
        <v>0</v>
      </c>
      <c r="K19" s="101">
        <f>PL!J34</f>
        <v>-4488</v>
      </c>
      <c r="M19" s="101">
        <f>SUM(E19:K19)</f>
        <v>-4488</v>
      </c>
    </row>
    <row r="20" spans="1:13" x14ac:dyDescent="0.55000000000000004">
      <c r="A20" s="87" t="s">
        <v>119</v>
      </c>
      <c r="E20" s="237">
        <f>SUM(E18:E19)</f>
        <v>0</v>
      </c>
      <c r="G20" s="237">
        <f>SUM(G18:G19)</f>
        <v>0</v>
      </c>
      <c r="I20" s="237">
        <f>SUM(I18:I19)</f>
        <v>0</v>
      </c>
      <c r="K20" s="238">
        <f>SUM(K18:K19)</f>
        <v>-3930</v>
      </c>
      <c r="M20" s="238">
        <f>SUM(M18:M19)</f>
        <v>-3930</v>
      </c>
    </row>
    <row r="21" spans="1:13" ht="27" thickBot="1" x14ac:dyDescent="0.6">
      <c r="A21" s="89" t="s">
        <v>152</v>
      </c>
      <c r="B21" s="105"/>
      <c r="C21" s="105"/>
      <c r="D21" s="105"/>
      <c r="E21" s="106">
        <f>SUM(E17,E20:E20)</f>
        <v>341093</v>
      </c>
      <c r="F21" s="107"/>
      <c r="G21" s="106">
        <f>SUM(G17,G20:G20)</f>
        <v>1136572</v>
      </c>
      <c r="H21" s="107"/>
      <c r="I21" s="106">
        <f>SUM(I17,I20:I20)</f>
        <v>34109</v>
      </c>
      <c r="J21" s="108"/>
      <c r="K21" s="106">
        <f>SUM(K17,K20:K20)</f>
        <v>133112</v>
      </c>
      <c r="L21" s="108"/>
      <c r="M21" s="106">
        <f>SUM(M17,M20:M20)</f>
        <v>1644886</v>
      </c>
    </row>
    <row r="22" spans="1:13" ht="16.5" customHeight="1" thickTop="1" x14ac:dyDescent="0.55000000000000004">
      <c r="A22" s="89"/>
      <c r="B22" s="105"/>
      <c r="C22" s="105"/>
      <c r="D22" s="105"/>
      <c r="E22" s="208">
        <f>E17-BS!M74</f>
        <v>0</v>
      </c>
      <c r="F22" s="109"/>
      <c r="G22" s="208">
        <f>G17-BS!M77</f>
        <v>0</v>
      </c>
      <c r="H22" s="109"/>
      <c r="I22" s="208">
        <f>I17-BS!M80</f>
        <v>0</v>
      </c>
      <c r="J22" s="209"/>
      <c r="K22" s="208">
        <f>K17-BS!M81</f>
        <v>0</v>
      </c>
      <c r="L22" s="209"/>
      <c r="M22" s="210">
        <f>M17-BS!M84</f>
        <v>0</v>
      </c>
    </row>
    <row r="23" spans="1:13" s="234" customFormat="1" x14ac:dyDescent="0.55000000000000004">
      <c r="A23" s="232"/>
      <c r="B23" s="233"/>
      <c r="C23" s="233"/>
      <c r="D23" s="233"/>
      <c r="E23" s="208">
        <f>E21-BS!K74</f>
        <v>0</v>
      </c>
      <c r="F23" s="109"/>
      <c r="G23" s="208">
        <f>G21-BS!K77</f>
        <v>0</v>
      </c>
      <c r="H23" s="109"/>
      <c r="I23" s="208">
        <f>I21-BS!K80</f>
        <v>0</v>
      </c>
      <c r="J23" s="209"/>
      <c r="K23" s="208">
        <f>K21-SUM(BS!K81)</f>
        <v>0</v>
      </c>
      <c r="L23" s="209"/>
      <c r="M23" s="210">
        <f>M21-BS!K84</f>
        <v>0</v>
      </c>
    </row>
    <row r="24" spans="1:13" s="234" customFormat="1" x14ac:dyDescent="0.55000000000000004">
      <c r="A24" s="232"/>
      <c r="B24" s="233"/>
      <c r="C24" s="233"/>
      <c r="D24" s="233"/>
      <c r="E24" s="208"/>
      <c r="F24" s="109"/>
      <c r="G24" s="208"/>
      <c r="H24" s="109"/>
      <c r="I24" s="208"/>
      <c r="J24" s="209"/>
      <c r="K24" s="208"/>
      <c r="L24" s="209"/>
      <c r="M24" s="210"/>
    </row>
    <row r="25" spans="1:13" s="234" customFormat="1" x14ac:dyDescent="0.55000000000000004">
      <c r="A25" s="232"/>
      <c r="B25" s="233"/>
      <c r="C25" s="233"/>
      <c r="D25" s="233"/>
      <c r="E25" s="208"/>
      <c r="F25" s="109"/>
      <c r="G25" s="208"/>
      <c r="H25" s="109"/>
      <c r="I25" s="208"/>
      <c r="J25" s="209"/>
      <c r="K25" s="208"/>
      <c r="L25" s="209"/>
      <c r="M25" s="210"/>
    </row>
    <row r="26" spans="1:13" s="234" customFormat="1" x14ac:dyDescent="0.55000000000000004">
      <c r="A26" s="232"/>
      <c r="B26" s="233"/>
      <c r="C26" s="233"/>
      <c r="D26" s="233"/>
      <c r="E26" s="208"/>
      <c r="F26" s="109"/>
      <c r="G26" s="208"/>
      <c r="H26" s="109"/>
      <c r="I26" s="208"/>
      <c r="J26" s="209"/>
      <c r="K26" s="208"/>
      <c r="L26" s="209"/>
      <c r="M26" s="210"/>
    </row>
    <row r="27" spans="1:13" s="234" customFormat="1" x14ac:dyDescent="0.55000000000000004">
      <c r="A27" s="232"/>
      <c r="B27" s="233"/>
      <c r="C27" s="233"/>
      <c r="D27" s="233"/>
      <c r="E27" s="208"/>
      <c r="F27" s="109"/>
      <c r="G27" s="208"/>
      <c r="H27" s="109"/>
      <c r="I27" s="208"/>
      <c r="J27" s="209"/>
      <c r="K27" s="208"/>
      <c r="L27" s="209"/>
      <c r="M27" s="210"/>
    </row>
    <row r="28" spans="1:13" s="234" customFormat="1" x14ac:dyDescent="0.55000000000000004">
      <c r="A28" s="232"/>
      <c r="B28" s="233"/>
      <c r="C28" s="233"/>
      <c r="D28" s="233"/>
      <c r="E28" s="208"/>
      <c r="F28" s="109"/>
      <c r="G28" s="208"/>
      <c r="H28" s="109"/>
      <c r="I28" s="208"/>
      <c r="J28" s="209"/>
      <c r="K28" s="208"/>
      <c r="L28" s="209"/>
      <c r="M28" s="210"/>
    </row>
    <row r="29" spans="1:13" s="234" customFormat="1" x14ac:dyDescent="0.55000000000000004">
      <c r="A29" s="232"/>
      <c r="B29" s="233"/>
      <c r="C29" s="233"/>
      <c r="D29" s="233"/>
      <c r="E29" s="208"/>
      <c r="F29" s="109"/>
      <c r="G29" s="208"/>
      <c r="H29" s="109"/>
      <c r="I29" s="208"/>
      <c r="J29" s="209"/>
      <c r="K29" s="208"/>
      <c r="L29" s="209"/>
      <c r="M29" s="210"/>
    </row>
    <row r="30" spans="1:13" ht="27.75" customHeight="1" x14ac:dyDescent="0.55000000000000004">
      <c r="A30" s="262" t="s">
        <v>133</v>
      </c>
      <c r="B30" s="262"/>
      <c r="C30" s="262"/>
      <c r="D30" s="262"/>
      <c r="E30" s="262"/>
      <c r="F30" s="262"/>
      <c r="G30" s="262"/>
      <c r="H30" s="262"/>
      <c r="I30" s="219"/>
      <c r="J30" s="111"/>
      <c r="K30" s="110"/>
      <c r="L30" s="111"/>
      <c r="M30" s="111"/>
    </row>
    <row r="34" spans="5:5" x14ac:dyDescent="0.55000000000000004">
      <c r="E34" s="99"/>
    </row>
  </sheetData>
  <mergeCells count="4">
    <mergeCell ref="K2:M2"/>
    <mergeCell ref="E6:M6"/>
    <mergeCell ref="I7:K7"/>
    <mergeCell ref="A30:H30"/>
  </mergeCells>
  <pageMargins left="1.299212598425197" right="0.39370078740157483" top="0.78740157480314965" bottom="0.39370078740157483" header="0.19685039370078741" footer="0.19685039370078741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27CB7-CE89-4D46-B57C-27D4E0005533}">
  <sheetPr codeName="Sheet5"/>
  <dimension ref="A1:J88"/>
  <sheetViews>
    <sheetView showGridLines="0" tabSelected="1" view="pageBreakPreview" topLeftCell="A58" zoomScale="70" zoomScaleNormal="100" zoomScaleSheetLayoutView="70" workbookViewId="0">
      <selection activeCell="D76" sqref="D76"/>
    </sheetView>
  </sheetViews>
  <sheetFormatPr defaultColWidth="9.42578125" defaultRowHeight="23.25" x14ac:dyDescent="0.5"/>
  <cols>
    <col min="1" max="1" width="2.42578125" style="84" customWidth="1"/>
    <col min="2" max="2" width="3.5703125" style="84" customWidth="1"/>
    <col min="3" max="3" width="62" style="84" customWidth="1"/>
    <col min="4" max="4" width="12.5703125" style="84" customWidth="1"/>
    <col min="5" max="5" width="1.42578125" style="84" customWidth="1"/>
    <col min="6" max="6" width="12.5703125" style="84" customWidth="1"/>
    <col min="7" max="7" width="1.42578125" style="84" customWidth="1"/>
    <col min="8" max="8" width="12.5703125" style="112" customWidth="1"/>
    <col min="9" max="9" width="1.42578125" style="84" customWidth="1"/>
    <col min="10" max="10" width="12.5703125" style="84" customWidth="1"/>
    <col min="11" max="16384" width="9.42578125" style="84"/>
  </cols>
  <sheetData>
    <row r="1" spans="1:10" x14ac:dyDescent="0.5">
      <c r="J1" s="211" t="s">
        <v>110</v>
      </c>
    </row>
    <row r="2" spans="1:10" x14ac:dyDescent="0.5">
      <c r="A2" s="113" t="s">
        <v>0</v>
      </c>
      <c r="B2" s="114"/>
      <c r="C2" s="114"/>
      <c r="D2" s="114"/>
      <c r="E2" s="114"/>
      <c r="F2" s="114"/>
      <c r="G2" s="114"/>
      <c r="H2" s="263"/>
      <c r="I2" s="263"/>
      <c r="J2" s="263"/>
    </row>
    <row r="3" spans="1:10" x14ac:dyDescent="0.5">
      <c r="A3" s="113" t="s">
        <v>88</v>
      </c>
      <c r="B3" s="114"/>
      <c r="C3" s="114"/>
      <c r="D3" s="114"/>
      <c r="E3" s="114"/>
      <c r="F3" s="114"/>
      <c r="G3" s="114"/>
      <c r="H3" s="115"/>
      <c r="I3" s="116"/>
      <c r="J3" s="117"/>
    </row>
    <row r="4" spans="1:10" x14ac:dyDescent="0.5">
      <c r="A4" s="1" t="s">
        <v>149</v>
      </c>
      <c r="B4" s="119"/>
      <c r="C4" s="119"/>
      <c r="D4" s="119"/>
      <c r="E4" s="119"/>
      <c r="F4" s="119"/>
      <c r="G4" s="119"/>
      <c r="H4" s="115"/>
      <c r="I4" s="116"/>
      <c r="J4" s="120"/>
    </row>
    <row r="5" spans="1:10" x14ac:dyDescent="0.5">
      <c r="A5" s="118"/>
      <c r="B5" s="119"/>
      <c r="C5" s="119"/>
      <c r="D5" s="121"/>
      <c r="E5" s="121"/>
      <c r="F5" s="121"/>
      <c r="G5" s="121"/>
      <c r="H5" s="122"/>
      <c r="I5" s="121"/>
      <c r="J5" s="123" t="s">
        <v>109</v>
      </c>
    </row>
    <row r="6" spans="1:10" x14ac:dyDescent="0.5">
      <c r="A6" s="124"/>
      <c r="B6" s="124"/>
      <c r="C6" s="124"/>
      <c r="D6" s="264" t="s">
        <v>1</v>
      </c>
      <c r="E6" s="264"/>
      <c r="F6" s="264"/>
      <c r="G6" s="125"/>
      <c r="H6" s="264" t="s">
        <v>2</v>
      </c>
      <c r="I6" s="264"/>
      <c r="J6" s="264"/>
    </row>
    <row r="7" spans="1:10" x14ac:dyDescent="0.5">
      <c r="A7" s="124"/>
      <c r="B7" s="124"/>
      <c r="C7" s="124"/>
      <c r="D7" s="126" t="s">
        <v>150</v>
      </c>
      <c r="E7" s="127"/>
      <c r="F7" s="126" t="s">
        <v>117</v>
      </c>
      <c r="G7" s="128"/>
      <c r="H7" s="129" t="s">
        <v>150</v>
      </c>
      <c r="I7" s="127"/>
      <c r="J7" s="126" t="s">
        <v>117</v>
      </c>
    </row>
    <row r="8" spans="1:10" x14ac:dyDescent="0.5">
      <c r="A8" s="118" t="s">
        <v>89</v>
      </c>
      <c r="B8" s="45"/>
      <c r="C8" s="45"/>
      <c r="D8" s="45"/>
      <c r="E8" s="45"/>
      <c r="F8" s="45"/>
      <c r="G8" s="45"/>
      <c r="H8" s="63"/>
      <c r="I8" s="45"/>
      <c r="J8" s="120"/>
    </row>
    <row r="9" spans="1:10" x14ac:dyDescent="0.5">
      <c r="A9" s="61" t="s">
        <v>134</v>
      </c>
      <c r="B9" s="45"/>
      <c r="C9" s="45"/>
      <c r="D9" s="130">
        <f>PL!F27</f>
        <v>10692</v>
      </c>
      <c r="E9" s="130"/>
      <c r="F9" s="130">
        <f>PL!H27</f>
        <v>-27150</v>
      </c>
      <c r="G9" s="130"/>
      <c r="H9" s="130">
        <f>PL!J27</f>
        <v>722</v>
      </c>
      <c r="I9" s="130"/>
      <c r="J9" s="130">
        <f>PL!L27</f>
        <v>-31975</v>
      </c>
    </row>
    <row r="10" spans="1:10" x14ac:dyDescent="0.5">
      <c r="A10" s="84" t="s">
        <v>177</v>
      </c>
      <c r="B10" s="45"/>
      <c r="C10" s="45"/>
      <c r="D10" s="130"/>
      <c r="E10" s="130"/>
      <c r="F10" s="130"/>
      <c r="G10" s="130"/>
      <c r="H10" s="130"/>
      <c r="I10" s="130"/>
      <c r="J10" s="130"/>
    </row>
    <row r="11" spans="1:10" x14ac:dyDescent="0.5">
      <c r="B11" s="84" t="s">
        <v>90</v>
      </c>
      <c r="C11" s="45"/>
      <c r="D11" s="130"/>
      <c r="E11" s="130"/>
      <c r="F11" s="130"/>
      <c r="G11" s="130"/>
      <c r="H11" s="130"/>
      <c r="I11" s="130"/>
      <c r="J11" s="130"/>
    </row>
    <row r="12" spans="1:10" x14ac:dyDescent="0.5">
      <c r="A12" s="84" t="s">
        <v>91</v>
      </c>
      <c r="C12" s="45"/>
      <c r="D12" s="130">
        <v>18455</v>
      </c>
      <c r="E12" s="130"/>
      <c r="F12" s="130">
        <v>19083</v>
      </c>
      <c r="G12" s="130"/>
      <c r="H12" s="130">
        <v>11441</v>
      </c>
      <c r="I12" s="130"/>
      <c r="J12" s="130">
        <v>12217</v>
      </c>
    </row>
    <row r="13" spans="1:10" x14ac:dyDescent="0.5">
      <c r="A13" s="131" t="s">
        <v>166</v>
      </c>
      <c r="C13" s="38"/>
      <c r="D13" s="130">
        <v>-2383</v>
      </c>
      <c r="E13" s="130"/>
      <c r="F13" s="130">
        <v>2971</v>
      </c>
      <c r="G13" s="130"/>
      <c r="H13" s="130">
        <v>-2383</v>
      </c>
      <c r="I13" s="130"/>
      <c r="J13" s="130">
        <v>2971</v>
      </c>
    </row>
    <row r="14" spans="1:10" x14ac:dyDescent="0.5">
      <c r="A14" s="131" t="s">
        <v>108</v>
      </c>
      <c r="C14" s="38"/>
      <c r="D14" s="130">
        <v>491</v>
      </c>
      <c r="E14" s="130"/>
      <c r="F14" s="130">
        <v>2654</v>
      </c>
      <c r="G14" s="130"/>
      <c r="H14" s="130">
        <v>491</v>
      </c>
      <c r="I14" s="130"/>
      <c r="J14" s="130">
        <v>2654</v>
      </c>
    </row>
    <row r="15" spans="1:10" ht="22.5" customHeight="1" x14ac:dyDescent="0.5">
      <c r="A15" s="214" t="s">
        <v>178</v>
      </c>
      <c r="B15" s="215"/>
      <c r="C15" s="216"/>
      <c r="D15" s="130">
        <v>-4</v>
      </c>
      <c r="E15" s="130"/>
      <c r="F15" s="130">
        <v>-366</v>
      </c>
      <c r="G15" s="130"/>
      <c r="H15" s="130">
        <v>-4</v>
      </c>
      <c r="I15" s="130"/>
      <c r="J15" s="130">
        <v>-366</v>
      </c>
    </row>
    <row r="16" spans="1:10" ht="22.5" customHeight="1" x14ac:dyDescent="0.5">
      <c r="A16" s="131" t="s">
        <v>167</v>
      </c>
      <c r="C16" s="45"/>
      <c r="D16" s="130">
        <v>245</v>
      </c>
      <c r="E16" s="130"/>
      <c r="F16" s="130">
        <v>-645</v>
      </c>
      <c r="G16" s="130"/>
      <c r="H16" s="130">
        <v>245</v>
      </c>
      <c r="I16" s="130"/>
      <c r="J16" s="130">
        <v>-645</v>
      </c>
    </row>
    <row r="17" spans="1:10" x14ac:dyDescent="0.5">
      <c r="A17" s="131" t="s">
        <v>92</v>
      </c>
      <c r="C17" s="45"/>
      <c r="D17" s="130">
        <v>707</v>
      </c>
      <c r="E17" s="130"/>
      <c r="F17" s="130">
        <v>548</v>
      </c>
      <c r="G17" s="130"/>
      <c r="H17" s="130">
        <v>-290</v>
      </c>
      <c r="I17" s="130"/>
      <c r="J17" s="130">
        <v>520</v>
      </c>
    </row>
    <row r="18" spans="1:10" x14ac:dyDescent="0.5">
      <c r="A18" s="131" t="s">
        <v>168</v>
      </c>
      <c r="C18" s="45"/>
      <c r="D18" s="130">
        <v>307</v>
      </c>
      <c r="E18" s="130"/>
      <c r="F18" s="130">
        <v>237</v>
      </c>
      <c r="G18" s="130"/>
      <c r="H18" s="59">
        <v>0</v>
      </c>
      <c r="I18" s="130"/>
      <c r="J18" s="59">
        <v>0</v>
      </c>
    </row>
    <row r="19" spans="1:10" x14ac:dyDescent="0.5">
      <c r="A19" s="131" t="s">
        <v>154</v>
      </c>
      <c r="C19" s="45"/>
      <c r="D19" s="130">
        <v>-1179</v>
      </c>
      <c r="E19" s="130"/>
      <c r="F19" s="59">
        <v>0</v>
      </c>
      <c r="G19" s="130"/>
      <c r="H19" s="59">
        <v>-488</v>
      </c>
      <c r="I19" s="130"/>
      <c r="J19" s="59">
        <v>0</v>
      </c>
    </row>
    <row r="20" spans="1:10" x14ac:dyDescent="0.5">
      <c r="A20" s="132" t="s">
        <v>93</v>
      </c>
      <c r="C20" s="45"/>
      <c r="D20" s="133">
        <v>393</v>
      </c>
      <c r="E20" s="45"/>
      <c r="F20" s="133">
        <v>373</v>
      </c>
      <c r="G20" s="45"/>
      <c r="H20" s="133">
        <v>256</v>
      </c>
      <c r="I20" s="45"/>
      <c r="J20" s="133">
        <v>246</v>
      </c>
    </row>
    <row r="21" spans="1:10" x14ac:dyDescent="0.5">
      <c r="A21" s="134" t="s">
        <v>144</v>
      </c>
      <c r="B21" s="134"/>
      <c r="C21" s="135"/>
      <c r="D21" s="130"/>
      <c r="E21" s="45"/>
      <c r="F21" s="130"/>
      <c r="G21" s="45"/>
      <c r="H21" s="130"/>
      <c r="I21" s="45"/>
      <c r="J21" s="130"/>
    </row>
    <row r="22" spans="1:10" ht="23.25" customHeight="1" x14ac:dyDescent="0.5">
      <c r="A22" s="45"/>
      <c r="B22" s="134" t="s">
        <v>94</v>
      </c>
      <c r="C22" s="135"/>
      <c r="D22" s="59">
        <f>SUM(D9:D20)</f>
        <v>27724</v>
      </c>
      <c r="E22" s="130"/>
      <c r="F22" s="59">
        <f>SUM(F9:F20)</f>
        <v>-2295</v>
      </c>
      <c r="G22" s="130"/>
      <c r="H22" s="130">
        <f>SUM(H9:H20)</f>
        <v>9990</v>
      </c>
      <c r="I22" s="130"/>
      <c r="J22" s="59">
        <f>SUM(J9:J20)</f>
        <v>-14378</v>
      </c>
    </row>
    <row r="23" spans="1:10" ht="23.25" customHeight="1" x14ac:dyDescent="0.5">
      <c r="A23" s="134" t="s">
        <v>95</v>
      </c>
      <c r="B23" s="45"/>
      <c r="C23" s="45"/>
      <c r="D23" s="130"/>
      <c r="E23" s="130"/>
      <c r="F23" s="130"/>
      <c r="G23" s="130"/>
      <c r="H23" s="130"/>
      <c r="I23" s="130"/>
      <c r="J23" s="130"/>
    </row>
    <row r="24" spans="1:10" s="131" customFormat="1" ht="23.25" customHeight="1" x14ac:dyDescent="0.5">
      <c r="B24" s="131" t="s">
        <v>7</v>
      </c>
      <c r="C24" s="30"/>
      <c r="D24" s="130">
        <v>22545</v>
      </c>
      <c r="E24" s="130"/>
      <c r="F24" s="130">
        <v>29689</v>
      </c>
      <c r="G24" s="130"/>
      <c r="H24" s="130">
        <v>15931</v>
      </c>
      <c r="I24" s="130"/>
      <c r="J24" s="130">
        <v>30772</v>
      </c>
    </row>
    <row r="25" spans="1:10" ht="23.25" customHeight="1" x14ac:dyDescent="0.5">
      <c r="B25" s="84" t="s">
        <v>8</v>
      </c>
      <c r="C25" s="137"/>
      <c r="D25" s="130">
        <v>-108</v>
      </c>
      <c r="E25" s="130"/>
      <c r="F25" s="130">
        <v>367</v>
      </c>
      <c r="G25" s="130"/>
      <c r="H25" s="130">
        <v>-430</v>
      </c>
      <c r="I25" s="130"/>
      <c r="J25" s="130">
        <v>247</v>
      </c>
    </row>
    <row r="26" spans="1:10" s="131" customFormat="1" ht="23.25" customHeight="1" x14ac:dyDescent="0.5">
      <c r="B26" s="131" t="s">
        <v>96</v>
      </c>
      <c r="C26" s="4"/>
      <c r="D26" s="130">
        <v>-45433</v>
      </c>
      <c r="E26" s="130"/>
      <c r="F26" s="130">
        <v>26629</v>
      </c>
      <c r="G26" s="130"/>
      <c r="H26" s="130">
        <v>-784</v>
      </c>
      <c r="I26" s="130"/>
      <c r="J26" s="130">
        <v>26629</v>
      </c>
    </row>
    <row r="27" spans="1:10" ht="23.25" customHeight="1" x14ac:dyDescent="0.5">
      <c r="B27" s="84" t="s">
        <v>10</v>
      </c>
      <c r="C27" s="45"/>
      <c r="D27" s="130">
        <v>-916</v>
      </c>
      <c r="E27" s="130"/>
      <c r="F27" s="130">
        <v>2468</v>
      </c>
      <c r="G27" s="130"/>
      <c r="H27" s="130">
        <v>1395</v>
      </c>
      <c r="I27" s="130"/>
      <c r="J27" s="130">
        <v>2485</v>
      </c>
    </row>
    <row r="28" spans="1:10" ht="23.25" customHeight="1" x14ac:dyDescent="0.5">
      <c r="B28" s="157" t="s">
        <v>11</v>
      </c>
      <c r="C28" s="45"/>
      <c r="D28" s="130">
        <v>-3179</v>
      </c>
      <c r="E28" s="130"/>
      <c r="F28" s="130">
        <v>2658</v>
      </c>
      <c r="G28" s="130"/>
      <c r="H28" s="130">
        <v>-2696</v>
      </c>
      <c r="I28" s="130"/>
      <c r="J28" s="130">
        <v>2688</v>
      </c>
    </row>
    <row r="29" spans="1:10" ht="23.25" customHeight="1" x14ac:dyDescent="0.5">
      <c r="B29" s="157" t="s">
        <v>13</v>
      </c>
      <c r="C29" s="45"/>
      <c r="D29" s="130">
        <v>-1049</v>
      </c>
      <c r="E29" s="130"/>
      <c r="F29" s="130">
        <v>1810</v>
      </c>
      <c r="G29" s="130"/>
      <c r="H29" s="130">
        <v>-429</v>
      </c>
      <c r="I29" s="130"/>
      <c r="J29" s="130">
        <v>1807</v>
      </c>
    </row>
    <row r="30" spans="1:10" ht="23.25" customHeight="1" x14ac:dyDescent="0.5">
      <c r="B30" s="84" t="s">
        <v>25</v>
      </c>
      <c r="C30" s="45"/>
      <c r="D30" s="130">
        <v>-1684</v>
      </c>
      <c r="E30" s="130"/>
      <c r="F30" s="130">
        <v>422</v>
      </c>
      <c r="G30" s="130"/>
      <c r="H30" s="130">
        <v>-891</v>
      </c>
      <c r="I30" s="130"/>
      <c r="J30" s="130">
        <v>363</v>
      </c>
    </row>
    <row r="31" spans="1:10" ht="23.25" customHeight="1" x14ac:dyDescent="0.5">
      <c r="A31" s="61" t="s">
        <v>97</v>
      </c>
      <c r="B31" s="45"/>
      <c r="C31" s="45"/>
      <c r="D31" s="130"/>
      <c r="E31" s="45"/>
      <c r="F31" s="130"/>
      <c r="G31" s="45"/>
      <c r="H31" s="86"/>
      <c r="I31" s="85"/>
      <c r="J31" s="130"/>
    </row>
    <row r="32" spans="1:10" ht="23.25" customHeight="1" x14ac:dyDescent="0.5">
      <c r="A32" s="45"/>
      <c r="B32" s="84" t="s">
        <v>30</v>
      </c>
      <c r="D32" s="130">
        <v>-10055</v>
      </c>
      <c r="E32" s="130"/>
      <c r="F32" s="130">
        <v>-103165</v>
      </c>
      <c r="G32" s="130"/>
      <c r="H32" s="130">
        <v>-44564</v>
      </c>
      <c r="I32" s="130"/>
      <c r="J32" s="130">
        <v>-103242</v>
      </c>
    </row>
    <row r="33" spans="1:10" ht="22.9" customHeight="1" x14ac:dyDescent="0.5">
      <c r="A33" s="45"/>
      <c r="B33" s="45" t="s">
        <v>31</v>
      </c>
      <c r="C33" s="138"/>
      <c r="D33" s="130">
        <v>677</v>
      </c>
      <c r="E33" s="130"/>
      <c r="F33" s="130">
        <v>-464</v>
      </c>
      <c r="G33" s="130"/>
      <c r="H33" s="130">
        <v>816</v>
      </c>
      <c r="I33" s="130"/>
      <c r="J33" s="130">
        <v>-274</v>
      </c>
    </row>
    <row r="34" spans="1:10" ht="23.25" customHeight="1" x14ac:dyDescent="0.5">
      <c r="A34" s="45"/>
      <c r="B34" s="45" t="s">
        <v>35</v>
      </c>
      <c r="C34" s="138"/>
      <c r="D34" s="130">
        <v>-14064</v>
      </c>
      <c r="E34" s="130"/>
      <c r="F34" s="130">
        <v>-3606</v>
      </c>
      <c r="G34" s="130"/>
      <c r="H34" s="130">
        <v>-14592</v>
      </c>
      <c r="I34" s="130"/>
      <c r="J34" s="130">
        <v>-4186</v>
      </c>
    </row>
    <row r="35" spans="1:10" ht="23.25" customHeight="1" x14ac:dyDescent="0.5">
      <c r="A35" s="45"/>
      <c r="B35" s="45" t="s">
        <v>36</v>
      </c>
      <c r="C35" s="45"/>
      <c r="D35" s="130">
        <v>6508</v>
      </c>
      <c r="E35" s="130"/>
      <c r="F35" s="130">
        <v>29827</v>
      </c>
      <c r="G35" s="130"/>
      <c r="H35" s="130">
        <v>4325</v>
      </c>
      <c r="I35" s="130"/>
      <c r="J35" s="130">
        <v>29827</v>
      </c>
    </row>
    <row r="36" spans="1:10" ht="23.25" customHeight="1" x14ac:dyDescent="0.5">
      <c r="A36" s="45"/>
      <c r="B36" s="84" t="s">
        <v>37</v>
      </c>
      <c r="C36" s="45"/>
      <c r="D36" s="130">
        <v>626</v>
      </c>
      <c r="E36" s="130"/>
      <c r="F36" s="130">
        <v>677</v>
      </c>
      <c r="G36" s="130"/>
      <c r="H36" s="130">
        <v>12583</v>
      </c>
      <c r="I36" s="130"/>
      <c r="J36" s="130">
        <v>651</v>
      </c>
    </row>
    <row r="37" spans="1:10" ht="23.25" customHeight="1" x14ac:dyDescent="0.5">
      <c r="A37" s="45"/>
      <c r="B37" s="84" t="s">
        <v>43</v>
      </c>
      <c r="C37" s="45"/>
      <c r="D37" s="133">
        <v>116</v>
      </c>
      <c r="E37" s="45"/>
      <c r="F37" s="133">
        <v>110</v>
      </c>
      <c r="G37" s="45"/>
      <c r="H37" s="229">
        <v>0</v>
      </c>
      <c r="I37" s="45"/>
      <c r="J37" s="229">
        <v>0</v>
      </c>
    </row>
    <row r="38" spans="1:10" ht="23.25" customHeight="1" x14ac:dyDescent="0.5">
      <c r="A38" s="61" t="s">
        <v>137</v>
      </c>
      <c r="B38" s="45"/>
      <c r="C38" s="45"/>
      <c r="D38" s="86">
        <f>SUM(D24:D37,D22)</f>
        <v>-18292</v>
      </c>
      <c r="E38" s="45"/>
      <c r="F38" s="86">
        <f>SUM(F24:F37,F22)</f>
        <v>-14873</v>
      </c>
      <c r="G38" s="45"/>
      <c r="H38" s="139">
        <f>SUM(H24:H37,H22)</f>
        <v>-19346</v>
      </c>
      <c r="I38" s="45"/>
      <c r="J38" s="86">
        <f>SUM(J24:J37,J22)</f>
        <v>-26611</v>
      </c>
    </row>
    <row r="39" spans="1:10" ht="23.25" customHeight="1" x14ac:dyDescent="0.5">
      <c r="A39" s="61"/>
      <c r="B39" s="45" t="s">
        <v>155</v>
      </c>
      <c r="C39" s="45"/>
      <c r="D39" s="86">
        <v>1179</v>
      </c>
      <c r="E39" s="45"/>
      <c r="F39" s="86">
        <v>0</v>
      </c>
      <c r="G39" s="45"/>
      <c r="H39" s="236">
        <v>488</v>
      </c>
      <c r="I39" s="45"/>
      <c r="J39" s="86">
        <v>0</v>
      </c>
    </row>
    <row r="40" spans="1:10" ht="23.25" customHeight="1" x14ac:dyDescent="0.5">
      <c r="B40" s="45" t="s">
        <v>98</v>
      </c>
      <c r="C40" s="124"/>
      <c r="D40" s="130">
        <v>-393</v>
      </c>
      <c r="E40" s="124"/>
      <c r="F40" s="130">
        <v>-373</v>
      </c>
      <c r="G40" s="124"/>
      <c r="H40" s="130">
        <v>-256</v>
      </c>
      <c r="I40" s="124"/>
      <c r="J40" s="130">
        <v>-246</v>
      </c>
    </row>
    <row r="41" spans="1:10" ht="23.25" customHeight="1" x14ac:dyDescent="0.5">
      <c r="B41" s="45" t="s">
        <v>99</v>
      </c>
      <c r="C41" s="124"/>
      <c r="D41" s="59">
        <v>-474</v>
      </c>
      <c r="E41" s="124"/>
      <c r="F41" s="59">
        <v>-404</v>
      </c>
      <c r="G41" s="124"/>
      <c r="H41" s="86">
        <v>0</v>
      </c>
      <c r="I41" s="124"/>
      <c r="J41" s="59">
        <v>-250</v>
      </c>
    </row>
    <row r="42" spans="1:10" ht="23.25" customHeight="1" x14ac:dyDescent="0.5">
      <c r="A42" s="118" t="s">
        <v>138</v>
      </c>
      <c r="B42" s="124"/>
      <c r="C42" s="124"/>
      <c r="D42" s="70">
        <f>SUM(D38:D41)</f>
        <v>-17980</v>
      </c>
      <c r="E42" s="124"/>
      <c r="F42" s="70">
        <f>SUM(F38:F41)</f>
        <v>-15650</v>
      </c>
      <c r="G42" s="124"/>
      <c r="H42" s="140">
        <f>SUM(H38:H41)</f>
        <v>-19114</v>
      </c>
      <c r="I42" s="124"/>
      <c r="J42" s="70">
        <f>SUM(J38:J41)</f>
        <v>-27107</v>
      </c>
    </row>
    <row r="43" spans="1:10" ht="23.25" customHeight="1" x14ac:dyDescent="0.5">
      <c r="A43" s="118"/>
      <c r="B43" s="124"/>
      <c r="C43" s="124"/>
      <c r="D43" s="59"/>
      <c r="E43" s="124"/>
      <c r="F43" s="141"/>
      <c r="G43" s="124"/>
      <c r="H43" s="81"/>
      <c r="I43" s="112"/>
      <c r="J43" s="141"/>
    </row>
    <row r="44" spans="1:10" ht="23.25" customHeight="1" x14ac:dyDescent="0.5">
      <c r="A44" s="118"/>
      <c r="B44" s="124"/>
      <c r="C44" s="124"/>
      <c r="D44" s="59"/>
      <c r="E44" s="124"/>
      <c r="F44" s="141"/>
      <c r="G44" s="124"/>
      <c r="H44" s="81"/>
      <c r="I44" s="112"/>
      <c r="J44" s="141"/>
    </row>
    <row r="45" spans="1:10" ht="23.25" customHeight="1" x14ac:dyDescent="0.5">
      <c r="A45" s="118"/>
      <c r="B45" s="124"/>
      <c r="C45" s="124"/>
      <c r="D45" s="59"/>
      <c r="E45" s="124"/>
      <c r="F45" s="141"/>
      <c r="G45" s="124"/>
      <c r="H45" s="81"/>
      <c r="I45" s="112"/>
      <c r="J45" s="141"/>
    </row>
    <row r="46" spans="1:10" ht="23.25" customHeight="1" x14ac:dyDescent="0.5">
      <c r="A46" s="118"/>
      <c r="B46" s="124"/>
      <c r="C46" s="124"/>
      <c r="D46" s="59"/>
      <c r="E46" s="124"/>
      <c r="F46" s="141"/>
      <c r="G46" s="124"/>
      <c r="H46" s="81"/>
      <c r="I46" s="112"/>
      <c r="J46" s="141"/>
    </row>
    <row r="47" spans="1:10" x14ac:dyDescent="0.5">
      <c r="A47" s="218" t="s">
        <v>133</v>
      </c>
      <c r="B47" s="45"/>
      <c r="C47" s="45"/>
      <c r="D47" s="112"/>
      <c r="F47" s="157"/>
      <c r="G47" s="142"/>
      <c r="I47" s="142"/>
      <c r="J47" s="120"/>
    </row>
    <row r="48" spans="1:10" x14ac:dyDescent="0.5">
      <c r="J48" s="211" t="s">
        <v>110</v>
      </c>
    </row>
    <row r="49" spans="1:10" x14ac:dyDescent="0.5">
      <c r="A49" s="143" t="s">
        <v>0</v>
      </c>
      <c r="B49" s="39"/>
      <c r="C49" s="39"/>
      <c r="D49" s="114"/>
      <c r="E49" s="39"/>
      <c r="F49" s="39"/>
      <c r="G49" s="39"/>
      <c r="H49" s="190"/>
      <c r="I49" s="190"/>
      <c r="J49" s="190"/>
    </row>
    <row r="50" spans="1:10" x14ac:dyDescent="0.5">
      <c r="A50" s="143" t="s">
        <v>100</v>
      </c>
      <c r="B50" s="39"/>
      <c r="C50" s="39"/>
      <c r="D50" s="114"/>
      <c r="E50" s="39"/>
      <c r="F50" s="39"/>
      <c r="G50" s="39"/>
      <c r="H50" s="144"/>
      <c r="I50" s="145"/>
      <c r="J50" s="145"/>
    </row>
    <row r="51" spans="1:10" x14ac:dyDescent="0.5">
      <c r="A51" s="1" t="s">
        <v>149</v>
      </c>
      <c r="B51" s="54"/>
      <c r="C51" s="54"/>
      <c r="D51" s="119"/>
      <c r="E51" s="54"/>
      <c r="F51" s="54"/>
      <c r="G51" s="54"/>
      <c r="H51" s="144"/>
      <c r="I51" s="146"/>
      <c r="J51" s="4"/>
    </row>
    <row r="52" spans="1:10" x14ac:dyDescent="0.5">
      <c r="A52" s="118"/>
      <c r="B52" s="119"/>
      <c r="C52" s="119"/>
      <c r="D52" s="121"/>
      <c r="E52" s="121"/>
      <c r="F52" s="121"/>
      <c r="G52" s="121"/>
      <c r="H52" s="122"/>
      <c r="I52" s="121"/>
      <c r="J52" s="123" t="s">
        <v>109</v>
      </c>
    </row>
    <row r="53" spans="1:10" ht="23.25" customHeight="1" x14ac:dyDescent="0.5">
      <c r="A53" s="124"/>
      <c r="B53" s="124"/>
      <c r="C53" s="124"/>
      <c r="D53" s="264" t="s">
        <v>1</v>
      </c>
      <c r="E53" s="264"/>
      <c r="F53" s="264"/>
      <c r="G53" s="125"/>
      <c r="H53" s="264" t="s">
        <v>2</v>
      </c>
      <c r="I53" s="264"/>
      <c r="J53" s="264"/>
    </row>
    <row r="54" spans="1:10" x14ac:dyDescent="0.5">
      <c r="A54" s="124"/>
      <c r="B54" s="124"/>
      <c r="C54" s="124"/>
      <c r="D54" s="126" t="s">
        <v>150</v>
      </c>
      <c r="E54" s="127"/>
      <c r="F54" s="126" t="s">
        <v>117</v>
      </c>
      <c r="G54" s="128"/>
      <c r="H54" s="129" t="s">
        <v>150</v>
      </c>
      <c r="I54" s="127"/>
      <c r="J54" s="126" t="s">
        <v>117</v>
      </c>
    </row>
    <row r="55" spans="1:10" x14ac:dyDescent="0.5">
      <c r="A55" s="147" t="s">
        <v>101</v>
      </c>
      <c r="B55" s="4"/>
      <c r="C55" s="4"/>
      <c r="D55" s="45"/>
      <c r="E55" s="4"/>
      <c r="F55" s="4"/>
      <c r="G55" s="4"/>
      <c r="H55" s="136"/>
      <c r="I55" s="4"/>
      <c r="J55" s="4"/>
    </row>
    <row r="56" spans="1:10" x14ac:dyDescent="0.5">
      <c r="A56" s="131" t="s">
        <v>139</v>
      </c>
      <c r="B56" s="131"/>
      <c r="C56" s="4"/>
      <c r="D56" s="86">
        <v>-17301</v>
      </c>
      <c r="E56" s="4"/>
      <c r="F56" s="86">
        <v>0</v>
      </c>
      <c r="G56" s="4"/>
      <c r="H56" s="86">
        <v>0</v>
      </c>
      <c r="I56" s="4"/>
      <c r="J56" s="86">
        <v>0</v>
      </c>
    </row>
    <row r="57" spans="1:10" x14ac:dyDescent="0.5">
      <c r="A57" s="131" t="s">
        <v>169</v>
      </c>
      <c r="B57" s="131"/>
      <c r="C57" s="4"/>
      <c r="D57" s="86">
        <v>-1000</v>
      </c>
      <c r="E57" s="4"/>
      <c r="F57" s="86">
        <v>0</v>
      </c>
      <c r="G57" s="4"/>
      <c r="H57" s="136">
        <v>-46000</v>
      </c>
      <c r="I57" s="4"/>
      <c r="J57" s="86">
        <v>0</v>
      </c>
    </row>
    <row r="58" spans="1:10" x14ac:dyDescent="0.5">
      <c r="A58" s="131" t="s">
        <v>136</v>
      </c>
      <c r="C58" s="4"/>
      <c r="D58" s="86">
        <v>0</v>
      </c>
      <c r="E58" s="4"/>
      <c r="F58" s="86">
        <v>-4</v>
      </c>
      <c r="G58" s="4"/>
      <c r="H58" s="86">
        <v>0</v>
      </c>
      <c r="I58" s="4"/>
      <c r="J58" s="86">
        <v>0</v>
      </c>
    </row>
    <row r="59" spans="1:10" x14ac:dyDescent="0.5">
      <c r="A59" s="214" t="s">
        <v>125</v>
      </c>
      <c r="B59" s="215"/>
      <c r="C59" s="217"/>
      <c r="D59" s="86">
        <v>8</v>
      </c>
      <c r="E59" s="4"/>
      <c r="F59" s="86">
        <v>603</v>
      </c>
      <c r="G59" s="4"/>
      <c r="H59" s="86">
        <v>8</v>
      </c>
      <c r="I59" s="4"/>
      <c r="J59" s="86">
        <v>603</v>
      </c>
    </row>
    <row r="60" spans="1:10" x14ac:dyDescent="0.5">
      <c r="A60" s="214" t="s">
        <v>126</v>
      </c>
      <c r="B60" s="215"/>
      <c r="C60" s="217"/>
      <c r="D60" s="112">
        <v>-22837</v>
      </c>
      <c r="E60" s="4"/>
      <c r="F60" s="112">
        <v>-3865</v>
      </c>
      <c r="G60" s="4"/>
      <c r="H60" s="112">
        <v>-14967</v>
      </c>
      <c r="I60" s="136"/>
      <c r="J60" s="112">
        <v>-3774</v>
      </c>
    </row>
    <row r="61" spans="1:10" x14ac:dyDescent="0.5">
      <c r="A61" s="131" t="s">
        <v>102</v>
      </c>
      <c r="C61" s="4"/>
      <c r="D61" s="86">
        <v>-282</v>
      </c>
      <c r="E61" s="4"/>
      <c r="F61" s="86">
        <v>-473</v>
      </c>
      <c r="G61" s="4"/>
      <c r="H61" s="86">
        <v>-282</v>
      </c>
      <c r="I61" s="136"/>
      <c r="J61" s="112">
        <v>-473</v>
      </c>
    </row>
    <row r="62" spans="1:10" x14ac:dyDescent="0.5">
      <c r="A62" s="147" t="s">
        <v>140</v>
      </c>
      <c r="B62" s="4"/>
      <c r="C62" s="4"/>
      <c r="D62" s="70">
        <f>SUM(D56:D61)</f>
        <v>-41412</v>
      </c>
      <c r="E62" s="4"/>
      <c r="F62" s="70">
        <f>SUM(F56:F61)</f>
        <v>-3739</v>
      </c>
      <c r="G62" s="4"/>
      <c r="H62" s="70">
        <f>SUM(H56:H61)</f>
        <v>-61241</v>
      </c>
      <c r="I62" s="136"/>
      <c r="J62" s="70">
        <f>SUM(J56:J61)</f>
        <v>-3644</v>
      </c>
    </row>
    <row r="63" spans="1:10" x14ac:dyDescent="0.5">
      <c r="A63" s="147" t="s">
        <v>103</v>
      </c>
      <c r="B63" s="4"/>
      <c r="C63" s="4"/>
      <c r="D63" s="136"/>
      <c r="E63" s="4"/>
      <c r="F63" s="136"/>
      <c r="G63" s="4"/>
      <c r="H63" s="136"/>
      <c r="I63" s="136"/>
      <c r="J63" s="136"/>
    </row>
    <row r="64" spans="1:10" x14ac:dyDescent="0.5">
      <c r="A64" s="131" t="s">
        <v>104</v>
      </c>
      <c r="C64" s="4"/>
      <c r="D64" s="136">
        <v>-1363</v>
      </c>
      <c r="E64" s="4"/>
      <c r="F64" s="136">
        <v>-1161</v>
      </c>
      <c r="G64" s="4"/>
      <c r="H64" s="136">
        <v>-1262</v>
      </c>
      <c r="I64" s="136"/>
      <c r="J64" s="136">
        <v>-1061</v>
      </c>
    </row>
    <row r="65" spans="1:10" x14ac:dyDescent="0.5">
      <c r="A65" s="147" t="s">
        <v>141</v>
      </c>
      <c r="B65" s="4"/>
      <c r="C65" s="4"/>
      <c r="D65" s="70">
        <f>SUM(D64:D64)</f>
        <v>-1363</v>
      </c>
      <c r="E65" s="4"/>
      <c r="F65" s="70">
        <f>SUM(F64:F64)</f>
        <v>-1161</v>
      </c>
      <c r="G65" s="4"/>
      <c r="H65" s="148">
        <f>SUM(H64:H64)</f>
        <v>-1262</v>
      </c>
      <c r="I65" s="136"/>
      <c r="J65" s="70">
        <f>SUM(J64:J64)</f>
        <v>-1061</v>
      </c>
    </row>
    <row r="66" spans="1:10" x14ac:dyDescent="0.5">
      <c r="A66" s="147" t="s">
        <v>142</v>
      </c>
      <c r="B66" s="157"/>
      <c r="C66" s="4"/>
      <c r="D66" s="78">
        <f>SUM(D42,D62,D65)</f>
        <v>-60755</v>
      </c>
      <c r="E66" s="4"/>
      <c r="F66" s="78">
        <f>SUM(F42,F62,F65)</f>
        <v>-20550</v>
      </c>
      <c r="G66" s="4"/>
      <c r="H66" s="78">
        <f>SUM(H42,H62,H65)</f>
        <v>-81617</v>
      </c>
      <c r="I66" s="136"/>
      <c r="J66" s="78">
        <f>SUM(J42,J62,J65)</f>
        <v>-31812</v>
      </c>
    </row>
    <row r="67" spans="1:10" x14ac:dyDescent="0.5">
      <c r="A67" s="131" t="s">
        <v>123</v>
      </c>
      <c r="B67" s="37"/>
      <c r="C67" s="4"/>
      <c r="D67" s="149">
        <v>362347</v>
      </c>
      <c r="E67" s="4"/>
      <c r="F67" s="149">
        <v>611788</v>
      </c>
      <c r="G67" s="4"/>
      <c r="H67" s="149">
        <v>317644</v>
      </c>
      <c r="I67" s="136"/>
      <c r="J67" s="149">
        <v>404985</v>
      </c>
    </row>
    <row r="68" spans="1:10" ht="24" thickBot="1" x14ac:dyDescent="0.55000000000000004">
      <c r="A68" s="147" t="s">
        <v>124</v>
      </c>
      <c r="B68" s="60"/>
      <c r="C68" s="4"/>
      <c r="D68" s="83">
        <f>SUM(D66:D67)</f>
        <v>301592</v>
      </c>
      <c r="E68" s="4"/>
      <c r="F68" s="83">
        <f>SUM(F66:F67)</f>
        <v>591238</v>
      </c>
      <c r="G68" s="4"/>
      <c r="H68" s="150">
        <f>SUM(H66:H67)</f>
        <v>236027</v>
      </c>
      <c r="I68" s="86"/>
      <c r="J68" s="83">
        <f>SUM(J66:J67)</f>
        <v>373173</v>
      </c>
    </row>
    <row r="69" spans="1:10" ht="24" thickTop="1" x14ac:dyDescent="0.5">
      <c r="A69" s="147"/>
      <c r="B69" s="4"/>
      <c r="C69" s="151"/>
      <c r="D69" s="86">
        <f>Cashflow!D68-BS!G11</f>
        <v>0</v>
      </c>
      <c r="E69" s="152"/>
      <c r="F69" s="152">
        <f>F68-[6]BS!I10</f>
        <v>243807</v>
      </c>
      <c r="G69" s="152"/>
      <c r="H69" s="86">
        <f>H68-BS!K11</f>
        <v>0</v>
      </c>
      <c r="I69" s="152"/>
      <c r="J69" s="152"/>
    </row>
    <row r="70" spans="1:10" x14ac:dyDescent="0.5">
      <c r="A70" s="147" t="s">
        <v>105</v>
      </c>
      <c r="B70" s="4"/>
      <c r="C70" s="4"/>
      <c r="D70" s="153"/>
      <c r="E70" s="153"/>
      <c r="F70" s="153"/>
      <c r="G70" s="153"/>
      <c r="H70" s="154"/>
      <c r="I70" s="153"/>
      <c r="J70" s="153"/>
    </row>
    <row r="71" spans="1:10" x14ac:dyDescent="0.5">
      <c r="A71" s="4" t="s">
        <v>106</v>
      </c>
      <c r="B71" s="131"/>
      <c r="C71" s="4"/>
      <c r="D71" s="154"/>
      <c r="E71" s="154"/>
      <c r="F71" s="86"/>
      <c r="G71" s="154"/>
      <c r="H71" s="154"/>
      <c r="I71" s="154"/>
      <c r="J71" s="154"/>
    </row>
    <row r="72" spans="1:10" x14ac:dyDescent="0.5">
      <c r="A72" s="4"/>
      <c r="B72" s="131" t="s">
        <v>143</v>
      </c>
      <c r="C72" s="4"/>
      <c r="D72" s="86">
        <v>0</v>
      </c>
      <c r="E72" s="154"/>
      <c r="F72" s="86">
        <v>68119</v>
      </c>
      <c r="G72" s="154"/>
      <c r="H72" s="86">
        <v>0</v>
      </c>
      <c r="I72" s="154"/>
      <c r="J72" s="86">
        <v>68119</v>
      </c>
    </row>
    <row r="73" spans="1:10" x14ac:dyDescent="0.5">
      <c r="A73" s="131"/>
      <c r="B73" s="131" t="s">
        <v>107</v>
      </c>
      <c r="C73" s="131"/>
      <c r="D73" s="86">
        <v>0</v>
      </c>
      <c r="E73" s="155"/>
      <c r="F73" s="86">
        <v>1077</v>
      </c>
      <c r="G73" s="155"/>
      <c r="H73" s="86">
        <v>0</v>
      </c>
      <c r="I73" s="155"/>
      <c r="J73" s="86">
        <v>1077</v>
      </c>
    </row>
    <row r="74" spans="1:10" x14ac:dyDescent="0.5">
      <c r="A74" s="131"/>
      <c r="B74" s="131" t="s">
        <v>145</v>
      </c>
      <c r="C74" s="131"/>
      <c r="D74" s="86">
        <v>-594</v>
      </c>
      <c r="F74" s="86">
        <v>3789</v>
      </c>
      <c r="H74" s="86">
        <v>-594</v>
      </c>
      <c r="J74" s="86">
        <v>3789</v>
      </c>
    </row>
    <row r="75" spans="1:10" x14ac:dyDescent="0.5">
      <c r="A75" s="131"/>
      <c r="B75" s="212" t="s">
        <v>179</v>
      </c>
      <c r="C75" s="131"/>
      <c r="D75" s="112">
        <v>4594</v>
      </c>
      <c r="F75" s="86">
        <v>0</v>
      </c>
      <c r="H75" s="112">
        <v>4488</v>
      </c>
      <c r="J75" s="86">
        <v>0</v>
      </c>
    </row>
    <row r="76" spans="1:10" x14ac:dyDescent="0.5">
      <c r="A76" s="131"/>
      <c r="B76" s="131" t="s">
        <v>156</v>
      </c>
      <c r="C76" s="131"/>
      <c r="D76" s="86">
        <v>889</v>
      </c>
      <c r="F76" s="86">
        <v>0</v>
      </c>
      <c r="H76" s="86">
        <v>889</v>
      </c>
      <c r="J76" s="86">
        <v>0</v>
      </c>
    </row>
    <row r="77" spans="1:10" x14ac:dyDescent="0.5">
      <c r="A77" s="131"/>
      <c r="B77" s="131"/>
      <c r="C77" s="131"/>
      <c r="D77" s="112"/>
      <c r="F77" s="86"/>
      <c r="H77" s="86"/>
      <c r="J77" s="86"/>
    </row>
    <row r="78" spans="1:10" x14ac:dyDescent="0.5">
      <c r="A78" s="131"/>
      <c r="B78" s="131"/>
      <c r="C78" s="131"/>
      <c r="D78" s="112"/>
      <c r="F78" s="86"/>
      <c r="H78" s="86"/>
      <c r="J78" s="86"/>
    </row>
    <row r="79" spans="1:10" x14ac:dyDescent="0.5">
      <c r="A79" s="131"/>
      <c r="B79" s="131"/>
      <c r="C79" s="131"/>
      <c r="D79" s="112"/>
      <c r="F79" s="86"/>
      <c r="H79" s="86"/>
      <c r="J79" s="86"/>
    </row>
    <row r="80" spans="1:10" x14ac:dyDescent="0.5">
      <c r="A80" s="131"/>
      <c r="B80" s="131"/>
      <c r="C80" s="131"/>
      <c r="D80" s="112"/>
      <c r="F80" s="86"/>
      <c r="H80" s="86"/>
      <c r="J80" s="86"/>
    </row>
    <row r="81" spans="1:10" x14ac:dyDescent="0.5">
      <c r="A81" s="131"/>
      <c r="B81" s="131"/>
      <c r="C81" s="131"/>
      <c r="D81" s="112"/>
      <c r="F81" s="86"/>
      <c r="H81" s="86"/>
      <c r="J81" s="86"/>
    </row>
    <row r="82" spans="1:10" x14ac:dyDescent="0.5">
      <c r="A82" s="131"/>
      <c r="B82" s="131"/>
      <c r="C82" s="131"/>
      <c r="D82" s="112"/>
      <c r="F82" s="86"/>
      <c r="H82" s="86"/>
      <c r="J82" s="86"/>
    </row>
    <row r="83" spans="1:10" x14ac:dyDescent="0.5">
      <c r="A83" s="131"/>
      <c r="B83" s="131"/>
      <c r="C83" s="131"/>
      <c r="D83" s="112"/>
      <c r="F83" s="86"/>
      <c r="H83" s="86"/>
      <c r="J83" s="86"/>
    </row>
    <row r="84" spans="1:10" x14ac:dyDescent="0.5">
      <c r="A84" s="131"/>
      <c r="B84" s="131"/>
      <c r="C84" s="131"/>
      <c r="D84" s="112"/>
      <c r="F84" s="86"/>
      <c r="H84" s="86"/>
      <c r="J84" s="86"/>
    </row>
    <row r="85" spans="1:10" x14ac:dyDescent="0.5">
      <c r="A85" s="218" t="s">
        <v>133</v>
      </c>
      <c r="B85" s="4"/>
      <c r="C85" s="4"/>
      <c r="D85" s="45"/>
      <c r="E85" s="4"/>
      <c r="F85" s="4"/>
      <c r="G85" s="4"/>
      <c r="H85" s="82"/>
      <c r="I85" s="4"/>
      <c r="J85" s="4"/>
    </row>
    <row r="86" spans="1:10" x14ac:dyDescent="0.5">
      <c r="A86" s="4"/>
      <c r="B86" s="4"/>
      <c r="C86" s="4"/>
      <c r="D86" s="45"/>
      <c r="E86" s="4"/>
      <c r="F86" s="4"/>
      <c r="G86" s="4"/>
      <c r="H86" s="82"/>
      <c r="I86" s="4"/>
      <c r="J86" s="4"/>
    </row>
    <row r="87" spans="1:10" x14ac:dyDescent="0.5">
      <c r="A87" s="4"/>
      <c r="B87" s="4"/>
      <c r="C87" s="4"/>
      <c r="D87" s="45"/>
      <c r="E87" s="4"/>
      <c r="F87" s="4"/>
      <c r="G87" s="4"/>
      <c r="H87" s="82"/>
      <c r="I87" s="4"/>
      <c r="J87" s="4"/>
    </row>
    <row r="88" spans="1:10" x14ac:dyDescent="0.5">
      <c r="B88" s="41"/>
      <c r="C88" s="41"/>
      <c r="D88" s="213"/>
      <c r="E88" s="41"/>
      <c r="F88" s="41"/>
      <c r="G88" s="41"/>
      <c r="H88" s="82"/>
      <c r="I88" s="4"/>
      <c r="J88" s="4"/>
    </row>
  </sheetData>
  <mergeCells count="5">
    <mergeCell ref="H2:J2"/>
    <mergeCell ref="D6:F6"/>
    <mergeCell ref="H6:J6"/>
    <mergeCell ref="D53:F53"/>
    <mergeCell ref="H53:J53"/>
  </mergeCells>
  <conditionalFormatting sqref="D69 H69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rowBreaks count="1" manualBreakCount="1">
    <brk id="4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7EE3D0-63BD-47E2-96F9-970E3D48564A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f4c7c774-be23-46c0-bcb0-ddba72f719cd"/>
    <ds:schemaRef ds:uri="8041dc1f-297a-4204-89da-81da98d341f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2E98A3-FA93-42D3-9224-B17BD95A7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2024-05-07T08:51:27Z</cp:lastPrinted>
  <dcterms:created xsi:type="dcterms:W3CDTF">2022-09-28T04:31:58Z</dcterms:created>
  <dcterms:modified xsi:type="dcterms:W3CDTF">2024-05-07T08:51:28Z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