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Qtr1'2024\"/>
    </mc:Choice>
  </mc:AlternateContent>
  <xr:revisionPtr revIDLastSave="0" documentId="13_ncr:1_{2990113B-BE13-47DE-9591-E0A6B917F60B}" xr6:coauthVersionLast="47" xr6:coauthVersionMax="47" xr10:uidLastSave="{00000000-0000-0000-0000-000000000000}"/>
  <bookViews>
    <workbookView xWindow="-120" yWindow="-120" windowWidth="29040" windowHeight="15840" tabRatio="841" activeTab="1" xr2:uid="{6924B94A-9CFA-4319-9B6C-8A2BF30F77BD}"/>
  </bookViews>
  <sheets>
    <sheet name="BS" sheetId="25" r:id="rId1"/>
    <sheet name="PL" sheetId="30" r:id="rId2"/>
    <sheet name="Conso" sheetId="31" r:id="rId3"/>
    <sheet name="Company" sheetId="28" r:id="rId4"/>
    <sheet name="Cashflow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4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4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4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4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4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4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4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4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4" hidden="1">#REF!</definedName>
    <definedName name="__kkk1" localSheetId="2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BS!$G$22:$G$33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4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4" hidden="1">#REF!</definedName>
    <definedName name="_pp30" localSheetId="2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4" hidden="1">#REF!</definedName>
    <definedName name="_Table2_Out" localSheetId="2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4" hidden="1">#REF!</definedName>
    <definedName name="ake" localSheetId="2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4" hidden="1">#REF!</definedName>
    <definedName name="asdf" localSheetId="2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4" hidden="1">#REF!</definedName>
    <definedName name="K400_1" localSheetId="2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4" hidden="1">#REF!</definedName>
    <definedName name="K400CF" localSheetId="2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4" hidden="1">#REF!</definedName>
    <definedName name="ohtori" localSheetId="2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4" hidden="1">#REF!</definedName>
    <definedName name="popo" localSheetId="2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BS!$A$1:$L$96</definedName>
    <definedName name="_xlnm.Print_Area" localSheetId="3">Company!$A$1:$M$31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localSheetId="2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4" hidden="1">#REF!</definedName>
    <definedName name="TB_June" localSheetId="2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4" hidden="1">#REF!</definedName>
    <definedName name="Z_87FC2C73_120F_4A0A_A49E_0CF96AAB3E9C_.wvu.FilterData" localSheetId="2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28" l="1"/>
  <c r="M21" i="31"/>
  <c r="K85" i="25"/>
  <c r="I85" i="25"/>
  <c r="G85" i="25"/>
  <c r="K83" i="25"/>
  <c r="I83" i="25"/>
  <c r="G83" i="25"/>
  <c r="E83" i="25"/>
  <c r="E85" i="25" s="1"/>
  <c r="O24" i="31"/>
  <c r="O23" i="31"/>
  <c r="O25" i="31" s="1"/>
  <c r="O22" i="31"/>
  <c r="O17" i="31"/>
  <c r="O15" i="31"/>
  <c r="J36" i="30" l="1"/>
  <c r="H36" i="30"/>
  <c r="F36" i="30"/>
  <c r="D36" i="30"/>
  <c r="M24" i="31" l="1"/>
  <c r="E68" i="32" l="1"/>
  <c r="G68" i="32"/>
  <c r="I68" i="32"/>
  <c r="E71" i="32"/>
  <c r="G71" i="32"/>
  <c r="I71" i="32"/>
  <c r="M14" i="28"/>
  <c r="Q16" i="31"/>
  <c r="F13" i="30"/>
  <c r="H13" i="30"/>
  <c r="J13" i="30"/>
  <c r="F17" i="30"/>
  <c r="H17" i="30"/>
  <c r="J17" i="30"/>
  <c r="G18" i="30"/>
  <c r="I18" i="30"/>
  <c r="F24" i="30"/>
  <c r="H24" i="30"/>
  <c r="J24" i="30"/>
  <c r="J18" i="30" l="1"/>
  <c r="J20" i="30" s="1"/>
  <c r="J25" i="30" s="1"/>
  <c r="J28" i="30" s="1"/>
  <c r="J30" i="30" s="1"/>
  <c r="F18" i="30"/>
  <c r="F20" i="30" s="1"/>
  <c r="F25" i="30" s="1"/>
  <c r="H18" i="30"/>
  <c r="H20" i="30" s="1"/>
  <c r="H25" i="30" s="1"/>
  <c r="H28" i="30" s="1"/>
  <c r="H30" i="30" s="1"/>
  <c r="H38" i="30" s="1"/>
  <c r="H46" i="30" s="1"/>
  <c r="Q21" i="31"/>
  <c r="Q14" i="31"/>
  <c r="Q12" i="31"/>
  <c r="K11" i="28" l="1"/>
  <c r="J38" i="30"/>
  <c r="J46" i="30" s="1"/>
  <c r="H41" i="30"/>
  <c r="J41" i="30"/>
  <c r="F28" i="30"/>
  <c r="F30" i="30" s="1"/>
  <c r="K18" i="28"/>
  <c r="I32" i="25"/>
  <c r="D24" i="30"/>
  <c r="M13" i="31" l="1"/>
  <c r="F38" i="30"/>
  <c r="F46" i="30" s="1"/>
  <c r="F48" i="30" s="1"/>
  <c r="F41" i="30"/>
  <c r="F43" i="30" s="1"/>
  <c r="C71" i="32"/>
  <c r="C68" i="32"/>
  <c r="K22" i="28" l="1"/>
  <c r="M17" i="28"/>
  <c r="Q19" i="31" l="1"/>
  <c r="K22" i="31"/>
  <c r="K23" i="31" s="1"/>
  <c r="K25" i="31" s="1"/>
  <c r="I22" i="31"/>
  <c r="I23" i="31" s="1"/>
  <c r="I25" i="31" s="1"/>
  <c r="G22" i="31"/>
  <c r="G23" i="31" s="1"/>
  <c r="G25" i="31" s="1"/>
  <c r="E22" i="31"/>
  <c r="E23" i="31" s="1"/>
  <c r="K15" i="31"/>
  <c r="K17" i="31" s="1"/>
  <c r="I15" i="31"/>
  <c r="I17" i="31" s="1"/>
  <c r="G15" i="31"/>
  <c r="G17" i="31" s="1"/>
  <c r="E15" i="31"/>
  <c r="E17" i="31" s="1"/>
  <c r="E18" i="30" l="1"/>
  <c r="D17" i="30"/>
  <c r="D13" i="30"/>
  <c r="E25" i="31" l="1"/>
  <c r="D18" i="30"/>
  <c r="D20" i="30" s="1"/>
  <c r="D25" i="30" s="1"/>
  <c r="D28" i="30" l="1"/>
  <c r="D30" i="30" s="1"/>
  <c r="D38" i="30" s="1"/>
  <c r="D46" i="30" s="1"/>
  <c r="D48" i="30" s="1"/>
  <c r="I9" i="32"/>
  <c r="I23" i="32" s="1"/>
  <c r="I39" i="32" s="1"/>
  <c r="I43" i="32" s="1"/>
  <c r="K24" i="31"/>
  <c r="I24" i="31"/>
  <c r="G24" i="31"/>
  <c r="E22" i="28"/>
  <c r="E24" i="31"/>
  <c r="C9" i="32" l="1"/>
  <c r="C23" i="32" s="1"/>
  <c r="C39" i="32" s="1"/>
  <c r="D41" i="30"/>
  <c r="D43" i="30" s="1"/>
  <c r="I72" i="32"/>
  <c r="I74" i="32" s="1"/>
  <c r="M20" i="31"/>
  <c r="G9" i="32"/>
  <c r="G23" i="32" s="1"/>
  <c r="G39" i="32" s="1"/>
  <c r="G43" i="32" s="1"/>
  <c r="G72" i="32" s="1"/>
  <c r="G74" i="32" s="1"/>
  <c r="E9" i="32"/>
  <c r="E23" i="32" s="1"/>
  <c r="E39" i="32" s="1"/>
  <c r="E43" i="32" s="1"/>
  <c r="E72" i="32" s="1"/>
  <c r="E74" i="32" s="1"/>
  <c r="Q20" i="31" l="1"/>
  <c r="M22" i="31"/>
  <c r="M23" i="31" s="1"/>
  <c r="M25" i="31" s="1"/>
  <c r="G75" i="32"/>
  <c r="G22" i="28"/>
  <c r="I22" i="28"/>
  <c r="Q22" i="31" l="1"/>
  <c r="M22" i="28"/>
  <c r="K70" i="25"/>
  <c r="K64" i="25"/>
  <c r="K32" i="25"/>
  <c r="K20" i="25"/>
  <c r="Q13" i="31" l="1"/>
  <c r="M15" i="31"/>
  <c r="Q23" i="31"/>
  <c r="Q25" i="31" s="1"/>
  <c r="K33" i="25"/>
  <c r="K71" i="25"/>
  <c r="K86" i="25" s="1"/>
  <c r="M17" i="31" l="1"/>
  <c r="Q17" i="31" s="1"/>
  <c r="Q15" i="31"/>
  <c r="K87" i="25"/>
  <c r="I20" i="28" l="1"/>
  <c r="I21" i="28" s="1"/>
  <c r="I23" i="28" s="1"/>
  <c r="G20" i="28"/>
  <c r="G21" i="28" s="1"/>
  <c r="G23" i="28" s="1"/>
  <c r="E20" i="28"/>
  <c r="M19" i="28"/>
  <c r="K13" i="28"/>
  <c r="K15" i="28" s="1"/>
  <c r="I13" i="28"/>
  <c r="I15" i="28" s="1"/>
  <c r="G13" i="28"/>
  <c r="G15" i="28" s="1"/>
  <c r="E13" i="28"/>
  <c r="E15" i="28" s="1"/>
  <c r="M12" i="28"/>
  <c r="M11" i="28"/>
  <c r="M10" i="28"/>
  <c r="E21" i="28" l="1"/>
  <c r="E23" i="28" s="1"/>
  <c r="M13" i="28"/>
  <c r="M15" i="28" s="1"/>
  <c r="Q24" i="31" l="1"/>
  <c r="I70" i="25"/>
  <c r="G70" i="25"/>
  <c r="E70" i="25"/>
  <c r="I64" i="25"/>
  <c r="G64" i="25"/>
  <c r="E64" i="25"/>
  <c r="G32" i="25"/>
  <c r="E32" i="25"/>
  <c r="I20" i="25"/>
  <c r="G20" i="25"/>
  <c r="E20" i="25"/>
  <c r="E33" i="25" l="1"/>
  <c r="I33" i="25"/>
  <c r="I71" i="25"/>
  <c r="I86" i="25" s="1"/>
  <c r="G33" i="25"/>
  <c r="G71" i="25"/>
  <c r="G86" i="25" s="1"/>
  <c r="E71" i="25"/>
  <c r="G87" i="25" l="1"/>
  <c r="E86" i="25"/>
  <c r="E87" i="25" s="1"/>
  <c r="I87" i="25"/>
  <c r="K20" i="28" l="1"/>
  <c r="K21" i="28" s="1"/>
  <c r="K23" i="28" s="1"/>
  <c r="M18" i="28"/>
  <c r="M20" i="28" s="1"/>
  <c r="M21" i="28" s="1"/>
  <c r="M23" i="28" s="1"/>
  <c r="C43" i="32"/>
  <c r="C72" i="32" s="1"/>
  <c r="C74" i="32" s="1"/>
  <c r="C75" i="32" s="1"/>
</calcChain>
</file>

<file path=xl/sharedStrings.xml><?xml version="1.0" encoding="utf-8"?>
<sst xmlns="http://schemas.openxmlformats.org/spreadsheetml/2006/main" count="294" uniqueCount="202">
  <si>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</si>
  <si>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</si>
  <si>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</si>
  <si>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</si>
  <si>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</si>
  <si>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</si>
  <si>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</si>
  <si>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</si>
  <si>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</si>
  <si>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</si>
  <si>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</si>
  <si>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</si>
  <si>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</si>
  <si>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</si>
  <si>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</si>
  <si>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</si>
  <si>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</si>
  <si>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</si>
  <si>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</si>
  <si>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</si>
  <si>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</si>
  <si>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</si>
  <si>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</si>
  <si>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</si>
  <si>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</si>
  <si>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</si>
  <si>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</si>
  <si>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</si>
  <si>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</si>
  <si>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</si>
  <si>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</si>
  <si>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</si>
  <si>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</si>
  <si>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</si>
  <si>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</si>
  <si>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</si>
  <si>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</si>
  <si>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</si>
  <si>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</si>
  <si>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</si>
  <si>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</si>
  <si>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</si>
  <si>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</si>
  <si>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</si>
  <si>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</si>
  <si>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</si>
  <si>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</si>
  <si>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</si>
  <si>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</si>
  <si>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</si>
  <si>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</si>
  <si>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</si>
  <si>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</si>
  <si>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</si>
  <si>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</si>
  <si>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</si>
  <si>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</si>
  <si>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</si>
  <si>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</si>
  <si>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</si>
  <si>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</si>
  <si>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</si>
  <si>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</si>
  <si>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</si>
  <si>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</si>
  <si>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</si>
  <si>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</si>
  <si>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</si>
  <si>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</si>
  <si>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</si>
  <si>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</si>
  <si>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</si>
  <si>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</si>
  <si>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</si>
  <si>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</si>
  <si>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</si>
  <si>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</si>
  <si>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</si>
  <si>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</si>
  <si>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</si>
  <si>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</si>
  <si>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</si>
  <si>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</si>
  <si>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</si>
  <si>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</si>
  <si>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</si>
  <si>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</si>
  <si>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</si>
  <si>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</si>
  <si>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</si>
  <si>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</si>
  <si>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</si>
  <si>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</si>
  <si>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</si>
  <si>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>Statement of changes in shareholders' equity (continued)</t>
  </si>
  <si>
    <t>Cash flow statement</t>
  </si>
  <si>
    <t xml:space="preserve">   net cash provided by (paid from) operating activities:</t>
  </si>
  <si>
    <t>Depreciation and amortisation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</si>
  <si>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</si>
  <si>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</si>
  <si>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</si>
  <si>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</si>
  <si>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</si>
  <si>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</si>
  <si>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</si>
  <si>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</si>
  <si>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</si>
  <si>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</si>
  <si>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Restricted bank deposits</t>
  </si>
  <si>
    <t>Power purchase agreement</t>
  </si>
  <si>
    <t xml:space="preserve">(Unaudited </t>
  </si>
  <si>
    <t>but reviewed)</t>
  </si>
  <si>
    <t>(Audited)</t>
  </si>
  <si>
    <t>(Unit: Thousand Baht)</t>
  </si>
  <si>
    <t>2023</t>
  </si>
  <si>
    <t>(Unaudited but reviewed)</t>
  </si>
  <si>
    <t>Operating profit (loss)</t>
  </si>
  <si>
    <t>Profit (loss) for the period</t>
  </si>
  <si>
    <t>Other comprehensive income for the period</t>
  </si>
  <si>
    <t>Total comprehensive income for the period</t>
  </si>
  <si>
    <t>Earnings (loss) per share</t>
  </si>
  <si>
    <t>Basic earnings (loss) per share</t>
  </si>
  <si>
    <t xml:space="preserve">   Profit (loss) attributable to equity holders of the Company </t>
  </si>
  <si>
    <t xml:space="preserve">      (Baht per share)</t>
  </si>
  <si>
    <t>Profit for the period</t>
  </si>
  <si>
    <t>Balance as at 31 March 2023</t>
  </si>
  <si>
    <t>Balance as at 1 January 2023</t>
  </si>
  <si>
    <t xml:space="preserve">Reduction of inventory to net realisable value </t>
  </si>
  <si>
    <t>Proceeds from sales of equipment</t>
  </si>
  <si>
    <t>Purchases of equipment</t>
  </si>
  <si>
    <t>Loss from exchance rate</t>
  </si>
  <si>
    <t>Share of loss from investments in associated company</t>
  </si>
  <si>
    <t>6, 7</t>
  </si>
  <si>
    <t>The accompanying notes to the interim consolidated financial statements are an integral part of the financial statements.</t>
  </si>
  <si>
    <t>Loss for the period</t>
  </si>
  <si>
    <t>Profit (loss) before income tax</t>
  </si>
  <si>
    <t>Income tax payable</t>
  </si>
  <si>
    <t>Provision for employee benefits</t>
  </si>
  <si>
    <t>Increase in restricted bank deposit</t>
  </si>
  <si>
    <t>Cash flows used in operating activities</t>
  </si>
  <si>
    <t>Net cash flows used in operating activities</t>
  </si>
  <si>
    <t>Increase in other current financial assets</t>
  </si>
  <si>
    <t>Net cash flows used in investing activities</t>
  </si>
  <si>
    <t>Net cash flows used in financing activities</t>
  </si>
  <si>
    <t>Net decrease in cash and cash equivalents</t>
  </si>
  <si>
    <t>Increase in dividend payable</t>
  </si>
  <si>
    <t xml:space="preserve">Profit (loss) from operating activities before  </t>
  </si>
  <si>
    <t>Retained earnings (deficit)</t>
  </si>
  <si>
    <t>As at 31 March 2024</t>
  </si>
  <si>
    <t>31 March 2024</t>
  </si>
  <si>
    <t>For the three-month period ended 31 March 2024</t>
  </si>
  <si>
    <t>Balance as at 1 January 2024</t>
  </si>
  <si>
    <t>Balance as at 31 March 2024</t>
  </si>
  <si>
    <t>2024</t>
  </si>
  <si>
    <t>31 December 2023</t>
  </si>
  <si>
    <t>7, 13, 14</t>
  </si>
  <si>
    <t>Dividend paid</t>
  </si>
  <si>
    <t xml:space="preserve">Transfer from right of use assets to property, </t>
  </si>
  <si>
    <t xml:space="preserve">   plant and equipment</t>
  </si>
  <si>
    <t>Interest income</t>
  </si>
  <si>
    <t>Equity holders of the Company</t>
  </si>
  <si>
    <t>Total comprehensive income attributable to:</t>
  </si>
  <si>
    <t>Allowance for expected credit losses of trade accounts</t>
  </si>
  <si>
    <t xml:space="preserve">   receivable (reversal)</t>
  </si>
  <si>
    <t>Short-term loans to related parties</t>
  </si>
  <si>
    <t>Unrealised loss (gain) from exchange rate</t>
  </si>
  <si>
    <t>Equity in net loss (gain) of associated company</t>
  </si>
  <si>
    <t>Increase in short-term loans to related parties</t>
  </si>
  <si>
    <t xml:space="preserve">Other comprehensive income not to be reclassified </t>
  </si>
  <si>
    <t xml:space="preserve">   to loss in subsequent periods</t>
  </si>
  <si>
    <t>Profit (loss) attributable to:</t>
  </si>
  <si>
    <t>Non-controlling interests of the subsidiaries</t>
  </si>
  <si>
    <t xml:space="preserve">Adjustments to reconcile profit (loss) before tax to </t>
  </si>
  <si>
    <t>Gain on disposal/write-off of equipment</t>
  </si>
  <si>
    <t xml:space="preserve">   Trade accounts receivable and contract assets</t>
  </si>
  <si>
    <t xml:space="preserve">   Other receivables</t>
  </si>
  <si>
    <t xml:space="preserve">   Inventories </t>
  </si>
  <si>
    <t xml:space="preserve">   Refundable value added tax</t>
  </si>
  <si>
    <t xml:space="preserve">   Prepaid expenses</t>
  </si>
  <si>
    <t xml:space="preserve">   Other current assets</t>
  </si>
  <si>
    <t xml:space="preserve">   Other non-current assets</t>
  </si>
  <si>
    <t xml:space="preserve">   Trade accounts payable </t>
  </si>
  <si>
    <t xml:space="preserve">   Other payables</t>
  </si>
  <si>
    <t xml:space="preserve">   Accrued expenses</t>
  </si>
  <si>
    <t xml:space="preserve">   Advances from customers</t>
  </si>
  <si>
    <t xml:space="preserve">   Other current liabilities</t>
  </si>
  <si>
    <t xml:space="preserve">   Other non-current liabilities</t>
  </si>
  <si>
    <t xml:space="preserve">   Cash received from interest</t>
  </si>
  <si>
    <t xml:space="preserve">   Cash paid for interest</t>
  </si>
  <si>
    <t xml:space="preserve">   Cash paid for income tax</t>
  </si>
  <si>
    <t>Recognition of right-of-use asset and liability under</t>
  </si>
  <si>
    <t xml:space="preserve">   lease agreement</t>
  </si>
  <si>
    <t>Increase (decrease) in accounts payable from</t>
  </si>
  <si>
    <t xml:space="preserve">   purchases of assets</t>
  </si>
  <si>
    <t>Actuarial loss - net of income tax</t>
  </si>
  <si>
    <t xml:space="preserve">   Actuarial loss - net of income tax</t>
  </si>
  <si>
    <t>Equity attributable to owners of the Company</t>
  </si>
  <si>
    <t>Non-controlling</t>
  </si>
  <si>
    <t>interest of</t>
  </si>
  <si>
    <t>the subsidiaries</t>
  </si>
  <si>
    <t>Profit (loss) before income tax revenue (expense)</t>
  </si>
  <si>
    <t>Income tax revenue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</si>
</sst>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  <numFmt numFmtId="171" formatCode="#,##0.000_);\(#,##0.00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1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3" fillId="0" borderId="0" xfId="0" applyNumberFormat="1" applyFont="1" applyAlignment="1">
      <alignment horizontal="left"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4" fillId="0" borderId="0" xfId="0" applyNumberFormat="1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2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3" fontId="15" fillId="0" borderId="0" xfId="14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49" fontId="9" fillId="0" borderId="0" xfId="0" quotePrefix="1" applyNumberFormat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4" fontId="9" fillId="0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6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horizontal="center" vertical="center"/>
    </xf>
    <xf numFmtId="41" fontId="10" fillId="0" borderId="0" xfId="15" applyNumberFormat="1" applyFont="1" applyFill="1" applyAlignment="1">
      <alignment horizontal="right" vertical="center"/>
    </xf>
    <xf numFmtId="166" fontId="10" fillId="0" borderId="1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vertical="center"/>
    </xf>
    <xf numFmtId="0" fontId="10" fillId="0" borderId="0" xfId="0" quotePrefix="1" applyFont="1" applyAlignment="1">
      <alignment horizontal="center" vertical="center"/>
    </xf>
    <xf numFmtId="166" fontId="10" fillId="0" borderId="0" xfId="15" quotePrefix="1" applyNumberFormat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6" fontId="10" fillId="0" borderId="0" xfId="15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vertical="center"/>
    </xf>
    <xf numFmtId="43" fontId="10" fillId="0" borderId="0" xfId="4" applyNumberFormat="1" applyFont="1" applyAlignment="1">
      <alignment vertical="center"/>
    </xf>
    <xf numFmtId="166" fontId="10" fillId="0" borderId="3" xfId="15" applyNumberFormat="1" applyFont="1" applyFill="1" applyBorder="1" applyAlignment="1">
      <alignment vertical="center"/>
    </xf>
    <xf numFmtId="166" fontId="9" fillId="0" borderId="0" xfId="15" applyNumberFormat="1" applyFont="1" applyFill="1" applyAlignment="1">
      <alignment vertical="center"/>
    </xf>
    <xf numFmtId="166" fontId="10" fillId="0" borderId="0" xfId="15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8" fillId="0" borderId="0" xfId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37" fontId="18" fillId="0" borderId="1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37" fontId="18" fillId="0" borderId="2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37" fontId="21" fillId="0" borderId="0" xfId="1" applyNumberFormat="1" applyFont="1" applyFill="1" applyBorder="1" applyAlignment="1">
      <alignment vertical="center"/>
    </xf>
    <xf numFmtId="37" fontId="21" fillId="0" borderId="0" xfId="1" applyNumberFormat="1" applyFont="1" applyFill="1" applyAlignment="1">
      <alignment vertical="center"/>
    </xf>
    <xf numFmtId="37" fontId="18" fillId="0" borderId="5" xfId="1" applyNumberFormat="1" applyFont="1" applyFill="1" applyBorder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37" fontId="18" fillId="0" borderId="2" xfId="0" applyNumberFormat="1" applyFont="1" applyBorder="1" applyAlignment="1">
      <alignment vertical="center"/>
    </xf>
    <xf numFmtId="37" fontId="21" fillId="0" borderId="0" xfId="0" applyNumberFormat="1" applyFont="1" applyAlignment="1">
      <alignment vertical="center"/>
    </xf>
    <xf numFmtId="37" fontId="21" fillId="0" borderId="0" xfId="6" applyNumberFormat="1" applyFont="1" applyFill="1" applyBorder="1" applyAlignment="1">
      <alignment vertical="center"/>
    </xf>
    <xf numFmtId="37" fontId="18" fillId="0" borderId="1" xfId="1" applyNumberFormat="1" applyFont="1" applyFill="1" applyBorder="1" applyAlignment="1">
      <alignment vertical="center"/>
    </xf>
    <xf numFmtId="37" fontId="21" fillId="0" borderId="1" xfId="0" applyNumberFormat="1" applyFont="1" applyBorder="1" applyAlignment="1">
      <alignment vertical="center"/>
    </xf>
    <xf numFmtId="41" fontId="18" fillId="0" borderId="1" xfId="1" applyNumberFormat="1" applyFont="1" applyFill="1" applyBorder="1" applyAlignment="1">
      <alignment vertical="center"/>
    </xf>
    <xf numFmtId="37" fontId="18" fillId="0" borderId="3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70" fontId="21" fillId="0" borderId="0" xfId="1" applyNumberFormat="1" applyFont="1" applyFill="1" applyAlignment="1">
      <alignment vertical="center"/>
    </xf>
    <xf numFmtId="170" fontId="21" fillId="0" borderId="0" xfId="0" applyNumberFormat="1" applyFont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8" fontId="15" fillId="0" borderId="0" xfId="10" applyNumberFormat="1" applyFont="1" applyAlignment="1">
      <alignment horizontal="centerContinuous" vertical="center"/>
    </xf>
    <xf numFmtId="4" fontId="15" fillId="0" borderId="0" xfId="10" applyNumberFormat="1" applyFont="1" applyAlignment="1">
      <alignment horizontal="centerContinuous" vertical="center"/>
    </xf>
    <xf numFmtId="168" fontId="16" fillId="0" borderId="0" xfId="10" applyNumberFormat="1" applyFont="1" applyAlignment="1">
      <alignment horizontal="centerContinuous" vertical="center"/>
    </xf>
    <xf numFmtId="0" fontId="9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49" fontId="10" fillId="0" borderId="1" xfId="11" quotePrefix="1" applyNumberFormat="1" applyFont="1" applyBorder="1" applyAlignment="1">
      <alignment horizontal="center" vertical="center"/>
    </xf>
    <xf numFmtId="49" fontId="9" fillId="0" borderId="0" xfId="11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10" fillId="0" borderId="0" xfId="6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166" fontId="18" fillId="0" borderId="0" xfId="1" applyNumberFormat="1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164" fontId="18" fillId="0" borderId="0" xfId="1" applyFont="1" applyFill="1" applyBorder="1" applyAlignment="1">
      <alignment horizontal="right" vertical="center"/>
    </xf>
    <xf numFmtId="169" fontId="9" fillId="0" borderId="0" xfId="0" quotePrefix="1" applyNumberFormat="1" applyFont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5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39" fontId="18" fillId="0" borderId="0" xfId="0" applyNumberFormat="1" applyFont="1" applyAlignment="1">
      <alignment vertical="center"/>
    </xf>
    <xf numFmtId="41" fontId="21" fillId="0" borderId="0" xfId="15" applyNumberFormat="1" applyFont="1" applyFill="1" applyAlignment="1">
      <alignment horizontal="right" vertical="center"/>
    </xf>
    <xf numFmtId="41" fontId="18" fillId="0" borderId="3" xfId="1" applyNumberFormat="1" applyFont="1" applyFill="1" applyBorder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0" fontId="20" fillId="0" borderId="0" xfId="0" applyFont="1" applyFill="1" applyAlignment="1">
      <alignment vertical="center"/>
    </xf>
    <xf numFmtId="166" fontId="18" fillId="0" borderId="0" xfId="1" applyNumberFormat="1" applyFont="1" applyBorder="1" applyAlignment="1">
      <alignment horizontal="center" vertical="center"/>
    </xf>
    <xf numFmtId="41" fontId="18" fillId="0" borderId="4" xfId="1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right" vertical="center"/>
    </xf>
    <xf numFmtId="41" fontId="18" fillId="0" borderId="2" xfId="1" applyNumberFormat="1" applyFont="1" applyBorder="1" applyAlignment="1">
      <alignment vertical="center"/>
    </xf>
    <xf numFmtId="171" fontId="18" fillId="0" borderId="3" xfId="1" applyNumberFormat="1" applyFont="1" applyFill="1" applyBorder="1" applyAlignment="1">
      <alignment vertical="center"/>
    </xf>
    <xf numFmtId="171" fontId="21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</xdr:colOff>
      <xdr:row>89</xdr:row>
      <xdr:rowOff>23813</xdr:rowOff>
    </xdr:from>
    <xdr:to>
      <xdr:col>10</xdr:col>
      <xdr:colOff>683419</xdr:colOff>
      <xdr:row>91</xdr:row>
      <xdr:rowOff>166687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423B80D8-D56E-4B39-BD5E-E54E73C0117D}"/>
            </a:ext>
          </a:extLst>
        </xdr:cNvPr>
        <xdr:cNvGrpSpPr>
          <a:grpSpLocks/>
        </xdr:cNvGrpSpPr>
      </xdr:nvGrpSpPr>
      <xdr:grpSpPr bwMode="auto">
        <a:xfrm>
          <a:off x="357187" y="20157282"/>
          <a:ext cx="6648451" cy="595311"/>
          <a:chOff x="542925" y="40328850"/>
          <a:chExt cx="6210439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4B0AA19-1D00-BA00-8295-F96C3B327274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DA40692-7E64-86EF-2174-9DC285A75D7F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321469</xdr:colOff>
      <xdr:row>36</xdr:row>
      <xdr:rowOff>202406</xdr:rowOff>
    </xdr:from>
    <xdr:to>
      <xdr:col>10</xdr:col>
      <xdr:colOff>802482</xdr:colOff>
      <xdr:row>39</xdr:row>
      <xdr:rowOff>119062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7D763FA6-A718-4436-8228-30727AD2BC17}"/>
            </a:ext>
          </a:extLst>
        </xdr:cNvPr>
        <xdr:cNvGrpSpPr>
          <a:grpSpLocks/>
        </xdr:cNvGrpSpPr>
      </xdr:nvGrpSpPr>
      <xdr:grpSpPr bwMode="auto">
        <a:xfrm>
          <a:off x="476250" y="8346281"/>
          <a:ext cx="6648451" cy="595312"/>
          <a:chOff x="542925" y="40328850"/>
          <a:chExt cx="6210439" cy="1009650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95F8B755-2F85-610D-DFCD-189E6366A45E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    </a:t>
            </a: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F33E9AE0-FFC0-CB9D-FBC8-E610DA1D512B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54</xdr:row>
      <xdr:rowOff>119062</xdr:rowOff>
    </xdr:from>
    <xdr:to>
      <xdr:col>9</xdr:col>
      <xdr:colOff>576263</xdr:colOff>
      <xdr:row>57</xdr:row>
      <xdr:rowOff>35718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8E78A621-6503-48F8-87E4-5511A332F590}"/>
            </a:ext>
          </a:extLst>
        </xdr:cNvPr>
        <xdr:cNvGrpSpPr>
          <a:grpSpLocks/>
        </xdr:cNvGrpSpPr>
      </xdr:nvGrpSpPr>
      <xdr:grpSpPr bwMode="auto">
        <a:xfrm>
          <a:off x="95250" y="11822906"/>
          <a:ext cx="6958013" cy="595312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B33FB74C-C119-E3F7-C4DE-05C22E310178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8810E161-CA63-803B-AA15-B6D017B4DAA1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0</xdr:rowOff>
    </xdr:from>
    <xdr:to>
      <xdr:col>16</xdr:col>
      <xdr:colOff>443594</xdr:colOff>
      <xdr:row>28</xdr:row>
      <xdr:rowOff>132669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41343337-3EE2-4DE0-863B-5565492BBC2C}"/>
            </a:ext>
          </a:extLst>
        </xdr:cNvPr>
        <xdr:cNvGrpSpPr>
          <a:grpSpLocks/>
        </xdr:cNvGrpSpPr>
      </xdr:nvGrpSpPr>
      <xdr:grpSpPr bwMode="auto">
        <a:xfrm>
          <a:off x="1211036" y="5442857"/>
          <a:ext cx="7668987" cy="595312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CDA94DC6-9EA8-9BA8-D364-A316147B1789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757E19E-95CF-68C9-D6AF-46E9D67028B8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571499</xdr:colOff>
      <xdr:row>23</xdr:row>
      <xdr:rowOff>326571</xdr:rowOff>
    </xdr:from>
    <xdr:to>
      <xdr:col>12</xdr:col>
      <xdr:colOff>253093</xdr:colOff>
      <xdr:row>28</xdr:row>
      <xdr:rowOff>37419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427C981E-3F8B-4E8E-A1B5-491AFD6D8621}"/>
            </a:ext>
          </a:extLst>
        </xdr:cNvPr>
        <xdr:cNvGrpSpPr>
          <a:grpSpLocks/>
        </xdr:cNvGrpSpPr>
      </xdr:nvGrpSpPr>
      <xdr:grpSpPr bwMode="auto">
        <a:xfrm>
          <a:off x="1238249" y="4993821"/>
          <a:ext cx="6648451" cy="595312"/>
          <a:chOff x="542925" y="40328850"/>
          <a:chExt cx="6210439" cy="100965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E8FD109F-BC76-9ECB-D9C3-515A67E2D79C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DE6EE60E-BDEA-8251-36A8-C40D524B1673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83344</xdr:colOff>
      <xdr:row>90</xdr:row>
      <xdr:rowOff>-1</xdr:rowOff>
    </xdr:from>
    <xdr:to>
      <xdr:col>8</xdr:col>
      <xdr:colOff>457202</xdr:colOff>
      <xdr:row>92</xdr:row>
      <xdr:rowOff>142874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444127EA-59A6-4EEA-86FF-3B745E0526CD}"/>
            </a:ext>
          </a:extLst>
        </xdr:cNvPr>
        <xdr:cNvGrpSpPr>
          <a:grpSpLocks/>
        </xdr:cNvGrpSpPr>
      </xdr:nvGrpSpPr>
      <xdr:grpSpPr bwMode="auto">
        <a:xfrm>
          <a:off x="297657" y="20347780"/>
          <a:ext cx="6648451" cy="595313"/>
          <a:chOff x="542925" y="40328850"/>
          <a:chExt cx="6210439" cy="100965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99D900FC-E338-00C3-3956-F5B1410BB69D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0A9AD78-EBD6-2EBA-8097-8C17A99BA8A4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59530</xdr:colOff>
      <xdr:row>46</xdr:row>
      <xdr:rowOff>214313</xdr:rowOff>
    </xdr:from>
    <xdr:to>
      <xdr:col>8</xdr:col>
      <xdr:colOff>433388</xdr:colOff>
      <xdr:row>49</xdr:row>
      <xdr:rowOff>130969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7ABB2D0A-7114-4119-A6AA-6D1C5923D762}"/>
            </a:ext>
          </a:extLst>
        </xdr:cNvPr>
        <xdr:cNvGrpSpPr>
          <a:grpSpLocks/>
        </xdr:cNvGrpSpPr>
      </xdr:nvGrpSpPr>
      <xdr:grpSpPr bwMode="auto">
        <a:xfrm>
          <a:off x="273843" y="10620376"/>
          <a:ext cx="6648451" cy="595312"/>
          <a:chOff x="542925" y="40328850"/>
          <a:chExt cx="6210439" cy="1009650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6AEC751F-B6BC-2575-7E84-D58A1A58D064}"/>
              </a:ext>
            </a:extLst>
          </xdr:cNvPr>
          <xdr:cNvSpPr txBox="1"/>
        </xdr:nvSpPr>
        <xdr:spPr>
          <a:xfrm>
            <a:off x="3946210" y="40341550"/>
            <a:ext cx="2807154" cy="996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  ____________________________ Director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(Mr. Ruangchai  Kritsnakriengkrai)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9BA6B769-9A95-37E0-6152-5AFAD22DA9A8}"/>
              </a:ext>
            </a:extLst>
          </xdr:cNvPr>
          <xdr:cNvSpPr txBox="1"/>
        </xdr:nvSpPr>
        <xdr:spPr>
          <a:xfrm>
            <a:off x="542925" y="40328850"/>
            <a:ext cx="2925044" cy="10033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9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       ___________________________ Director</a:t>
            </a:r>
          </a:p>
          <a:p>
            <a:pPr algn="ctr"/>
            <a:r>
              <a:rPr lang="en-US" sz="9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endParaRPr lang="th-TH" sz="9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Total 01'05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L1" t="str">
            <v>December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95"/>
  <sheetViews>
    <sheetView showGridLines="0" view="pageBreakPreview" topLeftCell="A58" zoomScale="80" zoomScaleNormal="100" zoomScaleSheetLayoutView="80" workbookViewId="0">
      <selection activeCell="E83" sqref="E83"/>
    </sheetView>
  </sheetViews>
  <sheetFormatPr defaultColWidth="8.85546875" defaultRowHeight="18" customHeight="1" x14ac:dyDescent="0.25"/>
  <cols>
    <col min="1" max="1" width="2.28515625" style="52" customWidth="1"/>
    <col min="2" max="2" width="36.5703125" style="52" customWidth="1"/>
    <col min="3" max="3" width="5.85546875" style="51" customWidth="1"/>
    <col min="4" max="4" width="1" style="52" customWidth="1"/>
    <col min="5" max="5" width="15.7109375" style="52" customWidth="1"/>
    <col min="6" max="6" width="1" style="52" customWidth="1"/>
    <col min="7" max="7" width="15.7109375" style="52" customWidth="1"/>
    <col min="8" max="8" width="1" style="52" customWidth="1"/>
    <col min="9" max="9" width="13.85546875" style="52" customWidth="1"/>
    <col min="10" max="10" width="1.42578125" style="52" customWidth="1"/>
    <col min="11" max="11" width="15.5703125" style="52" customWidth="1"/>
    <col min="12" max="12" width="1" style="52" customWidth="1"/>
    <col min="13" max="13" width="13.7109375" style="52" customWidth="1"/>
    <col min="14" max="16384" width="8.85546875" style="52"/>
  </cols>
  <sheetData>
    <row r="1" spans="1:11" ht="18" customHeight="1" x14ac:dyDescent="0.25">
      <c r="A1" s="9" t="s">
        <v>42</v>
      </c>
      <c r="B1" s="9"/>
    </row>
    <row r="2" spans="1:11" ht="18" customHeight="1" x14ac:dyDescent="0.25">
      <c r="A2" s="9" t="s">
        <v>57</v>
      </c>
      <c r="B2" s="9"/>
    </row>
    <row r="3" spans="1:11" ht="18" customHeight="1" x14ac:dyDescent="0.25">
      <c r="A3" s="9" t="s">
        <v>148</v>
      </c>
      <c r="B3" s="9"/>
    </row>
    <row r="4" spans="1:11" ht="18" customHeight="1" x14ac:dyDescent="0.25">
      <c r="K4" s="53" t="s">
        <v>113</v>
      </c>
    </row>
    <row r="5" spans="1:11" ht="18" customHeight="1" x14ac:dyDescent="0.25">
      <c r="E5" s="165" t="s">
        <v>43</v>
      </c>
      <c r="F5" s="165"/>
      <c r="G5" s="165"/>
      <c r="H5" s="166"/>
      <c r="I5" s="165" t="s">
        <v>54</v>
      </c>
      <c r="J5" s="165"/>
      <c r="K5" s="165"/>
    </row>
    <row r="6" spans="1:11" s="9" customFormat="1" ht="18" customHeight="1" x14ac:dyDescent="0.25">
      <c r="C6" s="54" t="s">
        <v>58</v>
      </c>
      <c r="D6" s="52"/>
      <c r="E6" s="55" t="s">
        <v>149</v>
      </c>
      <c r="F6" s="28"/>
      <c r="G6" s="55" t="s">
        <v>154</v>
      </c>
      <c r="H6" s="56"/>
      <c r="I6" s="55" t="s">
        <v>149</v>
      </c>
      <c r="J6" s="56"/>
      <c r="K6" s="57" t="s">
        <v>154</v>
      </c>
    </row>
    <row r="7" spans="1:11" ht="18" customHeight="1" x14ac:dyDescent="0.25">
      <c r="B7" s="9"/>
      <c r="E7" s="143" t="s">
        <v>110</v>
      </c>
      <c r="G7" s="143" t="s">
        <v>112</v>
      </c>
      <c r="I7" s="143" t="s">
        <v>110</v>
      </c>
      <c r="K7" s="143" t="s">
        <v>112</v>
      </c>
    </row>
    <row r="8" spans="1:11" ht="18" customHeight="1" x14ac:dyDescent="0.25">
      <c r="B8" s="9"/>
      <c r="E8" s="143" t="s">
        <v>111</v>
      </c>
      <c r="G8" s="28"/>
      <c r="I8" s="143" t="s">
        <v>111</v>
      </c>
      <c r="K8" s="28"/>
    </row>
    <row r="9" spans="1:11" ht="18" customHeight="1" x14ac:dyDescent="0.25">
      <c r="A9" s="9" t="s">
        <v>44</v>
      </c>
      <c r="B9" s="9"/>
    </row>
    <row r="10" spans="1:11" ht="18" customHeight="1" x14ac:dyDescent="0.25">
      <c r="A10" s="9" t="s">
        <v>45</v>
      </c>
      <c r="B10" s="9"/>
      <c r="E10" s="58"/>
    </row>
    <row r="11" spans="1:11" ht="18" customHeight="1" x14ac:dyDescent="0.25">
      <c r="A11" s="52" t="s">
        <v>7</v>
      </c>
      <c r="C11" s="73">
        <v>5</v>
      </c>
      <c r="D11" s="26"/>
      <c r="E11" s="74">
        <v>301592</v>
      </c>
      <c r="F11" s="75"/>
      <c r="G11" s="74">
        <v>362347</v>
      </c>
      <c r="H11" s="75"/>
      <c r="I11" s="74">
        <v>236027</v>
      </c>
      <c r="J11" s="74"/>
      <c r="K11" s="74">
        <v>317644</v>
      </c>
    </row>
    <row r="12" spans="1:11" ht="18" customHeight="1" x14ac:dyDescent="0.25">
      <c r="A12" s="52" t="s">
        <v>8</v>
      </c>
      <c r="C12" s="73" t="s">
        <v>132</v>
      </c>
      <c r="D12" s="26"/>
      <c r="E12" s="74">
        <v>238686</v>
      </c>
      <c r="F12" s="75"/>
      <c r="G12" s="76">
        <v>258408</v>
      </c>
      <c r="H12" s="75"/>
      <c r="I12" s="74">
        <v>239557</v>
      </c>
      <c r="J12" s="74"/>
      <c r="K12" s="76">
        <v>252665</v>
      </c>
    </row>
    <row r="13" spans="1:11" ht="18" customHeight="1" x14ac:dyDescent="0.25">
      <c r="A13" s="52" t="s">
        <v>59</v>
      </c>
      <c r="C13" s="73"/>
      <c r="D13" s="26"/>
      <c r="E13" s="74">
        <v>735</v>
      </c>
      <c r="F13" s="75"/>
      <c r="G13" s="74">
        <v>627</v>
      </c>
      <c r="H13" s="75"/>
      <c r="I13" s="74">
        <v>439</v>
      </c>
      <c r="J13" s="74"/>
      <c r="K13" s="74">
        <v>9</v>
      </c>
    </row>
    <row r="14" spans="1:11" ht="18" customHeight="1" x14ac:dyDescent="0.25">
      <c r="A14" s="63" t="s">
        <v>164</v>
      </c>
      <c r="C14" s="73">
        <v>7</v>
      </c>
      <c r="D14" s="20"/>
      <c r="E14" s="74">
        <v>1000</v>
      </c>
      <c r="F14" s="79"/>
      <c r="G14" s="76">
        <v>0</v>
      </c>
      <c r="H14" s="79"/>
      <c r="I14" s="74">
        <v>46000</v>
      </c>
      <c r="J14" s="79"/>
      <c r="K14" s="76">
        <v>0</v>
      </c>
    </row>
    <row r="15" spans="1:11" ht="18" customHeight="1" x14ac:dyDescent="0.25">
      <c r="A15" s="52" t="s">
        <v>60</v>
      </c>
      <c r="C15" s="73">
        <v>8</v>
      </c>
      <c r="D15" s="26"/>
      <c r="E15" s="74">
        <v>330130</v>
      </c>
      <c r="F15" s="75"/>
      <c r="G15" s="74">
        <v>285188</v>
      </c>
      <c r="H15" s="75"/>
      <c r="I15" s="74">
        <v>285481</v>
      </c>
      <c r="J15" s="74"/>
      <c r="K15" s="74">
        <v>285188</v>
      </c>
    </row>
    <row r="16" spans="1:11" ht="18" customHeight="1" x14ac:dyDescent="0.25">
      <c r="A16" s="52" t="s">
        <v>9</v>
      </c>
      <c r="C16" s="73"/>
      <c r="D16" s="26"/>
      <c r="E16" s="74">
        <v>33853</v>
      </c>
      <c r="F16" s="75"/>
      <c r="G16" s="74">
        <v>32937</v>
      </c>
      <c r="H16" s="75"/>
      <c r="I16" s="74">
        <v>28484</v>
      </c>
      <c r="J16" s="74"/>
      <c r="K16" s="74">
        <v>29879</v>
      </c>
    </row>
    <row r="17" spans="1:11" ht="18" customHeight="1" x14ac:dyDescent="0.25">
      <c r="A17" s="52" t="s">
        <v>10</v>
      </c>
      <c r="C17" s="73"/>
      <c r="D17" s="26"/>
      <c r="E17" s="74">
        <v>7821</v>
      </c>
      <c r="F17" s="75"/>
      <c r="G17" s="74">
        <v>4642</v>
      </c>
      <c r="H17" s="75"/>
      <c r="I17" s="74">
        <v>6912</v>
      </c>
      <c r="J17" s="74"/>
      <c r="K17" s="74">
        <v>4216</v>
      </c>
    </row>
    <row r="18" spans="1:11" ht="18" customHeight="1" x14ac:dyDescent="0.25">
      <c r="A18" s="52" t="s">
        <v>61</v>
      </c>
      <c r="C18" s="73">
        <v>9</v>
      </c>
      <c r="D18" s="26"/>
      <c r="E18" s="74">
        <v>287480</v>
      </c>
      <c r="F18" s="75"/>
      <c r="G18" s="74">
        <v>270179</v>
      </c>
      <c r="H18" s="75"/>
      <c r="I18" s="74">
        <v>100043</v>
      </c>
      <c r="J18" s="74"/>
      <c r="K18" s="74">
        <v>100043</v>
      </c>
    </row>
    <row r="19" spans="1:11" ht="18" customHeight="1" x14ac:dyDescent="0.25">
      <c r="A19" s="52" t="s">
        <v>11</v>
      </c>
      <c r="C19" s="73"/>
      <c r="D19" s="26"/>
      <c r="E19" s="77">
        <v>9444</v>
      </c>
      <c r="F19" s="75"/>
      <c r="G19" s="74">
        <v>9000</v>
      </c>
      <c r="H19" s="75"/>
      <c r="I19" s="77">
        <v>7732</v>
      </c>
      <c r="J19" s="74"/>
      <c r="K19" s="74">
        <v>7908</v>
      </c>
    </row>
    <row r="20" spans="1:11" ht="18" customHeight="1" x14ac:dyDescent="0.25">
      <c r="A20" s="9" t="s">
        <v>12</v>
      </c>
      <c r="B20" s="9"/>
      <c r="E20" s="49">
        <f>SUM(E11:E19)</f>
        <v>1210741</v>
      </c>
      <c r="F20" s="60"/>
      <c r="G20" s="61">
        <f>SUM(G11:G19)</f>
        <v>1223328</v>
      </c>
      <c r="H20" s="62"/>
      <c r="I20" s="49">
        <f>SUM(I11:I19)</f>
        <v>950675</v>
      </c>
      <c r="J20" s="31"/>
      <c r="K20" s="49">
        <f>SUM(K11:K19)</f>
        <v>997552</v>
      </c>
    </row>
    <row r="21" spans="1:11" ht="18" customHeight="1" x14ac:dyDescent="0.25">
      <c r="A21" s="9" t="s">
        <v>51</v>
      </c>
      <c r="B21" s="9"/>
      <c r="E21" s="59"/>
      <c r="F21" s="60"/>
      <c r="G21" s="59"/>
      <c r="H21" s="59"/>
      <c r="I21" s="59"/>
      <c r="J21" s="59"/>
      <c r="K21" s="59"/>
    </row>
    <row r="22" spans="1:11" ht="18" customHeight="1" x14ac:dyDescent="0.25">
      <c r="A22" s="52" t="s">
        <v>108</v>
      </c>
      <c r="C22" s="73">
        <v>10</v>
      </c>
      <c r="D22" s="26"/>
      <c r="E22" s="74">
        <v>3107</v>
      </c>
      <c r="F22" s="75"/>
      <c r="G22" s="78">
        <v>3107</v>
      </c>
      <c r="H22" s="75"/>
      <c r="I22" s="76">
        <v>0</v>
      </c>
      <c r="J22" s="74"/>
      <c r="K22" s="76">
        <v>0</v>
      </c>
    </row>
    <row r="23" spans="1:11" ht="18" customHeight="1" x14ac:dyDescent="0.25">
      <c r="A23" s="52" t="s">
        <v>62</v>
      </c>
      <c r="C23" s="73"/>
      <c r="D23" s="26"/>
      <c r="E23" s="76">
        <v>0</v>
      </c>
      <c r="F23" s="75"/>
      <c r="G23" s="76">
        <v>0</v>
      </c>
      <c r="H23" s="75"/>
      <c r="I23" s="74">
        <v>567755</v>
      </c>
      <c r="J23" s="74"/>
      <c r="K23" s="78">
        <v>567755</v>
      </c>
    </row>
    <row r="24" spans="1:11" ht="18" customHeight="1" x14ac:dyDescent="0.25">
      <c r="A24" s="63" t="s">
        <v>63</v>
      </c>
      <c r="C24" s="73"/>
      <c r="D24" s="20"/>
      <c r="E24" s="74">
        <v>5636</v>
      </c>
      <c r="F24" s="79"/>
      <c r="G24" s="78">
        <v>5943</v>
      </c>
      <c r="H24" s="79"/>
      <c r="I24" s="74">
        <v>7359</v>
      </c>
      <c r="J24" s="79"/>
      <c r="K24" s="78">
        <v>7359</v>
      </c>
    </row>
    <row r="25" spans="1:11" ht="18" customHeight="1" x14ac:dyDescent="0.25">
      <c r="A25" s="52" t="s">
        <v>64</v>
      </c>
      <c r="C25" s="73">
        <v>11</v>
      </c>
      <c r="D25" s="26"/>
      <c r="E25" s="76">
        <v>551927</v>
      </c>
      <c r="F25" s="75"/>
      <c r="G25" s="78">
        <v>542505</v>
      </c>
      <c r="H25" s="75"/>
      <c r="I25" s="74">
        <v>302084</v>
      </c>
      <c r="J25" s="74"/>
      <c r="K25" s="78">
        <v>295561</v>
      </c>
    </row>
    <row r="26" spans="1:11" ht="18" customHeight="1" x14ac:dyDescent="0.25">
      <c r="A26" s="20" t="s">
        <v>65</v>
      </c>
      <c r="C26" s="73">
        <v>12</v>
      </c>
      <c r="D26" s="26"/>
      <c r="E26" s="74">
        <v>9692</v>
      </c>
      <c r="F26" s="75"/>
      <c r="G26" s="78">
        <v>11848</v>
      </c>
      <c r="H26" s="75"/>
      <c r="I26" s="74">
        <v>9370</v>
      </c>
      <c r="J26" s="74"/>
      <c r="K26" s="78">
        <v>11428</v>
      </c>
    </row>
    <row r="27" spans="1:11" ht="18" customHeight="1" x14ac:dyDescent="0.25">
      <c r="A27" s="52" t="s">
        <v>66</v>
      </c>
      <c r="C27" s="73"/>
      <c r="D27" s="26"/>
      <c r="E27" s="74">
        <v>4167</v>
      </c>
      <c r="F27" s="75"/>
      <c r="G27" s="74">
        <v>4234</v>
      </c>
      <c r="H27" s="75"/>
      <c r="I27" s="74">
        <v>4166</v>
      </c>
      <c r="J27" s="74"/>
      <c r="K27" s="74">
        <v>4233</v>
      </c>
    </row>
    <row r="28" spans="1:11" ht="18" customHeight="1" x14ac:dyDescent="0.25">
      <c r="A28" s="52" t="s">
        <v>67</v>
      </c>
      <c r="C28" s="73"/>
      <c r="D28" s="26"/>
      <c r="E28" s="74">
        <v>1853</v>
      </c>
      <c r="F28" s="75"/>
      <c r="G28" s="74">
        <v>1925</v>
      </c>
      <c r="H28" s="75"/>
      <c r="I28" s="76">
        <v>0</v>
      </c>
      <c r="J28" s="74"/>
      <c r="K28" s="76">
        <v>0</v>
      </c>
    </row>
    <row r="29" spans="1:11" ht="18" customHeight="1" x14ac:dyDescent="0.25">
      <c r="A29" s="52" t="s">
        <v>109</v>
      </c>
      <c r="C29" s="73"/>
      <c r="D29" s="26"/>
      <c r="E29" s="74">
        <v>46163</v>
      </c>
      <c r="F29" s="75"/>
      <c r="G29" s="74">
        <v>48036</v>
      </c>
      <c r="H29" s="75"/>
      <c r="I29" s="76">
        <v>0</v>
      </c>
      <c r="J29" s="74"/>
      <c r="K29" s="76">
        <v>0</v>
      </c>
    </row>
    <row r="30" spans="1:11" ht="18" customHeight="1" x14ac:dyDescent="0.25">
      <c r="A30" s="52" t="s">
        <v>68</v>
      </c>
      <c r="C30" s="73"/>
      <c r="D30" s="26"/>
      <c r="E30" s="74">
        <v>6868</v>
      </c>
      <c r="F30" s="75"/>
      <c r="G30" s="74">
        <v>6189</v>
      </c>
      <c r="H30" s="75"/>
      <c r="I30" s="74">
        <v>13765</v>
      </c>
      <c r="J30" s="74"/>
      <c r="K30" s="74">
        <v>12758</v>
      </c>
    </row>
    <row r="31" spans="1:11" ht="18" customHeight="1" x14ac:dyDescent="0.25">
      <c r="A31" s="52" t="s">
        <v>13</v>
      </c>
      <c r="C31" s="73"/>
      <c r="D31" s="26"/>
      <c r="E31" s="77">
        <v>16767</v>
      </c>
      <c r="F31" s="75"/>
      <c r="G31" s="74">
        <v>15083</v>
      </c>
      <c r="H31" s="75"/>
      <c r="I31" s="77">
        <v>13927</v>
      </c>
      <c r="J31" s="74"/>
      <c r="K31" s="74">
        <v>13036</v>
      </c>
    </row>
    <row r="32" spans="1:11" ht="18" customHeight="1" x14ac:dyDescent="0.25">
      <c r="A32" s="9" t="s">
        <v>14</v>
      </c>
      <c r="B32" s="9"/>
      <c r="E32" s="49">
        <f>SUM(E22:E31)</f>
        <v>646180</v>
      </c>
      <c r="F32" s="60"/>
      <c r="G32" s="61">
        <f>SUM(G22:G31)</f>
        <v>638870</v>
      </c>
      <c r="H32" s="62"/>
      <c r="I32" s="49">
        <f>SUM(I22:I31)</f>
        <v>918426</v>
      </c>
      <c r="J32" s="31"/>
      <c r="K32" s="49">
        <f>SUM(K22:K31)</f>
        <v>912130</v>
      </c>
    </row>
    <row r="33" spans="1:11" ht="18" customHeight="1" thickBot="1" x14ac:dyDescent="0.3">
      <c r="A33" s="9" t="s">
        <v>52</v>
      </c>
      <c r="B33" s="9"/>
      <c r="E33" s="44">
        <f>SUM(E20,E32)</f>
        <v>1856921</v>
      </c>
      <c r="F33" s="60"/>
      <c r="G33" s="64">
        <f>SUM(G20,G32)</f>
        <v>1862198</v>
      </c>
      <c r="H33" s="62"/>
      <c r="I33" s="44">
        <f>SUM(I20,I32)</f>
        <v>1869101</v>
      </c>
      <c r="J33" s="31"/>
      <c r="K33" s="44">
        <f>SUM(K20,K32)</f>
        <v>1909682</v>
      </c>
    </row>
    <row r="34" spans="1:11" ht="18" customHeight="1" thickTop="1" x14ac:dyDescent="0.25"/>
    <row r="42" spans="1:11" ht="18" customHeight="1" x14ac:dyDescent="0.25">
      <c r="A42" s="65"/>
    </row>
    <row r="43" spans="1:11" ht="18" customHeight="1" x14ac:dyDescent="0.25">
      <c r="A43" s="52" t="s">
        <v>133</v>
      </c>
    </row>
    <row r="44" spans="1:11" ht="18" customHeight="1" x14ac:dyDescent="0.25">
      <c r="A44" s="65"/>
    </row>
    <row r="45" spans="1:11" ht="18" customHeight="1" x14ac:dyDescent="0.25">
      <c r="A45" s="9" t="s">
        <v>42</v>
      </c>
      <c r="B45" s="9"/>
    </row>
    <row r="46" spans="1:11" ht="18" customHeight="1" x14ac:dyDescent="0.25">
      <c r="A46" s="9" t="s">
        <v>56</v>
      </c>
      <c r="B46" s="9"/>
    </row>
    <row r="47" spans="1:11" ht="18" customHeight="1" x14ac:dyDescent="0.25">
      <c r="A47" s="9" t="s">
        <v>148</v>
      </c>
      <c r="B47" s="9"/>
    </row>
    <row r="48" spans="1:11" ht="18" customHeight="1" x14ac:dyDescent="0.25">
      <c r="K48" s="53" t="s">
        <v>113</v>
      </c>
    </row>
    <row r="49" spans="1:11" ht="18" customHeight="1" x14ac:dyDescent="0.25">
      <c r="E49" s="165" t="s">
        <v>43</v>
      </c>
      <c r="F49" s="165"/>
      <c r="G49" s="165"/>
      <c r="H49" s="165"/>
      <c r="I49" s="165" t="s">
        <v>54</v>
      </c>
      <c r="J49" s="165"/>
      <c r="K49" s="165"/>
    </row>
    <row r="50" spans="1:11" s="9" customFormat="1" ht="18" customHeight="1" x14ac:dyDescent="0.25">
      <c r="C50" s="54" t="s">
        <v>58</v>
      </c>
      <c r="D50" s="52"/>
      <c r="E50" s="55" t="s">
        <v>149</v>
      </c>
      <c r="F50" s="28"/>
      <c r="G50" s="55" t="s">
        <v>154</v>
      </c>
      <c r="H50" s="56"/>
      <c r="I50" s="57" t="s">
        <v>149</v>
      </c>
      <c r="J50" s="56"/>
      <c r="K50" s="57" t="s">
        <v>154</v>
      </c>
    </row>
    <row r="51" spans="1:11" ht="18" customHeight="1" x14ac:dyDescent="0.25">
      <c r="B51" s="9"/>
      <c r="E51" s="143" t="s">
        <v>110</v>
      </c>
      <c r="G51" s="143" t="s">
        <v>112</v>
      </c>
      <c r="I51" s="143" t="s">
        <v>110</v>
      </c>
      <c r="K51" s="143" t="s">
        <v>112</v>
      </c>
    </row>
    <row r="52" spans="1:11" ht="18" customHeight="1" x14ac:dyDescent="0.25">
      <c r="B52" s="9"/>
      <c r="E52" s="143" t="s">
        <v>111</v>
      </c>
      <c r="G52" s="28"/>
      <c r="I52" s="143" t="s">
        <v>111</v>
      </c>
      <c r="K52" s="28"/>
    </row>
    <row r="53" spans="1:11" ht="18" customHeight="1" x14ac:dyDescent="0.25">
      <c r="A53" s="9" t="s">
        <v>46</v>
      </c>
      <c r="B53" s="66"/>
    </row>
    <row r="54" spans="1:11" ht="18" customHeight="1" x14ac:dyDescent="0.25">
      <c r="A54" s="9" t="s">
        <v>47</v>
      </c>
      <c r="B54" s="9"/>
    </row>
    <row r="55" spans="1:11" ht="18" customHeight="1" x14ac:dyDescent="0.25">
      <c r="A55" s="52" t="s">
        <v>0</v>
      </c>
      <c r="C55" s="26"/>
      <c r="D55" s="26"/>
      <c r="E55" s="74">
        <v>145729</v>
      </c>
      <c r="F55" s="79"/>
      <c r="G55" s="74">
        <v>155704</v>
      </c>
      <c r="H55" s="79"/>
      <c r="I55" s="74">
        <v>111220</v>
      </c>
      <c r="J55" s="79"/>
      <c r="K55" s="74">
        <v>155704</v>
      </c>
    </row>
    <row r="56" spans="1:11" ht="18" customHeight="1" x14ac:dyDescent="0.25">
      <c r="A56" s="52" t="s">
        <v>69</v>
      </c>
      <c r="C56" s="73"/>
      <c r="D56" s="80"/>
      <c r="E56" s="74">
        <v>7759</v>
      </c>
      <c r="F56" s="81"/>
      <c r="G56" s="74">
        <v>6488</v>
      </c>
      <c r="H56" s="81"/>
      <c r="I56" s="74">
        <v>7334</v>
      </c>
      <c r="J56" s="79"/>
      <c r="K56" s="74">
        <v>5924</v>
      </c>
    </row>
    <row r="57" spans="1:11" ht="18" customHeight="1" x14ac:dyDescent="0.25">
      <c r="A57" s="52" t="s">
        <v>1</v>
      </c>
      <c r="C57" s="73"/>
      <c r="D57" s="26"/>
      <c r="E57" s="74"/>
      <c r="F57" s="79"/>
      <c r="G57" s="74"/>
      <c r="H57" s="79"/>
      <c r="I57" s="74"/>
      <c r="J57" s="79"/>
      <c r="K57" s="74"/>
    </row>
    <row r="58" spans="1:11" ht="18" customHeight="1" x14ac:dyDescent="0.25">
      <c r="A58" s="63" t="s">
        <v>70</v>
      </c>
      <c r="C58" s="73"/>
      <c r="D58" s="26"/>
      <c r="E58" s="74">
        <v>3487</v>
      </c>
      <c r="F58" s="79"/>
      <c r="G58" s="74">
        <v>4058</v>
      </c>
      <c r="H58" s="79"/>
      <c r="I58" s="74">
        <v>3353</v>
      </c>
      <c r="J58" s="79"/>
      <c r="K58" s="74">
        <v>3857</v>
      </c>
    </row>
    <row r="59" spans="1:11" ht="18" customHeight="1" x14ac:dyDescent="0.25">
      <c r="A59" s="52" t="s">
        <v>71</v>
      </c>
      <c r="C59" s="73">
        <v>7</v>
      </c>
      <c r="D59" s="26"/>
      <c r="E59" s="74">
        <v>742</v>
      </c>
      <c r="F59" s="79"/>
      <c r="G59" s="74">
        <v>757</v>
      </c>
      <c r="H59" s="79"/>
      <c r="I59" s="74">
        <v>634</v>
      </c>
      <c r="J59" s="79"/>
      <c r="K59" s="74">
        <v>642</v>
      </c>
    </row>
    <row r="60" spans="1:11" ht="18" customHeight="1" x14ac:dyDescent="0.25">
      <c r="A60" s="52" t="s">
        <v>2</v>
      </c>
      <c r="C60" s="73"/>
      <c r="D60" s="26"/>
      <c r="E60" s="74">
        <v>11237</v>
      </c>
      <c r="F60" s="79"/>
      <c r="G60" s="74">
        <v>25301</v>
      </c>
      <c r="H60" s="79"/>
      <c r="I60" s="74">
        <v>9970</v>
      </c>
      <c r="J60" s="79"/>
      <c r="K60" s="74">
        <v>24562</v>
      </c>
    </row>
    <row r="61" spans="1:11" ht="18" customHeight="1" x14ac:dyDescent="0.25">
      <c r="A61" s="52" t="s">
        <v>136</v>
      </c>
      <c r="C61" s="73"/>
      <c r="D61" s="26"/>
      <c r="E61" s="74">
        <v>15240</v>
      </c>
      <c r="F61" s="79"/>
      <c r="G61" s="82">
        <v>15442</v>
      </c>
      <c r="H61" s="88"/>
      <c r="I61" s="82">
        <v>15657</v>
      </c>
      <c r="J61" s="88"/>
      <c r="K61" s="82">
        <v>15657</v>
      </c>
    </row>
    <row r="62" spans="1:11" ht="18" customHeight="1" x14ac:dyDescent="0.25">
      <c r="A62" s="52" t="s">
        <v>3</v>
      </c>
      <c r="C62" s="73"/>
      <c r="D62" s="26"/>
      <c r="E62" s="74">
        <v>29950</v>
      </c>
      <c r="F62" s="79"/>
      <c r="G62" s="74">
        <v>23442</v>
      </c>
      <c r="H62" s="79"/>
      <c r="I62" s="74">
        <v>27766</v>
      </c>
      <c r="J62" s="79"/>
      <c r="K62" s="74">
        <v>23441</v>
      </c>
    </row>
    <row r="63" spans="1:11" ht="18" customHeight="1" x14ac:dyDescent="0.25">
      <c r="A63" s="52" t="s">
        <v>4</v>
      </c>
      <c r="C63" s="73"/>
      <c r="D63" s="26"/>
      <c r="E63" s="77">
        <v>9647</v>
      </c>
      <c r="F63" s="79"/>
      <c r="G63" s="74">
        <v>9021</v>
      </c>
      <c r="H63" s="79"/>
      <c r="I63" s="77">
        <v>21091</v>
      </c>
      <c r="J63" s="79"/>
      <c r="K63" s="74">
        <v>8508</v>
      </c>
    </row>
    <row r="64" spans="1:11" ht="18" customHeight="1" x14ac:dyDescent="0.25">
      <c r="A64" s="9" t="s">
        <v>5</v>
      </c>
      <c r="B64" s="9"/>
      <c r="E64" s="49">
        <f>SUM(E55:E63)</f>
        <v>223791</v>
      </c>
      <c r="F64" s="59"/>
      <c r="G64" s="67">
        <f>SUM(G55:G63)</f>
        <v>240213</v>
      </c>
      <c r="H64" s="68"/>
      <c r="I64" s="49">
        <f>SUM(I55:I63)</f>
        <v>197025</v>
      </c>
      <c r="J64" s="31"/>
      <c r="K64" s="49">
        <f>SUM(K55:K63)</f>
        <v>238295</v>
      </c>
    </row>
    <row r="65" spans="1:11" ht="18" customHeight="1" x14ac:dyDescent="0.25">
      <c r="A65" s="9" t="s">
        <v>48</v>
      </c>
      <c r="B65" s="9"/>
      <c r="E65" s="59"/>
      <c r="F65" s="59"/>
      <c r="G65" s="59"/>
      <c r="H65" s="59"/>
      <c r="I65" s="59"/>
      <c r="J65" s="59"/>
      <c r="K65" s="59"/>
    </row>
    <row r="66" spans="1:11" ht="18" customHeight="1" x14ac:dyDescent="0.25">
      <c r="A66" s="52" t="s">
        <v>72</v>
      </c>
      <c r="C66" s="73"/>
      <c r="D66" s="26"/>
      <c r="E66" s="74">
        <v>5805</v>
      </c>
      <c r="F66" s="79"/>
      <c r="G66" s="74">
        <v>6597</v>
      </c>
      <c r="H66" s="79"/>
      <c r="I66" s="83">
        <v>5608</v>
      </c>
      <c r="J66" s="79"/>
      <c r="K66" s="74">
        <v>6366</v>
      </c>
    </row>
    <row r="67" spans="1:11" ht="18" customHeight="1" x14ac:dyDescent="0.25">
      <c r="A67" s="52" t="s">
        <v>73</v>
      </c>
      <c r="C67" s="20"/>
      <c r="D67" s="26"/>
      <c r="E67" s="79"/>
      <c r="F67" s="79"/>
      <c r="G67" s="79"/>
      <c r="H67" s="79"/>
      <c r="I67" s="79"/>
      <c r="J67" s="79"/>
      <c r="K67" s="79"/>
    </row>
    <row r="68" spans="1:11" ht="18" customHeight="1" x14ac:dyDescent="0.25">
      <c r="A68" s="52" t="s">
        <v>74</v>
      </c>
      <c r="C68" s="73">
        <v>7</v>
      </c>
      <c r="D68" s="26"/>
      <c r="E68" s="79">
        <v>23673</v>
      </c>
      <c r="F68" s="79"/>
      <c r="G68" s="74">
        <v>17185</v>
      </c>
      <c r="H68" s="79"/>
      <c r="I68" s="74">
        <v>21582</v>
      </c>
      <c r="J68" s="79"/>
      <c r="K68" s="74">
        <v>16205</v>
      </c>
    </row>
    <row r="69" spans="1:11" ht="18" customHeight="1" x14ac:dyDescent="0.25">
      <c r="A69" s="52" t="s">
        <v>75</v>
      </c>
      <c r="C69" s="73"/>
      <c r="D69" s="26"/>
      <c r="E69" s="77">
        <v>16298</v>
      </c>
      <c r="F69" s="79"/>
      <c r="G69" s="74">
        <v>16182</v>
      </c>
      <c r="H69" s="79"/>
      <c r="I69" s="84">
        <v>0</v>
      </c>
      <c r="J69" s="79"/>
      <c r="K69" s="84">
        <v>0</v>
      </c>
    </row>
    <row r="70" spans="1:11" ht="18" customHeight="1" x14ac:dyDescent="0.25">
      <c r="A70" s="9" t="s">
        <v>6</v>
      </c>
      <c r="B70" s="9"/>
      <c r="E70" s="49">
        <f>SUM(E66:E69)</f>
        <v>45776</v>
      </c>
      <c r="F70" s="59"/>
      <c r="G70" s="61">
        <f>SUM(G66:G69)</f>
        <v>39964</v>
      </c>
      <c r="H70" s="62"/>
      <c r="I70" s="49">
        <f>SUM(I66:I69)</f>
        <v>27190</v>
      </c>
      <c r="J70" s="31"/>
      <c r="K70" s="49">
        <f>SUM(K66:K69)</f>
        <v>22571</v>
      </c>
    </row>
    <row r="71" spans="1:11" ht="18" customHeight="1" x14ac:dyDescent="0.25">
      <c r="A71" s="9" t="s">
        <v>49</v>
      </c>
      <c r="B71" s="9"/>
      <c r="E71" s="49">
        <f>SUM(E64,E70)</f>
        <v>269567</v>
      </c>
      <c r="F71" s="60"/>
      <c r="G71" s="67">
        <f>SUM(G64,G70)</f>
        <v>280177</v>
      </c>
      <c r="H71" s="68"/>
      <c r="I71" s="49">
        <f>SUM(I64,I70)</f>
        <v>224215</v>
      </c>
      <c r="J71" s="31"/>
      <c r="K71" s="49">
        <f>SUM(K64,K70)</f>
        <v>260866</v>
      </c>
    </row>
    <row r="72" spans="1:11" ht="18" customHeight="1" x14ac:dyDescent="0.25">
      <c r="A72" s="9" t="s">
        <v>50</v>
      </c>
      <c r="B72" s="9"/>
    </row>
    <row r="73" spans="1:11" ht="18" customHeight="1" x14ac:dyDescent="0.25">
      <c r="A73" s="52" t="s">
        <v>76</v>
      </c>
    </row>
    <row r="74" spans="1:11" ht="18" customHeight="1" x14ac:dyDescent="0.25">
      <c r="B74" s="52" t="s">
        <v>77</v>
      </c>
    </row>
    <row r="75" spans="1:11" ht="18" customHeight="1" thickBot="1" x14ac:dyDescent="0.3">
      <c r="B75" s="52" t="s">
        <v>78</v>
      </c>
      <c r="C75" s="41"/>
      <c r="D75" s="85"/>
      <c r="E75" s="86">
        <v>341093</v>
      </c>
      <c r="F75" s="79"/>
      <c r="G75" s="86">
        <v>341093</v>
      </c>
      <c r="H75" s="79"/>
      <c r="I75" s="86">
        <v>341093</v>
      </c>
      <c r="J75" s="79"/>
      <c r="K75" s="86">
        <v>341093</v>
      </c>
    </row>
    <row r="76" spans="1:11" ht="18" customHeight="1" thickTop="1" x14ac:dyDescent="0.25">
      <c r="B76" s="52" t="s">
        <v>79</v>
      </c>
      <c r="C76" s="85"/>
      <c r="D76" s="85"/>
      <c r="E76" s="87"/>
      <c r="F76" s="87"/>
      <c r="G76" s="87"/>
      <c r="H76" s="87"/>
      <c r="I76" s="87"/>
      <c r="J76" s="87"/>
      <c r="K76" s="87"/>
    </row>
    <row r="77" spans="1:11" ht="18" customHeight="1" x14ac:dyDescent="0.25">
      <c r="B77" s="52" t="s">
        <v>78</v>
      </c>
      <c r="C77" s="26"/>
      <c r="D77" s="85"/>
      <c r="E77" s="79">
        <v>341093</v>
      </c>
      <c r="F77" s="79"/>
      <c r="G77" s="79">
        <v>341093</v>
      </c>
      <c r="H77" s="79"/>
      <c r="I77" s="79">
        <v>341093</v>
      </c>
      <c r="J77" s="79"/>
      <c r="K77" s="79">
        <v>341093</v>
      </c>
    </row>
    <row r="78" spans="1:11" ht="18" customHeight="1" x14ac:dyDescent="0.25">
      <c r="A78" s="52" t="s">
        <v>15</v>
      </c>
      <c r="C78" s="26"/>
      <c r="D78" s="85"/>
      <c r="E78" s="79">
        <v>1136572</v>
      </c>
      <c r="F78" s="79"/>
      <c r="G78" s="79">
        <v>1136572</v>
      </c>
      <c r="H78" s="79"/>
      <c r="I78" s="79">
        <v>1136572</v>
      </c>
      <c r="J78" s="79"/>
      <c r="K78" s="79">
        <v>1136572</v>
      </c>
    </row>
    <row r="79" spans="1:11" ht="18" customHeight="1" x14ac:dyDescent="0.25">
      <c r="A79" s="52" t="s">
        <v>80</v>
      </c>
      <c r="C79" s="26"/>
      <c r="D79" s="85"/>
      <c r="E79" s="79">
        <v>42295</v>
      </c>
      <c r="F79" s="79"/>
      <c r="G79" s="79">
        <v>42295</v>
      </c>
      <c r="H79" s="79"/>
      <c r="I79" s="82">
        <v>0</v>
      </c>
      <c r="J79" s="88"/>
      <c r="K79" s="82">
        <v>0</v>
      </c>
    </row>
    <row r="80" spans="1:11" ht="18" customHeight="1" x14ac:dyDescent="0.25">
      <c r="A80" s="52" t="s">
        <v>30</v>
      </c>
      <c r="C80" s="85"/>
      <c r="D80" s="85"/>
      <c r="E80" s="79"/>
      <c r="F80" s="79"/>
      <c r="G80" s="79"/>
      <c r="H80" s="79"/>
      <c r="I80" s="79"/>
      <c r="J80" s="79"/>
      <c r="K80" s="79"/>
    </row>
    <row r="81" spans="1:13" ht="18" customHeight="1" x14ac:dyDescent="0.25">
      <c r="A81" s="52" t="s">
        <v>81</v>
      </c>
      <c r="C81" s="73"/>
      <c r="D81" s="26"/>
      <c r="E81" s="74">
        <v>34109</v>
      </c>
      <c r="F81" s="79"/>
      <c r="G81" s="79">
        <v>34109</v>
      </c>
      <c r="H81" s="79"/>
      <c r="I81" s="79">
        <v>34109</v>
      </c>
      <c r="J81" s="79"/>
      <c r="K81" s="79">
        <v>34109</v>
      </c>
      <c r="M81" s="60"/>
    </row>
    <row r="82" spans="1:13" ht="18" customHeight="1" x14ac:dyDescent="0.25">
      <c r="A82" s="52" t="s">
        <v>82</v>
      </c>
      <c r="C82" s="73"/>
      <c r="D82" s="85"/>
      <c r="E82" s="144">
        <v>33285</v>
      </c>
      <c r="F82" s="79"/>
      <c r="G82" s="145">
        <v>27952</v>
      </c>
      <c r="H82" s="79"/>
      <c r="I82" s="145">
        <v>133112</v>
      </c>
      <c r="J82" s="79"/>
      <c r="K82" s="145">
        <v>137042</v>
      </c>
    </row>
    <row r="83" spans="1:13" ht="18" customHeight="1" x14ac:dyDescent="0.25">
      <c r="A83" s="52" t="s">
        <v>196</v>
      </c>
      <c r="C83" s="73"/>
      <c r="D83" s="85"/>
      <c r="E83" s="160">
        <f>SUM(E77:E82)</f>
        <v>1587354</v>
      </c>
      <c r="F83" s="88"/>
      <c r="G83" s="160">
        <f>SUM(G77:G82)</f>
        <v>1582021</v>
      </c>
      <c r="H83" s="88"/>
      <c r="I83" s="160">
        <f>SUM(I77:I82)</f>
        <v>1644886</v>
      </c>
      <c r="J83" s="88"/>
      <c r="K83" s="160">
        <f>SUM(K77:K82)</f>
        <v>1648816</v>
      </c>
    </row>
    <row r="84" spans="1:13" ht="18" customHeight="1" x14ac:dyDescent="0.25">
      <c r="A84" s="52" t="s">
        <v>171</v>
      </c>
      <c r="C84" s="73"/>
      <c r="D84" s="85"/>
      <c r="E84" s="84">
        <v>0</v>
      </c>
      <c r="F84" s="79"/>
      <c r="G84" s="84">
        <v>0</v>
      </c>
      <c r="H84" s="79"/>
      <c r="I84" s="84">
        <v>0</v>
      </c>
      <c r="J84" s="79"/>
      <c r="K84" s="84">
        <v>0</v>
      </c>
    </row>
    <row r="85" spans="1:13" ht="18" customHeight="1" x14ac:dyDescent="0.25">
      <c r="A85" s="9" t="s">
        <v>16</v>
      </c>
      <c r="B85" s="9"/>
      <c r="D85" s="70"/>
      <c r="E85" s="71">
        <f>SUM(E83:E84)</f>
        <v>1587354</v>
      </c>
      <c r="F85" s="59"/>
      <c r="G85" s="71">
        <f>SUM(G83:G84)</f>
        <v>1582021</v>
      </c>
      <c r="H85" s="62"/>
      <c r="I85" s="71">
        <f>SUM(I83:I84)</f>
        <v>1644886</v>
      </c>
      <c r="J85" s="62"/>
      <c r="K85" s="71">
        <f>SUM(K83:K84)</f>
        <v>1648816</v>
      </c>
    </row>
    <row r="86" spans="1:13" ht="18" customHeight="1" thickBot="1" x14ac:dyDescent="0.3">
      <c r="A86" s="72" t="s">
        <v>53</v>
      </c>
      <c r="B86" s="72"/>
      <c r="D86" s="70"/>
      <c r="E86" s="64">
        <f>SUM(E85,E71)</f>
        <v>1856921</v>
      </c>
      <c r="F86" s="59"/>
      <c r="G86" s="64">
        <f>SUM(G85,G71)</f>
        <v>1862198</v>
      </c>
      <c r="H86" s="62"/>
      <c r="I86" s="64">
        <f>SUM(I85,I71)</f>
        <v>1869101</v>
      </c>
      <c r="J86" s="62"/>
      <c r="K86" s="64">
        <f>SUM(K85,K71)</f>
        <v>1909682</v>
      </c>
    </row>
    <row r="87" spans="1:13" ht="18" customHeight="1" thickTop="1" x14ac:dyDescent="0.25">
      <c r="A87" s="9"/>
      <c r="B87" s="9"/>
      <c r="D87" s="70"/>
      <c r="E87" s="59">
        <f>SUM(E86-E33)</f>
        <v>0</v>
      </c>
      <c r="F87" s="69"/>
      <c r="G87" s="59">
        <f>SUM(G86-G33)</f>
        <v>0</v>
      </c>
      <c r="H87" s="69"/>
      <c r="I87" s="59">
        <f>SUM(I86-I33)</f>
        <v>0</v>
      </c>
      <c r="J87" s="69"/>
      <c r="K87" s="59">
        <f>SUM(K86-K33)</f>
        <v>0</v>
      </c>
    </row>
    <row r="88" spans="1:13" ht="18" customHeight="1" x14ac:dyDescent="0.25">
      <c r="A88" s="9"/>
      <c r="B88" s="9"/>
      <c r="D88" s="70"/>
      <c r="E88" s="59"/>
      <c r="F88" s="69"/>
      <c r="G88" s="59"/>
      <c r="H88" s="69"/>
      <c r="I88" s="59"/>
      <c r="J88" s="69"/>
      <c r="K88" s="59"/>
    </row>
    <row r="89" spans="1:13" ht="18" customHeight="1" x14ac:dyDescent="0.25">
      <c r="A89" s="9"/>
      <c r="B89" s="9"/>
      <c r="D89" s="70"/>
      <c r="E89" s="59"/>
      <c r="F89" s="69"/>
      <c r="G89" s="59"/>
      <c r="H89" s="69"/>
      <c r="I89" s="59"/>
      <c r="J89" s="69"/>
      <c r="K89" s="59"/>
    </row>
    <row r="90" spans="1:13" ht="18" customHeight="1" x14ac:dyDescent="0.25">
      <c r="A90" s="9"/>
      <c r="B90" s="9"/>
      <c r="D90" s="70"/>
      <c r="E90" s="59"/>
      <c r="F90" s="69"/>
      <c r="G90" s="59"/>
      <c r="H90" s="69"/>
      <c r="I90" s="59"/>
      <c r="J90" s="69"/>
      <c r="K90" s="59"/>
    </row>
    <row r="91" spans="1:13" ht="18" customHeight="1" x14ac:dyDescent="0.25">
      <c r="A91" s="9"/>
      <c r="B91" s="9"/>
      <c r="D91" s="70"/>
      <c r="E91" s="59"/>
      <c r="F91" s="69"/>
      <c r="G91" s="59"/>
      <c r="H91" s="69"/>
      <c r="I91" s="59"/>
      <c r="J91" s="69"/>
      <c r="K91" s="59"/>
    </row>
    <row r="92" spans="1:13" ht="18" customHeight="1" x14ac:dyDescent="0.25">
      <c r="A92" s="9"/>
      <c r="B92" s="9"/>
      <c r="D92" s="70"/>
      <c r="E92" s="59"/>
      <c r="F92" s="69"/>
      <c r="G92" s="59"/>
      <c r="H92" s="69"/>
      <c r="I92" s="59"/>
      <c r="J92" s="69"/>
      <c r="K92" s="59"/>
    </row>
    <row r="93" spans="1:13" ht="18" customHeight="1" x14ac:dyDescent="0.25">
      <c r="A93" s="9"/>
      <c r="B93" s="9"/>
      <c r="D93" s="70"/>
      <c r="E93" s="59"/>
      <c r="F93" s="69"/>
      <c r="G93" s="59"/>
      <c r="H93" s="69"/>
      <c r="I93" s="59"/>
      <c r="J93" s="69"/>
      <c r="K93" s="59"/>
    </row>
    <row r="94" spans="1:13" ht="18" customHeight="1" x14ac:dyDescent="0.25">
      <c r="A94" s="9"/>
      <c r="B94" s="9"/>
      <c r="D94" s="70"/>
      <c r="E94" s="59"/>
      <c r="F94" s="69"/>
      <c r="G94" s="59"/>
      <c r="H94" s="69"/>
      <c r="I94" s="59"/>
      <c r="J94" s="69"/>
      <c r="K94" s="59"/>
    </row>
    <row r="95" spans="1:13" ht="18" customHeight="1" x14ac:dyDescent="0.25">
      <c r="A95" s="52" t="s">
        <v>133</v>
      </c>
    </row>
  </sheetData>
  <mergeCells count="4">
    <mergeCell ref="I5:K5"/>
    <mergeCell ref="I49:K49"/>
    <mergeCell ref="E5:H5"/>
    <mergeCell ref="E49:H49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94C2-35F9-4EA3-A9AB-A55EB607E309}">
  <dimension ref="A1:K59"/>
  <sheetViews>
    <sheetView showGridLines="0" tabSelected="1" view="pageBreakPreview" topLeftCell="A25" zoomScale="80" zoomScaleNormal="100" zoomScaleSheetLayoutView="80" workbookViewId="0">
      <selection activeCell="F53" sqref="F53"/>
    </sheetView>
  </sheetViews>
  <sheetFormatPr defaultColWidth="8.7109375" defaultRowHeight="18" customHeight="1" x14ac:dyDescent="0.25"/>
  <cols>
    <col min="1" max="1" width="42.85546875" style="93" customWidth="1"/>
    <col min="2" max="2" width="10.28515625" style="94" customWidth="1"/>
    <col min="3" max="3" width="1" style="93" customWidth="1"/>
    <col min="4" max="4" width="13.5703125" style="93" customWidth="1"/>
    <col min="5" max="5" width="1" style="93" customWidth="1"/>
    <col min="6" max="6" width="13.5703125" style="93" customWidth="1"/>
    <col min="7" max="7" width="1" style="93" customWidth="1"/>
    <col min="8" max="8" width="12.42578125" style="93" customWidth="1"/>
    <col min="9" max="9" width="1" style="93" customWidth="1"/>
    <col min="10" max="10" width="12.42578125" style="93" customWidth="1"/>
    <col min="11" max="16384" width="8.7109375" style="93"/>
  </cols>
  <sheetData>
    <row r="1" spans="1:10" ht="18" customHeight="1" x14ac:dyDescent="0.25">
      <c r="H1" s="95"/>
      <c r="J1" s="91" t="s">
        <v>115</v>
      </c>
    </row>
    <row r="2" spans="1:10" ht="18" customHeight="1" x14ac:dyDescent="0.25">
      <c r="A2" s="92" t="s">
        <v>42</v>
      </c>
      <c r="H2" s="95"/>
      <c r="J2" s="96"/>
    </row>
    <row r="3" spans="1:10" ht="18" customHeight="1" x14ac:dyDescent="0.25">
      <c r="A3" s="92" t="s">
        <v>83</v>
      </c>
      <c r="H3" s="95"/>
    </row>
    <row r="4" spans="1:10" ht="18" customHeight="1" x14ac:dyDescent="0.25">
      <c r="A4" s="92" t="s">
        <v>150</v>
      </c>
      <c r="H4" s="95"/>
    </row>
    <row r="5" spans="1:10" ht="18" customHeight="1" x14ac:dyDescent="0.25">
      <c r="H5" s="95"/>
    </row>
    <row r="6" spans="1:10" ht="18" customHeight="1" x14ac:dyDescent="0.25">
      <c r="H6" s="95"/>
      <c r="J6" s="91" t="s">
        <v>113</v>
      </c>
    </row>
    <row r="7" spans="1:10" ht="18" customHeight="1" x14ac:dyDescent="0.25">
      <c r="D7" s="167" t="s">
        <v>43</v>
      </c>
      <c r="E7" s="167"/>
      <c r="F7" s="167"/>
      <c r="H7" s="167" t="s">
        <v>54</v>
      </c>
      <c r="I7" s="167"/>
      <c r="J7" s="167"/>
    </row>
    <row r="8" spans="1:10" ht="18" customHeight="1" x14ac:dyDescent="0.25">
      <c r="B8" s="97" t="s">
        <v>58</v>
      </c>
      <c r="D8" s="97">
        <v>2024</v>
      </c>
      <c r="E8" s="98"/>
      <c r="F8" s="97">
        <v>2023</v>
      </c>
      <c r="H8" s="97">
        <v>2024</v>
      </c>
      <c r="I8" s="98"/>
      <c r="J8" s="97">
        <v>2023</v>
      </c>
    </row>
    <row r="9" spans="1:10" ht="18" customHeight="1" x14ac:dyDescent="0.25">
      <c r="A9" s="92" t="s">
        <v>84</v>
      </c>
      <c r="B9" s="98"/>
      <c r="D9" s="98"/>
      <c r="E9" s="98"/>
      <c r="F9" s="98"/>
      <c r="H9" s="98"/>
      <c r="I9" s="98"/>
      <c r="J9" s="98"/>
    </row>
    <row r="10" spans="1:10" ht="18" customHeight="1" x14ac:dyDescent="0.25">
      <c r="A10" s="92" t="s">
        <v>85</v>
      </c>
      <c r="D10" s="99"/>
      <c r="H10" s="95"/>
    </row>
    <row r="11" spans="1:10" ht="18" customHeight="1" x14ac:dyDescent="0.25">
      <c r="A11" s="93" t="s">
        <v>86</v>
      </c>
      <c r="B11" s="94" t="s">
        <v>155</v>
      </c>
      <c r="D11" s="100">
        <v>255898</v>
      </c>
      <c r="E11" s="100"/>
      <c r="F11" s="100">
        <v>195147</v>
      </c>
      <c r="G11" s="100"/>
      <c r="H11" s="100">
        <v>218245</v>
      </c>
      <c r="I11" s="100"/>
      <c r="J11" s="100">
        <v>178809</v>
      </c>
    </row>
    <row r="12" spans="1:10" ht="18" customHeight="1" x14ac:dyDescent="0.25">
      <c r="A12" s="101" t="s">
        <v>87</v>
      </c>
      <c r="B12" s="94" t="s">
        <v>155</v>
      </c>
      <c r="D12" s="102">
        <v>6326</v>
      </c>
      <c r="E12" s="100"/>
      <c r="F12" s="102">
        <v>7013</v>
      </c>
      <c r="G12" s="100"/>
      <c r="H12" s="102">
        <v>6456</v>
      </c>
      <c r="I12" s="100"/>
      <c r="J12" s="102">
        <v>7013</v>
      </c>
    </row>
    <row r="13" spans="1:10" ht="18" customHeight="1" x14ac:dyDescent="0.25">
      <c r="A13" s="103" t="s">
        <v>88</v>
      </c>
      <c r="D13" s="102">
        <f>SUM(D11:D12)</f>
        <v>262224</v>
      </c>
      <c r="E13" s="100"/>
      <c r="F13" s="102">
        <f>SUM(F11:F12)</f>
        <v>202160</v>
      </c>
      <c r="G13" s="100"/>
      <c r="H13" s="102">
        <f>SUM(H11:H12)</f>
        <v>224701</v>
      </c>
      <c r="I13" s="100"/>
      <c r="J13" s="104">
        <f>SUM(J11:J12)</f>
        <v>185822</v>
      </c>
    </row>
    <row r="14" spans="1:10" ht="18" customHeight="1" x14ac:dyDescent="0.25">
      <c r="A14" s="103" t="s">
        <v>17</v>
      </c>
      <c r="D14" s="105"/>
      <c r="E14" s="105"/>
      <c r="F14" s="105"/>
      <c r="G14" s="105"/>
      <c r="H14" s="105"/>
      <c r="I14" s="105"/>
      <c r="J14" s="106"/>
    </row>
    <row r="15" spans="1:10" ht="18" customHeight="1" x14ac:dyDescent="0.25">
      <c r="A15" s="101" t="s">
        <v>18</v>
      </c>
      <c r="B15" s="94">
        <v>14</v>
      </c>
      <c r="D15" s="105">
        <v>-210450</v>
      </c>
      <c r="E15" s="105"/>
      <c r="F15" s="105">
        <v>-179596</v>
      </c>
      <c r="G15" s="105"/>
      <c r="H15" s="105">
        <v>-189966</v>
      </c>
      <c r="I15" s="105"/>
      <c r="J15" s="107">
        <v>-171272</v>
      </c>
    </row>
    <row r="16" spans="1:10" ht="18" customHeight="1" x14ac:dyDescent="0.25">
      <c r="A16" s="101" t="s">
        <v>19</v>
      </c>
      <c r="B16" s="94">
        <v>14</v>
      </c>
      <c r="D16" s="105">
        <v>-5390</v>
      </c>
      <c r="E16" s="105"/>
      <c r="F16" s="105">
        <v>-8336</v>
      </c>
      <c r="G16" s="105"/>
      <c r="H16" s="105">
        <v>-5390</v>
      </c>
      <c r="I16" s="105"/>
      <c r="J16" s="107">
        <v>-8336</v>
      </c>
    </row>
    <row r="17" spans="1:10" ht="18" customHeight="1" x14ac:dyDescent="0.25">
      <c r="A17" s="103" t="s">
        <v>20</v>
      </c>
      <c r="D17" s="104">
        <f>SUM(D15:D16)</f>
        <v>-215840</v>
      </c>
      <c r="E17" s="105"/>
      <c r="F17" s="104">
        <f>SUM(F15:F16)</f>
        <v>-187932</v>
      </c>
      <c r="G17" s="105"/>
      <c r="H17" s="104">
        <f>SUM(H15:H16)</f>
        <v>-195356</v>
      </c>
      <c r="I17" s="105"/>
      <c r="J17" s="104">
        <f>SUM(J15:J16)</f>
        <v>-179608</v>
      </c>
    </row>
    <row r="18" spans="1:10" ht="18" customHeight="1" x14ac:dyDescent="0.25">
      <c r="A18" s="103" t="s">
        <v>21</v>
      </c>
      <c r="D18" s="108">
        <f t="shared" ref="D18:E18" si="0">D13+D17</f>
        <v>46384</v>
      </c>
      <c r="E18" s="100">
        <f t="shared" si="0"/>
        <v>0</v>
      </c>
      <c r="F18" s="108">
        <f t="shared" ref="F18:G18" si="1">F13+F17</f>
        <v>14228</v>
      </c>
      <c r="G18" s="100">
        <f t="shared" si="1"/>
        <v>0</v>
      </c>
      <c r="H18" s="108">
        <f>H13+H17</f>
        <v>29345</v>
      </c>
      <c r="I18" s="100">
        <f t="shared" ref="I18:J18" si="2">I13+I17</f>
        <v>0</v>
      </c>
      <c r="J18" s="108">
        <f t="shared" si="2"/>
        <v>6214</v>
      </c>
    </row>
    <row r="19" spans="1:10" ht="18" customHeight="1" x14ac:dyDescent="0.25">
      <c r="A19" s="101" t="s">
        <v>22</v>
      </c>
      <c r="B19" s="94">
        <v>7</v>
      </c>
      <c r="D19" s="110">
        <v>3391</v>
      </c>
      <c r="E19" s="100"/>
      <c r="F19" s="110">
        <v>2334</v>
      </c>
      <c r="G19" s="100"/>
      <c r="H19" s="141">
        <v>3858</v>
      </c>
      <c r="I19" s="140"/>
      <c r="J19" s="140">
        <v>2576</v>
      </c>
    </row>
    <row r="20" spans="1:10" ht="18" customHeight="1" x14ac:dyDescent="0.25">
      <c r="A20" s="92" t="s">
        <v>23</v>
      </c>
      <c r="D20" s="104">
        <f>SUM(D18:D19)</f>
        <v>49775</v>
      </c>
      <c r="E20" s="100"/>
      <c r="F20" s="104">
        <f>SUM(F18:F19)</f>
        <v>16562</v>
      </c>
      <c r="G20" s="100"/>
      <c r="H20" s="111">
        <f>SUM(H18:H19)</f>
        <v>33203</v>
      </c>
      <c r="I20" s="100"/>
      <c r="J20" s="104">
        <f>SUM(J18:J19)</f>
        <v>8790</v>
      </c>
    </row>
    <row r="21" spans="1:10" ht="18" customHeight="1" x14ac:dyDescent="0.25">
      <c r="A21" s="101" t="s">
        <v>89</v>
      </c>
      <c r="D21" s="108">
        <v>-14396</v>
      </c>
      <c r="E21" s="105"/>
      <c r="F21" s="108">
        <v>-13918</v>
      </c>
      <c r="G21" s="105"/>
      <c r="H21" s="108">
        <v>-12223</v>
      </c>
      <c r="I21" s="105"/>
      <c r="J21" s="108">
        <v>-13918</v>
      </c>
    </row>
    <row r="22" spans="1:10" ht="18" customHeight="1" x14ac:dyDescent="0.25">
      <c r="A22" s="101" t="s">
        <v>24</v>
      </c>
      <c r="D22" s="105">
        <v>-23834</v>
      </c>
      <c r="E22" s="105"/>
      <c r="F22" s="105">
        <v>-28275</v>
      </c>
      <c r="G22" s="105"/>
      <c r="H22" s="105">
        <v>-19849</v>
      </c>
      <c r="I22" s="105"/>
      <c r="J22" s="112">
        <v>-25692</v>
      </c>
    </row>
    <row r="23" spans="1:10" ht="18" customHeight="1" x14ac:dyDescent="0.25">
      <c r="A23" s="101" t="s">
        <v>130</v>
      </c>
      <c r="D23" s="105">
        <v>-153</v>
      </c>
      <c r="E23" s="105"/>
      <c r="F23" s="105">
        <v>-909</v>
      </c>
      <c r="G23" s="105"/>
      <c r="H23" s="105">
        <v>-153</v>
      </c>
      <c r="I23" s="105"/>
      <c r="J23" s="112">
        <v>-909</v>
      </c>
    </row>
    <row r="24" spans="1:10" ht="18" customHeight="1" x14ac:dyDescent="0.25">
      <c r="A24" s="103" t="s">
        <v>25</v>
      </c>
      <c r="D24" s="104">
        <f>SUM(D21:E23)</f>
        <v>-38383</v>
      </c>
      <c r="E24" s="105"/>
      <c r="F24" s="104">
        <f>SUM(F21:G23)</f>
        <v>-43102</v>
      </c>
      <c r="G24" s="105"/>
      <c r="H24" s="104">
        <f>SUM(H21:H23)</f>
        <v>-32225</v>
      </c>
      <c r="I24" s="105"/>
      <c r="J24" s="104">
        <f>SUM(J21:K23)</f>
        <v>-40519</v>
      </c>
    </row>
    <row r="25" spans="1:10" ht="18" customHeight="1" x14ac:dyDescent="0.25">
      <c r="A25" s="92" t="s">
        <v>116</v>
      </c>
      <c r="D25" s="113">
        <f>D20+D24</f>
        <v>11392</v>
      </c>
      <c r="E25" s="100"/>
      <c r="F25" s="113">
        <f>F20+F24</f>
        <v>-26540</v>
      </c>
      <c r="G25" s="100"/>
      <c r="H25" s="113">
        <f>H20+H24</f>
        <v>978</v>
      </c>
      <c r="I25" s="100"/>
      <c r="J25" s="113">
        <f>J20+J24</f>
        <v>-31729</v>
      </c>
    </row>
    <row r="26" spans="1:10" ht="18" customHeight="1" x14ac:dyDescent="0.25">
      <c r="A26" s="93" t="s">
        <v>131</v>
      </c>
      <c r="D26" s="113">
        <v>-307</v>
      </c>
      <c r="E26" s="100"/>
      <c r="F26" s="113">
        <v>-237</v>
      </c>
      <c r="G26" s="100"/>
      <c r="H26" s="153">
        <v>0</v>
      </c>
      <c r="I26" s="142"/>
      <c r="J26" s="153">
        <v>0</v>
      </c>
    </row>
    <row r="27" spans="1:10" ht="18" customHeight="1" x14ac:dyDescent="0.25">
      <c r="A27" s="93" t="s">
        <v>26</v>
      </c>
      <c r="D27" s="114">
        <v>-393</v>
      </c>
      <c r="E27" s="105"/>
      <c r="F27" s="114">
        <v>-373</v>
      </c>
      <c r="G27" s="105"/>
      <c r="H27" s="114">
        <v>-256</v>
      </c>
      <c r="I27" s="105"/>
      <c r="J27" s="115">
        <v>-246</v>
      </c>
    </row>
    <row r="28" spans="1:10" ht="18" customHeight="1" x14ac:dyDescent="0.25">
      <c r="A28" s="92" t="s">
        <v>200</v>
      </c>
      <c r="D28" s="108">
        <f>SUM(D25:D27)</f>
        <v>10692</v>
      </c>
      <c r="E28" s="105"/>
      <c r="F28" s="108">
        <f>SUM(F25:F27)</f>
        <v>-27150</v>
      </c>
      <c r="G28" s="105"/>
      <c r="H28" s="108">
        <f>SUM(H25:H27)</f>
        <v>722</v>
      </c>
      <c r="I28" s="105"/>
      <c r="J28" s="108">
        <f>SUM(J25:J27)</f>
        <v>-31975</v>
      </c>
    </row>
    <row r="29" spans="1:10" ht="18" customHeight="1" x14ac:dyDescent="0.25">
      <c r="A29" s="93" t="s">
        <v>201</v>
      </c>
      <c r="D29" s="114">
        <v>-765</v>
      </c>
      <c r="E29" s="105"/>
      <c r="F29" s="114">
        <v>393</v>
      </c>
      <c r="G29" s="105"/>
      <c r="H29" s="114">
        <v>-164</v>
      </c>
      <c r="I29" s="105"/>
      <c r="J29" s="115">
        <v>1120</v>
      </c>
    </row>
    <row r="30" spans="1:10" ht="18" customHeight="1" x14ac:dyDescent="0.25">
      <c r="A30" s="92" t="s">
        <v>117</v>
      </c>
      <c r="D30" s="104">
        <f>SUM(D28:D29)</f>
        <v>9927</v>
      </c>
      <c r="E30" s="105"/>
      <c r="F30" s="104">
        <f>SUM(F28:F29)</f>
        <v>-26757</v>
      </c>
      <c r="G30" s="105"/>
      <c r="H30" s="104">
        <f>SUM(H28:H29)</f>
        <v>558</v>
      </c>
      <c r="I30" s="105"/>
      <c r="J30" s="104">
        <f>SUM(J28:J29)</f>
        <v>-30855</v>
      </c>
    </row>
    <row r="31" spans="1:10" ht="9" customHeight="1" x14ac:dyDescent="0.25">
      <c r="A31" s="92"/>
      <c r="D31" s="105"/>
      <c r="E31" s="105"/>
      <c r="F31" s="105"/>
      <c r="G31" s="105"/>
      <c r="H31" s="105"/>
      <c r="I31" s="105"/>
      <c r="J31" s="105"/>
    </row>
    <row r="32" spans="1:10" ht="18" customHeight="1" x14ac:dyDescent="0.25">
      <c r="A32" s="92" t="s">
        <v>90</v>
      </c>
      <c r="D32" s="105"/>
      <c r="E32" s="105"/>
      <c r="F32" s="105"/>
      <c r="G32" s="105"/>
      <c r="H32" s="106"/>
      <c r="I32" s="105"/>
      <c r="J32" s="105"/>
    </row>
    <row r="33" spans="1:10" ht="18" customHeight="1" x14ac:dyDescent="0.25">
      <c r="A33" s="156" t="s">
        <v>168</v>
      </c>
      <c r="D33" s="105"/>
      <c r="E33" s="105"/>
      <c r="F33" s="105"/>
      <c r="G33" s="105"/>
      <c r="H33" s="106"/>
      <c r="I33" s="105"/>
      <c r="J33" s="105"/>
    </row>
    <row r="34" spans="1:10" ht="18" customHeight="1" x14ac:dyDescent="0.25">
      <c r="A34" s="156" t="s">
        <v>169</v>
      </c>
      <c r="D34" s="105"/>
      <c r="E34" s="105"/>
      <c r="F34" s="105"/>
      <c r="G34" s="105"/>
      <c r="H34" s="106"/>
      <c r="I34" s="105"/>
      <c r="J34" s="105"/>
    </row>
    <row r="35" spans="1:10" ht="18" customHeight="1" x14ac:dyDescent="0.25">
      <c r="A35" s="151" t="s">
        <v>195</v>
      </c>
      <c r="D35" s="116">
        <v>-4594</v>
      </c>
      <c r="E35" s="105"/>
      <c r="F35" s="116">
        <v>0</v>
      </c>
      <c r="G35" s="105"/>
      <c r="H35" s="116">
        <v>-4488</v>
      </c>
      <c r="I35" s="105"/>
      <c r="J35" s="109">
        <v>0</v>
      </c>
    </row>
    <row r="36" spans="1:10" ht="18" customHeight="1" x14ac:dyDescent="0.25">
      <c r="A36" s="92" t="s">
        <v>118</v>
      </c>
      <c r="D36" s="104">
        <f>SUM(D35)</f>
        <v>-4594</v>
      </c>
      <c r="E36" s="105"/>
      <c r="F36" s="161">
        <f>SUM(F35)</f>
        <v>0</v>
      </c>
      <c r="G36" s="105"/>
      <c r="H36" s="104">
        <f>SUM(H35)</f>
        <v>-4488</v>
      </c>
      <c r="I36" s="105"/>
      <c r="J36" s="161">
        <f>SUM(J35)</f>
        <v>0</v>
      </c>
    </row>
    <row r="37" spans="1:10" ht="11.25" customHeight="1" x14ac:dyDescent="0.25">
      <c r="A37" s="92"/>
      <c r="D37" s="105"/>
      <c r="E37" s="105"/>
      <c r="F37" s="105"/>
      <c r="G37" s="105"/>
      <c r="H37" s="105"/>
      <c r="I37" s="105"/>
      <c r="J37" s="105"/>
    </row>
    <row r="38" spans="1:10" ht="18" customHeight="1" thickBot="1" x14ac:dyDescent="0.3">
      <c r="A38" s="92" t="s">
        <v>119</v>
      </c>
      <c r="D38" s="117">
        <f>SUM(D30,D36)</f>
        <v>5333</v>
      </c>
      <c r="E38" s="105"/>
      <c r="F38" s="117">
        <f>SUM(F30,F36)</f>
        <v>-26757</v>
      </c>
      <c r="G38" s="105"/>
      <c r="H38" s="117">
        <f>SUM(H30,H36)</f>
        <v>-3930</v>
      </c>
      <c r="I38" s="105"/>
      <c r="J38" s="117">
        <f>SUM(J30,J36)</f>
        <v>-30855</v>
      </c>
    </row>
    <row r="39" spans="1:10" ht="9" customHeight="1" thickTop="1" x14ac:dyDescent="0.25">
      <c r="A39" s="92"/>
      <c r="D39" s="105"/>
      <c r="E39" s="105"/>
      <c r="F39" s="105"/>
      <c r="G39" s="105"/>
      <c r="H39" s="105"/>
      <c r="I39" s="105"/>
      <c r="J39" s="105"/>
    </row>
    <row r="40" spans="1:10" ht="18" customHeight="1" x14ac:dyDescent="0.25">
      <c r="A40" s="92" t="s">
        <v>170</v>
      </c>
      <c r="D40" s="109"/>
      <c r="E40" s="118"/>
      <c r="F40" s="109"/>
      <c r="G40" s="118"/>
      <c r="H40" s="109"/>
      <c r="I40" s="118"/>
      <c r="J40" s="109"/>
    </row>
    <row r="41" spans="1:10" ht="18" customHeight="1" thickBot="1" x14ac:dyDescent="0.3">
      <c r="A41" s="93" t="s">
        <v>160</v>
      </c>
      <c r="D41" s="109">
        <f>D30</f>
        <v>9927</v>
      </c>
      <c r="E41" s="157"/>
      <c r="F41" s="105">
        <f>F30</f>
        <v>-26757</v>
      </c>
      <c r="G41" s="140"/>
      <c r="H41" s="154">
        <f>H30</f>
        <v>558</v>
      </c>
      <c r="I41" s="140"/>
      <c r="J41" s="117">
        <f>J30</f>
        <v>-30855</v>
      </c>
    </row>
    <row r="42" spans="1:10" ht="18" customHeight="1" thickTop="1" x14ac:dyDescent="0.25">
      <c r="A42" s="93" t="s">
        <v>171</v>
      </c>
      <c r="D42" s="116">
        <v>0</v>
      </c>
      <c r="E42" s="155"/>
      <c r="F42" s="116">
        <v>0</v>
      </c>
      <c r="G42" s="140"/>
      <c r="H42" s="109"/>
      <c r="I42" s="140"/>
      <c r="J42" s="105"/>
    </row>
    <row r="43" spans="1:10" ht="18" customHeight="1" thickBot="1" x14ac:dyDescent="0.3">
      <c r="D43" s="158">
        <f>SUM(D41:D42)</f>
        <v>9927</v>
      </c>
      <c r="E43" s="155"/>
      <c r="F43" s="158">
        <f>SUM(F41:F42)</f>
        <v>-26757</v>
      </c>
      <c r="G43" s="140"/>
      <c r="H43" s="109"/>
      <c r="I43" s="140"/>
      <c r="J43" s="105"/>
    </row>
    <row r="44" spans="1:10" ht="9" customHeight="1" thickTop="1" x14ac:dyDescent="0.25">
      <c r="A44" s="92"/>
      <c r="D44" s="105"/>
      <c r="E44" s="105"/>
      <c r="F44" s="105"/>
      <c r="G44" s="105"/>
      <c r="H44" s="105"/>
      <c r="I44" s="105"/>
      <c r="J44" s="105"/>
    </row>
    <row r="45" spans="1:10" ht="18" customHeight="1" x14ac:dyDescent="0.25">
      <c r="A45" s="92" t="s">
        <v>161</v>
      </c>
      <c r="D45" s="109"/>
      <c r="E45" s="118"/>
      <c r="F45" s="109"/>
      <c r="G45" s="118"/>
      <c r="H45" s="109"/>
      <c r="I45" s="118"/>
      <c r="J45" s="109"/>
    </row>
    <row r="46" spans="1:10" ht="18" customHeight="1" thickBot="1" x14ac:dyDescent="0.3">
      <c r="A46" s="93" t="s">
        <v>160</v>
      </c>
      <c r="D46" s="109">
        <f>D38</f>
        <v>5333</v>
      </c>
      <c r="E46" s="157"/>
      <c r="F46" s="109">
        <f>F38</f>
        <v>-26757</v>
      </c>
      <c r="G46" s="140"/>
      <c r="H46" s="154">
        <f>H38</f>
        <v>-3930</v>
      </c>
      <c r="I46" s="140"/>
      <c r="J46" s="154">
        <f>J38</f>
        <v>-30855</v>
      </c>
    </row>
    <row r="47" spans="1:10" ht="18" customHeight="1" thickTop="1" x14ac:dyDescent="0.25">
      <c r="A47" s="93" t="s">
        <v>171</v>
      </c>
      <c r="D47" s="116">
        <v>0</v>
      </c>
      <c r="E47" s="155"/>
      <c r="F47" s="116">
        <v>0</v>
      </c>
      <c r="G47" s="140"/>
      <c r="H47" s="109"/>
      <c r="I47" s="140"/>
      <c r="J47" s="109"/>
    </row>
    <row r="48" spans="1:10" ht="18" customHeight="1" thickBot="1" x14ac:dyDescent="0.3">
      <c r="D48" s="158">
        <f>SUM(D46:D47)</f>
        <v>5333</v>
      </c>
      <c r="E48" s="155"/>
      <c r="F48" s="158">
        <f>SUM(F46:F47)</f>
        <v>-26757</v>
      </c>
      <c r="G48" s="140"/>
      <c r="H48" s="109"/>
      <c r="I48" s="140"/>
      <c r="J48" s="109"/>
    </row>
    <row r="49" spans="1:11" ht="9" customHeight="1" thickTop="1" x14ac:dyDescent="0.25">
      <c r="A49" s="92"/>
      <c r="D49" s="105"/>
      <c r="E49" s="105"/>
      <c r="F49" s="105"/>
      <c r="G49" s="105"/>
      <c r="H49" s="105"/>
      <c r="I49" s="105"/>
      <c r="J49" s="105"/>
    </row>
    <row r="50" spans="1:11" ht="18" customHeight="1" x14ac:dyDescent="0.25">
      <c r="A50" s="121" t="s">
        <v>120</v>
      </c>
      <c r="B50" s="120"/>
      <c r="C50" s="119"/>
      <c r="D50" s="122"/>
      <c r="E50" s="123"/>
      <c r="F50" s="122"/>
      <c r="G50" s="122"/>
      <c r="H50" s="122"/>
      <c r="I50" s="122"/>
      <c r="J50" s="122"/>
    </row>
    <row r="51" spans="1:11" ht="18" customHeight="1" x14ac:dyDescent="0.25">
      <c r="A51" s="119" t="s">
        <v>121</v>
      </c>
      <c r="B51" s="120"/>
      <c r="C51" s="119"/>
      <c r="D51" s="124"/>
      <c r="E51" s="123"/>
      <c r="F51" s="124"/>
      <c r="G51" s="124"/>
      <c r="H51" s="124"/>
      <c r="I51" s="124"/>
      <c r="J51" s="124"/>
    </row>
    <row r="52" spans="1:11" ht="18" customHeight="1" x14ac:dyDescent="0.25">
      <c r="A52" s="119" t="s">
        <v>122</v>
      </c>
      <c r="B52" s="120"/>
      <c r="C52" s="119"/>
      <c r="D52" s="124"/>
      <c r="E52" s="123"/>
      <c r="F52" s="124"/>
      <c r="G52" s="124"/>
      <c r="H52" s="124"/>
      <c r="I52" s="124"/>
      <c r="J52" s="124"/>
    </row>
    <row r="53" spans="1:11" ht="18" customHeight="1" thickBot="1" x14ac:dyDescent="0.3">
      <c r="A53" s="119" t="s">
        <v>123</v>
      </c>
      <c r="B53" s="120"/>
      <c r="C53" s="119"/>
      <c r="D53" s="162">
        <v>2.9000000000000001E-2</v>
      </c>
      <c r="E53" s="163"/>
      <c r="F53" s="162">
        <v>-7.8E-2</v>
      </c>
      <c r="G53" s="163"/>
      <c r="H53" s="162">
        <v>2E-3</v>
      </c>
      <c r="I53" s="163"/>
      <c r="J53" s="162">
        <v>-0.09</v>
      </c>
      <c r="K53" s="152"/>
    </row>
    <row r="54" spans="1:11" ht="18" customHeight="1" thickTop="1" x14ac:dyDescent="0.25">
      <c r="A54" s="119"/>
      <c r="B54" s="120"/>
      <c r="C54" s="119"/>
      <c r="D54" s="123"/>
      <c r="E54" s="123"/>
      <c r="F54" s="123"/>
      <c r="G54" s="123"/>
      <c r="H54" s="123"/>
      <c r="I54" s="124"/>
      <c r="J54" s="123"/>
    </row>
    <row r="55" spans="1:11" ht="18" customHeight="1" x14ac:dyDescent="0.25">
      <c r="A55" s="119"/>
      <c r="B55" s="120"/>
      <c r="C55" s="119"/>
      <c r="D55" s="123"/>
      <c r="E55" s="123"/>
      <c r="F55" s="123"/>
      <c r="G55" s="123"/>
      <c r="H55" s="123"/>
      <c r="I55" s="124"/>
      <c r="J55" s="123"/>
    </row>
    <row r="56" spans="1:11" ht="18" customHeight="1" x14ac:dyDescent="0.25">
      <c r="A56" s="119"/>
      <c r="B56" s="120"/>
      <c r="C56" s="119"/>
      <c r="D56" s="123"/>
      <c r="E56" s="123"/>
      <c r="F56" s="123"/>
      <c r="G56" s="123"/>
      <c r="H56" s="123"/>
      <c r="I56" s="124"/>
      <c r="J56" s="123"/>
    </row>
    <row r="57" spans="1:11" ht="18" customHeight="1" x14ac:dyDescent="0.25">
      <c r="A57" s="119"/>
      <c r="B57" s="120"/>
      <c r="C57" s="119"/>
      <c r="D57" s="123"/>
      <c r="E57" s="123"/>
      <c r="F57" s="123"/>
      <c r="G57" s="123"/>
      <c r="H57" s="123"/>
      <c r="I57" s="124"/>
      <c r="J57" s="123"/>
    </row>
    <row r="58" spans="1:11" ht="18" customHeight="1" x14ac:dyDescent="0.25">
      <c r="A58" s="119"/>
      <c r="B58" s="120"/>
      <c r="C58" s="119"/>
      <c r="D58" s="123"/>
      <c r="E58" s="123"/>
      <c r="F58" s="123"/>
      <c r="G58" s="123"/>
      <c r="H58" s="123"/>
      <c r="I58" s="124"/>
      <c r="J58" s="123"/>
    </row>
    <row r="59" spans="1:11" ht="18" customHeight="1" x14ac:dyDescent="0.25">
      <c r="A59" s="93" t="s">
        <v>133</v>
      </c>
      <c r="B59" s="120"/>
      <c r="C59" s="119"/>
      <c r="D59" s="119"/>
      <c r="E59" s="119"/>
      <c r="F59" s="119"/>
      <c r="G59" s="119"/>
      <c r="H59" s="119"/>
      <c r="I59" s="119"/>
      <c r="J59" s="119"/>
    </row>
  </sheetData>
  <mergeCells count="2">
    <mergeCell ref="D7:F7"/>
    <mergeCell ref="H7:J7"/>
  </mergeCells>
  <pageMargins left="0.78740157480314965" right="0.39370078740157483" top="0.43307086614173229" bottom="0.39370078740157483" header="0.19685039370078741" footer="0.19685039370078741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714C-AF03-44AD-9D50-CBABAD976C8C}">
  <dimension ref="A1:Q32"/>
  <sheetViews>
    <sheetView showGridLines="0" view="pageBreakPreview" zoomScale="70" zoomScaleNormal="100" zoomScaleSheetLayoutView="70" workbookViewId="0">
      <selection activeCell="M22" sqref="M22"/>
    </sheetView>
  </sheetViews>
  <sheetFormatPr defaultColWidth="9.28515625" defaultRowHeight="12" x14ac:dyDescent="0.2"/>
  <cols>
    <col min="1" max="1" width="9.28515625" style="12"/>
    <col min="2" max="2" width="8.7109375" style="12" customWidth="1"/>
    <col min="3" max="3" width="17.28515625" style="12" customWidth="1"/>
    <col min="4" max="4" width="1.7109375" style="12" customWidth="1"/>
    <col min="5" max="5" width="13.5703125" style="12" customWidth="1"/>
    <col min="6" max="6" width="1.7109375" style="22" customWidth="1"/>
    <col min="7" max="7" width="13.28515625" style="12" customWidth="1"/>
    <col min="8" max="8" width="1.7109375" style="22" customWidth="1"/>
    <col min="9" max="9" width="13.7109375" style="12" customWidth="1"/>
    <col min="10" max="10" width="1.7109375" style="22" customWidth="1"/>
    <col min="11" max="11" width="12.7109375" style="12" customWidth="1"/>
    <col min="12" max="12" width="1.7109375" style="22" customWidth="1"/>
    <col min="13" max="13" width="12.7109375" style="12" customWidth="1"/>
    <col min="14" max="14" width="1.7109375" style="22" customWidth="1"/>
    <col min="15" max="15" width="13.7109375" style="12" customWidth="1"/>
    <col min="16" max="16" width="1.7109375" style="22" customWidth="1"/>
    <col min="17" max="17" width="14.7109375" style="12" customWidth="1"/>
    <col min="18" max="16384" width="9.28515625" style="12"/>
  </cols>
  <sheetData>
    <row r="1" spans="1:17" s="52" customFormat="1" ht="18" customHeight="1" x14ac:dyDescent="0.25">
      <c r="B1" s="51"/>
      <c r="G1" s="89"/>
      <c r="Q1" s="53" t="s">
        <v>115</v>
      </c>
    </row>
    <row r="2" spans="1:17" ht="16.5" customHeight="1" x14ac:dyDescent="0.2">
      <c r="A2" s="9" t="s">
        <v>42</v>
      </c>
      <c r="B2" s="10"/>
      <c r="C2" s="10"/>
      <c r="D2" s="10"/>
      <c r="E2" s="10"/>
      <c r="F2" s="11"/>
      <c r="G2" s="10"/>
      <c r="H2" s="11"/>
      <c r="I2" s="10"/>
      <c r="J2" s="11"/>
      <c r="K2" s="10"/>
      <c r="L2" s="11"/>
      <c r="M2" s="10"/>
      <c r="N2" s="11"/>
      <c r="O2" s="10"/>
      <c r="P2" s="11"/>
      <c r="Q2" s="1"/>
    </row>
    <row r="3" spans="1:17" ht="16.5" customHeight="1" x14ac:dyDescent="0.2">
      <c r="A3" s="9" t="s">
        <v>55</v>
      </c>
      <c r="B3" s="10"/>
      <c r="C3" s="10"/>
      <c r="D3" s="10"/>
      <c r="E3" s="10"/>
      <c r="F3" s="11"/>
      <c r="G3" s="10"/>
      <c r="H3" s="11"/>
      <c r="I3" s="10"/>
      <c r="J3" s="11"/>
      <c r="K3" s="10"/>
      <c r="L3" s="11"/>
      <c r="N3" s="11"/>
      <c r="O3" s="10"/>
      <c r="P3" s="11"/>
      <c r="Q3" s="13"/>
    </row>
    <row r="4" spans="1:17" ht="16.5" customHeight="1" x14ac:dyDescent="0.2">
      <c r="A4" s="9" t="s">
        <v>150</v>
      </c>
      <c r="B4" s="10"/>
      <c r="C4" s="10"/>
      <c r="D4" s="10"/>
      <c r="E4" s="10"/>
      <c r="F4" s="11"/>
      <c r="G4" s="10"/>
      <c r="H4" s="11"/>
      <c r="I4" s="10"/>
      <c r="J4" s="11"/>
      <c r="K4" s="10"/>
      <c r="L4" s="11"/>
      <c r="N4" s="11"/>
      <c r="O4" s="10"/>
      <c r="P4" s="11"/>
    </row>
    <row r="5" spans="1:17" ht="16.5" customHeight="1" x14ac:dyDescent="0.2">
      <c r="A5" s="14"/>
      <c r="B5" s="10"/>
      <c r="C5" s="10"/>
      <c r="D5" s="10"/>
      <c r="E5" s="10"/>
      <c r="F5" s="11"/>
      <c r="G5" s="10"/>
      <c r="H5" s="11"/>
      <c r="I5" s="10"/>
      <c r="J5" s="11"/>
      <c r="K5" s="10"/>
      <c r="L5" s="11"/>
      <c r="N5" s="11"/>
      <c r="O5" s="10"/>
      <c r="P5" s="11"/>
    </row>
    <row r="6" spans="1:17" ht="16.5" customHeight="1" x14ac:dyDescent="0.2">
      <c r="A6" s="15"/>
      <c r="B6" s="15"/>
      <c r="C6" s="15"/>
      <c r="D6" s="15"/>
      <c r="E6" s="15"/>
      <c r="F6" s="16"/>
      <c r="G6" s="15"/>
      <c r="H6" s="16"/>
      <c r="I6" s="15"/>
      <c r="J6" s="16"/>
      <c r="K6" s="15"/>
      <c r="L6" s="16"/>
      <c r="N6" s="17"/>
      <c r="O6" s="15"/>
      <c r="P6" s="17"/>
      <c r="Q6" s="19" t="s">
        <v>113</v>
      </c>
    </row>
    <row r="7" spans="1:17" ht="16.5" customHeight="1" x14ac:dyDescent="0.2">
      <c r="A7" s="15"/>
      <c r="B7" s="15"/>
      <c r="C7" s="15"/>
      <c r="D7" s="15"/>
      <c r="E7" s="168" t="s">
        <v>43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17" ht="16.5" customHeight="1" x14ac:dyDescent="0.2">
      <c r="A8" s="20"/>
      <c r="B8" s="20"/>
      <c r="C8" s="20"/>
      <c r="D8" s="20"/>
      <c r="F8" s="21"/>
      <c r="G8" s="20"/>
      <c r="H8" s="21"/>
      <c r="I8" s="26" t="s">
        <v>27</v>
      </c>
      <c r="J8" s="21"/>
      <c r="K8" s="169" t="s">
        <v>147</v>
      </c>
      <c r="L8" s="169"/>
      <c r="M8" s="169"/>
      <c r="N8" s="23"/>
      <c r="P8" s="23"/>
      <c r="Q8" s="25"/>
    </row>
    <row r="9" spans="1:17" ht="16.5" customHeight="1" x14ac:dyDescent="0.2">
      <c r="A9" s="20"/>
      <c r="B9" s="20"/>
      <c r="C9" s="20"/>
      <c r="D9" s="20"/>
      <c r="E9" s="26" t="s">
        <v>28</v>
      </c>
      <c r="F9" s="21"/>
      <c r="G9" s="20"/>
      <c r="H9" s="21"/>
      <c r="I9" s="26" t="s">
        <v>29</v>
      </c>
      <c r="J9" s="21"/>
      <c r="N9" s="23"/>
      <c r="O9" s="26" t="s">
        <v>197</v>
      </c>
      <c r="P9" s="23"/>
      <c r="Q9" s="25" t="s">
        <v>37</v>
      </c>
    </row>
    <row r="10" spans="1:17" ht="16.5" customHeight="1" x14ac:dyDescent="0.2">
      <c r="A10" s="20"/>
      <c r="B10" s="20"/>
      <c r="C10" s="20"/>
      <c r="D10" s="20"/>
      <c r="E10" s="26" t="s">
        <v>31</v>
      </c>
      <c r="F10" s="21"/>
      <c r="G10" s="26" t="s">
        <v>27</v>
      </c>
      <c r="H10" s="21"/>
      <c r="I10" s="26" t="s">
        <v>32</v>
      </c>
      <c r="J10" s="21"/>
      <c r="K10" s="27" t="s">
        <v>91</v>
      </c>
      <c r="N10" s="23"/>
      <c r="O10" s="26" t="s">
        <v>198</v>
      </c>
      <c r="P10" s="23"/>
      <c r="Q10" s="25" t="s">
        <v>92</v>
      </c>
    </row>
    <row r="11" spans="1:17" ht="16.5" customHeight="1" x14ac:dyDescent="0.2">
      <c r="A11" s="20"/>
      <c r="B11" s="20"/>
      <c r="C11" s="20"/>
      <c r="D11" s="20"/>
      <c r="E11" s="90" t="s">
        <v>33</v>
      </c>
      <c r="F11" s="21"/>
      <c r="G11" s="90" t="s">
        <v>29</v>
      </c>
      <c r="H11" s="21"/>
      <c r="I11" s="90" t="s">
        <v>34</v>
      </c>
      <c r="J11" s="21"/>
      <c r="K11" s="90" t="s">
        <v>93</v>
      </c>
      <c r="L11" s="21"/>
      <c r="M11" s="90" t="s">
        <v>35</v>
      </c>
      <c r="N11" s="23"/>
      <c r="O11" s="159" t="s">
        <v>199</v>
      </c>
      <c r="P11" s="23"/>
      <c r="Q11" s="29" t="s">
        <v>36</v>
      </c>
    </row>
    <row r="12" spans="1:17" ht="16.149999999999999" customHeight="1" x14ac:dyDescent="0.2">
      <c r="A12" s="18" t="s">
        <v>126</v>
      </c>
      <c r="B12" s="20"/>
      <c r="C12" s="26"/>
      <c r="D12" s="20"/>
      <c r="E12" s="4">
        <v>341093</v>
      </c>
      <c r="F12" s="125"/>
      <c r="G12" s="4">
        <v>1136572</v>
      </c>
      <c r="H12" s="125"/>
      <c r="I12" s="4">
        <v>42295</v>
      </c>
      <c r="J12" s="125"/>
      <c r="K12" s="4">
        <v>34109</v>
      </c>
      <c r="L12" s="125"/>
      <c r="M12" s="4">
        <v>29185</v>
      </c>
      <c r="N12" s="125"/>
      <c r="O12" s="3">
        <v>0</v>
      </c>
      <c r="P12" s="125"/>
      <c r="Q12" s="4">
        <f>SUM(E12:M12)</f>
        <v>1583254</v>
      </c>
    </row>
    <row r="13" spans="1:17" ht="16.5" customHeight="1" x14ac:dyDescent="0.2">
      <c r="A13" s="20" t="s">
        <v>134</v>
      </c>
      <c r="B13" s="20"/>
      <c r="C13" s="26"/>
      <c r="D13" s="20"/>
      <c r="E13" s="3">
        <v>0</v>
      </c>
      <c r="F13" s="30"/>
      <c r="G13" s="3">
        <v>0</v>
      </c>
      <c r="H13" s="30"/>
      <c r="I13" s="3">
        <v>0</v>
      </c>
      <c r="J13" s="30"/>
      <c r="K13" s="3">
        <v>0</v>
      </c>
      <c r="L13" s="30"/>
      <c r="M13" s="2">
        <f>PL!F30</f>
        <v>-26757</v>
      </c>
      <c r="N13" s="30"/>
      <c r="O13" s="3">
        <v>0</v>
      </c>
      <c r="P13" s="30"/>
      <c r="Q13" s="4">
        <f t="shared" ref="Q13:Q15" si="0">SUM(E13:M13)</f>
        <v>-26757</v>
      </c>
    </row>
    <row r="14" spans="1:17" ht="16.5" customHeight="1" x14ac:dyDescent="0.2">
      <c r="A14" s="20" t="s">
        <v>118</v>
      </c>
      <c r="B14" s="20"/>
      <c r="C14" s="26"/>
      <c r="D14" s="20"/>
      <c r="E14" s="6">
        <v>0</v>
      </c>
      <c r="F14" s="30"/>
      <c r="G14" s="6">
        <v>0</v>
      </c>
      <c r="H14" s="30"/>
      <c r="I14" s="6">
        <v>0</v>
      </c>
      <c r="J14" s="30"/>
      <c r="K14" s="6">
        <v>0</v>
      </c>
      <c r="L14" s="30"/>
      <c r="M14" s="6">
        <v>0</v>
      </c>
      <c r="N14" s="30"/>
      <c r="O14" s="6">
        <v>0</v>
      </c>
      <c r="P14" s="30"/>
      <c r="Q14" s="6">
        <f t="shared" si="0"/>
        <v>0</v>
      </c>
    </row>
    <row r="15" spans="1:17" ht="16.5" customHeight="1" x14ac:dyDescent="0.2">
      <c r="A15" s="20" t="s">
        <v>119</v>
      </c>
      <c r="B15" s="20"/>
      <c r="C15" s="26"/>
      <c r="D15" s="20"/>
      <c r="E15" s="48">
        <f>SUM(E13:E14)</f>
        <v>0</v>
      </c>
      <c r="F15" s="30"/>
      <c r="G15" s="48">
        <f>SUM(G13:G14)</f>
        <v>0</v>
      </c>
      <c r="H15" s="30"/>
      <c r="I15" s="48">
        <f>SUM(I13:I14)</f>
        <v>0</v>
      </c>
      <c r="J15" s="30"/>
      <c r="K15" s="48">
        <f>SUM(K13:K14)</f>
        <v>0</v>
      </c>
      <c r="L15" s="30"/>
      <c r="M15" s="48">
        <f>SUM(M13:M14)</f>
        <v>-26757</v>
      </c>
      <c r="N15" s="30"/>
      <c r="O15" s="48">
        <f>SUM(O13:O14)</f>
        <v>0</v>
      </c>
      <c r="P15" s="30"/>
      <c r="Q15" s="4">
        <f t="shared" si="0"/>
        <v>-26757</v>
      </c>
    </row>
    <row r="16" spans="1:17" ht="16.5" customHeight="1" x14ac:dyDescent="0.2">
      <c r="A16" s="20" t="s">
        <v>156</v>
      </c>
      <c r="B16" s="20"/>
      <c r="C16" s="26"/>
      <c r="D16" s="20"/>
      <c r="E16" s="148">
        <v>0</v>
      </c>
      <c r="F16" s="125"/>
      <c r="G16" s="148">
        <v>0</v>
      </c>
      <c r="H16" s="125"/>
      <c r="I16" s="148">
        <v>0</v>
      </c>
      <c r="J16" s="125"/>
      <c r="K16" s="148">
        <v>0</v>
      </c>
      <c r="L16" s="125"/>
      <c r="M16" s="148">
        <v>-68119</v>
      </c>
      <c r="N16" s="125"/>
      <c r="O16" s="148">
        <v>0</v>
      </c>
      <c r="P16" s="125"/>
      <c r="Q16" s="146">
        <f>SUM(E16:M16)</f>
        <v>-68119</v>
      </c>
    </row>
    <row r="17" spans="1:17" ht="16.5" customHeight="1" thickBot="1" x14ac:dyDescent="0.25">
      <c r="A17" s="18" t="s">
        <v>125</v>
      </c>
      <c r="B17" s="32"/>
      <c r="C17" s="26"/>
      <c r="D17" s="32"/>
      <c r="E17" s="126">
        <f>SUM(E12,E15:E16)</f>
        <v>341093</v>
      </c>
      <c r="F17" s="125"/>
      <c r="G17" s="126">
        <f>SUM(G12,G15:G16)</f>
        <v>1136572</v>
      </c>
      <c r="H17" s="125"/>
      <c r="I17" s="126">
        <f>SUM(I12,I15:I16)</f>
        <v>42295</v>
      </c>
      <c r="J17" s="125"/>
      <c r="K17" s="126">
        <f>SUM(K12,K15:K16)</f>
        <v>34109</v>
      </c>
      <c r="L17" s="2"/>
      <c r="M17" s="126">
        <f>SUM(M12,M15:M16)</f>
        <v>-65691</v>
      </c>
      <c r="N17" s="125"/>
      <c r="O17" s="164">
        <f>SUM(O12,O15:O16)</f>
        <v>0</v>
      </c>
      <c r="P17" s="125"/>
      <c r="Q17" s="126">
        <f>SUM(E17:M17)</f>
        <v>1488378</v>
      </c>
    </row>
    <row r="18" spans="1:17" ht="16.5" customHeight="1" thickTop="1" x14ac:dyDescent="0.2">
      <c r="A18" s="18"/>
      <c r="B18" s="32"/>
      <c r="C18" s="26"/>
      <c r="D18" s="32"/>
      <c r="E18" s="2"/>
      <c r="F18" s="30"/>
      <c r="G18" s="2"/>
      <c r="H18" s="30"/>
      <c r="I18" s="2"/>
      <c r="J18" s="30"/>
      <c r="K18" s="2"/>
      <c r="L18" s="30"/>
      <c r="M18" s="2"/>
      <c r="N18" s="30"/>
      <c r="O18" s="2"/>
      <c r="P18" s="30"/>
      <c r="Q18" s="2"/>
    </row>
    <row r="19" spans="1:17" ht="16.5" customHeight="1" x14ac:dyDescent="0.2">
      <c r="A19" s="18" t="s">
        <v>151</v>
      </c>
      <c r="B19" s="20"/>
      <c r="C19" s="26"/>
      <c r="D19" s="20"/>
      <c r="E19" s="2">
        <v>341093</v>
      </c>
      <c r="F19" s="30"/>
      <c r="G19" s="2">
        <v>1136572</v>
      </c>
      <c r="H19" s="30"/>
      <c r="I19" s="2">
        <v>42295</v>
      </c>
      <c r="J19" s="30"/>
      <c r="K19" s="2">
        <v>34109</v>
      </c>
      <c r="L19" s="30"/>
      <c r="M19" s="2">
        <v>27952</v>
      </c>
      <c r="N19" s="30"/>
      <c r="O19" s="3">
        <v>0</v>
      </c>
      <c r="P19" s="30"/>
      <c r="Q19" s="4">
        <f t="shared" ref="Q19:Q23" si="1">SUM(E19:M19)</f>
        <v>1582021</v>
      </c>
    </row>
    <row r="20" spans="1:17" ht="16.5" customHeight="1" x14ac:dyDescent="0.2">
      <c r="A20" s="20" t="s">
        <v>124</v>
      </c>
      <c r="B20" s="20"/>
      <c r="C20" s="26"/>
      <c r="D20" s="20"/>
      <c r="E20" s="3">
        <v>0</v>
      </c>
      <c r="F20" s="30"/>
      <c r="G20" s="3">
        <v>0</v>
      </c>
      <c r="H20" s="30"/>
      <c r="I20" s="3">
        <v>0</v>
      </c>
      <c r="J20" s="30"/>
      <c r="K20" s="3">
        <v>0</v>
      </c>
      <c r="L20" s="30"/>
      <c r="M20" s="3">
        <f>PL!D30</f>
        <v>9927</v>
      </c>
      <c r="N20" s="30"/>
      <c r="O20" s="3">
        <v>0</v>
      </c>
      <c r="P20" s="30"/>
      <c r="Q20" s="4">
        <f t="shared" si="1"/>
        <v>9927</v>
      </c>
    </row>
    <row r="21" spans="1:17" ht="16.5" customHeight="1" x14ac:dyDescent="0.2">
      <c r="A21" s="20" t="s">
        <v>118</v>
      </c>
      <c r="B21" s="20"/>
      <c r="C21" s="26"/>
      <c r="D21" s="20"/>
      <c r="E21" s="6">
        <v>0</v>
      </c>
      <c r="F21" s="3">
        <v>0</v>
      </c>
      <c r="G21" s="6">
        <v>0</v>
      </c>
      <c r="H21" s="3">
        <v>0</v>
      </c>
      <c r="I21" s="6">
        <v>0</v>
      </c>
      <c r="J21" s="3">
        <v>0</v>
      </c>
      <c r="K21" s="6">
        <v>0</v>
      </c>
      <c r="L21" s="3">
        <v>0</v>
      </c>
      <c r="M21" s="6">
        <f>PL!D35</f>
        <v>-4594</v>
      </c>
      <c r="N21" s="30"/>
      <c r="O21" s="6">
        <v>0</v>
      </c>
      <c r="P21" s="30"/>
      <c r="Q21" s="6">
        <f t="shared" si="1"/>
        <v>-4594</v>
      </c>
    </row>
    <row r="22" spans="1:17" ht="16.5" customHeight="1" x14ac:dyDescent="0.2">
      <c r="A22" s="20" t="s">
        <v>119</v>
      </c>
      <c r="B22" s="20"/>
      <c r="C22" s="26"/>
      <c r="D22" s="20"/>
      <c r="E22" s="49">
        <f>SUM(E20:E21)</f>
        <v>0</v>
      </c>
      <c r="F22" s="125"/>
      <c r="G22" s="49">
        <f>SUM(G20:G21)</f>
        <v>0</v>
      </c>
      <c r="H22" s="125"/>
      <c r="I22" s="49">
        <f>SUM(I20:I21)</f>
        <v>0</v>
      </c>
      <c r="J22" s="125"/>
      <c r="K22" s="49">
        <f>SUM(K20:K21)</f>
        <v>0</v>
      </c>
      <c r="L22" s="125"/>
      <c r="M22" s="49">
        <f>SUM(M20:M21)</f>
        <v>5333</v>
      </c>
      <c r="N22" s="125"/>
      <c r="O22" s="49">
        <f>SUM(O20:O21)</f>
        <v>0</v>
      </c>
      <c r="P22" s="125"/>
      <c r="Q22" s="4">
        <f t="shared" si="1"/>
        <v>5333</v>
      </c>
    </row>
    <row r="23" spans="1:17" ht="18" customHeight="1" thickBot="1" x14ac:dyDescent="0.25">
      <c r="A23" s="18" t="s">
        <v>152</v>
      </c>
      <c r="B23" s="32"/>
      <c r="C23" s="26"/>
      <c r="D23" s="32"/>
      <c r="E23" s="126">
        <f>SUM(E19,E22:E22)</f>
        <v>341093</v>
      </c>
      <c r="F23" s="30"/>
      <c r="G23" s="126">
        <f>SUM(G19,G22:G22)</f>
        <v>1136572</v>
      </c>
      <c r="H23" s="30"/>
      <c r="I23" s="126">
        <f>SUM(I19,I22:I22)</f>
        <v>42295</v>
      </c>
      <c r="J23" s="30"/>
      <c r="K23" s="126">
        <f>SUM(K19,K22:K22)</f>
        <v>34109</v>
      </c>
      <c r="L23" s="30"/>
      <c r="M23" s="126">
        <f>SUM(M19,M22:M22)</f>
        <v>33285</v>
      </c>
      <c r="N23" s="30"/>
      <c r="O23" s="164">
        <f>SUM(O19,O22:O22)</f>
        <v>0</v>
      </c>
      <c r="P23" s="30"/>
      <c r="Q23" s="147">
        <f t="shared" si="1"/>
        <v>1587354</v>
      </c>
    </row>
    <row r="24" spans="1:17" ht="18" customHeight="1" thickTop="1" x14ac:dyDescent="0.2">
      <c r="A24" s="18"/>
      <c r="B24" s="32"/>
      <c r="C24" s="26"/>
      <c r="D24" s="32"/>
      <c r="E24" s="33">
        <f>E19-BS!G75</f>
        <v>0</v>
      </c>
      <c r="F24" s="34"/>
      <c r="G24" s="33">
        <f>G19-BS!G78</f>
        <v>0</v>
      </c>
      <c r="H24" s="34"/>
      <c r="I24" s="33">
        <f>I19-BS!G79</f>
        <v>0</v>
      </c>
      <c r="J24" s="34"/>
      <c r="K24" s="33">
        <f>K19-BS!G81</f>
        <v>0</v>
      </c>
      <c r="L24" s="34"/>
      <c r="M24" s="33">
        <f>M19-BS!G82</f>
        <v>0</v>
      </c>
      <c r="N24" s="34"/>
      <c r="O24" s="33">
        <f>O19-BS!M79</f>
        <v>0</v>
      </c>
      <c r="P24" s="34"/>
      <c r="Q24" s="33">
        <f>Q19-BS!G85</f>
        <v>0</v>
      </c>
    </row>
    <row r="25" spans="1:17" ht="18" customHeight="1" x14ac:dyDescent="0.2">
      <c r="A25" s="18"/>
      <c r="B25" s="32"/>
      <c r="C25" s="26"/>
      <c r="D25" s="32"/>
      <c r="E25" s="33">
        <f>E23-BS!E75</f>
        <v>0</v>
      </c>
      <c r="F25" s="34"/>
      <c r="G25" s="33">
        <f>G23-BS!E78</f>
        <v>0</v>
      </c>
      <c r="H25" s="34"/>
      <c r="I25" s="33">
        <f>I23-BS!E79</f>
        <v>0</v>
      </c>
      <c r="J25" s="34"/>
      <c r="K25" s="33">
        <f>K23-BS!E81</f>
        <v>0</v>
      </c>
      <c r="L25" s="34"/>
      <c r="M25" s="33">
        <f>M23-BS!E82</f>
        <v>0</v>
      </c>
      <c r="N25" s="34"/>
      <c r="O25" s="33">
        <f>O23-BS!K79</f>
        <v>0</v>
      </c>
      <c r="P25" s="34"/>
      <c r="Q25" s="33">
        <f>Q23-BS!E85</f>
        <v>0</v>
      </c>
    </row>
    <row r="26" spans="1:17" ht="18" customHeight="1" x14ac:dyDescent="0.2">
      <c r="A26" s="18"/>
      <c r="B26" s="32"/>
      <c r="C26" s="26"/>
      <c r="D26" s="32"/>
      <c r="E26" s="33"/>
      <c r="F26" s="34"/>
      <c r="G26" s="33"/>
      <c r="H26" s="34"/>
      <c r="I26" s="33"/>
      <c r="J26" s="34"/>
      <c r="K26" s="33"/>
      <c r="L26" s="34"/>
      <c r="M26" s="33"/>
      <c r="N26" s="34"/>
      <c r="O26" s="33"/>
      <c r="P26" s="34"/>
      <c r="Q26" s="33"/>
    </row>
    <row r="27" spans="1:17" ht="18" customHeight="1" x14ac:dyDescent="0.2">
      <c r="A27" s="18"/>
      <c r="B27" s="32"/>
      <c r="C27" s="26"/>
      <c r="D27" s="32"/>
      <c r="E27" s="33"/>
      <c r="F27" s="34"/>
      <c r="G27" s="33"/>
      <c r="H27" s="34"/>
      <c r="I27" s="33"/>
      <c r="J27" s="34"/>
      <c r="K27" s="33"/>
      <c r="L27" s="34"/>
      <c r="M27" s="33"/>
      <c r="N27" s="34"/>
      <c r="O27" s="33"/>
      <c r="P27" s="34"/>
      <c r="Q27" s="33"/>
    </row>
    <row r="28" spans="1:17" ht="18" customHeight="1" x14ac:dyDescent="0.2">
      <c r="A28" s="18"/>
      <c r="B28" s="32"/>
      <c r="C28" s="26"/>
      <c r="D28" s="32"/>
      <c r="E28" s="33"/>
      <c r="F28" s="34"/>
      <c r="G28" s="33"/>
      <c r="H28" s="34"/>
      <c r="I28" s="33"/>
      <c r="J28" s="34"/>
      <c r="K28" s="33"/>
      <c r="L28" s="34"/>
      <c r="M28" s="33"/>
      <c r="N28" s="34"/>
      <c r="O28" s="33"/>
      <c r="P28" s="34"/>
      <c r="Q28" s="33"/>
    </row>
    <row r="29" spans="1:17" ht="18" customHeight="1" x14ac:dyDescent="0.2">
      <c r="A29" s="18"/>
      <c r="B29" s="32"/>
      <c r="C29" s="26"/>
      <c r="D29" s="32"/>
      <c r="E29" s="33"/>
      <c r="F29" s="34"/>
      <c r="G29" s="33"/>
      <c r="H29" s="34"/>
      <c r="I29" s="33"/>
      <c r="J29" s="34"/>
      <c r="K29" s="33"/>
      <c r="L29" s="34"/>
      <c r="M29" s="33"/>
      <c r="N29" s="34"/>
      <c r="O29" s="33"/>
      <c r="P29" s="34"/>
      <c r="Q29" s="33"/>
    </row>
    <row r="30" spans="1:17" ht="18" customHeight="1" x14ac:dyDescent="0.2">
      <c r="A30" s="18"/>
      <c r="B30" s="32"/>
      <c r="C30" s="26"/>
      <c r="D30" s="32"/>
      <c r="E30" s="33"/>
      <c r="F30" s="34"/>
      <c r="G30" s="33"/>
      <c r="H30" s="34"/>
      <c r="I30" s="33"/>
      <c r="J30" s="34"/>
      <c r="K30" s="33"/>
      <c r="L30" s="34"/>
      <c r="M30" s="33"/>
      <c r="N30" s="34"/>
      <c r="O30" s="33"/>
      <c r="P30" s="34"/>
      <c r="Q30" s="33"/>
    </row>
    <row r="31" spans="1:17" ht="18" customHeight="1" x14ac:dyDescent="0.2">
      <c r="A31" s="18"/>
      <c r="B31" s="32"/>
      <c r="C31" s="26"/>
      <c r="D31" s="32"/>
      <c r="E31" s="2"/>
      <c r="F31" s="30"/>
      <c r="G31" s="2"/>
      <c r="H31" s="30"/>
      <c r="I31" s="2"/>
      <c r="J31" s="30"/>
      <c r="K31" s="2"/>
      <c r="L31" s="30"/>
      <c r="M31" s="2"/>
      <c r="N31" s="30"/>
      <c r="O31" s="2"/>
      <c r="P31" s="30"/>
    </row>
    <row r="32" spans="1:17" ht="18" customHeight="1" x14ac:dyDescent="0.2">
      <c r="A32" s="52" t="s">
        <v>133</v>
      </c>
      <c r="B32" s="20"/>
      <c r="C32" s="20"/>
      <c r="D32" s="36"/>
      <c r="E32" s="20"/>
      <c r="F32" s="23"/>
      <c r="H32" s="37"/>
      <c r="J32" s="23"/>
      <c r="L32" s="23"/>
      <c r="M32" s="20"/>
      <c r="N32" s="23"/>
      <c r="P32" s="23"/>
    </row>
  </sheetData>
  <mergeCells count="2">
    <mergeCell ref="E7:Q7"/>
    <mergeCell ref="K8:M8"/>
  </mergeCells>
  <pageMargins left="0.94488188976377963" right="0.39370078740157483" top="0.78740157480314965" bottom="0.47244094488188981" header="0.51181102362204722" footer="0.51181102362204722"/>
  <pageSetup paperSize="9" scale="9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32"/>
  <sheetViews>
    <sheetView showGridLines="0" view="pageBreakPreview" zoomScale="70" zoomScaleNormal="100" zoomScaleSheetLayoutView="70" workbookViewId="0">
      <selection activeCell="S28" sqref="S28"/>
    </sheetView>
  </sheetViews>
  <sheetFormatPr defaultColWidth="9.140625" defaultRowHeight="12" x14ac:dyDescent="0.2"/>
  <cols>
    <col min="1" max="1" width="10" style="12" customWidth="1"/>
    <col min="2" max="2" width="9.140625" style="12"/>
    <col min="3" max="3" width="15.7109375" style="12" customWidth="1"/>
    <col min="4" max="4" width="1.7109375" style="12" customWidth="1"/>
    <col min="5" max="5" width="18.5703125" style="12" customWidth="1"/>
    <col min="6" max="6" width="1.85546875" style="12" customWidth="1"/>
    <col min="7" max="7" width="17.85546875" style="12" customWidth="1"/>
    <col min="8" max="8" width="1.85546875" style="12" customWidth="1"/>
    <col min="9" max="9" width="16.7109375" style="12" customWidth="1"/>
    <col min="10" max="10" width="1.85546875" style="12" customWidth="1"/>
    <col min="11" max="11" width="17.42578125" style="12" customWidth="1"/>
    <col min="12" max="12" width="1.85546875" style="12" customWidth="1"/>
    <col min="13" max="13" width="19.140625" style="12" customWidth="1"/>
    <col min="14" max="16384" width="9.140625" style="12"/>
  </cols>
  <sheetData>
    <row r="1" spans="1:13" ht="16.5" customHeight="1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3" t="s">
        <v>115</v>
      </c>
    </row>
    <row r="2" spans="1:13" ht="16.5" customHeight="1" x14ac:dyDescent="0.2">
      <c r="A2" s="9" t="s">
        <v>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9"/>
    </row>
    <row r="3" spans="1:13" ht="16.5" customHeight="1" x14ac:dyDescent="0.2">
      <c r="A3" s="9" t="s">
        <v>94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6.5" customHeight="1" x14ac:dyDescent="0.2">
      <c r="A4" s="9" t="s">
        <v>150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6.5" customHeight="1" x14ac:dyDescent="0.2">
      <c r="A5" s="32"/>
      <c r="B5" s="32"/>
      <c r="C5" s="32"/>
      <c r="D5" s="32"/>
      <c r="E5" s="40"/>
      <c r="F5" s="40"/>
      <c r="G5" s="40"/>
      <c r="H5" s="40"/>
      <c r="I5" s="40"/>
      <c r="J5" s="40"/>
      <c r="K5" s="41"/>
      <c r="L5" s="41"/>
      <c r="M5" s="19" t="s">
        <v>113</v>
      </c>
    </row>
    <row r="6" spans="1:13" ht="16.5" customHeight="1" x14ac:dyDescent="0.2">
      <c r="A6" s="32"/>
      <c r="B6" s="32"/>
      <c r="C6" s="32"/>
      <c r="D6" s="32"/>
      <c r="E6" s="168" t="s">
        <v>54</v>
      </c>
      <c r="F6" s="168"/>
      <c r="G6" s="168"/>
      <c r="H6" s="168"/>
      <c r="I6" s="168"/>
      <c r="J6" s="168"/>
      <c r="K6" s="168"/>
      <c r="L6" s="168"/>
      <c r="M6" s="168"/>
    </row>
    <row r="7" spans="1:13" ht="16.5" customHeight="1" x14ac:dyDescent="0.2">
      <c r="A7" s="20"/>
      <c r="B7" s="20"/>
      <c r="C7" s="20"/>
      <c r="D7" s="20"/>
      <c r="E7" s="26" t="s">
        <v>28</v>
      </c>
      <c r="F7" s="26"/>
      <c r="G7" s="20"/>
      <c r="H7" s="26"/>
      <c r="I7" s="169" t="s">
        <v>30</v>
      </c>
      <c r="J7" s="169"/>
      <c r="K7" s="169"/>
      <c r="L7" s="20"/>
      <c r="M7" s="20"/>
    </row>
    <row r="8" spans="1:13" ht="16.5" customHeight="1" x14ac:dyDescent="0.2">
      <c r="A8" s="20"/>
      <c r="B8" s="20"/>
      <c r="C8" s="20"/>
      <c r="D8" s="20"/>
      <c r="E8" s="26" t="s">
        <v>31</v>
      </c>
      <c r="F8" s="26"/>
      <c r="G8" s="26" t="s">
        <v>27</v>
      </c>
      <c r="H8" s="26"/>
      <c r="I8" s="27" t="s">
        <v>91</v>
      </c>
      <c r="J8" s="26"/>
      <c r="K8" s="26"/>
      <c r="L8" s="20"/>
      <c r="M8" s="42"/>
    </row>
    <row r="9" spans="1:13" ht="16.5" customHeight="1" x14ac:dyDescent="0.2">
      <c r="A9" s="20"/>
      <c r="B9" s="20"/>
      <c r="D9" s="20"/>
      <c r="E9" s="24" t="s">
        <v>33</v>
      </c>
      <c r="F9" s="26"/>
      <c r="G9" s="24" t="s">
        <v>29</v>
      </c>
      <c r="H9" s="26"/>
      <c r="I9" s="24" t="s">
        <v>93</v>
      </c>
      <c r="J9" s="26"/>
      <c r="K9" s="24" t="s">
        <v>35</v>
      </c>
      <c r="L9" s="20"/>
      <c r="M9" s="43" t="s">
        <v>37</v>
      </c>
    </row>
    <row r="10" spans="1:13" ht="16.5" customHeight="1" x14ac:dyDescent="0.2">
      <c r="A10" s="18" t="s">
        <v>126</v>
      </c>
      <c r="B10" s="20"/>
      <c r="C10" s="26"/>
      <c r="D10" s="20"/>
      <c r="E10" s="4">
        <v>341093</v>
      </c>
      <c r="F10" s="4"/>
      <c r="G10" s="4">
        <v>1136572</v>
      </c>
      <c r="H10" s="4"/>
      <c r="I10" s="4">
        <v>34109</v>
      </c>
      <c r="J10" s="4"/>
      <c r="K10" s="4">
        <v>157124</v>
      </c>
      <c r="L10" s="4"/>
      <c r="M10" s="4">
        <f>SUM(E10:K10)</f>
        <v>1668898</v>
      </c>
    </row>
    <row r="11" spans="1:13" ht="16.5" customHeight="1" x14ac:dyDescent="0.2">
      <c r="A11" s="20" t="s">
        <v>134</v>
      </c>
      <c r="B11" s="20"/>
      <c r="C11" s="26"/>
      <c r="D11" s="20"/>
      <c r="E11" s="3">
        <v>0</v>
      </c>
      <c r="F11" s="3"/>
      <c r="G11" s="3">
        <v>0</v>
      </c>
      <c r="H11" s="3"/>
      <c r="I11" s="3">
        <v>0</v>
      </c>
      <c r="J11" s="2"/>
      <c r="K11" s="2">
        <f>PL!J30</f>
        <v>-30855</v>
      </c>
      <c r="L11" s="2"/>
      <c r="M11" s="4">
        <f t="shared" ref="M11" si="0">SUM(E11:K11)</f>
        <v>-30855</v>
      </c>
    </row>
    <row r="12" spans="1:13" ht="16.5" customHeight="1" x14ac:dyDescent="0.2">
      <c r="A12" s="20" t="s">
        <v>118</v>
      </c>
      <c r="B12" s="20"/>
      <c r="C12" s="26"/>
      <c r="D12" s="20"/>
      <c r="E12" s="6">
        <v>0</v>
      </c>
      <c r="F12" s="3"/>
      <c r="G12" s="6">
        <v>0</v>
      </c>
      <c r="H12" s="3"/>
      <c r="I12" s="6">
        <v>0</v>
      </c>
      <c r="J12" s="2"/>
      <c r="K12" s="6">
        <v>0</v>
      </c>
      <c r="L12" s="2"/>
      <c r="M12" s="6">
        <f>SUM(E12:K12)</f>
        <v>0</v>
      </c>
    </row>
    <row r="13" spans="1:13" ht="16.5" customHeight="1" x14ac:dyDescent="0.2">
      <c r="A13" s="20" t="s">
        <v>119</v>
      </c>
      <c r="B13" s="20"/>
      <c r="C13" s="26"/>
      <c r="D13" s="20"/>
      <c r="E13" s="31">
        <f>SUM(E11:E12)</f>
        <v>0</v>
      </c>
      <c r="F13" s="4"/>
      <c r="G13" s="31">
        <f>SUM(G11:G12)</f>
        <v>0</v>
      </c>
      <c r="H13" s="4"/>
      <c r="I13" s="31">
        <f>SUM(I11:I12)</f>
        <v>0</v>
      </c>
      <c r="J13" s="4"/>
      <c r="K13" s="31">
        <f>SUM(K11:K12)</f>
        <v>-30855</v>
      </c>
      <c r="L13" s="4"/>
      <c r="M13" s="31">
        <f>SUM(M11:M12)</f>
        <v>-30855</v>
      </c>
    </row>
    <row r="14" spans="1:13" ht="16.5" customHeight="1" x14ac:dyDescent="0.2">
      <c r="A14" s="20" t="s">
        <v>156</v>
      </c>
      <c r="B14" s="20"/>
      <c r="C14" s="26"/>
      <c r="D14" s="20"/>
      <c r="E14" s="31">
        <v>0</v>
      </c>
      <c r="F14" s="4"/>
      <c r="G14" s="31">
        <v>0</v>
      </c>
      <c r="H14" s="4"/>
      <c r="I14" s="31">
        <v>0</v>
      </c>
      <c r="J14" s="4"/>
      <c r="K14" s="31">
        <v>-68119</v>
      </c>
      <c r="L14" s="4"/>
      <c r="M14" s="31">
        <f>SUM(E14:K14)</f>
        <v>-68119</v>
      </c>
    </row>
    <row r="15" spans="1:13" ht="16.5" customHeight="1" thickBot="1" x14ac:dyDescent="0.25">
      <c r="A15" s="18" t="s">
        <v>125</v>
      </c>
      <c r="B15" s="20"/>
      <c r="C15" s="26"/>
      <c r="D15" s="20"/>
      <c r="E15" s="44">
        <f>SUM(E10,E13:E14)</f>
        <v>341093</v>
      </c>
      <c r="F15" s="2"/>
      <c r="G15" s="44">
        <f>SUM(G10,G13:G14)</f>
        <v>1136572</v>
      </c>
      <c r="H15" s="2"/>
      <c r="I15" s="44">
        <f>SUM(I10,I13:I14)</f>
        <v>34109</v>
      </c>
      <c r="J15" s="2"/>
      <c r="K15" s="44">
        <f>SUM(K10,K13:K14)</f>
        <v>58150</v>
      </c>
      <c r="L15" s="2"/>
      <c r="M15" s="44">
        <f>SUM(M10,M13:M14)</f>
        <v>1569924</v>
      </c>
    </row>
    <row r="16" spans="1:13" ht="13.9" customHeight="1" thickTop="1" x14ac:dyDescent="0.2">
      <c r="A16" s="18"/>
      <c r="B16" s="20"/>
      <c r="C16" s="26"/>
      <c r="D16" s="20"/>
      <c r="E16" s="2"/>
      <c r="F16" s="2"/>
      <c r="G16" s="2"/>
      <c r="H16" s="2"/>
      <c r="I16" s="2"/>
      <c r="J16" s="2"/>
      <c r="K16" s="2"/>
      <c r="L16" s="2"/>
      <c r="M16" s="2"/>
    </row>
    <row r="17" spans="1:13" ht="16.5" customHeight="1" x14ac:dyDescent="0.2">
      <c r="A17" s="18" t="s">
        <v>151</v>
      </c>
      <c r="B17" s="20"/>
      <c r="C17" s="26"/>
      <c r="D17" s="20"/>
      <c r="E17" s="2">
        <v>341093</v>
      </c>
      <c r="F17" s="2"/>
      <c r="G17" s="2">
        <v>1136572</v>
      </c>
      <c r="H17" s="2"/>
      <c r="I17" s="2">
        <v>34109</v>
      </c>
      <c r="J17" s="2"/>
      <c r="K17" s="2">
        <v>137042</v>
      </c>
      <c r="L17" s="2"/>
      <c r="M17" s="4">
        <f>SUM(E17:K17)</f>
        <v>1648816</v>
      </c>
    </row>
    <row r="18" spans="1:13" ht="16.5" customHeight="1" x14ac:dyDescent="0.2">
      <c r="A18" s="20" t="s">
        <v>124</v>
      </c>
      <c r="B18" s="20"/>
      <c r="C18" s="26"/>
      <c r="D18" s="20"/>
      <c r="E18" s="3">
        <v>0</v>
      </c>
      <c r="F18" s="2"/>
      <c r="G18" s="3">
        <v>0</v>
      </c>
      <c r="H18" s="4"/>
      <c r="I18" s="3">
        <v>0</v>
      </c>
      <c r="J18" s="4"/>
      <c r="K18" s="3">
        <f>PL!H30</f>
        <v>558</v>
      </c>
      <c r="L18" s="4"/>
      <c r="M18" s="4">
        <f t="shared" ref="M18" si="1">SUM(E18:K18)</f>
        <v>558</v>
      </c>
    </row>
    <row r="19" spans="1:13" ht="16.5" customHeight="1" x14ac:dyDescent="0.2">
      <c r="A19" s="20" t="s">
        <v>118</v>
      </c>
      <c r="B19" s="20"/>
      <c r="C19" s="26"/>
      <c r="D19" s="20"/>
      <c r="E19" s="6">
        <v>0</v>
      </c>
      <c r="F19" s="2"/>
      <c r="G19" s="6">
        <v>0</v>
      </c>
      <c r="H19" s="2"/>
      <c r="I19" s="6">
        <v>0</v>
      </c>
      <c r="J19" s="2"/>
      <c r="K19" s="6">
        <f>PL!H35</f>
        <v>-4488</v>
      </c>
      <c r="L19" s="2"/>
      <c r="M19" s="6">
        <f>SUM(E19:K19)</f>
        <v>-4488</v>
      </c>
    </row>
    <row r="20" spans="1:13" ht="16.5" customHeight="1" x14ac:dyDescent="0.2">
      <c r="A20" s="20" t="s">
        <v>119</v>
      </c>
      <c r="B20" s="20"/>
      <c r="C20" s="26"/>
      <c r="D20" s="20"/>
      <c r="E20" s="31">
        <f>SUM(E18:E19)</f>
        <v>0</v>
      </c>
      <c r="F20" s="4"/>
      <c r="G20" s="31">
        <f>SUM(G18:G19)</f>
        <v>0</v>
      </c>
      <c r="H20" s="4"/>
      <c r="I20" s="31">
        <f>SUM(I18:I19)</f>
        <v>0</v>
      </c>
      <c r="J20" s="4"/>
      <c r="K20" s="31">
        <f>SUM(K18:K19)</f>
        <v>-3930</v>
      </c>
      <c r="L20" s="4"/>
      <c r="M20" s="31">
        <f>SUM(M18:M19)</f>
        <v>-3930</v>
      </c>
    </row>
    <row r="21" spans="1:13" ht="16.5" customHeight="1" thickBot="1" x14ac:dyDescent="0.25">
      <c r="A21" s="18" t="s">
        <v>152</v>
      </c>
      <c r="B21" s="32"/>
      <c r="C21" s="26"/>
      <c r="D21" s="32"/>
      <c r="E21" s="44">
        <f>SUM(E17,E20:E20)</f>
        <v>341093</v>
      </c>
      <c r="F21" s="2"/>
      <c r="G21" s="44">
        <f>SUM(G17,G20:G20)</f>
        <v>1136572</v>
      </c>
      <c r="H21" s="2"/>
      <c r="I21" s="44">
        <f>SUM(I17,I20:I20)</f>
        <v>34109</v>
      </c>
      <c r="J21" s="2"/>
      <c r="K21" s="44">
        <f>SUM(K17,K20:K20)</f>
        <v>133112</v>
      </c>
      <c r="L21" s="2"/>
      <c r="M21" s="44">
        <f>SUM(M17,M20:M20)</f>
        <v>1644886</v>
      </c>
    </row>
    <row r="22" spans="1:13" ht="16.5" customHeight="1" thickTop="1" x14ac:dyDescent="0.2">
      <c r="A22" s="18"/>
      <c r="B22" s="32"/>
      <c r="C22" s="26"/>
      <c r="D22" s="32"/>
      <c r="E22" s="31">
        <f>E17-BS!K75</f>
        <v>0</v>
      </c>
      <c r="F22" s="2"/>
      <c r="G22" s="31">
        <f>G17-BS!K78</f>
        <v>0</v>
      </c>
      <c r="H22" s="2"/>
      <c r="I22" s="31">
        <f>I17-BS!K81</f>
        <v>0</v>
      </c>
      <c r="J22" s="2"/>
      <c r="K22" s="31">
        <f>K17-BS!K82</f>
        <v>0</v>
      </c>
      <c r="L22" s="2"/>
      <c r="M22" s="31">
        <f>M17-BS!K85</f>
        <v>0</v>
      </c>
    </row>
    <row r="23" spans="1:13" ht="16.5" customHeight="1" x14ac:dyDescent="0.2">
      <c r="A23" s="18"/>
      <c r="B23" s="32"/>
      <c r="C23" s="26"/>
      <c r="D23" s="32"/>
      <c r="E23" s="31">
        <f>E21-BS!I75</f>
        <v>0</v>
      </c>
      <c r="F23" s="2"/>
      <c r="G23" s="31">
        <f>G21-BS!I78</f>
        <v>0</v>
      </c>
      <c r="H23" s="2"/>
      <c r="I23" s="31">
        <f>I21-BS!I81</f>
        <v>0</v>
      </c>
      <c r="J23" s="2"/>
      <c r="K23" s="31">
        <f>SUM(K21-BS!I82)</f>
        <v>0</v>
      </c>
      <c r="L23" s="2"/>
      <c r="M23" s="31">
        <f>M21-BS!I85</f>
        <v>0</v>
      </c>
    </row>
    <row r="24" spans="1:13" ht="26.25" customHeight="1" x14ac:dyDescent="0.2">
      <c r="A24" s="18"/>
      <c r="B24" s="32"/>
      <c r="C24" s="26"/>
      <c r="D24" s="32"/>
      <c r="E24" s="31"/>
      <c r="F24" s="2"/>
      <c r="G24" s="31"/>
      <c r="H24" s="2"/>
      <c r="I24" s="31"/>
      <c r="J24" s="2"/>
      <c r="K24" s="31"/>
      <c r="L24" s="2"/>
      <c r="M24" s="31"/>
    </row>
    <row r="25" spans="1:13" ht="11.25" customHeight="1" x14ac:dyDescent="0.2">
      <c r="A25" s="18"/>
      <c r="B25" s="32"/>
      <c r="C25" s="26"/>
      <c r="D25" s="32"/>
      <c r="E25" s="31"/>
      <c r="F25" s="2"/>
      <c r="G25" s="31"/>
      <c r="H25" s="2"/>
      <c r="I25" s="31"/>
      <c r="J25" s="2"/>
      <c r="K25" s="31"/>
      <c r="L25" s="2"/>
      <c r="M25" s="31"/>
    </row>
    <row r="26" spans="1:13" ht="11.25" customHeight="1" x14ac:dyDescent="0.2">
      <c r="A26" s="18"/>
      <c r="B26" s="32"/>
      <c r="C26" s="26"/>
      <c r="D26" s="32"/>
      <c r="E26" s="31"/>
      <c r="F26" s="2"/>
      <c r="G26" s="31"/>
      <c r="H26" s="2"/>
      <c r="I26" s="31"/>
      <c r="J26" s="2"/>
      <c r="K26" s="31"/>
      <c r="L26" s="2"/>
      <c r="M26" s="31"/>
    </row>
    <row r="27" spans="1:13" ht="11.25" customHeight="1" x14ac:dyDescent="0.2">
      <c r="A27" s="18"/>
      <c r="B27" s="32"/>
      <c r="C27" s="26"/>
      <c r="D27" s="32"/>
      <c r="E27" s="31"/>
      <c r="F27" s="2"/>
      <c r="G27" s="31"/>
      <c r="H27" s="2"/>
      <c r="I27" s="31"/>
      <c r="J27" s="2"/>
      <c r="K27" s="31"/>
      <c r="L27" s="2"/>
      <c r="M27" s="31"/>
    </row>
    <row r="28" spans="1:13" ht="7.9" customHeight="1" x14ac:dyDescent="0.2">
      <c r="A28" s="18"/>
      <c r="B28" s="32"/>
      <c r="C28" s="26"/>
      <c r="D28" s="32"/>
      <c r="E28" s="4"/>
      <c r="F28" s="2"/>
      <c r="G28" s="4"/>
      <c r="H28" s="2"/>
      <c r="I28" s="4"/>
      <c r="J28" s="2"/>
      <c r="K28" s="4"/>
      <c r="L28" s="2"/>
      <c r="M28" s="4"/>
    </row>
    <row r="29" spans="1:13" ht="7.9" customHeight="1" x14ac:dyDescent="0.2">
      <c r="A29" s="18"/>
      <c r="B29" s="32"/>
      <c r="C29" s="26"/>
      <c r="D29" s="32"/>
      <c r="E29" s="4"/>
      <c r="F29" s="2"/>
      <c r="G29" s="4"/>
      <c r="H29" s="2"/>
      <c r="I29" s="4"/>
      <c r="J29" s="2"/>
      <c r="K29" s="4"/>
      <c r="L29" s="2"/>
      <c r="M29" s="4"/>
    </row>
    <row r="30" spans="1:13" ht="18" customHeight="1" x14ac:dyDescent="0.2">
      <c r="A30" s="35"/>
      <c r="B30" s="20"/>
      <c r="C30" s="20"/>
      <c r="D30" s="36"/>
      <c r="E30" s="20"/>
      <c r="F30" s="20"/>
      <c r="H30" s="5"/>
      <c r="J30" s="20"/>
      <c r="K30" s="20"/>
      <c r="L30" s="20"/>
      <c r="M30" s="20"/>
    </row>
    <row r="31" spans="1:13" ht="15" customHeight="1" x14ac:dyDescent="0.2">
      <c r="A31" s="52" t="s">
        <v>133</v>
      </c>
      <c r="B31" s="38"/>
      <c r="C31" s="38"/>
      <c r="D31" s="38"/>
      <c r="E31" s="38"/>
      <c r="F31" s="38"/>
      <c r="G31" s="38"/>
      <c r="H31" s="38"/>
      <c r="I31" s="38"/>
      <c r="J31" s="38"/>
      <c r="K31" s="20"/>
      <c r="L31" s="20"/>
    </row>
    <row r="32" spans="1:13" ht="15" customHeight="1" x14ac:dyDescent="0.2">
      <c r="A32" s="20"/>
      <c r="B32" s="38"/>
      <c r="C32" s="38"/>
      <c r="D32" s="38"/>
      <c r="E32" s="38"/>
      <c r="F32" s="38"/>
      <c r="G32" s="38"/>
      <c r="H32" s="38"/>
      <c r="I32" s="38"/>
      <c r="J32" s="38"/>
      <c r="K32" s="20"/>
      <c r="L32" s="20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A33E-714E-407C-B02F-B2734647E401}">
  <dimension ref="A1:I98"/>
  <sheetViews>
    <sheetView showGridLines="0" view="pageBreakPreview" topLeftCell="A61" zoomScale="80" zoomScaleNormal="90" zoomScaleSheetLayoutView="80" workbookViewId="0">
      <selection activeCell="C84" sqref="C84"/>
    </sheetView>
  </sheetViews>
  <sheetFormatPr defaultColWidth="9.28515625" defaultRowHeight="18" customHeight="1" x14ac:dyDescent="0.25"/>
  <cols>
    <col min="1" max="1" width="3.28515625" style="52" customWidth="1"/>
    <col min="2" max="2" width="47" style="52" customWidth="1"/>
    <col min="3" max="3" width="14.5703125" style="52" customWidth="1"/>
    <col min="4" max="4" width="1" style="52" customWidth="1"/>
    <col min="5" max="5" width="14.5703125" style="52" customWidth="1"/>
    <col min="6" max="6" width="1" style="52" customWidth="1"/>
    <col min="7" max="7" width="14.5703125" style="52" customWidth="1"/>
    <col min="8" max="8" width="1" style="52" customWidth="1"/>
    <col min="9" max="9" width="14.5703125" style="52" customWidth="1"/>
    <col min="10" max="16384" width="9.28515625" style="52"/>
  </cols>
  <sheetData>
    <row r="1" spans="1:9" ht="18" customHeight="1" x14ac:dyDescent="0.25">
      <c r="I1" s="53" t="s">
        <v>115</v>
      </c>
    </row>
    <row r="2" spans="1:9" ht="18" customHeight="1" x14ac:dyDescent="0.25">
      <c r="A2" s="9" t="s">
        <v>42</v>
      </c>
      <c r="I2" s="1"/>
    </row>
    <row r="3" spans="1:9" ht="18" customHeight="1" x14ac:dyDescent="0.25">
      <c r="A3" s="9" t="s">
        <v>95</v>
      </c>
    </row>
    <row r="4" spans="1:9" ht="18" customHeight="1" x14ac:dyDescent="0.25">
      <c r="A4" s="9" t="s">
        <v>150</v>
      </c>
    </row>
    <row r="5" spans="1:9" ht="18" customHeight="1" x14ac:dyDescent="0.25">
      <c r="C5" s="127"/>
      <c r="D5" s="128"/>
      <c r="E5" s="129"/>
      <c r="F5" s="127"/>
      <c r="G5" s="45"/>
      <c r="H5" s="128"/>
      <c r="I5" s="130" t="s">
        <v>113</v>
      </c>
    </row>
    <row r="6" spans="1:9" ht="18" customHeight="1" x14ac:dyDescent="0.25">
      <c r="C6" s="170" t="s">
        <v>43</v>
      </c>
      <c r="D6" s="170"/>
      <c r="E6" s="170"/>
      <c r="F6" s="131"/>
      <c r="G6" s="170" t="s">
        <v>54</v>
      </c>
      <c r="H6" s="170"/>
      <c r="I6" s="170"/>
    </row>
    <row r="7" spans="1:9" ht="18" customHeight="1" x14ac:dyDescent="0.25">
      <c r="C7" s="132" t="s">
        <v>153</v>
      </c>
      <c r="D7" s="46"/>
      <c r="E7" s="132" t="s">
        <v>114</v>
      </c>
      <c r="F7" s="133"/>
      <c r="G7" s="132" t="s">
        <v>153</v>
      </c>
      <c r="H7" s="46"/>
      <c r="I7" s="132" t="s">
        <v>114</v>
      </c>
    </row>
    <row r="8" spans="1:9" ht="18" customHeight="1" x14ac:dyDescent="0.25">
      <c r="A8" s="9" t="s">
        <v>38</v>
      </c>
      <c r="G8" s="58"/>
      <c r="H8" s="58"/>
      <c r="I8" s="58"/>
    </row>
    <row r="9" spans="1:9" ht="18" customHeight="1" x14ac:dyDescent="0.25">
      <c r="A9" s="52" t="s">
        <v>135</v>
      </c>
      <c r="C9" s="8">
        <f>PL!D28</f>
        <v>10692</v>
      </c>
      <c r="D9" s="8"/>
      <c r="E9" s="8">
        <f>PL!F28</f>
        <v>-27150</v>
      </c>
      <c r="F9" s="8"/>
      <c r="G9" s="8">
        <f>PL!H28</f>
        <v>722</v>
      </c>
      <c r="H9" s="8"/>
      <c r="I9" s="8">
        <f>PL!J28</f>
        <v>-31975</v>
      </c>
    </row>
    <row r="10" spans="1:9" ht="18" customHeight="1" x14ac:dyDescent="0.25">
      <c r="A10" s="52" t="s">
        <v>172</v>
      </c>
      <c r="C10" s="8"/>
      <c r="D10" s="8"/>
      <c r="E10" s="8"/>
      <c r="F10" s="8"/>
      <c r="G10" s="8"/>
      <c r="H10" s="8"/>
      <c r="I10" s="8"/>
    </row>
    <row r="11" spans="1:9" ht="18" customHeight="1" x14ac:dyDescent="0.25">
      <c r="A11" s="52" t="s">
        <v>96</v>
      </c>
      <c r="C11" s="8"/>
      <c r="D11" s="8"/>
      <c r="E11" s="8"/>
      <c r="F11" s="8"/>
      <c r="G11" s="8"/>
      <c r="H11" s="8"/>
      <c r="I11" s="8"/>
    </row>
    <row r="12" spans="1:9" ht="18" customHeight="1" x14ac:dyDescent="0.25">
      <c r="A12" s="65" t="s">
        <v>97</v>
      </c>
      <c r="C12" s="8">
        <v>18455</v>
      </c>
      <c r="D12" s="8"/>
      <c r="E12" s="8">
        <v>19083</v>
      </c>
      <c r="F12" s="8"/>
      <c r="G12" s="8">
        <v>11441</v>
      </c>
      <c r="H12" s="8"/>
      <c r="I12" s="8">
        <v>12217</v>
      </c>
    </row>
    <row r="13" spans="1:9" ht="18" customHeight="1" x14ac:dyDescent="0.25">
      <c r="A13" s="149" t="s">
        <v>162</v>
      </c>
      <c r="C13" s="8"/>
      <c r="D13" s="8"/>
      <c r="E13" s="8"/>
      <c r="F13" s="8"/>
      <c r="G13" s="8"/>
      <c r="H13" s="8"/>
      <c r="I13" s="8"/>
    </row>
    <row r="14" spans="1:9" ht="18" customHeight="1" x14ac:dyDescent="0.25">
      <c r="A14" s="149" t="s">
        <v>163</v>
      </c>
      <c r="B14" s="150"/>
      <c r="C14" s="8">
        <v>-2383</v>
      </c>
      <c r="D14" s="8"/>
      <c r="E14" s="8">
        <v>2971</v>
      </c>
      <c r="F14" s="8"/>
      <c r="G14" s="8">
        <v>-2383</v>
      </c>
      <c r="H14" s="8"/>
      <c r="I14" s="8">
        <v>2971</v>
      </c>
    </row>
    <row r="15" spans="1:9" ht="18" customHeight="1" x14ac:dyDescent="0.25">
      <c r="A15" s="35" t="s">
        <v>127</v>
      </c>
      <c r="C15" s="8">
        <v>491</v>
      </c>
      <c r="D15" s="8"/>
      <c r="E15" s="8">
        <v>2654</v>
      </c>
      <c r="F15" s="8"/>
      <c r="G15" s="8">
        <v>491</v>
      </c>
      <c r="H15" s="8"/>
      <c r="I15" s="8">
        <v>2654</v>
      </c>
    </row>
    <row r="16" spans="1:9" ht="18" customHeight="1" x14ac:dyDescent="0.25">
      <c r="A16" s="35" t="s">
        <v>173</v>
      </c>
      <c r="C16" s="8">
        <v>-4</v>
      </c>
      <c r="D16" s="8"/>
      <c r="E16" s="8">
        <v>-366</v>
      </c>
      <c r="F16" s="8"/>
      <c r="G16" s="8">
        <v>-4</v>
      </c>
      <c r="H16" s="8"/>
      <c r="I16" s="8">
        <v>-366</v>
      </c>
    </row>
    <row r="17" spans="1:9" ht="18" customHeight="1" x14ac:dyDescent="0.25">
      <c r="A17" s="35" t="s">
        <v>165</v>
      </c>
      <c r="C17" s="8">
        <v>245</v>
      </c>
      <c r="D17" s="8"/>
      <c r="E17" s="8">
        <v>-645</v>
      </c>
      <c r="F17" s="8"/>
      <c r="G17" s="8">
        <v>245</v>
      </c>
      <c r="H17" s="8"/>
      <c r="I17" s="8">
        <v>-645</v>
      </c>
    </row>
    <row r="18" spans="1:9" ht="18" customHeight="1" x14ac:dyDescent="0.25">
      <c r="A18" s="35" t="s">
        <v>137</v>
      </c>
      <c r="C18" s="8">
        <v>707</v>
      </c>
      <c r="D18" s="8"/>
      <c r="E18" s="8">
        <v>548</v>
      </c>
      <c r="F18" s="8"/>
      <c r="G18" s="8">
        <v>-290</v>
      </c>
      <c r="H18" s="8"/>
      <c r="I18" s="8">
        <v>520</v>
      </c>
    </row>
    <row r="19" spans="1:9" ht="18" customHeight="1" x14ac:dyDescent="0.25">
      <c r="A19" s="35" t="s">
        <v>166</v>
      </c>
      <c r="C19" s="8">
        <v>307</v>
      </c>
      <c r="D19" s="8"/>
      <c r="E19" s="8">
        <v>237</v>
      </c>
      <c r="F19" s="8"/>
      <c r="G19" s="82">
        <v>0</v>
      </c>
      <c r="H19" s="8"/>
      <c r="I19" s="82">
        <v>0</v>
      </c>
    </row>
    <row r="20" spans="1:9" ht="18" customHeight="1" x14ac:dyDescent="0.25">
      <c r="A20" s="149" t="s">
        <v>159</v>
      </c>
      <c r="B20" s="150"/>
      <c r="C20" s="8">
        <v>-1179</v>
      </c>
      <c r="D20" s="8"/>
      <c r="E20" s="82">
        <v>0</v>
      </c>
      <c r="F20" s="8"/>
      <c r="G20" s="82">
        <v>-488</v>
      </c>
      <c r="H20" s="8"/>
      <c r="I20" s="82">
        <v>0</v>
      </c>
    </row>
    <row r="21" spans="1:9" ht="18" customHeight="1" x14ac:dyDescent="0.25">
      <c r="A21" s="65" t="s">
        <v>98</v>
      </c>
      <c r="C21" s="47">
        <v>393</v>
      </c>
      <c r="D21" s="58"/>
      <c r="E21" s="47">
        <v>373</v>
      </c>
      <c r="F21" s="58"/>
      <c r="G21" s="47">
        <v>256</v>
      </c>
      <c r="H21" s="58"/>
      <c r="I21" s="47">
        <v>246</v>
      </c>
    </row>
    <row r="22" spans="1:9" ht="18" customHeight="1" x14ac:dyDescent="0.25">
      <c r="A22" s="52" t="s">
        <v>146</v>
      </c>
      <c r="C22" s="8"/>
      <c r="D22" s="58"/>
      <c r="E22" s="8"/>
      <c r="F22" s="58"/>
      <c r="G22" s="8"/>
      <c r="H22" s="58"/>
      <c r="I22" s="8"/>
    </row>
    <row r="23" spans="1:9" ht="18" customHeight="1" x14ac:dyDescent="0.25">
      <c r="A23" s="52" t="s">
        <v>99</v>
      </c>
      <c r="C23" s="31">
        <f>SUM(C9:C21)</f>
        <v>27724</v>
      </c>
      <c r="D23" s="58"/>
      <c r="E23" s="31">
        <f>SUM(E9:E21)</f>
        <v>-2295</v>
      </c>
      <c r="F23" s="58"/>
      <c r="G23" s="8">
        <f>SUM(G9:G21)</f>
        <v>9990</v>
      </c>
      <c r="H23" s="58"/>
      <c r="I23" s="31">
        <f>SUM(I9:I21)</f>
        <v>-14378</v>
      </c>
    </row>
    <row r="24" spans="1:9" ht="18" customHeight="1" x14ac:dyDescent="0.25">
      <c r="A24" s="52" t="s">
        <v>100</v>
      </c>
      <c r="C24" s="8"/>
      <c r="D24" s="58"/>
      <c r="E24" s="8"/>
      <c r="F24" s="58"/>
      <c r="G24" s="8"/>
      <c r="H24" s="8"/>
      <c r="I24" s="8"/>
    </row>
    <row r="25" spans="1:9" ht="18" customHeight="1" x14ac:dyDescent="0.25">
      <c r="A25" s="52" t="s">
        <v>174</v>
      </c>
      <c r="C25" s="8">
        <v>22545</v>
      </c>
      <c r="D25" s="58"/>
      <c r="E25" s="8">
        <v>29689</v>
      </c>
      <c r="F25" s="58"/>
      <c r="G25" s="8">
        <v>15931</v>
      </c>
      <c r="H25" s="58"/>
      <c r="I25" s="8">
        <v>30772</v>
      </c>
    </row>
    <row r="26" spans="1:9" ht="18" customHeight="1" x14ac:dyDescent="0.25">
      <c r="A26" s="134" t="s">
        <v>175</v>
      </c>
      <c r="C26" s="8">
        <v>-108</v>
      </c>
      <c r="D26" s="58"/>
      <c r="E26" s="8">
        <v>367</v>
      </c>
      <c r="F26" s="58"/>
      <c r="G26" s="8">
        <v>-430</v>
      </c>
      <c r="H26" s="58"/>
      <c r="I26" s="8">
        <v>247</v>
      </c>
    </row>
    <row r="27" spans="1:9" ht="18" customHeight="1" x14ac:dyDescent="0.25">
      <c r="A27" s="52" t="s">
        <v>176</v>
      </c>
      <c r="C27" s="8">
        <v>-45433</v>
      </c>
      <c r="D27" s="58"/>
      <c r="E27" s="8">
        <v>26629</v>
      </c>
      <c r="F27" s="58"/>
      <c r="G27" s="8">
        <v>-784</v>
      </c>
      <c r="H27" s="58"/>
      <c r="I27" s="8">
        <v>26629</v>
      </c>
    </row>
    <row r="28" spans="1:9" ht="18" customHeight="1" x14ac:dyDescent="0.25">
      <c r="A28" s="52" t="s">
        <v>177</v>
      </c>
      <c r="C28" s="8">
        <v>-916</v>
      </c>
      <c r="D28" s="58"/>
      <c r="E28" s="8">
        <v>2468</v>
      </c>
      <c r="F28" s="58"/>
      <c r="G28" s="8">
        <v>1395</v>
      </c>
      <c r="H28" s="58"/>
      <c r="I28" s="8">
        <v>2485</v>
      </c>
    </row>
    <row r="29" spans="1:9" ht="18" customHeight="1" x14ac:dyDescent="0.25">
      <c r="A29" s="35" t="s">
        <v>178</v>
      </c>
      <c r="C29" s="8">
        <v>-3179</v>
      </c>
      <c r="D29" s="58"/>
      <c r="E29" s="8">
        <v>2658</v>
      </c>
      <c r="F29" s="58"/>
      <c r="G29" s="8">
        <v>-2696</v>
      </c>
      <c r="H29" s="58"/>
      <c r="I29" s="8">
        <v>2688</v>
      </c>
    </row>
    <row r="30" spans="1:9" ht="18" customHeight="1" x14ac:dyDescent="0.25">
      <c r="A30" s="35" t="s">
        <v>179</v>
      </c>
      <c r="C30" s="8">
        <v>-1049</v>
      </c>
      <c r="D30" s="58"/>
      <c r="E30" s="8">
        <v>1810</v>
      </c>
      <c r="F30" s="58"/>
      <c r="G30" s="8">
        <v>-429</v>
      </c>
      <c r="H30" s="58"/>
      <c r="I30" s="8">
        <v>1807</v>
      </c>
    </row>
    <row r="31" spans="1:9" ht="18" customHeight="1" x14ac:dyDescent="0.25">
      <c r="A31" s="52" t="s">
        <v>180</v>
      </c>
      <c r="C31" s="8">
        <v>-1684</v>
      </c>
      <c r="D31" s="58"/>
      <c r="E31" s="8">
        <v>422</v>
      </c>
      <c r="F31" s="58"/>
      <c r="G31" s="8">
        <v>-891</v>
      </c>
      <c r="H31" s="58"/>
      <c r="I31" s="8">
        <v>363</v>
      </c>
    </row>
    <row r="32" spans="1:9" ht="18" customHeight="1" x14ac:dyDescent="0.25">
      <c r="A32" s="52" t="s">
        <v>101</v>
      </c>
      <c r="C32" s="8"/>
      <c r="D32" s="58"/>
      <c r="E32" s="8"/>
      <c r="F32" s="58"/>
      <c r="G32" s="8"/>
      <c r="H32" s="8"/>
      <c r="I32" s="8"/>
    </row>
    <row r="33" spans="1:9" ht="18" customHeight="1" x14ac:dyDescent="0.25">
      <c r="A33" s="52" t="s">
        <v>181</v>
      </c>
      <c r="C33" s="8">
        <v>-10055</v>
      </c>
      <c r="D33" s="58"/>
      <c r="E33" s="8">
        <v>-103165</v>
      </c>
      <c r="F33" s="58"/>
      <c r="G33" s="8">
        <v>-44564</v>
      </c>
      <c r="H33" s="58"/>
      <c r="I33" s="8">
        <v>-103242</v>
      </c>
    </row>
    <row r="34" spans="1:9" ht="18" customHeight="1" x14ac:dyDescent="0.25">
      <c r="A34" s="52" t="s">
        <v>182</v>
      </c>
      <c r="C34" s="8">
        <v>677</v>
      </c>
      <c r="D34" s="58"/>
      <c r="E34" s="8">
        <v>-464</v>
      </c>
      <c r="F34" s="58"/>
      <c r="G34" s="8">
        <v>816</v>
      </c>
      <c r="H34" s="58"/>
      <c r="I34" s="8">
        <v>-274</v>
      </c>
    </row>
    <row r="35" spans="1:9" ht="18" customHeight="1" x14ac:dyDescent="0.25">
      <c r="A35" s="52" t="s">
        <v>183</v>
      </c>
      <c r="C35" s="8">
        <v>-14064</v>
      </c>
      <c r="D35" s="58"/>
      <c r="E35" s="8">
        <v>-3606</v>
      </c>
      <c r="F35" s="58"/>
      <c r="G35" s="8">
        <v>-14592</v>
      </c>
      <c r="H35" s="58"/>
      <c r="I35" s="8">
        <v>-4186</v>
      </c>
    </row>
    <row r="36" spans="1:9" ht="18" customHeight="1" x14ac:dyDescent="0.25">
      <c r="A36" s="52" t="s">
        <v>184</v>
      </c>
      <c r="C36" s="8">
        <v>6508</v>
      </c>
      <c r="D36" s="58"/>
      <c r="E36" s="8">
        <v>29827</v>
      </c>
      <c r="F36" s="58"/>
      <c r="G36" s="8">
        <v>4325</v>
      </c>
      <c r="H36" s="58"/>
      <c r="I36" s="8">
        <v>29827</v>
      </c>
    </row>
    <row r="37" spans="1:9" ht="18" customHeight="1" x14ac:dyDescent="0.25">
      <c r="A37" s="52" t="s">
        <v>185</v>
      </c>
      <c r="C37" s="8">
        <v>626</v>
      </c>
      <c r="D37" s="58"/>
      <c r="E37" s="8">
        <v>677</v>
      </c>
      <c r="F37" s="58"/>
      <c r="G37" s="7">
        <v>12583</v>
      </c>
      <c r="H37" s="58"/>
      <c r="I37" s="7">
        <v>651</v>
      </c>
    </row>
    <row r="38" spans="1:9" ht="18" customHeight="1" x14ac:dyDescent="0.25">
      <c r="A38" s="52" t="s">
        <v>186</v>
      </c>
      <c r="C38" s="8">
        <v>116</v>
      </c>
      <c r="D38" s="58"/>
      <c r="E38" s="8">
        <v>110</v>
      </c>
      <c r="F38" s="58"/>
      <c r="G38" s="82">
        <v>0</v>
      </c>
      <c r="H38" s="58"/>
      <c r="I38" s="82">
        <v>0</v>
      </c>
    </row>
    <row r="39" spans="1:9" ht="18" customHeight="1" x14ac:dyDescent="0.25">
      <c r="A39" s="20" t="s">
        <v>139</v>
      </c>
      <c r="C39" s="48">
        <f>SUM(C23:C38)</f>
        <v>-18292</v>
      </c>
      <c r="D39" s="8"/>
      <c r="E39" s="48">
        <f>SUM(E23:E38)</f>
        <v>-14873</v>
      </c>
      <c r="F39" s="8"/>
      <c r="G39" s="48">
        <f>SUM(G23:G38)</f>
        <v>-19346</v>
      </c>
      <c r="H39" s="8"/>
      <c r="I39" s="48">
        <f>SUM(I23:I38)</f>
        <v>-26611</v>
      </c>
    </row>
    <row r="40" spans="1:9" ht="18" customHeight="1" x14ac:dyDescent="0.25">
      <c r="A40" s="150" t="s">
        <v>187</v>
      </c>
      <c r="C40" s="31">
        <v>1179</v>
      </c>
      <c r="D40" s="8"/>
      <c r="E40" s="82">
        <v>0</v>
      </c>
      <c r="F40" s="8"/>
      <c r="G40" s="31">
        <v>488</v>
      </c>
      <c r="H40" s="8"/>
      <c r="I40" s="82">
        <v>0</v>
      </c>
    </row>
    <row r="41" spans="1:9" ht="18" customHeight="1" x14ac:dyDescent="0.25">
      <c r="A41" s="52" t="s">
        <v>188</v>
      </c>
      <c r="C41" s="7">
        <v>-393</v>
      </c>
      <c r="D41" s="8"/>
      <c r="E41" s="7">
        <v>-373</v>
      </c>
      <c r="F41" s="8"/>
      <c r="G41" s="7">
        <v>-256</v>
      </c>
      <c r="H41" s="7"/>
      <c r="I41" s="7">
        <v>-246</v>
      </c>
    </row>
    <row r="42" spans="1:9" ht="18" customHeight="1" x14ac:dyDescent="0.25">
      <c r="A42" s="52" t="s">
        <v>189</v>
      </c>
      <c r="C42" s="82">
        <v>-474</v>
      </c>
      <c r="D42" s="8"/>
      <c r="E42" s="82">
        <v>-404</v>
      </c>
      <c r="F42" s="8"/>
      <c r="G42" s="3">
        <v>0</v>
      </c>
      <c r="H42" s="8"/>
      <c r="I42" s="82">
        <v>-250</v>
      </c>
    </row>
    <row r="43" spans="1:9" ht="18" customHeight="1" x14ac:dyDescent="0.25">
      <c r="A43" s="72" t="s">
        <v>140</v>
      </c>
      <c r="C43" s="49">
        <f>SUM(C39:C42)</f>
        <v>-17980</v>
      </c>
      <c r="D43" s="58"/>
      <c r="E43" s="49">
        <f>SUM(E39:E42)</f>
        <v>-15650</v>
      </c>
      <c r="F43" s="58"/>
      <c r="G43" s="49">
        <f>SUM(G39:G42)</f>
        <v>-19114</v>
      </c>
      <c r="H43" s="58"/>
      <c r="I43" s="49">
        <f>SUM(I39:I42)</f>
        <v>-27107</v>
      </c>
    </row>
    <row r="44" spans="1:9" ht="18" customHeight="1" x14ac:dyDescent="0.25">
      <c r="A44" s="72"/>
      <c r="C44" s="31"/>
      <c r="D44" s="58"/>
      <c r="E44" s="31"/>
      <c r="F44" s="58"/>
      <c r="G44" s="31"/>
      <c r="H44" s="58"/>
      <c r="I44" s="31"/>
    </row>
    <row r="45" spans="1:9" ht="18" customHeight="1" x14ac:dyDescent="0.25">
      <c r="A45" s="72"/>
      <c r="C45" s="31"/>
      <c r="D45" s="58"/>
      <c r="E45" s="31"/>
      <c r="F45" s="58"/>
      <c r="G45" s="31"/>
      <c r="H45" s="58"/>
      <c r="I45" s="31"/>
    </row>
    <row r="46" spans="1:9" ht="18" customHeight="1" x14ac:dyDescent="0.25">
      <c r="A46" s="72"/>
      <c r="C46" s="31"/>
      <c r="D46" s="58"/>
      <c r="E46" s="31"/>
      <c r="F46" s="58"/>
      <c r="G46" s="31"/>
      <c r="H46" s="58"/>
      <c r="I46" s="31"/>
    </row>
    <row r="47" spans="1:9" ht="18" customHeight="1" x14ac:dyDescent="0.25">
      <c r="A47" s="72"/>
      <c r="C47" s="31"/>
      <c r="D47" s="58"/>
      <c r="E47" s="31"/>
      <c r="F47" s="58"/>
      <c r="G47" s="31"/>
      <c r="H47" s="58"/>
      <c r="I47" s="31"/>
    </row>
    <row r="48" spans="1:9" ht="18" customHeight="1" x14ac:dyDescent="0.25">
      <c r="A48" s="72"/>
      <c r="C48" s="31"/>
      <c r="D48" s="58"/>
      <c r="E48" s="31"/>
      <c r="F48" s="58"/>
      <c r="G48" s="31"/>
      <c r="H48" s="58"/>
      <c r="I48" s="31"/>
    </row>
    <row r="49" spans="1:9" ht="18" customHeight="1" x14ac:dyDescent="0.25">
      <c r="A49" s="72"/>
      <c r="C49" s="31"/>
      <c r="D49" s="58"/>
      <c r="E49" s="31"/>
      <c r="F49" s="58"/>
      <c r="G49" s="31"/>
      <c r="H49" s="58"/>
      <c r="I49" s="31"/>
    </row>
    <row r="50" spans="1:9" ht="18" customHeight="1" x14ac:dyDescent="0.25">
      <c r="C50" s="7"/>
      <c r="D50" s="58"/>
      <c r="E50" s="7"/>
      <c r="F50" s="58"/>
      <c r="G50" s="7"/>
      <c r="H50" s="58"/>
      <c r="I50" s="7"/>
    </row>
    <row r="51" spans="1:9" ht="18" customHeight="1" x14ac:dyDescent="0.25">
      <c r="A51" s="35"/>
      <c r="B51" s="20"/>
      <c r="C51" s="20"/>
      <c r="D51" s="20"/>
      <c r="E51" s="20"/>
      <c r="F51" s="20"/>
      <c r="H51" s="35"/>
    </row>
    <row r="52" spans="1:9" ht="18" customHeight="1" x14ac:dyDescent="0.25">
      <c r="A52" s="52" t="s">
        <v>133</v>
      </c>
      <c r="B52" s="20"/>
      <c r="C52" s="20"/>
      <c r="D52" s="20"/>
      <c r="E52" s="20"/>
      <c r="F52" s="20"/>
      <c r="H52" s="35"/>
    </row>
    <row r="53" spans="1:9" ht="18" customHeight="1" x14ac:dyDescent="0.25">
      <c r="A53" s="35"/>
      <c r="B53" s="20"/>
      <c r="C53" s="20"/>
      <c r="D53" s="20"/>
      <c r="E53" s="20"/>
      <c r="F53" s="20"/>
      <c r="H53" s="35"/>
      <c r="I53" s="58"/>
    </row>
    <row r="54" spans="1:9" ht="18" customHeight="1" x14ac:dyDescent="0.25">
      <c r="I54" s="53" t="s">
        <v>115</v>
      </c>
    </row>
    <row r="55" spans="1:9" ht="18" customHeight="1" x14ac:dyDescent="0.25">
      <c r="A55" s="9" t="s">
        <v>42</v>
      </c>
      <c r="I55" s="1"/>
    </row>
    <row r="56" spans="1:9" ht="18" customHeight="1" x14ac:dyDescent="0.25">
      <c r="A56" s="9" t="s">
        <v>102</v>
      </c>
    </row>
    <row r="57" spans="1:9" ht="18" customHeight="1" x14ac:dyDescent="0.25">
      <c r="A57" s="9" t="s">
        <v>150</v>
      </c>
    </row>
    <row r="58" spans="1:9" ht="18" customHeight="1" x14ac:dyDescent="0.25">
      <c r="C58" s="127"/>
      <c r="D58" s="128"/>
      <c r="E58" s="129"/>
      <c r="F58" s="127"/>
      <c r="G58" s="45"/>
      <c r="H58" s="128"/>
      <c r="I58" s="130" t="s">
        <v>113</v>
      </c>
    </row>
    <row r="59" spans="1:9" ht="18" customHeight="1" x14ac:dyDescent="0.25">
      <c r="C59" s="170" t="s">
        <v>43</v>
      </c>
      <c r="D59" s="170"/>
      <c r="E59" s="170"/>
      <c r="F59" s="131"/>
      <c r="G59" s="170" t="s">
        <v>54</v>
      </c>
      <c r="H59" s="170"/>
      <c r="I59" s="170"/>
    </row>
    <row r="60" spans="1:9" ht="18" customHeight="1" x14ac:dyDescent="0.25">
      <c r="C60" s="132" t="s">
        <v>153</v>
      </c>
      <c r="D60" s="46"/>
      <c r="E60" s="132" t="s">
        <v>114</v>
      </c>
      <c r="F60" s="133"/>
      <c r="G60" s="132" t="s">
        <v>153</v>
      </c>
      <c r="H60" s="46"/>
      <c r="I60" s="132" t="s">
        <v>114</v>
      </c>
    </row>
    <row r="61" spans="1:9" ht="18" customHeight="1" x14ac:dyDescent="0.25">
      <c r="A61" s="9" t="s">
        <v>39</v>
      </c>
      <c r="H61" s="8"/>
      <c r="I61" s="8"/>
    </row>
    <row r="62" spans="1:9" ht="18" customHeight="1" x14ac:dyDescent="0.25">
      <c r="A62" s="52" t="s">
        <v>141</v>
      </c>
      <c r="C62" s="3">
        <v>-17301</v>
      </c>
      <c r="E62" s="3">
        <v>0</v>
      </c>
      <c r="G62" s="3">
        <v>0</v>
      </c>
      <c r="H62" s="8"/>
      <c r="I62" s="3">
        <v>0</v>
      </c>
    </row>
    <row r="63" spans="1:9" ht="18" customHeight="1" x14ac:dyDescent="0.25">
      <c r="A63" s="52" t="s">
        <v>167</v>
      </c>
      <c r="C63" s="3">
        <v>-1000</v>
      </c>
      <c r="E63" s="3">
        <v>0</v>
      </c>
      <c r="G63" s="8">
        <v>-46000</v>
      </c>
      <c r="H63" s="8"/>
      <c r="I63" s="3">
        <v>0</v>
      </c>
    </row>
    <row r="64" spans="1:9" ht="18" customHeight="1" x14ac:dyDescent="0.25">
      <c r="A64" s="52" t="s">
        <v>138</v>
      </c>
      <c r="C64" s="3">
        <v>0</v>
      </c>
      <c r="E64" s="3">
        <v>-4</v>
      </c>
      <c r="G64" s="3">
        <v>0</v>
      </c>
      <c r="H64" s="8"/>
      <c r="I64" s="3">
        <v>0</v>
      </c>
    </row>
    <row r="65" spans="1:9" ht="18" customHeight="1" x14ac:dyDescent="0.25">
      <c r="A65" s="52" t="s">
        <v>128</v>
      </c>
      <c r="C65" s="8">
        <v>8</v>
      </c>
      <c r="E65" s="8">
        <v>603</v>
      </c>
      <c r="G65" s="8">
        <v>8</v>
      </c>
      <c r="H65" s="8"/>
      <c r="I65" s="8">
        <v>603</v>
      </c>
    </row>
    <row r="66" spans="1:9" ht="18" customHeight="1" x14ac:dyDescent="0.25">
      <c r="A66" s="52" t="s">
        <v>129</v>
      </c>
      <c r="C66" s="8">
        <v>-22837</v>
      </c>
      <c r="E66" s="8">
        <v>-3865</v>
      </c>
      <c r="G66" s="3">
        <v>-14967</v>
      </c>
      <c r="H66" s="8"/>
      <c r="I66" s="8">
        <v>-3774</v>
      </c>
    </row>
    <row r="67" spans="1:9" ht="17.25" customHeight="1" x14ac:dyDescent="0.25">
      <c r="A67" s="52" t="s">
        <v>40</v>
      </c>
      <c r="C67" s="3">
        <v>-282</v>
      </c>
      <c r="E67" s="3">
        <v>-473</v>
      </c>
      <c r="G67" s="3">
        <v>-282</v>
      </c>
      <c r="H67" s="8"/>
      <c r="I67" s="3">
        <v>-473</v>
      </c>
    </row>
    <row r="68" spans="1:9" ht="18" customHeight="1" x14ac:dyDescent="0.25">
      <c r="A68" s="9" t="s">
        <v>142</v>
      </c>
      <c r="C68" s="49">
        <f>SUM(C62:C67)</f>
        <v>-41412</v>
      </c>
      <c r="E68" s="49">
        <f>SUM(E62:E67)</f>
        <v>-3739</v>
      </c>
      <c r="G68" s="49">
        <f>SUM(G62:G67)</f>
        <v>-61241</v>
      </c>
      <c r="H68" s="8"/>
      <c r="I68" s="49">
        <f>SUM(I62:I67)</f>
        <v>-3644</v>
      </c>
    </row>
    <row r="69" spans="1:9" ht="18" customHeight="1" x14ac:dyDescent="0.25">
      <c r="A69" s="9" t="s">
        <v>41</v>
      </c>
      <c r="C69" s="8"/>
      <c r="E69" s="8"/>
      <c r="G69" s="8"/>
      <c r="H69" s="8"/>
      <c r="I69" s="8"/>
    </row>
    <row r="70" spans="1:9" ht="18" customHeight="1" x14ac:dyDescent="0.25">
      <c r="A70" s="52" t="s">
        <v>103</v>
      </c>
      <c r="C70" s="8">
        <v>-1363</v>
      </c>
      <c r="E70" s="8">
        <v>-1161</v>
      </c>
      <c r="G70" s="8">
        <v>-1262</v>
      </c>
      <c r="H70" s="8"/>
      <c r="I70" s="8">
        <v>-1061</v>
      </c>
    </row>
    <row r="71" spans="1:9" ht="18" customHeight="1" x14ac:dyDescent="0.25">
      <c r="A71" s="9" t="s">
        <v>143</v>
      </c>
      <c r="C71" s="49">
        <f>SUM(C70:C70)</f>
        <v>-1363</v>
      </c>
      <c r="E71" s="49">
        <f>SUM(E70:E70)</f>
        <v>-1161</v>
      </c>
      <c r="G71" s="49">
        <f>SUM(G70:G70)</f>
        <v>-1262</v>
      </c>
      <c r="H71" s="8"/>
      <c r="I71" s="49">
        <f>SUM(I70:I70)</f>
        <v>-1061</v>
      </c>
    </row>
    <row r="72" spans="1:9" ht="18" customHeight="1" x14ac:dyDescent="0.25">
      <c r="A72" s="9" t="s">
        <v>144</v>
      </c>
      <c r="C72" s="48">
        <f>SUM(C43,C68,C71)</f>
        <v>-60755</v>
      </c>
      <c r="E72" s="48">
        <f>SUM(E43,E68,E71)</f>
        <v>-20550</v>
      </c>
      <c r="G72" s="48">
        <f>SUM(G43,G68,G71)</f>
        <v>-81617</v>
      </c>
      <c r="H72" s="31"/>
      <c r="I72" s="48">
        <f>SUM(I43,I68,I71)</f>
        <v>-31812</v>
      </c>
    </row>
    <row r="73" spans="1:9" ht="18" customHeight="1" x14ac:dyDescent="0.25">
      <c r="A73" s="52" t="s">
        <v>104</v>
      </c>
      <c r="C73" s="8">
        <v>362347</v>
      </c>
      <c r="E73" s="8">
        <v>611788</v>
      </c>
      <c r="G73" s="8">
        <v>317644</v>
      </c>
      <c r="H73" s="8"/>
      <c r="I73" s="8">
        <v>404985</v>
      </c>
    </row>
    <row r="74" spans="1:9" ht="18" customHeight="1" thickBot="1" x14ac:dyDescent="0.3">
      <c r="A74" s="9" t="s">
        <v>105</v>
      </c>
      <c r="C74" s="44">
        <f>SUM(C72:C73)</f>
        <v>301592</v>
      </c>
      <c r="E74" s="44">
        <f>SUM(E72:E73)</f>
        <v>591238</v>
      </c>
      <c r="G74" s="50">
        <f>SUM(G72:G73)</f>
        <v>236027</v>
      </c>
      <c r="H74" s="8"/>
      <c r="I74" s="44">
        <f>SUM(I72:I73)</f>
        <v>373173</v>
      </c>
    </row>
    <row r="75" spans="1:9" ht="18" customHeight="1" thickTop="1" x14ac:dyDescent="0.25">
      <c r="C75" s="31">
        <f>C74-BS!E11</f>
        <v>0</v>
      </c>
      <c r="E75" s="8"/>
      <c r="F75" s="8"/>
      <c r="G75" s="31">
        <f>G74-BS!I11</f>
        <v>0</v>
      </c>
      <c r="H75" s="8"/>
      <c r="I75" s="8"/>
    </row>
    <row r="76" spans="1:9" ht="18" customHeight="1" x14ac:dyDescent="0.25">
      <c r="A76" s="135" t="s">
        <v>106</v>
      </c>
      <c r="C76" s="8"/>
      <c r="E76" s="8"/>
      <c r="F76" s="8"/>
      <c r="G76" s="8"/>
      <c r="H76" s="8"/>
      <c r="I76" s="8"/>
    </row>
    <row r="77" spans="1:9" ht="18" customHeight="1" x14ac:dyDescent="0.25">
      <c r="A77" s="136" t="s">
        <v>107</v>
      </c>
      <c r="C77" s="8"/>
      <c r="E77" s="8"/>
      <c r="F77" s="8"/>
      <c r="G77" s="8"/>
      <c r="H77" s="8"/>
      <c r="I77" s="8"/>
    </row>
    <row r="78" spans="1:9" ht="18" customHeight="1" x14ac:dyDescent="0.25">
      <c r="A78" s="136"/>
      <c r="B78" s="136" t="s">
        <v>145</v>
      </c>
      <c r="C78" s="137">
        <v>0</v>
      </c>
      <c r="E78" s="137">
        <v>68119</v>
      </c>
      <c r="G78" s="137">
        <v>0</v>
      </c>
      <c r="H78" s="138"/>
      <c r="I78" s="137">
        <v>68119</v>
      </c>
    </row>
    <row r="79" spans="1:9" ht="18" customHeight="1" x14ac:dyDescent="0.25">
      <c r="A79" s="136"/>
      <c r="B79" s="136" t="s">
        <v>190</v>
      </c>
      <c r="C79" s="137"/>
      <c r="E79" s="137"/>
      <c r="G79" s="137"/>
      <c r="H79" s="138"/>
      <c r="I79" s="137"/>
    </row>
    <row r="80" spans="1:9" ht="18" customHeight="1" x14ac:dyDescent="0.25">
      <c r="A80" s="136"/>
      <c r="B80" s="136" t="s">
        <v>191</v>
      </c>
      <c r="C80" s="137">
        <v>0</v>
      </c>
      <c r="E80" s="137">
        <v>1077</v>
      </c>
      <c r="G80" s="137">
        <v>0</v>
      </c>
      <c r="H80" s="138"/>
      <c r="I80" s="137">
        <v>1077</v>
      </c>
    </row>
    <row r="81" spans="1:9" ht="18" customHeight="1" x14ac:dyDescent="0.25">
      <c r="A81" s="136"/>
      <c r="B81" s="136" t="s">
        <v>192</v>
      </c>
      <c r="C81" s="137"/>
      <c r="E81" s="137"/>
      <c r="G81" s="137"/>
      <c r="H81" s="138"/>
      <c r="I81" s="137"/>
    </row>
    <row r="82" spans="1:9" ht="18" customHeight="1" x14ac:dyDescent="0.25">
      <c r="B82" s="136" t="s">
        <v>193</v>
      </c>
      <c r="C82" s="137">
        <v>-594</v>
      </c>
      <c r="E82" s="137">
        <v>3789</v>
      </c>
      <c r="G82" s="139">
        <v>-594</v>
      </c>
      <c r="I82" s="137">
        <v>3789</v>
      </c>
    </row>
    <row r="83" spans="1:9" ht="18" customHeight="1" x14ac:dyDescent="0.25">
      <c r="B83" s="136" t="s">
        <v>194</v>
      </c>
      <c r="C83" s="137">
        <v>4594</v>
      </c>
      <c r="E83" s="137">
        <v>0</v>
      </c>
      <c r="G83" s="139">
        <v>4488</v>
      </c>
      <c r="I83" s="137">
        <v>0</v>
      </c>
    </row>
    <row r="84" spans="1:9" ht="18" customHeight="1" x14ac:dyDescent="0.25">
      <c r="B84" s="136" t="s">
        <v>157</v>
      </c>
      <c r="C84" s="137"/>
      <c r="E84" s="137"/>
      <c r="G84" s="139"/>
      <c r="I84" s="137"/>
    </row>
    <row r="85" spans="1:9" ht="18" customHeight="1" x14ac:dyDescent="0.25">
      <c r="B85" s="35" t="s">
        <v>158</v>
      </c>
      <c r="C85" s="137">
        <v>889</v>
      </c>
      <c r="E85" s="137">
        <v>0</v>
      </c>
      <c r="G85" s="139">
        <v>889</v>
      </c>
      <c r="I85" s="137">
        <v>0</v>
      </c>
    </row>
    <row r="86" spans="1:9" ht="18" customHeight="1" x14ac:dyDescent="0.25">
      <c r="B86" s="35"/>
      <c r="C86" s="137"/>
      <c r="E86" s="137"/>
      <c r="G86" s="139"/>
      <c r="I86" s="137"/>
    </row>
    <row r="87" spans="1:9" ht="18" customHeight="1" x14ac:dyDescent="0.25">
      <c r="B87" s="35"/>
      <c r="C87" s="137"/>
      <c r="E87" s="137"/>
      <c r="G87" s="139"/>
      <c r="I87" s="137"/>
    </row>
    <row r="88" spans="1:9" ht="18" customHeight="1" x14ac:dyDescent="0.25">
      <c r="B88" s="35"/>
      <c r="C88" s="137"/>
      <c r="E88" s="137"/>
      <c r="G88" s="139"/>
      <c r="I88" s="137"/>
    </row>
    <row r="95" spans="1:9" ht="18" customHeight="1" x14ac:dyDescent="0.25">
      <c r="B95" s="35"/>
    </row>
    <row r="96" spans="1:9" ht="18" customHeight="1" x14ac:dyDescent="0.25">
      <c r="A96" s="52" t="s">
        <v>133</v>
      </c>
      <c r="B96" s="20"/>
      <c r="C96" s="20"/>
      <c r="D96" s="20"/>
      <c r="E96" s="20"/>
      <c r="F96" s="20"/>
      <c r="H96" s="35"/>
    </row>
    <row r="97" spans="1:8" ht="18" customHeight="1" x14ac:dyDescent="0.25">
      <c r="A97" s="35"/>
      <c r="B97" s="20"/>
      <c r="C97" s="20"/>
      <c r="D97" s="20"/>
      <c r="E97" s="20"/>
      <c r="F97" s="20"/>
      <c r="H97" s="35"/>
    </row>
    <row r="98" spans="1:8" ht="18" customHeight="1" x14ac:dyDescent="0.25">
      <c r="G98" s="8"/>
      <c r="H98" s="8"/>
    </row>
  </sheetData>
  <mergeCells count="4">
    <mergeCell ref="C6:E6"/>
    <mergeCell ref="G6:I6"/>
    <mergeCell ref="C59:E59"/>
    <mergeCell ref="G59:I59"/>
  </mergeCells>
  <pageMargins left="0.78740157480314965" right="0.39370078740157483" top="0.78740157480314965" bottom="0.39370078740157483" header="0.19685039370078741" footer="0.19685039370078741"/>
  <pageSetup paperSize="9" scale="80" fitToWidth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6AA955-8DC1-42A4-B058-552C9F3FB0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purl.org/dc/terms/"/>
    <ds:schemaRef ds:uri="8041dc1f-297a-4204-89da-81da98d341f6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4c7c774-be23-46c0-bcb0-ddba72f719c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2024-05-07T08:59:09Z</cp:lastPrinted>
  <dcterms:created xsi:type="dcterms:W3CDTF">2022-01-29T07:27:47Z</dcterms:created>
  <dcterms:modified xsi:type="dcterms:W3CDTF">2024-05-07T08:59:24Z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