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PCS\Financial Statement\Final 2024 - for Elcid\Q1'24\"/>
    </mc:Choice>
  </mc:AlternateContent>
  <xr:revisionPtr revIDLastSave="0" documentId="13_ncr:1_{B4F52761-77E9-44F2-AB65-EA1FF4F0B55F}" xr6:coauthVersionLast="47" xr6:coauthVersionMax="47" xr10:uidLastSave="{00000000-0000-0000-0000-000000000000}"/>
  <bookViews>
    <workbookView xWindow="-28920" yWindow="-120" windowWidth="29040" windowHeight="15720" tabRatio="779" xr2:uid="{B9008530-0DED-4347-96EB-B112101AB722}"/>
  </bookViews>
  <sheets>
    <sheet name="BS" sheetId="1" r:id="rId1"/>
    <sheet name="PL" sheetId="8" r:id="rId2"/>
    <sheet name="Conso" sheetId="6" r:id="rId3"/>
    <sheet name="The Company" sheetId="7" r:id="rId4"/>
    <sheet name="CF" sheetId="3" r:id="rId5"/>
  </sheets>
  <definedNames>
    <definedName name="_xlnm.Print_Area" localSheetId="0">BS!$A$1:$J$93</definedName>
    <definedName name="_xlnm.Print_Area" localSheetId="4">CF!$A$1:$J$82</definedName>
    <definedName name="_xlnm.Print_Area" localSheetId="2">Conso!$A$1:$V$28</definedName>
    <definedName name="_xlnm.Print_Area" localSheetId="1">PL!$A$1:$J$59</definedName>
    <definedName name="_xlnm.Print_Area" localSheetId="3">'The Company'!$A$1:$K$16</definedName>
    <definedName name="Z_70B1E187_2C74_4CE5_B1A1_8B33C5B641E8_.wvu.PrintArea" localSheetId="0" hidden="1">BS!$B$1:$J$92</definedName>
    <definedName name="Z_70B1E187_2C74_4CE5_B1A1_8B33C5B641E8_.wvu.PrintArea" localSheetId="4" hidden="1">CF!$B$1:$J$80</definedName>
    <definedName name="Z_70B1E187_2C74_4CE5_B1A1_8B33C5B641E8_.wvu.PrintArea" localSheetId="1" hidden="1">PL!$B$1:$J$59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8" i="6" l="1"/>
  <c r="V17" i="6"/>
  <c r="R17" i="6"/>
  <c r="J32" i="3" l="1"/>
  <c r="H32" i="3"/>
  <c r="F32" i="3"/>
  <c r="D32" i="3"/>
  <c r="D38" i="3" s="1"/>
  <c r="F54" i="8" l="1"/>
  <c r="F47" i="1" l="1"/>
  <c r="D47" i="1"/>
  <c r="D55" i="1" s="1"/>
  <c r="D84" i="1" l="1"/>
  <c r="D23" i="8"/>
  <c r="D24" i="8" s="1"/>
  <c r="P26" i="6" l="1"/>
  <c r="V20" i="6"/>
  <c r="P25" i="6"/>
  <c r="N25" i="6" l="1"/>
  <c r="H69" i="3" l="1"/>
  <c r="F57" i="8" l="1"/>
  <c r="F86" i="1" l="1"/>
  <c r="F47" i="8"/>
  <c r="R20" i="6"/>
  <c r="F23" i="8"/>
  <c r="F15" i="8"/>
  <c r="F28" i="3"/>
  <c r="A64" i="1" l="1"/>
  <c r="A90" i="1" s="1"/>
  <c r="A39" i="8" s="1"/>
  <c r="A59" i="8" s="1"/>
  <c r="A28" i="6" s="1"/>
  <c r="A16" i="7" s="1"/>
  <c r="A40" i="3" s="1"/>
  <c r="A82" i="3" l="1"/>
  <c r="H18" i="6"/>
  <c r="D18" i="6"/>
  <c r="F24" i="8"/>
  <c r="D15" i="8"/>
  <c r="H74" i="3" l="1"/>
  <c r="P20" i="6"/>
  <c r="L25" i="6"/>
  <c r="T17" i="6"/>
  <c r="L17" i="6"/>
  <c r="P17" i="6" s="1"/>
  <c r="R15" i="6"/>
  <c r="P16" i="6"/>
  <c r="R16" i="6" s="1"/>
  <c r="V16" i="6" s="1"/>
  <c r="P14" i="6"/>
  <c r="R14" i="6" s="1"/>
  <c r="V14" i="6" s="1"/>
  <c r="P12" i="6"/>
  <c r="F53" i="8"/>
  <c r="D69" i="3"/>
  <c r="D62" i="1" l="1"/>
  <c r="D61" i="1"/>
  <c r="D19" i="1"/>
  <c r="D31" i="1"/>
  <c r="D53" i="8" l="1"/>
  <c r="T25" i="6" s="1"/>
  <c r="D74" i="3" l="1"/>
  <c r="J58" i="3" l="1"/>
  <c r="H58" i="3"/>
  <c r="F58" i="3"/>
  <c r="D58" i="3"/>
  <c r="P22" i="6" l="1"/>
  <c r="R22" i="6" s="1"/>
  <c r="K12" i="7" l="1"/>
  <c r="H85" i="1"/>
  <c r="H87" i="1" s="1"/>
  <c r="K17" i="7" s="1"/>
  <c r="E94" i="1" l="1"/>
  <c r="G94" i="1"/>
  <c r="I94" i="1"/>
  <c r="F69" i="3" l="1"/>
  <c r="D27" i="8" l="1"/>
  <c r="D29" i="8" s="1"/>
  <c r="D49" i="8" s="1"/>
  <c r="D47" i="8" s="1"/>
  <c r="N18" i="6"/>
  <c r="L18" i="6"/>
  <c r="T18" i="6"/>
  <c r="D8" i="3" l="1"/>
  <c r="L26" i="6"/>
  <c r="H19" i="1"/>
  <c r="D37" i="8" l="1"/>
  <c r="D52" i="8" s="1"/>
  <c r="T26" i="6"/>
  <c r="F18" i="6"/>
  <c r="D86" i="1" l="1"/>
  <c r="D57" i="8"/>
  <c r="P24" i="6"/>
  <c r="R24" i="6" s="1"/>
  <c r="H26" i="6"/>
  <c r="J23" i="8" l="1"/>
  <c r="H23" i="8"/>
  <c r="J69" i="3" l="1"/>
  <c r="V22" i="6" l="1"/>
  <c r="V24" i="6"/>
  <c r="N26" i="6" l="1"/>
  <c r="J35" i="8" l="1"/>
  <c r="H35" i="8"/>
  <c r="F35" i="8"/>
  <c r="D35" i="8"/>
  <c r="J15" i="8"/>
  <c r="H15" i="8"/>
  <c r="F27" i="8"/>
  <c r="F8" i="3" l="1"/>
  <c r="F29" i="8"/>
  <c r="F49" i="8" s="1"/>
  <c r="H24" i="8"/>
  <c r="H27" i="8" s="1"/>
  <c r="J24" i="8"/>
  <c r="F38" i="3" l="1"/>
  <c r="H29" i="8"/>
  <c r="H49" i="8" s="1"/>
  <c r="H47" i="8" s="1"/>
  <c r="H57" i="8" s="1"/>
  <c r="H8" i="3"/>
  <c r="D73" i="3"/>
  <c r="D75" i="3" s="1"/>
  <c r="J27" i="8"/>
  <c r="J8" i="3" s="1"/>
  <c r="H38" i="3" l="1"/>
  <c r="H73" i="3" s="1"/>
  <c r="H37" i="8"/>
  <c r="H54" i="8" s="1"/>
  <c r="D54" i="8"/>
  <c r="F37" i="8"/>
  <c r="J29" i="8"/>
  <c r="J49" i="8" s="1"/>
  <c r="J47" i="8" s="1"/>
  <c r="J57" i="8" s="1"/>
  <c r="I13" i="7" l="1"/>
  <c r="K13" i="7" s="1"/>
  <c r="K14" i="7" s="1"/>
  <c r="J37" i="8"/>
  <c r="I9" i="7" s="1"/>
  <c r="I10" i="7" s="1"/>
  <c r="F52" i="8" l="1"/>
  <c r="J17" i="6" s="1"/>
  <c r="I14" i="7"/>
  <c r="J54" i="8"/>
  <c r="J18" i="6" l="1"/>
  <c r="E10" i="7"/>
  <c r="F31" i="1" l="1"/>
  <c r="F19" i="1"/>
  <c r="I248" i="7" l="1"/>
  <c r="G14" i="7"/>
  <c r="E14" i="7"/>
  <c r="C14" i="7"/>
  <c r="G10" i="7"/>
  <c r="C10" i="7"/>
  <c r="K9" i="7"/>
  <c r="K8" i="7"/>
  <c r="J255" i="6"/>
  <c r="F26" i="6"/>
  <c r="D26" i="6"/>
  <c r="P18" i="6"/>
  <c r="K10" i="7" l="1"/>
  <c r="R12" i="6"/>
  <c r="R18" i="6" s="1"/>
  <c r="V12" i="6" l="1"/>
  <c r="A43" i="3"/>
  <c r="H75" i="3" l="1"/>
  <c r="F73" i="3" l="1"/>
  <c r="J85" i="1"/>
  <c r="J87" i="1" s="1"/>
  <c r="F85" i="1"/>
  <c r="F87" i="1" s="1"/>
  <c r="J61" i="1"/>
  <c r="H61" i="1"/>
  <c r="F61" i="1"/>
  <c r="J55" i="1"/>
  <c r="H55" i="1"/>
  <c r="F55" i="1"/>
  <c r="J31" i="1"/>
  <c r="H31" i="1"/>
  <c r="J19" i="1"/>
  <c r="F75" i="3" l="1"/>
  <c r="H32" i="1"/>
  <c r="D32" i="1"/>
  <c r="F62" i="1"/>
  <c r="F88" i="1" s="1"/>
  <c r="H62" i="1"/>
  <c r="H88" i="1" s="1"/>
  <c r="F32" i="1"/>
  <c r="J32" i="1"/>
  <c r="J62" i="1"/>
  <c r="J88" i="1" s="1"/>
  <c r="F94" i="1" l="1"/>
  <c r="J94" i="1"/>
  <c r="H94" i="1"/>
  <c r="J38" i="3" l="1"/>
  <c r="J73" i="3" l="1"/>
  <c r="J75" i="3" l="1"/>
  <c r="J25" i="6" l="1"/>
  <c r="R25" i="6" s="1"/>
  <c r="V25" i="6" s="1"/>
  <c r="V26" i="6" s="1"/>
  <c r="J26" i="6" l="1"/>
  <c r="D83" i="1" s="1"/>
  <c r="D85" i="1" s="1"/>
  <c r="D87" i="1" s="1"/>
  <c r="D88" i="1" s="1"/>
  <c r="D94" i="1" s="1"/>
  <c r="V30" i="6" l="1"/>
  <c r="R26" i="6"/>
</calcChain>
</file>

<file path=xl/sharedStrings.xml><?xml version="1.0" encoding="utf-8"?>
<sst xmlns="http://schemas.openxmlformats.org/spreadsheetml/2006/main" count="312" uniqueCount="214">
  <si>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</si>
  <si>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</si>
  <si>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</si>
  <si>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</si>
  <si>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</si>
  <si>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</si>
  <si>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</si>
  <si>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</si>
  <si>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</si>
  <si>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</si>
  <si>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</si>
  <si>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</si>
  <si>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</si>
  <si>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</si>
  <si>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</si>
  <si>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</si>
  <si>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</si>
  <si>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</si>
  <si>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</si>
  <si>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</si>
  <si>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</si>
  <si>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</si>
  <si>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</si>
  <si>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</si>
  <si>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</si>
  <si>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</si>
  <si>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</si>
  <si>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</si>
  <si>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</si>
  <si>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</si>
  <si>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</si>
  <si>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</si>
  <si>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</si>
  <si>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</si>
  <si>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</si>
  <si>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</si>
  <si>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</si>
  <si>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</si>
  <si>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</si>
  <si>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</si>
  <si>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</si>
  <si>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</si>
  <si>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</si>
  <si>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659,999,962 หุ้น มูลค่าหุ้นละ 1.00 บาท</t>
  </si>
  <si>
    <t>ส่วนเกินมูลค่าหุ้น</t>
  </si>
  <si>
    <t>กำไรสะสม</t>
  </si>
  <si>
    <t xml:space="preserve">   จัดสรรแล้ว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</si>
  <si>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</si>
  <si>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</si>
  <si>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</si>
  <si>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</si>
  <si>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</si>
  <si>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</si>
  <si>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</si>
  <si>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</si>
  <si>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</si>
  <si>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</si>
  <si>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</si>
  <si>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</si>
  <si>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</si>
  <si>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</si>
  <si>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</si>
  <si>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</si>
  <si>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</si>
  <si>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</si>
  <si>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</si>
  <si>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</si>
  <si>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</si>
  <si>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</si>
  <si>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</si>
  <si>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</si>
  <si>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</si>
  <si>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สำหรับงวด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</si>
  <si>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</si>
  <si>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</si>
  <si>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</si>
  <si>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</si>
  <si>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</si>
  <si>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</si>
  <si>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</si>
  <si>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</si>
  <si>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</si>
  <si>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</si>
  <si>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</si>
  <si>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</si>
  <si>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</si>
  <si>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</si>
  <si>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สินทรัพย์ดิจิทัล</t>
  </si>
  <si>
    <t xml:space="preserve">   สินค้าคงเหลือและวัสดุรอโอนเข้างาน</t>
  </si>
  <si>
    <t xml:space="preserve">   เงินจ่ายล่วงหน้าค่าสินค้าและผู้รับเหมาช่วง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</si>
  <si>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</si>
  <si>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</si>
  <si>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เงินสดรับจากการขายเงินลงทุนในบริษัทย่อย</t>
  </si>
  <si>
    <t>เงินฝากธนาคารที่มีภาระค้ำประกัน (เพิ่มขึ้น) ลดลง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</si>
  <si>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</si>
  <si>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</si>
  <si>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</si>
  <si>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</si>
  <si>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</si>
  <si>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ซื้อสินทรัพย์เป็นเงินเชื่อ</t>
  </si>
  <si>
    <t>เงินกู้ยืมระยะสั้นจากบริษัทอื่นและดอกเบี้ยค้างจ่าย</t>
  </si>
  <si>
    <t>กำไรขาดทุนเบ็ดเสร็จอื่น</t>
  </si>
  <si>
    <t>รวม</t>
  </si>
  <si>
    <t>ส่วนของผู้มี</t>
  </si>
  <si>
    <t>ทุนเรือนหุ้นที่ออก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</si>
  <si>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</si>
  <si>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</si>
  <si>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</si>
  <si>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</si>
  <si>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และชำระ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</si>
  <si>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</si>
  <si>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</si>
  <si>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</si>
  <si>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</si>
  <si>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เต็มมูลค่าแล้ว</t>
  </si>
  <si>
    <t>จัดสรรแล้ว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</si>
  <si>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</si>
  <si>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</si>
  <si>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</si>
  <si>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</si>
  <si>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</si>
  <si>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</si>
  <si>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2566</t>
  </si>
  <si>
    <t>การเปลี่ยนแปลงส่วนได้เสียของบริษัทใหญ่</t>
  </si>
  <si>
    <t>ส่วนได้เสียที่ไม่มีอำนาจควบคุมลดลง</t>
  </si>
  <si>
    <t>จากการจำหน่ายเงินลงทุนในบริษัทย่อย</t>
  </si>
  <si>
    <t xml:space="preserve">      หุ้นสามัญ 659,999,862 หุ้น มูลค่าหุ้นละ 1.00 บาท</t>
  </si>
  <si>
    <t>กำไร (ขาดทุน) เบ็ดเสร็จรวมสำหรับงวด</t>
  </si>
  <si>
    <t>กำไร (ขาดทุน) เบ็ดเสร็จสำหรับงวด</t>
  </si>
  <si>
    <t>เงินสดรับจากการขายที่ดิน อาคารและอุปกรณ์</t>
  </si>
  <si>
    <t>เงินสดจ่ายเงินให้กู้ยืมแก่กิจการอื่น</t>
  </si>
  <si>
    <t>เงินสดรับจากเงินให้กู้ยืมแก่กิจการที่เกี่ยวข้องกัน</t>
  </si>
  <si>
    <t>เงินสดจ่ายเพื่อชำระเงินกู้ยืมจากบุคคลและกิจการที่เกี่ยวข้องกัน</t>
  </si>
  <si>
    <t>เงินสดรับจากการออกหุ้นกู้</t>
  </si>
  <si>
    <t>เงินสดรับจากการขายเงินลงทุน AUTO</t>
  </si>
  <si>
    <t>เงินสดจ่ายจากการชำระค่าหุ้น GEM</t>
  </si>
  <si>
    <t>เงินรับจากการออกหุ้นทุน</t>
  </si>
  <si>
    <t>บริษัท เอเซีย พรีซิชั่น จำกัด (มหาชน) และบริษัทย่อย</t>
  </si>
  <si>
    <t>เงินสดจ่ายเพื่อการลงทุนในบริษัทย่อย</t>
  </si>
  <si>
    <t>กำไรจากการขายเงินลงทุนในบริษัทย่อย</t>
  </si>
  <si>
    <t xml:space="preserve">   กำไรจากการขายเงินลงทุนในบริษัทย่อย</t>
  </si>
  <si>
    <t>เงินสดจ่ายซื้อสินทรัพย์ไม่มีตัวตน</t>
  </si>
  <si>
    <t>2, 3</t>
  </si>
  <si>
    <t>สินทรัพย์ตราสารอนุพันธ์</t>
  </si>
  <si>
    <t>เงินสดรับเงินมัดจำซื้ออุปกรณ์</t>
  </si>
  <si>
    <t>กำไร (ขาดทุน) ต่อหุ้นขั้นพื้นฐาน</t>
  </si>
  <si>
    <t>รายได้ (ค่าใช้จ่าย) ภาษีเงินได้</t>
  </si>
  <si>
    <t xml:space="preserve">   สินทรัพย์สิทธิการใช้เพิ่มขึ้นจากการทำสัญญาเช่า</t>
  </si>
  <si>
    <t>งบฐานะการเงิน</t>
  </si>
  <si>
    <t>งบฐานะการเงิน (ต่อ)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</si>
  <si>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</si>
  <si>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</si>
  <si>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</si>
  <si>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</si>
  <si>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</si>
  <si>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31 มีนาคม 2566</t>
  </si>
  <si>
    <t>ยอดคงเหลือ ณ วันที่ 1 มกราคม 2567</t>
  </si>
  <si>
    <t>หุ้นกู้ที่ถึงกำหนดชำระภายในหนึ่งปี</t>
  </si>
  <si>
    <t>สินทรัพย์หมุนเวียนอื่น</t>
  </si>
  <si>
    <t>2,11</t>
  </si>
  <si>
    <t xml:space="preserve">   เงินสดจ่ายเพื่อโอนโครงการผลประโยชน์พนักงานให้บริษัทย่อย</t>
  </si>
  <si>
    <t xml:space="preserve">   เงินสดจ่ายผลประโยชน์พนักงาน</t>
  </si>
  <si>
    <t xml:space="preserve">   ค่าเผื่อการด้อยค่าของสินทรัพย์สกุลเงินดิจิทัล (กลับรายการ)</t>
  </si>
  <si>
    <t>เงินสดจ่ายคืนเงินกู้ยืมระยะยาวจากสถาบันการเงิน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</si>
  <si>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</si>
  <si>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</si>
  <si>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</si>
  <si>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</si>
  <si>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ทุนที่ออกและชำระแล้ว</t>
  </si>
  <si>
    <t>งบการเปลี่ยนแปลงส่วนของผู้ถือหุ้น</t>
  </si>
  <si>
    <t>เงินสดและรายการเทียบเท่าเงินสดเพิ่มขึ้น (ลดลง)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</si>
  <si>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</si>
  <si>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เงินสดจ่ายเงินให้กู้ยืมแก่กิจการที่เกี่ยวข้องกันเพิ่มขึ้น</t>
  </si>
  <si>
    <t>ขาดทุนจากอัตราแลกเปลี่ยน</t>
  </si>
  <si>
    <t xml:space="preserve">ปรับรายการที่กระทบกำไร (ขาดทุน) เป็นเงินสดรับ (จ่าย) </t>
  </si>
  <si>
    <t xml:space="preserve">   การปรับปรุงต้นทุนทางการเงิน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</si>
  <si>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</si>
  <si>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 กำไร (ขาดทุน) จากการเปลี่ยนแปลงมูลค่าสินทรัพย์ดิจิทัล</t>
  </si>
  <si>
    <t xml:space="preserve">   การปรับปรุงด้วยขาดทุน (กำไร) จากการจำหน่ายสินทรัพย์</t>
  </si>
  <si>
    <t xml:space="preserve">   การปรับปรุงด้วยประมาณการหนี้สินผลประโยชน์พนักงาน</t>
  </si>
  <si>
    <t xml:space="preserve">   ดอกเบี้ยรับ</t>
  </si>
  <si>
    <t xml:space="preserve">   ดอกเบี้ยจ่าย</t>
  </si>
  <si>
    <t xml:space="preserve">   ภาษีเงินได้รับคืน (จ่ายออก)</t>
  </si>
  <si>
    <t xml:space="preserve">   การปรับปรุงด้วยขาดทุน (กำไร) จากการเลิกใช้สินทรัพย์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</si>
  <si>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</si>
  <si>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การปรับปรุงด้วยลูกหนี้การค้าและลูกหนี้หมุนเวียนอื่น</t>
  </si>
  <si>
    <t xml:space="preserve">   การปรับปรุงด้วยหนี้สินไม่หมุนเวียนอื่น (เพิ่มขึ้น) ลดลง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</si>
  <si>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</si>
  <si>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</si>
  <si>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</si>
  <si>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</si>
  <si>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 xml:space="preserve">เงินสดจ่ายชำระหนี้สินตามสัญญาเช่า </t>
  </si>
  <si>
    <t>เงินสดจ่ายเพื่อซื้อที่ดิน อาคารและอุปกรณ์</t>
  </si>
  <si>
    <t>ค่าเผื่อการด้อยค่าของสินทรัพย์สกุลเงินดิจิทัล</t>
  </si>
  <si>
    <t>กลับรายการค่าเผื่อการด้อยค่าของสินทรัพย์สกุลเงินดิจิทัล</t>
  </si>
  <si>
    <t xml:space="preserve">   สินทรัพย์หมุนเวียนอื่น (เพิ่มขึ้น) ลดลง</t>
  </si>
  <si>
    <t xml:space="preserve">   สินทรัพย์ไม่หมุนเวียนอื่น (เพิ่มขึ้น) ลดลง</t>
  </si>
  <si>
    <t xml:space="preserve">   เจ้าหนี้การค้าและเจ้าหนี้หมุนเวียนอื่น (เพิ่มขึ้น) ลดลง</t>
  </si>
  <si>
    <t xml:space="preserve">   หนี้สินที่เกิดจากสัญญา (เพิ่มขึ้น) ลดลง</t>
  </si>
  <si>
    <t xml:space="preserve">   เงินกู้ยืมระยะสั้น (เพิ่มขึ้น) ลดลง</t>
  </si>
  <si>
    <t>สินทรัพย์ที่เกิดจากสัญญา - หมุนเวียน</t>
  </si>
  <si>
    <t>หนี้สินที่เกิดจากสัญญา - หมุนเวียน</t>
  </si>
  <si>
    <t xml:space="preserve">   สินทรัพย์ที่เกิดจากสัญญา - หมุนเวียน</t>
  </si>
  <si>
    <t>ภาษีเงินได้นิติบุคลค้างจ่าย</t>
  </si>
  <si>
    <t>ประมาณการหนี้สินไม่หมุนเวียนสำหรับผลประโยชน์พนักงาน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</si>
  <si>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</si>
  <si>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</si>
  <si>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</si>
  <si>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รายการที่อาจถูกจัดประเภทใหม่ไว้ในส่วนของกำไรหรือขาดทุนในภายหลัง</t>
  </si>
  <si>
    <t>กระแสเงินสดสุทธิได้มาจาก (ใช้ไปใน) การดำเนินงาน</t>
  </si>
  <si>
    <t xml:space="preserve">เงินสดและรายการเทียบเท่าเงินสดต้นงวด </t>
  </si>
  <si>
    <t>เงินกู้ยืมระยะสั้นจากบริษัทที่เกี่ยวข้องกัน</t>
  </si>
  <si>
    <t>เงินสดรับจากเงินกู้ยืมจากกิจการที่เกี่ยวข้องกัน</t>
  </si>
  <si>
    <t xml:space="preserve">   ทุนที่ออกและชำระแล้ว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</si>
</sst>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#,##0.000_);\(#,##0.000\)"/>
    <numFmt numFmtId="191" formatCode="_(* #,##0.000_);_(* \(#,##0.000\);_(* &quot;-&quot;_);_(@_)"/>
    <numFmt numFmtId="192" formatCode="_(* #,##0_);_(* \(#,##0\);_(* &quot;-&quot;??_);_(@_)"/>
  </numFmts>
  <fonts count="11">
    <font>
      <sz val="10"/>
      <name val="ApFont"/>
    </font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  <font>
      <b/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101">
    <xf numFmtId="0" fontId="0" fillId="0" borderId="0" xfId="0"/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vertical="top"/>
    </xf>
    <xf numFmtId="189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189" fontId="4" fillId="0" borderId="1" xfId="0" applyNumberFormat="1" applyFont="1" applyBorder="1" applyAlignment="1">
      <alignment vertical="top"/>
    </xf>
    <xf numFmtId="38" fontId="4" fillId="0" borderId="0" xfId="0" applyNumberFormat="1" applyFont="1" applyAlignment="1">
      <alignment horizontal="right" vertical="top"/>
    </xf>
    <xf numFmtId="189" fontId="4" fillId="0" borderId="0" xfId="0" applyNumberFormat="1" applyFont="1" applyAlignment="1">
      <alignment horizontal="center" vertical="top"/>
    </xf>
    <xf numFmtId="189" fontId="4" fillId="0" borderId="3" xfId="0" applyNumberFormat="1" applyFont="1" applyBorder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38" fontId="2" fillId="0" borderId="1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4" fontId="4" fillId="0" borderId="0" xfId="1" applyFont="1" applyFill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89" fontId="4" fillId="0" borderId="1" xfId="0" applyNumberFormat="1" applyFont="1" applyBorder="1" applyAlignment="1">
      <alignment horizontal="center" vertical="top"/>
    </xf>
    <xf numFmtId="189" fontId="4" fillId="0" borderId="2" xfId="0" applyNumberFormat="1" applyFont="1" applyBorder="1" applyAlignment="1">
      <alignment horizontal="center" vertical="top"/>
    </xf>
    <xf numFmtId="189" fontId="3" fillId="0" borderId="0" xfId="0" applyNumberFormat="1" applyFont="1" applyAlignment="1">
      <alignment horizontal="center" vertical="top"/>
    </xf>
    <xf numFmtId="189" fontId="4" fillId="0" borderId="3" xfId="0" applyNumberFormat="1" applyFont="1" applyBorder="1" applyAlignment="1">
      <alignment horizontal="center" vertical="top"/>
    </xf>
    <xf numFmtId="191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8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89" fontId="4" fillId="0" borderId="1" xfId="0" applyNumberFormat="1" applyFont="1" applyBorder="1" applyAlignment="1">
      <alignment horizontal="right" vertical="top"/>
    </xf>
    <xf numFmtId="192" fontId="4" fillId="0" borderId="0" xfId="0" applyNumberFormat="1" applyFont="1" applyAlignment="1">
      <alignment vertical="top"/>
    </xf>
    <xf numFmtId="192" fontId="4" fillId="0" borderId="0" xfId="0" applyNumberFormat="1" applyFont="1" applyAlignment="1">
      <alignment horizontal="right" vertical="top"/>
    </xf>
    <xf numFmtId="192" fontId="4" fillId="0" borderId="0" xfId="0" applyNumberFormat="1" applyFont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9" fontId="4" fillId="0" borderId="5" xfId="0" applyNumberFormat="1" applyFont="1" applyBorder="1" applyAlignment="1">
      <alignment vertical="top"/>
    </xf>
    <xf numFmtId="187" fontId="9" fillId="0" borderId="0" xfId="0" applyNumberFormat="1" applyFont="1" applyAlignment="1">
      <alignment vertical="top"/>
    </xf>
    <xf numFmtId="4" fontId="8" fillId="0" borderId="0" xfId="1" applyFont="1" applyFill="1" applyAlignment="1">
      <alignment vertical="top"/>
    </xf>
    <xf numFmtId="188" fontId="4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/>
    </xf>
    <xf numFmtId="189" fontId="4" fillId="0" borderId="2" xfId="0" applyNumberFormat="1" applyFont="1" applyBorder="1" applyAlignment="1">
      <alignment horizontal="right" vertical="top"/>
    </xf>
    <xf numFmtId="189" fontId="4" fillId="0" borderId="3" xfId="0" applyNumberFormat="1" applyFont="1" applyBorder="1" applyAlignment="1">
      <alignment horizontal="right" vertical="top"/>
    </xf>
    <xf numFmtId="187" fontId="4" fillId="0" borderId="0" xfId="0" applyNumberFormat="1" applyFont="1" applyAlignment="1">
      <alignment horizontal="right" vertical="top"/>
    </xf>
    <xf numFmtId="39" fontId="4" fillId="0" borderId="0" xfId="0" applyNumberFormat="1" applyFont="1" applyAlignment="1">
      <alignment vertical="top"/>
    </xf>
    <xf numFmtId="189" fontId="4" fillId="0" borderId="4" xfId="0" applyNumberFormat="1" applyFont="1" applyBorder="1" applyAlignment="1">
      <alignment horizontal="right" vertical="top"/>
    </xf>
    <xf numFmtId="189" fontId="4" fillId="0" borderId="5" xfId="0" applyNumberFormat="1" applyFont="1" applyBorder="1" applyAlignment="1">
      <alignment horizontal="right" vertical="top"/>
    </xf>
    <xf numFmtId="190" fontId="4" fillId="0" borderId="0" xfId="0" applyNumberFormat="1" applyFont="1" applyAlignment="1">
      <alignment vertical="top"/>
    </xf>
    <xf numFmtId="37" fontId="4" fillId="0" borderId="0" xfId="0" quotePrefix="1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189" fontId="4" fillId="0" borderId="0" xfId="1" applyNumberFormat="1" applyFont="1" applyFill="1" applyAlignment="1">
      <alignment horizontal="right" vertical="top"/>
    </xf>
    <xf numFmtId="37" fontId="4" fillId="0" borderId="0" xfId="0" applyNumberFormat="1" applyFont="1" applyAlignment="1">
      <alignment horizontal="left" vertical="top" indent="2"/>
    </xf>
    <xf numFmtId="189" fontId="4" fillId="0" borderId="0" xfId="1" applyNumberFormat="1" applyFont="1" applyFill="1" applyBorder="1" applyAlignment="1">
      <alignment horizontal="right" vertical="top"/>
    </xf>
    <xf numFmtId="189" fontId="4" fillId="0" borderId="4" xfId="1" applyNumberFormat="1" applyFont="1" applyFill="1" applyBorder="1" applyAlignment="1">
      <alignment horizontal="right" vertical="top"/>
    </xf>
    <xf numFmtId="189" fontId="4" fillId="0" borderId="5" xfId="1" applyNumberFormat="1" applyFont="1" applyFill="1" applyBorder="1" applyAlignment="1">
      <alignment horizontal="right" vertical="top"/>
    </xf>
    <xf numFmtId="37" fontId="4" fillId="0" borderId="6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189" fontId="4" fillId="0" borderId="0" xfId="1" applyNumberFormat="1" applyFont="1" applyFill="1" applyBorder="1" applyAlignment="1">
      <alignment horizontal="center" vertical="top"/>
    </xf>
    <xf numFmtId="192" fontId="4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92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indent="1"/>
    </xf>
    <xf numFmtId="0" fontId="9" fillId="0" borderId="0" xfId="0" applyFont="1" applyAlignment="1">
      <alignment vertical="top"/>
    </xf>
    <xf numFmtId="192" fontId="9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1" applyFont="1" applyAlignment="1">
      <alignment vertical="top"/>
    </xf>
    <xf numFmtId="4" fontId="9" fillId="0" borderId="0" xfId="1" applyFont="1" applyAlignment="1">
      <alignment vertical="top"/>
    </xf>
    <xf numFmtId="192" fontId="4" fillId="0" borderId="0" xfId="0" applyNumberFormat="1" applyFont="1" applyAlignment="1">
      <alignment horizontal="center" vertical="center"/>
    </xf>
    <xf numFmtId="192" fontId="4" fillId="0" borderId="1" xfId="0" applyNumberFormat="1" applyFont="1" applyBorder="1" applyAlignment="1">
      <alignment horizontal="center" vertical="center"/>
    </xf>
    <xf numFmtId="4" fontId="2" fillId="0" borderId="0" xfId="1" applyFont="1" applyFill="1" applyAlignment="1">
      <alignment vertical="top"/>
    </xf>
    <xf numFmtId="189" fontId="4" fillId="0" borderId="5" xfId="0" applyNumberFormat="1" applyFont="1" applyBorder="1" applyAlignment="1">
      <alignment horizontal="center" vertical="top"/>
    </xf>
    <xf numFmtId="189" fontId="4" fillId="2" borderId="0" xfId="0" applyNumberFormat="1" applyFont="1" applyFill="1" applyAlignment="1">
      <alignment vertical="top"/>
    </xf>
    <xf numFmtId="192" fontId="8" fillId="0" borderId="0" xfId="0" applyNumberFormat="1" applyFont="1" applyAlignment="1">
      <alignment vertical="top"/>
    </xf>
    <xf numFmtId="4" fontId="8" fillId="0" borderId="0" xfId="1" applyFont="1" applyAlignment="1">
      <alignment vertical="top"/>
    </xf>
    <xf numFmtId="37" fontId="8" fillId="0" borderId="0" xfId="0" applyNumberFormat="1" applyFont="1" applyAlignment="1">
      <alignment vertical="top"/>
    </xf>
    <xf numFmtId="37" fontId="4" fillId="2" borderId="0" xfId="0" applyNumberFormat="1" applyFont="1" applyFill="1" applyAlignment="1">
      <alignment vertical="top"/>
    </xf>
    <xf numFmtId="37" fontId="8" fillId="2" borderId="0" xfId="0" applyNumberFormat="1" applyFont="1" applyFill="1" applyAlignment="1">
      <alignment vertical="top"/>
    </xf>
    <xf numFmtId="37" fontId="4" fillId="0" borderId="0" xfId="0" quotePrefix="1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188" fontId="4" fillId="0" borderId="0" xfId="0" applyNumberFormat="1" applyFont="1" applyAlignment="1">
      <alignment horizontal="center" vertical="top"/>
    </xf>
    <xf numFmtId="188" fontId="4" fillId="0" borderId="0" xfId="0" applyNumberFormat="1" applyFont="1" applyAlignment="1">
      <alignment horizontal="right" vertical="top"/>
    </xf>
    <xf numFmtId="189" fontId="4" fillId="0" borderId="4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7" fontId="2" fillId="0" borderId="1" xfId="0" applyNumberFormat="1" applyFont="1" applyBorder="1" applyAlignment="1">
      <alignment horizontal="center" vertical="top"/>
    </xf>
    <xf numFmtId="192" fontId="2" fillId="0" borderId="1" xfId="0" applyNumberFormat="1" applyFont="1" applyBorder="1" applyAlignment="1">
      <alignment horizontal="center" vertical="top"/>
    </xf>
    <xf numFmtId="192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92" fontId="4" fillId="0" borderId="1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O94"/>
  <sheetViews>
    <sheetView showGridLines="0" tabSelected="1" view="pageBreakPreview" zoomScale="70" zoomScaleNormal="70" zoomScaleSheetLayoutView="70" workbookViewId="0">
      <selection activeCell="M19" sqref="M19"/>
    </sheetView>
  </sheetViews>
  <sheetFormatPr defaultColWidth="10.88671875" defaultRowHeight="24" customHeight="1"/>
  <cols>
    <col min="1" max="1" width="52.6640625" style="2" customWidth="1"/>
    <col min="2" max="2" width="7.109375" style="21" customWidth="1"/>
    <col min="3" max="3" width="1.44140625" style="21" customWidth="1"/>
    <col min="4" max="4" width="18" style="5" customWidth="1"/>
    <col min="5" max="5" width="1.109375" style="2" customWidth="1"/>
    <col min="6" max="6" width="19" style="2" customWidth="1"/>
    <col min="7" max="7" width="1.109375" style="2" customWidth="1"/>
    <col min="8" max="8" width="18.88671875" style="5" customWidth="1"/>
    <col min="9" max="9" width="1.109375" style="5" customWidth="1"/>
    <col min="10" max="10" width="19.5546875" style="5" customWidth="1"/>
    <col min="11" max="11" width="14.6640625" style="2" customWidth="1"/>
    <col min="12" max="14" width="10.6640625" style="2" customWidth="1"/>
    <col min="15" max="15" width="12.33203125" style="2" customWidth="1"/>
    <col min="16" max="16384" width="10.88671875" style="2"/>
  </cols>
  <sheetData>
    <row r="1" spans="1:10" ht="24" customHeight="1">
      <c r="A1" s="1" t="s">
        <v>137</v>
      </c>
      <c r="B1" s="10"/>
      <c r="C1" s="10"/>
      <c r="D1" s="11"/>
      <c r="E1" s="12"/>
      <c r="F1" s="12"/>
      <c r="G1" s="12"/>
      <c r="H1" s="11"/>
      <c r="I1" s="11"/>
      <c r="J1" s="11"/>
    </row>
    <row r="2" spans="1:10" ht="24" customHeight="1">
      <c r="A2" s="13" t="s">
        <v>148</v>
      </c>
      <c r="B2" s="10"/>
      <c r="C2" s="10"/>
      <c r="D2" s="11"/>
      <c r="E2" s="12"/>
      <c r="F2" s="12"/>
      <c r="G2" s="12"/>
      <c r="H2" s="11"/>
      <c r="I2" s="11"/>
      <c r="J2" s="11"/>
    </row>
    <row r="3" spans="1:10" ht="24" customHeight="1">
      <c r="A3" s="13" t="s">
        <v>150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4" customHeight="1">
      <c r="A4" s="94" t="s">
        <v>0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s="1" customFormat="1" ht="24" customHeight="1">
      <c r="B5" s="15"/>
      <c r="C5" s="15"/>
      <c r="D5" s="95" t="s">
        <v>1</v>
      </c>
      <c r="E5" s="95"/>
      <c r="F5" s="95"/>
      <c r="G5" s="17"/>
      <c r="H5" s="95" t="s">
        <v>2</v>
      </c>
      <c r="I5" s="95"/>
      <c r="J5" s="95"/>
    </row>
    <row r="6" spans="1:10" ht="24" customHeight="1">
      <c r="B6" s="18" t="s">
        <v>3</v>
      </c>
      <c r="C6" s="18"/>
      <c r="D6" s="47" t="s">
        <v>151</v>
      </c>
      <c r="E6" s="19"/>
      <c r="F6" s="47" t="s">
        <v>152</v>
      </c>
      <c r="G6" s="20"/>
      <c r="H6" s="47" t="s">
        <v>151</v>
      </c>
      <c r="I6" s="19"/>
      <c r="J6" s="47" t="s">
        <v>152</v>
      </c>
    </row>
    <row r="7" spans="1:10" ht="24" customHeight="1">
      <c r="B7" s="18"/>
      <c r="C7" s="18"/>
      <c r="D7" s="34" t="s">
        <v>4</v>
      </c>
      <c r="E7" s="19"/>
      <c r="F7" s="34" t="s">
        <v>5</v>
      </c>
      <c r="G7" s="20"/>
      <c r="H7" s="34" t="s">
        <v>4</v>
      </c>
      <c r="I7" s="19"/>
      <c r="J7" s="34" t="s">
        <v>5</v>
      </c>
    </row>
    <row r="8" spans="1:10" ht="24" customHeight="1">
      <c r="B8" s="18"/>
      <c r="C8" s="18"/>
      <c r="D8" s="34" t="s">
        <v>6</v>
      </c>
      <c r="E8" s="19"/>
      <c r="F8" s="48"/>
      <c r="G8" s="20"/>
      <c r="H8" s="34" t="s">
        <v>6</v>
      </c>
      <c r="I8" s="19"/>
      <c r="J8" s="48"/>
    </row>
    <row r="9" spans="1:10" ht="24" customHeight="1">
      <c r="A9" s="13" t="s">
        <v>7</v>
      </c>
      <c r="D9" s="3"/>
      <c r="E9" s="3"/>
      <c r="F9" s="3"/>
      <c r="G9" s="3"/>
      <c r="H9" s="3"/>
      <c r="I9" s="3"/>
      <c r="J9" s="3"/>
    </row>
    <row r="10" spans="1:10" ht="24" customHeight="1">
      <c r="A10" s="1" t="s">
        <v>8</v>
      </c>
      <c r="D10" s="3"/>
      <c r="E10" s="3"/>
      <c r="F10" s="3"/>
      <c r="G10" s="3"/>
      <c r="H10" s="3"/>
      <c r="I10" s="3"/>
      <c r="J10" s="3"/>
    </row>
    <row r="11" spans="1:10" ht="24" customHeight="1">
      <c r="A11" s="56" t="s">
        <v>9</v>
      </c>
      <c r="D11" s="35">
        <v>155177360.49000001</v>
      </c>
      <c r="E11" s="35"/>
      <c r="F11" s="35">
        <v>213179968.09</v>
      </c>
      <c r="G11" s="35"/>
      <c r="H11" s="35">
        <v>91876419.349999994</v>
      </c>
      <c r="I11" s="51"/>
      <c r="J11" s="35">
        <v>78888007.329999998</v>
      </c>
    </row>
    <row r="12" spans="1:10" ht="24" customHeight="1">
      <c r="A12" s="57" t="s">
        <v>166</v>
      </c>
      <c r="B12" s="21" t="s">
        <v>142</v>
      </c>
      <c r="D12" s="35">
        <v>1086851166.96</v>
      </c>
      <c r="E12" s="35"/>
      <c r="F12" s="35">
        <v>1133682278.01</v>
      </c>
      <c r="G12" s="35"/>
      <c r="H12" s="35">
        <v>9729158.4800000004</v>
      </c>
      <c r="I12" s="51"/>
      <c r="J12" s="35">
        <v>10264631.51</v>
      </c>
    </row>
    <row r="13" spans="1:10" ht="24" customHeight="1">
      <c r="A13" s="57" t="s">
        <v>200</v>
      </c>
      <c r="B13" s="21">
        <v>4</v>
      </c>
      <c r="D13" s="35">
        <v>874858792.58000004</v>
      </c>
      <c r="E13" s="35"/>
      <c r="F13" s="35">
        <v>847253283.12</v>
      </c>
      <c r="G13" s="35"/>
      <c r="H13" s="35">
        <v>0</v>
      </c>
      <c r="I13" s="51"/>
      <c r="J13" s="35">
        <v>0</v>
      </c>
    </row>
    <row r="14" spans="1:10" ht="24" customHeight="1">
      <c r="A14" s="2" t="s">
        <v>10</v>
      </c>
      <c r="B14" s="21">
        <v>2</v>
      </c>
      <c r="D14" s="35">
        <v>0</v>
      </c>
      <c r="E14" s="35"/>
      <c r="F14" s="35">
        <v>0</v>
      </c>
      <c r="G14" s="35"/>
      <c r="H14" s="35">
        <v>737300000</v>
      </c>
      <c r="I14" s="51"/>
      <c r="J14" s="35">
        <v>687300000</v>
      </c>
    </row>
    <row r="15" spans="1:10" ht="24" customHeight="1">
      <c r="A15" s="2" t="s">
        <v>11</v>
      </c>
      <c r="D15" s="35">
        <v>22630670.57</v>
      </c>
      <c r="E15" s="35"/>
      <c r="F15" s="35">
        <v>22181996.609999999</v>
      </c>
      <c r="G15" s="35"/>
      <c r="H15" s="35">
        <v>0</v>
      </c>
      <c r="I15" s="51"/>
      <c r="J15" s="35">
        <v>0</v>
      </c>
    </row>
    <row r="16" spans="1:10" ht="24" customHeight="1">
      <c r="A16" s="2" t="s">
        <v>12</v>
      </c>
      <c r="D16" s="35">
        <v>79952179.650000006</v>
      </c>
      <c r="E16" s="35"/>
      <c r="F16" s="35">
        <v>53530473.93</v>
      </c>
      <c r="G16" s="35"/>
      <c r="H16" s="35">
        <v>0</v>
      </c>
      <c r="I16" s="51"/>
      <c r="J16" s="35">
        <v>0</v>
      </c>
    </row>
    <row r="17" spans="1:10" ht="24" customHeight="1">
      <c r="A17" s="2" t="s">
        <v>143</v>
      </c>
      <c r="B17" s="21">
        <v>18</v>
      </c>
      <c r="D17" s="35">
        <v>308290.2</v>
      </c>
      <c r="E17" s="35"/>
      <c r="F17" s="35">
        <v>2778694.22</v>
      </c>
      <c r="G17" s="35"/>
      <c r="H17" s="35">
        <v>0</v>
      </c>
      <c r="I17" s="51"/>
      <c r="J17" s="35">
        <v>0</v>
      </c>
    </row>
    <row r="18" spans="1:10" ht="24" customHeight="1">
      <c r="A18" s="2" t="s">
        <v>158</v>
      </c>
      <c r="D18" s="35">
        <v>23000</v>
      </c>
      <c r="E18" s="35"/>
      <c r="F18" s="35">
        <v>0</v>
      </c>
      <c r="G18" s="35"/>
      <c r="H18" s="35">
        <v>0</v>
      </c>
      <c r="I18" s="51"/>
      <c r="J18" s="35">
        <v>0</v>
      </c>
    </row>
    <row r="19" spans="1:10" ht="24" customHeight="1">
      <c r="A19" s="1" t="s">
        <v>13</v>
      </c>
      <c r="D19" s="49">
        <f>SUM(D11:D18)</f>
        <v>2219801460.4499998</v>
      </c>
      <c r="E19" s="35"/>
      <c r="F19" s="49">
        <f>SUM(F11:F18)</f>
        <v>2272606693.9799995</v>
      </c>
      <c r="G19" s="35"/>
      <c r="H19" s="49">
        <f>SUM(H11:H18)</f>
        <v>838905577.83000004</v>
      </c>
      <c r="I19" s="51"/>
      <c r="J19" s="49">
        <f>SUM(J11:J18)</f>
        <v>776452638.84000003</v>
      </c>
    </row>
    <row r="20" spans="1:10" ht="24" customHeight="1">
      <c r="A20" s="1" t="s">
        <v>14</v>
      </c>
      <c r="D20" s="35"/>
      <c r="E20" s="35"/>
      <c r="F20" s="35"/>
      <c r="G20" s="35"/>
      <c r="H20" s="35"/>
      <c r="I20" s="51"/>
      <c r="J20" s="35"/>
    </row>
    <row r="21" spans="1:10" ht="24" customHeight="1">
      <c r="A21" s="57" t="s">
        <v>15</v>
      </c>
      <c r="D21" s="35">
        <v>13047151.720000001</v>
      </c>
      <c r="E21" s="35"/>
      <c r="F21" s="35">
        <v>12637011.84</v>
      </c>
      <c r="G21" s="35"/>
      <c r="H21" s="35">
        <v>0</v>
      </c>
      <c r="I21" s="51"/>
      <c r="J21" s="35">
        <v>0</v>
      </c>
    </row>
    <row r="22" spans="1:10" ht="24" customHeight="1">
      <c r="A22" s="57" t="s">
        <v>16</v>
      </c>
      <c r="B22" s="21">
        <v>5</v>
      </c>
      <c r="D22" s="35">
        <v>0</v>
      </c>
      <c r="E22" s="35"/>
      <c r="F22" s="35">
        <v>0</v>
      </c>
      <c r="G22" s="35"/>
      <c r="H22" s="35">
        <v>1588999770</v>
      </c>
      <c r="I22" s="51"/>
      <c r="J22" s="35">
        <v>1588999770</v>
      </c>
    </row>
    <row r="23" spans="1:10" ht="24" customHeight="1">
      <c r="A23" s="57" t="s">
        <v>17</v>
      </c>
      <c r="C23" s="57"/>
      <c r="D23" s="35">
        <v>3252787.35</v>
      </c>
      <c r="E23" s="35"/>
      <c r="F23" s="35">
        <v>3252787.35</v>
      </c>
      <c r="G23" s="35"/>
      <c r="H23" s="35">
        <v>0</v>
      </c>
      <c r="I23" s="51"/>
      <c r="J23" s="35">
        <v>0</v>
      </c>
    </row>
    <row r="24" spans="1:10" ht="24" customHeight="1">
      <c r="A24" s="56" t="s">
        <v>18</v>
      </c>
      <c r="B24" s="21">
        <v>6</v>
      </c>
      <c r="D24" s="35">
        <v>1006508277.21</v>
      </c>
      <c r="E24" s="35"/>
      <c r="F24" s="35">
        <v>1039966707.84</v>
      </c>
      <c r="G24" s="35"/>
      <c r="H24" s="35">
        <v>13110853.789999999</v>
      </c>
      <c r="I24" s="51"/>
      <c r="J24" s="35">
        <v>13396242.390000001</v>
      </c>
    </row>
    <row r="25" spans="1:10" ht="24" customHeight="1">
      <c r="A25" s="56" t="s">
        <v>19</v>
      </c>
      <c r="B25" s="21">
        <v>7</v>
      </c>
      <c r="D25" s="35">
        <v>118498977.66</v>
      </c>
      <c r="E25" s="35"/>
      <c r="F25" s="35">
        <v>119915300.11</v>
      </c>
      <c r="G25" s="35"/>
      <c r="H25" s="35">
        <v>0</v>
      </c>
      <c r="I25" s="51"/>
      <c r="J25" s="35">
        <v>0</v>
      </c>
    </row>
    <row r="26" spans="1:10" ht="24" customHeight="1">
      <c r="A26" s="56" t="s">
        <v>20</v>
      </c>
      <c r="D26" s="35">
        <v>39754563.130000003</v>
      </c>
      <c r="E26" s="35"/>
      <c r="F26" s="35">
        <v>43072599.030000001</v>
      </c>
      <c r="G26" s="35"/>
      <c r="H26" s="35">
        <v>6144581.3499999996</v>
      </c>
      <c r="I26" s="51"/>
      <c r="J26" s="35">
        <v>6605543.79</v>
      </c>
    </row>
    <row r="27" spans="1:10" ht="24" customHeight="1">
      <c r="A27" s="57" t="s">
        <v>21</v>
      </c>
      <c r="B27" s="21">
        <v>8</v>
      </c>
      <c r="D27" s="35">
        <v>2574884.27</v>
      </c>
      <c r="E27" s="35"/>
      <c r="F27" s="35">
        <v>2689366.6</v>
      </c>
      <c r="G27" s="35"/>
      <c r="H27" s="35">
        <v>14934.51</v>
      </c>
      <c r="I27" s="51"/>
      <c r="J27" s="35">
        <v>16643.53</v>
      </c>
    </row>
    <row r="28" spans="1:10" ht="24" customHeight="1">
      <c r="A28" s="57" t="s">
        <v>22</v>
      </c>
      <c r="B28" s="21">
        <v>9</v>
      </c>
      <c r="D28" s="35">
        <v>191458821.28</v>
      </c>
      <c r="E28" s="35"/>
      <c r="F28" s="35">
        <v>157123232.97999999</v>
      </c>
      <c r="G28" s="35"/>
      <c r="H28" s="35">
        <v>0</v>
      </c>
      <c r="I28" s="51"/>
      <c r="J28" s="35">
        <v>0</v>
      </c>
    </row>
    <row r="29" spans="1:10" ht="24" customHeight="1">
      <c r="A29" s="2" t="s">
        <v>23</v>
      </c>
      <c r="D29" s="4">
        <v>54834568.549999997</v>
      </c>
      <c r="E29" s="35"/>
      <c r="F29" s="4">
        <v>53596128.990000002</v>
      </c>
      <c r="G29" s="35"/>
      <c r="H29" s="4">
        <v>770653.44</v>
      </c>
      <c r="I29" s="51"/>
      <c r="J29" s="4">
        <v>38840.58</v>
      </c>
    </row>
    <row r="30" spans="1:10" ht="24" customHeight="1">
      <c r="A30" s="2" t="s">
        <v>24</v>
      </c>
      <c r="D30" s="4">
        <v>100873380.95999999</v>
      </c>
      <c r="E30" s="35"/>
      <c r="F30" s="4">
        <v>79527559.739999995</v>
      </c>
      <c r="G30" s="35"/>
      <c r="H30" s="35">
        <v>2274298.46</v>
      </c>
      <c r="I30" s="51"/>
      <c r="J30" s="35">
        <v>1517910.27</v>
      </c>
    </row>
    <row r="31" spans="1:10" ht="24" customHeight="1">
      <c r="A31" s="1" t="s">
        <v>25</v>
      </c>
      <c r="D31" s="49">
        <f>SUM(D21:D30)</f>
        <v>1530803412.1300001</v>
      </c>
      <c r="E31" s="35"/>
      <c r="F31" s="49">
        <f>SUM(F21:F30)</f>
        <v>1511780694.48</v>
      </c>
      <c r="G31" s="35"/>
      <c r="H31" s="49">
        <f>SUM(H21:H30)</f>
        <v>1611315091.55</v>
      </c>
      <c r="I31" s="51"/>
      <c r="J31" s="49">
        <f>SUM(J21:J30)</f>
        <v>1610574950.5599999</v>
      </c>
    </row>
    <row r="32" spans="1:10" ht="24" customHeight="1" thickBot="1">
      <c r="A32" s="1" t="s">
        <v>26</v>
      </c>
      <c r="D32" s="50">
        <f>SUM(D19,D31)</f>
        <v>3750604872.5799999</v>
      </c>
      <c r="E32" s="35"/>
      <c r="F32" s="50">
        <f>SUM(F19,F31)</f>
        <v>3784387388.4599996</v>
      </c>
      <c r="G32" s="35"/>
      <c r="H32" s="50">
        <f>SUM(H19,H31)</f>
        <v>2450220669.3800001</v>
      </c>
      <c r="I32" s="51"/>
      <c r="J32" s="50">
        <f>SUM(J19,J31)</f>
        <v>2387027589.4000001</v>
      </c>
    </row>
    <row r="33" spans="1:10" ht="24" customHeight="1" thickTop="1">
      <c r="A33" s="1"/>
      <c r="D33" s="51"/>
      <c r="E33" s="51"/>
      <c r="F33" s="51"/>
      <c r="G33" s="51"/>
      <c r="H33" s="51"/>
      <c r="I33" s="51"/>
      <c r="J33" s="51"/>
    </row>
    <row r="34" spans="1:10" ht="24" customHeight="1">
      <c r="A34" s="2" t="s">
        <v>171</v>
      </c>
      <c r="C34" s="5"/>
      <c r="D34" s="2"/>
      <c r="F34" s="5"/>
      <c r="G34" s="5"/>
      <c r="H34" s="2"/>
      <c r="I34" s="2"/>
      <c r="J34" s="2"/>
    </row>
    <row r="35" spans="1:10" ht="24" customHeight="1">
      <c r="A35" s="1" t="s">
        <v>137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24" customHeight="1">
      <c r="A36" s="13" t="s">
        <v>149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24" customHeight="1">
      <c r="A37" s="13" t="s">
        <v>150</v>
      </c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24" customHeight="1">
      <c r="A38" s="94" t="s">
        <v>0</v>
      </c>
      <c r="B38" s="94"/>
      <c r="C38" s="94"/>
      <c r="D38" s="94"/>
      <c r="E38" s="94"/>
      <c r="F38" s="94"/>
      <c r="G38" s="94"/>
      <c r="H38" s="94"/>
      <c r="I38" s="94"/>
      <c r="J38" s="94"/>
    </row>
    <row r="39" spans="1:10" s="1" customFormat="1" ht="24" customHeight="1">
      <c r="B39" s="15"/>
      <c r="C39" s="15"/>
      <c r="D39" s="95" t="s">
        <v>1</v>
      </c>
      <c r="E39" s="95"/>
      <c r="F39" s="95"/>
      <c r="G39" s="17"/>
      <c r="H39" s="95" t="s">
        <v>2</v>
      </c>
      <c r="I39" s="95"/>
      <c r="J39" s="95"/>
    </row>
    <row r="40" spans="1:10" ht="24" customHeight="1">
      <c r="B40" s="18" t="s">
        <v>3</v>
      </c>
      <c r="C40" s="18"/>
      <c r="D40" s="47" t="s">
        <v>151</v>
      </c>
      <c r="E40" s="19"/>
      <c r="F40" s="47" t="s">
        <v>152</v>
      </c>
      <c r="G40" s="20"/>
      <c r="H40" s="47" t="s">
        <v>151</v>
      </c>
      <c r="I40" s="19"/>
      <c r="J40" s="47" t="s">
        <v>152</v>
      </c>
    </row>
    <row r="41" spans="1:10" ht="24" customHeight="1">
      <c r="B41" s="18"/>
      <c r="C41" s="18"/>
      <c r="D41" s="34" t="s">
        <v>4</v>
      </c>
      <c r="E41" s="19"/>
      <c r="F41" s="34" t="s">
        <v>5</v>
      </c>
      <c r="G41" s="20"/>
      <c r="H41" s="34" t="s">
        <v>4</v>
      </c>
      <c r="I41" s="19"/>
      <c r="J41" s="34" t="s">
        <v>5</v>
      </c>
    </row>
    <row r="42" spans="1:10" ht="24" customHeight="1">
      <c r="B42" s="18"/>
      <c r="C42" s="18"/>
      <c r="D42" s="34" t="s">
        <v>6</v>
      </c>
      <c r="E42" s="19"/>
      <c r="F42" s="48"/>
      <c r="G42" s="20"/>
      <c r="H42" s="34" t="s">
        <v>6</v>
      </c>
      <c r="I42" s="19"/>
      <c r="J42" s="48"/>
    </row>
    <row r="43" spans="1:10" ht="24" customHeight="1">
      <c r="A43" s="1" t="s">
        <v>27</v>
      </c>
      <c r="D43" s="36"/>
      <c r="E43" s="36"/>
      <c r="F43" s="36"/>
      <c r="G43" s="36"/>
      <c r="H43" s="36"/>
      <c r="I43" s="36"/>
      <c r="J43" s="36"/>
    </row>
    <row r="44" spans="1:10" ht="24" customHeight="1">
      <c r="A44" s="1" t="s">
        <v>28</v>
      </c>
      <c r="D44" s="3"/>
      <c r="E44" s="3"/>
      <c r="F44" s="3"/>
      <c r="G44" s="3"/>
      <c r="H44" s="3"/>
      <c r="I44" s="3"/>
      <c r="J44" s="3"/>
    </row>
    <row r="45" spans="1:10" ht="24" customHeight="1">
      <c r="A45" s="2" t="s">
        <v>29</v>
      </c>
      <c r="B45" s="21">
        <v>10</v>
      </c>
      <c r="D45" s="35">
        <v>37296871.909999996</v>
      </c>
      <c r="E45" s="35"/>
      <c r="F45" s="35">
        <v>56196552.350000001</v>
      </c>
      <c r="G45" s="35"/>
      <c r="H45" s="35">
        <v>0</v>
      </c>
      <c r="I45" s="35"/>
      <c r="J45" s="35">
        <v>0</v>
      </c>
    </row>
    <row r="46" spans="1:10" ht="24" customHeight="1">
      <c r="A46" s="2" t="s">
        <v>167</v>
      </c>
      <c r="B46" s="21" t="s">
        <v>159</v>
      </c>
      <c r="D46" s="35">
        <v>916333265.02999997</v>
      </c>
      <c r="E46" s="35"/>
      <c r="F46" s="35">
        <v>963212713.69000006</v>
      </c>
      <c r="G46" s="35"/>
      <c r="H46" s="35">
        <v>6725027.21</v>
      </c>
      <c r="I46" s="4"/>
      <c r="J46" s="35">
        <v>6548065.3399999999</v>
      </c>
    </row>
    <row r="47" spans="1:10" s="84" customFormat="1" ht="24" customHeight="1">
      <c r="A47" s="57" t="s">
        <v>201</v>
      </c>
      <c r="B47" s="21">
        <v>4</v>
      </c>
      <c r="C47" s="21"/>
      <c r="D47" s="4">
        <f>85183816.98+70000</f>
        <v>85253816.980000004</v>
      </c>
      <c r="E47" s="35"/>
      <c r="F47" s="4">
        <f>96665761.12+70000</f>
        <v>96735761.120000005</v>
      </c>
      <c r="G47" s="35"/>
      <c r="H47" s="4">
        <v>0</v>
      </c>
      <c r="I47" s="35"/>
      <c r="J47" s="4">
        <v>0</v>
      </c>
    </row>
    <row r="48" spans="1:10" ht="24" customHeight="1">
      <c r="A48" s="57" t="s">
        <v>30</v>
      </c>
      <c r="D48" s="35"/>
      <c r="E48" s="35"/>
      <c r="F48" s="35"/>
      <c r="G48" s="35"/>
      <c r="H48" s="35"/>
      <c r="I48" s="4"/>
      <c r="J48" s="35"/>
    </row>
    <row r="49" spans="1:15" ht="24" customHeight="1">
      <c r="A49" s="57" t="s">
        <v>31</v>
      </c>
      <c r="B49" s="21">
        <v>13</v>
      </c>
      <c r="D49" s="4">
        <v>10401767.960000001</v>
      </c>
      <c r="E49" s="35"/>
      <c r="F49" s="4">
        <v>16401768</v>
      </c>
      <c r="G49" s="35"/>
      <c r="H49" s="4">
        <v>0</v>
      </c>
      <c r="I49" s="35"/>
      <c r="J49" s="4">
        <v>0</v>
      </c>
      <c r="K49" s="83"/>
    </row>
    <row r="50" spans="1:15" ht="24" customHeight="1">
      <c r="A50" s="2" t="s">
        <v>32</v>
      </c>
      <c r="D50" s="4">
        <v>13285607.74</v>
      </c>
      <c r="E50" s="35"/>
      <c r="F50" s="4">
        <v>12034804.66</v>
      </c>
      <c r="G50" s="35"/>
      <c r="H50" s="4">
        <v>1450258.31</v>
      </c>
      <c r="I50" s="35"/>
      <c r="J50" s="4">
        <v>1506989.71</v>
      </c>
    </row>
    <row r="51" spans="1:15" ht="24" customHeight="1">
      <c r="A51" s="2" t="s">
        <v>157</v>
      </c>
      <c r="B51" s="21">
        <v>14</v>
      </c>
      <c r="D51" s="4">
        <v>689537460.41999996</v>
      </c>
      <c r="E51" s="35"/>
      <c r="F51" s="4">
        <v>688154542.39999998</v>
      </c>
      <c r="G51" s="35"/>
      <c r="H51" s="4">
        <v>689537460.41999996</v>
      </c>
      <c r="I51" s="35"/>
      <c r="J51" s="4">
        <v>688154542.39999998</v>
      </c>
      <c r="K51" s="83"/>
    </row>
    <row r="52" spans="1:15" ht="24" customHeight="1">
      <c r="A52" s="57" t="s">
        <v>211</v>
      </c>
      <c r="B52" s="21">
        <v>2</v>
      </c>
      <c r="D52" s="4">
        <v>0</v>
      </c>
      <c r="E52" s="35"/>
      <c r="F52" s="4">
        <v>0</v>
      </c>
      <c r="G52" s="35"/>
      <c r="H52" s="4">
        <v>65000000</v>
      </c>
      <c r="I52" s="35"/>
      <c r="J52" s="4">
        <v>0</v>
      </c>
      <c r="K52" s="83"/>
    </row>
    <row r="53" spans="1:15" s="84" customFormat="1" ht="24" customHeight="1">
      <c r="A53" s="57" t="s">
        <v>100</v>
      </c>
      <c r="B53" s="21">
        <v>12</v>
      </c>
      <c r="C53" s="21"/>
      <c r="D53" s="4">
        <v>84739838.349999994</v>
      </c>
      <c r="E53" s="35"/>
      <c r="F53" s="4">
        <v>84127544.510000005</v>
      </c>
      <c r="G53" s="35"/>
      <c r="H53" s="4">
        <v>0</v>
      </c>
      <c r="I53" s="35"/>
      <c r="J53" s="4">
        <v>0</v>
      </c>
      <c r="K53" s="85"/>
    </row>
    <row r="54" spans="1:15" ht="24" customHeight="1">
      <c r="A54" s="57" t="s">
        <v>203</v>
      </c>
      <c r="D54" s="4">
        <v>16751645.34</v>
      </c>
      <c r="E54" s="35"/>
      <c r="F54" s="4">
        <v>2276149.39</v>
      </c>
      <c r="G54" s="35"/>
      <c r="H54" s="4">
        <v>0</v>
      </c>
      <c r="I54" s="35"/>
      <c r="J54" s="4">
        <v>0</v>
      </c>
    </row>
    <row r="55" spans="1:15" ht="24" customHeight="1">
      <c r="A55" s="1" t="s">
        <v>33</v>
      </c>
      <c r="D55" s="49">
        <f>SUM(D45:D54)</f>
        <v>1853600273.7299998</v>
      </c>
      <c r="E55" s="35"/>
      <c r="F55" s="49">
        <f>SUM(F45:F54)</f>
        <v>1919139836.1200004</v>
      </c>
      <c r="G55" s="35"/>
      <c r="H55" s="49">
        <f>SUM(H45:H54)</f>
        <v>762712745.93999994</v>
      </c>
      <c r="I55" s="35"/>
      <c r="J55" s="49">
        <f>SUM(J45:J54)</f>
        <v>696209597.44999993</v>
      </c>
    </row>
    <row r="56" spans="1:15" ht="24" customHeight="1">
      <c r="A56" s="1" t="s">
        <v>34</v>
      </c>
      <c r="D56" s="35"/>
      <c r="E56" s="35"/>
      <c r="F56" s="35"/>
      <c r="G56" s="35"/>
      <c r="H56" s="35"/>
      <c r="I56" s="35"/>
      <c r="J56" s="35"/>
    </row>
    <row r="57" spans="1:15" ht="24" customHeight="1">
      <c r="A57" s="36" t="s">
        <v>35</v>
      </c>
      <c r="D57" s="4">
        <v>30890942.84</v>
      </c>
      <c r="E57" s="35"/>
      <c r="F57" s="4">
        <v>32914055.859999999</v>
      </c>
      <c r="G57" s="35"/>
      <c r="H57" s="4">
        <v>4921850.9800000004</v>
      </c>
      <c r="I57" s="35"/>
      <c r="J57" s="4">
        <v>5292757</v>
      </c>
    </row>
    <row r="58" spans="1:15" ht="24" customHeight="1">
      <c r="A58" s="2" t="s">
        <v>36</v>
      </c>
      <c r="D58" s="4">
        <v>30850936.239999998</v>
      </c>
      <c r="E58" s="35"/>
      <c r="F58" s="4">
        <v>31146053.079999998</v>
      </c>
      <c r="G58" s="35"/>
      <c r="H58" s="4">
        <v>0</v>
      </c>
      <c r="I58" s="35"/>
      <c r="J58" s="4">
        <v>0</v>
      </c>
    </row>
    <row r="59" spans="1:15" ht="24" customHeight="1">
      <c r="A59" s="2" t="s">
        <v>204</v>
      </c>
      <c r="D59" s="4">
        <v>10773789.630000001</v>
      </c>
      <c r="E59" s="35"/>
      <c r="F59" s="4">
        <v>9885549.0399999991</v>
      </c>
      <c r="G59" s="35"/>
      <c r="H59" s="4">
        <v>838657.75</v>
      </c>
      <c r="I59" s="35"/>
      <c r="J59" s="4">
        <v>776420</v>
      </c>
    </row>
    <row r="60" spans="1:15" ht="24" customHeight="1">
      <c r="A60" s="2" t="s">
        <v>37</v>
      </c>
      <c r="D60" s="6">
        <v>243423.53</v>
      </c>
      <c r="E60" s="35"/>
      <c r="F60" s="6">
        <v>232650.14</v>
      </c>
      <c r="G60" s="35"/>
      <c r="H60" s="6">
        <v>0</v>
      </c>
      <c r="I60" s="35"/>
      <c r="J60" s="6">
        <v>0</v>
      </c>
      <c r="N60" s="26"/>
      <c r="O60" s="26"/>
    </row>
    <row r="61" spans="1:15" ht="24" customHeight="1">
      <c r="A61" s="1" t="s">
        <v>38</v>
      </c>
      <c r="D61" s="37">
        <f>SUM(D57:D60)</f>
        <v>72759092.239999995</v>
      </c>
      <c r="E61" s="35"/>
      <c r="F61" s="37">
        <f>SUM(F57:F60)</f>
        <v>74178308.11999999</v>
      </c>
      <c r="G61" s="35"/>
      <c r="H61" s="37">
        <f>SUM(H57:H60)</f>
        <v>5760508.7300000004</v>
      </c>
      <c r="I61" s="35"/>
      <c r="J61" s="37">
        <f>SUM(J57:J60)</f>
        <v>6069177</v>
      </c>
    </row>
    <row r="62" spans="1:15" ht="24" customHeight="1">
      <c r="A62" s="1" t="s">
        <v>39</v>
      </c>
      <c r="D62" s="37">
        <f>SUM(D55,D61)</f>
        <v>1926359365.9699998</v>
      </c>
      <c r="E62" s="8"/>
      <c r="F62" s="37">
        <f>SUM(F55,F61)</f>
        <v>1993318144.2400002</v>
      </c>
      <c r="G62" s="8"/>
      <c r="H62" s="37">
        <f>SUM(H55,H61)</f>
        <v>768473254.66999996</v>
      </c>
      <c r="I62" s="8"/>
      <c r="J62" s="37">
        <f>SUM(J55,J61)</f>
        <v>702278774.44999993</v>
      </c>
    </row>
    <row r="63" spans="1:15" ht="24" customHeight="1">
      <c r="A63" s="1"/>
      <c r="D63" s="22"/>
      <c r="E63" s="22"/>
      <c r="F63" s="22"/>
      <c r="G63" s="22"/>
      <c r="H63" s="22"/>
      <c r="I63" s="22"/>
      <c r="J63" s="22"/>
    </row>
    <row r="64" spans="1:15" ht="24" customHeight="1">
      <c r="A64" s="2" t="str">
        <f>+A34</f>
        <v>หมายเหตุประกอบข้อมูลทางการเงินเป็นส่วนหนึ่งของข้อมูลทางการเงินระหว่างกาลนี้</v>
      </c>
      <c r="C64" s="5"/>
      <c r="D64" s="2"/>
      <c r="F64" s="5"/>
      <c r="G64" s="5"/>
      <c r="H64" s="2"/>
      <c r="I64" s="2"/>
      <c r="J64" s="2"/>
    </row>
    <row r="65" spans="1:11" ht="24" customHeight="1">
      <c r="A65" s="1" t="s">
        <v>137</v>
      </c>
      <c r="B65" s="14"/>
      <c r="C65" s="14"/>
      <c r="D65" s="14"/>
      <c r="E65" s="14"/>
      <c r="F65" s="14"/>
      <c r="G65" s="14"/>
      <c r="H65" s="14"/>
      <c r="I65" s="14"/>
      <c r="J65" s="14"/>
    </row>
    <row r="66" spans="1:11" ht="24" customHeight="1">
      <c r="A66" s="13" t="s">
        <v>149</v>
      </c>
      <c r="B66" s="14"/>
      <c r="C66" s="14"/>
      <c r="D66" s="14"/>
      <c r="E66" s="14"/>
      <c r="F66" s="14"/>
      <c r="G66" s="14"/>
      <c r="H66" s="14"/>
      <c r="I66" s="14"/>
      <c r="J66" s="14"/>
    </row>
    <row r="67" spans="1:11" ht="24" customHeight="1">
      <c r="A67" s="13" t="s">
        <v>150</v>
      </c>
      <c r="B67" s="14"/>
      <c r="C67" s="14"/>
      <c r="D67" s="14"/>
      <c r="E67" s="14"/>
      <c r="F67" s="14"/>
      <c r="G67" s="14"/>
      <c r="H67" s="14"/>
      <c r="I67" s="14"/>
      <c r="J67" s="14"/>
    </row>
    <row r="68" spans="1:11" ht="24" customHeight="1">
      <c r="A68" s="94" t="s">
        <v>0</v>
      </c>
      <c r="B68" s="94"/>
      <c r="C68" s="94"/>
      <c r="D68" s="94"/>
      <c r="E68" s="94"/>
      <c r="F68" s="94"/>
      <c r="G68" s="94"/>
      <c r="H68" s="94"/>
      <c r="I68" s="94"/>
      <c r="J68" s="94"/>
    </row>
    <row r="69" spans="1:11" s="1" customFormat="1" ht="24" customHeight="1">
      <c r="B69" s="15"/>
      <c r="C69" s="15"/>
      <c r="D69" s="95" t="s">
        <v>1</v>
      </c>
      <c r="E69" s="95"/>
      <c r="F69" s="95"/>
      <c r="G69" s="17"/>
      <c r="H69" s="95" t="s">
        <v>2</v>
      </c>
      <c r="I69" s="95"/>
      <c r="J69" s="95"/>
    </row>
    <row r="70" spans="1:11" ht="24" customHeight="1">
      <c r="B70" s="18"/>
      <c r="C70" s="18"/>
      <c r="D70" s="47" t="s">
        <v>151</v>
      </c>
      <c r="E70" s="19"/>
      <c r="F70" s="47" t="s">
        <v>152</v>
      </c>
      <c r="G70" s="20"/>
      <c r="H70" s="47" t="s">
        <v>151</v>
      </c>
      <c r="I70" s="19"/>
      <c r="J70" s="47" t="s">
        <v>152</v>
      </c>
    </row>
    <row r="71" spans="1:11" ht="24" customHeight="1">
      <c r="B71" s="18"/>
      <c r="C71" s="18"/>
      <c r="D71" s="34" t="s">
        <v>4</v>
      </c>
      <c r="E71" s="19"/>
      <c r="F71" s="34" t="s">
        <v>5</v>
      </c>
      <c r="G71" s="20"/>
      <c r="H71" s="34" t="s">
        <v>4</v>
      </c>
      <c r="I71" s="19"/>
      <c r="J71" s="34" t="s">
        <v>5</v>
      </c>
    </row>
    <row r="72" spans="1:11" ht="24" customHeight="1">
      <c r="B72" s="18"/>
      <c r="C72" s="18"/>
      <c r="D72" s="34" t="s">
        <v>6</v>
      </c>
      <c r="E72" s="19"/>
      <c r="F72" s="48"/>
      <c r="G72" s="20"/>
      <c r="H72" s="34" t="s">
        <v>6</v>
      </c>
      <c r="I72" s="19"/>
      <c r="J72" s="48"/>
    </row>
    <row r="73" spans="1:11" ht="24" customHeight="1">
      <c r="A73" s="1" t="s">
        <v>40</v>
      </c>
      <c r="D73" s="3"/>
      <c r="E73" s="3"/>
      <c r="F73" s="3"/>
      <c r="G73" s="3"/>
      <c r="H73" s="3"/>
      <c r="I73" s="3"/>
      <c r="J73" s="3"/>
    </row>
    <row r="74" spans="1:11" ht="24" customHeight="1">
      <c r="A74" s="2" t="s">
        <v>41</v>
      </c>
      <c r="D74" s="3"/>
      <c r="E74" s="3"/>
      <c r="F74" s="3"/>
      <c r="G74" s="3"/>
      <c r="H74" s="3"/>
      <c r="I74" s="3"/>
      <c r="J74" s="3"/>
    </row>
    <row r="75" spans="1:11" ht="24" customHeight="1">
      <c r="A75" s="2" t="s">
        <v>42</v>
      </c>
      <c r="D75" s="3"/>
      <c r="E75" s="3"/>
      <c r="F75" s="3"/>
      <c r="G75" s="3"/>
      <c r="H75" s="3"/>
      <c r="I75" s="3"/>
      <c r="J75" s="3"/>
    </row>
    <row r="76" spans="1:11" ht="24" customHeight="1" thickBot="1">
      <c r="A76" s="2" t="s">
        <v>43</v>
      </c>
      <c r="D76" s="50">
        <v>659999962</v>
      </c>
      <c r="E76" s="35"/>
      <c r="F76" s="50">
        <v>659999962</v>
      </c>
      <c r="G76" s="35"/>
      <c r="H76" s="50">
        <v>659999962</v>
      </c>
      <c r="I76" s="35"/>
      <c r="J76" s="50">
        <v>659999962</v>
      </c>
    </row>
    <row r="77" spans="1:11" ht="24" customHeight="1" thickTop="1">
      <c r="A77" s="2" t="s">
        <v>213</v>
      </c>
      <c r="D77" s="4"/>
      <c r="E77" s="35"/>
      <c r="F77" s="4"/>
      <c r="G77" s="35"/>
      <c r="H77" s="35"/>
      <c r="I77" s="35"/>
      <c r="J77" s="58"/>
    </row>
    <row r="78" spans="1:11" ht="24" customHeight="1">
      <c r="A78" s="2" t="s">
        <v>126</v>
      </c>
      <c r="D78" s="35">
        <v>659999862</v>
      </c>
      <c r="E78" s="35"/>
      <c r="F78" s="35">
        <v>659999862</v>
      </c>
      <c r="G78" s="35"/>
      <c r="H78" s="35">
        <v>659999862</v>
      </c>
      <c r="I78" s="35"/>
      <c r="J78" s="35">
        <v>659999862</v>
      </c>
      <c r="K78" s="52"/>
    </row>
    <row r="79" spans="1:11" ht="24" customHeight="1">
      <c r="A79" s="2" t="s">
        <v>44</v>
      </c>
      <c r="D79" s="35">
        <v>369183857</v>
      </c>
      <c r="E79" s="35"/>
      <c r="F79" s="35">
        <v>369183857</v>
      </c>
      <c r="G79" s="35"/>
      <c r="H79" s="35">
        <v>369183857</v>
      </c>
      <c r="I79" s="35"/>
      <c r="J79" s="35">
        <v>369183857</v>
      </c>
      <c r="K79" s="52"/>
    </row>
    <row r="80" spans="1:11" ht="24" customHeight="1">
      <c r="A80" s="2" t="s">
        <v>45</v>
      </c>
      <c r="D80" s="35"/>
      <c r="E80" s="35"/>
      <c r="F80" s="35"/>
      <c r="G80" s="35"/>
      <c r="H80" s="35"/>
      <c r="I80" s="35"/>
      <c r="J80" s="35"/>
      <c r="K80" s="52"/>
    </row>
    <row r="81" spans="1:11" ht="24" customHeight="1">
      <c r="A81" s="2" t="s">
        <v>46</v>
      </c>
      <c r="D81" s="35"/>
      <c r="E81" s="35"/>
      <c r="F81" s="35"/>
      <c r="G81" s="35"/>
      <c r="H81" s="35"/>
      <c r="I81" s="35"/>
      <c r="J81" s="35"/>
      <c r="K81" s="52"/>
    </row>
    <row r="82" spans="1:11" ht="24" customHeight="1">
      <c r="A82" s="59" t="s">
        <v>47</v>
      </c>
      <c r="D82" s="35">
        <v>66000000</v>
      </c>
      <c r="E82" s="35"/>
      <c r="F82" s="35">
        <v>66000000</v>
      </c>
      <c r="G82" s="35"/>
      <c r="H82" s="35">
        <v>66000000</v>
      </c>
      <c r="I82" s="35"/>
      <c r="J82" s="35">
        <v>66000000</v>
      </c>
      <c r="K82" s="52"/>
    </row>
    <row r="83" spans="1:11" ht="24" customHeight="1">
      <c r="A83" s="2" t="s">
        <v>48</v>
      </c>
      <c r="C83" s="5"/>
      <c r="D83" s="35">
        <f>+Conso!J26</f>
        <v>616242759.32999992</v>
      </c>
      <c r="E83" s="35"/>
      <c r="F83" s="35">
        <v>587539841.04999995</v>
      </c>
      <c r="G83" s="35"/>
      <c r="H83" s="35">
        <v>586563695.71000004</v>
      </c>
      <c r="I83" s="35"/>
      <c r="J83" s="35">
        <v>589565095.95000005</v>
      </c>
      <c r="K83" s="52"/>
    </row>
    <row r="84" spans="1:11" ht="24" customHeight="1">
      <c r="A84" s="2" t="s">
        <v>49</v>
      </c>
      <c r="C84" s="5"/>
      <c r="D84" s="37">
        <f>+Conso!P26</f>
        <v>106055320.85000001</v>
      </c>
      <c r="E84" s="35"/>
      <c r="F84" s="37">
        <v>101598928.56</v>
      </c>
      <c r="G84" s="35"/>
      <c r="H84" s="37">
        <v>0</v>
      </c>
      <c r="I84" s="35"/>
      <c r="J84" s="37">
        <v>0</v>
      </c>
      <c r="K84" s="52"/>
    </row>
    <row r="85" spans="1:11" ht="24" customHeight="1">
      <c r="A85" s="2" t="s">
        <v>50</v>
      </c>
      <c r="C85" s="5"/>
      <c r="D85" s="35">
        <f>SUM(D78:D84)</f>
        <v>1817481799.1799998</v>
      </c>
      <c r="E85" s="35"/>
      <c r="F85" s="35">
        <f>SUM(F78:F84)</f>
        <v>1784322488.6099999</v>
      </c>
      <c r="G85" s="35"/>
      <c r="H85" s="35">
        <f>SUM(H78:H84)</f>
        <v>1681747414.71</v>
      </c>
      <c r="I85" s="35"/>
      <c r="J85" s="60">
        <f>SUM(J78:J84)</f>
        <v>1684748814.95</v>
      </c>
      <c r="K85" s="52"/>
    </row>
    <row r="86" spans="1:11" ht="24" customHeight="1">
      <c r="A86" s="2" t="s">
        <v>51</v>
      </c>
      <c r="C86" s="5"/>
      <c r="D86" s="35">
        <f>+Conso!T26</f>
        <v>6763707.4300000006</v>
      </c>
      <c r="E86" s="35"/>
      <c r="F86" s="35">
        <f>+Conso!T20</f>
        <v>6746755.6100000003</v>
      </c>
      <c r="G86" s="35"/>
      <c r="H86" s="35">
        <v>0</v>
      </c>
      <c r="I86" s="35"/>
      <c r="J86" s="60">
        <v>0</v>
      </c>
      <c r="K86" s="52"/>
    </row>
    <row r="87" spans="1:11" ht="24" customHeight="1">
      <c r="A87" s="1" t="s">
        <v>52</v>
      </c>
      <c r="C87" s="5"/>
      <c r="D87" s="53">
        <f>SUM(D85:D86)</f>
        <v>1824245506.6099999</v>
      </c>
      <c r="E87" s="35"/>
      <c r="F87" s="53">
        <f>SUM(F85:F86)</f>
        <v>1791069244.2199998</v>
      </c>
      <c r="G87" s="35"/>
      <c r="H87" s="53">
        <f>SUM(H85:H86)</f>
        <v>1681747414.71</v>
      </c>
      <c r="I87" s="35"/>
      <c r="J87" s="61">
        <f>SUM(J85:J86)</f>
        <v>1684748814.95</v>
      </c>
    </row>
    <row r="88" spans="1:11" ht="24" customHeight="1" thickBot="1">
      <c r="A88" s="1" t="s">
        <v>53</v>
      </c>
      <c r="C88" s="5"/>
      <c r="D88" s="54">
        <f>SUM(D87,D62)</f>
        <v>3750604872.5799999</v>
      </c>
      <c r="E88" s="35"/>
      <c r="F88" s="54">
        <f>SUM(F87,F62)</f>
        <v>3784387388.46</v>
      </c>
      <c r="G88" s="35"/>
      <c r="H88" s="54">
        <f>SUM(H87,H62)</f>
        <v>2450220669.3800001</v>
      </c>
      <c r="I88" s="35"/>
      <c r="J88" s="62">
        <f>SUM(J87,J62)</f>
        <v>2387027589.4000001</v>
      </c>
    </row>
    <row r="89" spans="1:11" ht="24" customHeight="1" thickTop="1">
      <c r="A89" s="1"/>
      <c r="C89" s="5"/>
      <c r="D89" s="2"/>
      <c r="H89" s="2"/>
      <c r="I89" s="2"/>
      <c r="J89" s="2"/>
    </row>
    <row r="90" spans="1:11" ht="24" customHeight="1">
      <c r="A90" s="2" t="str">
        <f>+A64</f>
        <v>หมายเหตุประกอบข้อมูลทางการเงินเป็นส่วนหนึ่งของข้อมูลทางการเงินระหว่างกาลนี้</v>
      </c>
      <c r="C90" s="5"/>
      <c r="D90" s="2"/>
      <c r="E90" s="5"/>
      <c r="F90" s="5"/>
      <c r="G90" s="5"/>
      <c r="H90" s="2"/>
      <c r="I90" s="2"/>
      <c r="J90" s="2"/>
    </row>
    <row r="91" spans="1:11" ht="24" customHeight="1">
      <c r="C91" s="5"/>
      <c r="D91" s="55"/>
      <c r="E91" s="5"/>
      <c r="F91" s="55"/>
      <c r="G91" s="5"/>
      <c r="H91" s="55"/>
      <c r="I91" s="2"/>
      <c r="J91" s="55"/>
    </row>
    <row r="92" spans="1:11" ht="24" customHeight="1">
      <c r="A92" s="63"/>
      <c r="B92" s="57" t="s">
        <v>54</v>
      </c>
      <c r="C92" s="5"/>
      <c r="D92" s="2"/>
      <c r="E92" s="5"/>
      <c r="F92" s="5"/>
      <c r="G92" s="5"/>
      <c r="H92" s="2"/>
      <c r="I92" s="2"/>
      <c r="J92" s="2"/>
    </row>
    <row r="94" spans="1:11" ht="24" customHeight="1">
      <c r="D94" s="35">
        <f t="shared" ref="D94:J94" si="0">D88-D32</f>
        <v>0</v>
      </c>
      <c r="E94" s="35">
        <f t="shared" si="0"/>
        <v>0</v>
      </c>
      <c r="F94" s="35">
        <f t="shared" si="0"/>
        <v>0</v>
      </c>
      <c r="G94" s="35">
        <f t="shared" si="0"/>
        <v>0</v>
      </c>
      <c r="H94" s="35">
        <f t="shared" si="0"/>
        <v>0</v>
      </c>
      <c r="I94" s="35">
        <f t="shared" si="0"/>
        <v>0</v>
      </c>
      <c r="J94" s="35">
        <f t="shared" si="0"/>
        <v>0</v>
      </c>
    </row>
  </sheetData>
  <mergeCells count="9">
    <mergeCell ref="A68:J68"/>
    <mergeCell ref="D69:F69"/>
    <mergeCell ref="H69:J69"/>
    <mergeCell ref="A4:J4"/>
    <mergeCell ref="D5:F5"/>
    <mergeCell ref="H5:J5"/>
    <mergeCell ref="A38:J38"/>
    <mergeCell ref="D39:F39"/>
    <mergeCell ref="H39:J39"/>
  </mergeCells>
  <printOptions horizontalCentered="1" gridLinesSet="0"/>
  <pageMargins left="0.62992125984252001" right="0.23622047244094499" top="0.78740157480314998" bottom="0.196850393700787" header="0.196850393700787" footer="0.196850393700787"/>
  <pageSetup paperSize="9" scale="64" firstPageNumber="2" fitToHeight="6" orientation="portrait" useFirstPageNumber="1" r:id="rId1"/>
  <headerFooter alignWithMargins="0">
    <oddFooter>&amp;R&amp;"Angsana New,Regular"&amp;16&amp;P</oddFooter>
  </headerFooter>
  <rowBreaks count="2" manualBreakCount="2">
    <brk id="34" max="9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L59"/>
  <sheetViews>
    <sheetView showGridLines="0" view="pageBreakPreview" zoomScale="80" zoomScaleNormal="80" zoomScaleSheetLayoutView="80" workbookViewId="0">
      <selection activeCell="A72" sqref="A72"/>
    </sheetView>
  </sheetViews>
  <sheetFormatPr defaultColWidth="10.88671875" defaultRowHeight="24" customHeight="1"/>
  <cols>
    <col min="1" max="1" width="48.6640625" style="2" customWidth="1"/>
    <col min="2" max="2" width="7.33203125" style="21" customWidth="1"/>
    <col min="3" max="3" width="1.44140625" style="21" customWidth="1"/>
    <col min="4" max="4" width="17" style="5" customWidth="1"/>
    <col min="5" max="5" width="1.44140625" style="2" customWidth="1"/>
    <col min="6" max="6" width="17.88671875" style="5" customWidth="1"/>
    <col min="7" max="7" width="1.44140625" style="2" customWidth="1"/>
    <col min="8" max="8" width="17.44140625" style="5" customWidth="1"/>
    <col min="9" max="9" width="1.44140625" style="2" customWidth="1"/>
    <col min="10" max="10" width="17.33203125" style="5" customWidth="1"/>
    <col min="11" max="11" width="14.44140625" style="26" bestFit="1" customWidth="1"/>
    <col min="12" max="12" width="13.5546875" style="2" customWidth="1"/>
    <col min="13" max="16384" width="10.88671875" style="2"/>
  </cols>
  <sheetData>
    <row r="1" spans="1:12" ht="24" customHeight="1">
      <c r="A1" s="1" t="s">
        <v>137</v>
      </c>
      <c r="B1" s="10"/>
      <c r="C1" s="10"/>
      <c r="D1" s="11"/>
      <c r="E1" s="12"/>
      <c r="F1" s="11"/>
      <c r="G1" s="12"/>
      <c r="H1" s="11"/>
      <c r="I1" s="12"/>
      <c r="J1" s="7" t="s">
        <v>55</v>
      </c>
    </row>
    <row r="2" spans="1:12" ht="24" customHeight="1">
      <c r="A2" s="13" t="s">
        <v>56</v>
      </c>
      <c r="B2" s="10"/>
      <c r="C2" s="10"/>
      <c r="D2" s="11"/>
      <c r="E2" s="12"/>
      <c r="F2" s="11"/>
      <c r="G2" s="12"/>
      <c r="H2" s="11"/>
      <c r="I2" s="12"/>
      <c r="J2" s="11"/>
    </row>
    <row r="3" spans="1:12" ht="24" customHeight="1">
      <c r="A3" s="13" t="s">
        <v>153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2"/>
      <c r="C4" s="2"/>
      <c r="D4" s="2"/>
      <c r="F4" s="2"/>
      <c r="H4" s="2"/>
      <c r="J4" s="14" t="s">
        <v>0</v>
      </c>
    </row>
    <row r="5" spans="1:12" s="1" customFormat="1" ht="24" customHeight="1">
      <c r="B5" s="15"/>
      <c r="C5" s="15"/>
      <c r="D5" s="23"/>
      <c r="E5" s="16" t="s">
        <v>1</v>
      </c>
      <c r="F5" s="23"/>
      <c r="G5" s="17"/>
      <c r="H5" s="23"/>
      <c r="I5" s="16" t="s">
        <v>2</v>
      </c>
      <c r="J5" s="23"/>
      <c r="K5" s="78"/>
    </row>
    <row r="6" spans="1:12" ht="24" customHeight="1">
      <c r="B6" s="18"/>
      <c r="C6" s="24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2" ht="24" customHeight="1">
      <c r="A7" s="1" t="s">
        <v>57</v>
      </c>
      <c r="B7" s="27"/>
      <c r="C7" s="24"/>
      <c r="D7" s="19"/>
      <c r="E7" s="19"/>
      <c r="F7" s="2"/>
      <c r="H7" s="2"/>
      <c r="J7" s="2"/>
    </row>
    <row r="8" spans="1:12" ht="24" customHeight="1">
      <c r="A8" s="1" t="s">
        <v>58</v>
      </c>
      <c r="B8" s="28"/>
    </row>
    <row r="9" spans="1:12" ht="24" customHeight="1">
      <c r="A9" s="2" t="s">
        <v>59</v>
      </c>
      <c r="B9" s="28"/>
      <c r="D9" s="8">
        <v>122336634.59999999</v>
      </c>
      <c r="E9" s="8"/>
      <c r="F9" s="8">
        <v>366675379.57999998</v>
      </c>
      <c r="G9" s="8"/>
      <c r="H9" s="8">
        <v>0</v>
      </c>
      <c r="I9" s="8"/>
      <c r="J9" s="8">
        <v>0</v>
      </c>
    </row>
    <row r="10" spans="1:12" ht="24" customHeight="1">
      <c r="A10" s="2" t="s">
        <v>60</v>
      </c>
      <c r="B10" s="28"/>
      <c r="D10" s="8">
        <v>18733711.129999999</v>
      </c>
      <c r="E10" s="8"/>
      <c r="F10" s="8">
        <v>27221695.629999999</v>
      </c>
      <c r="G10" s="8"/>
      <c r="H10" s="8">
        <v>0</v>
      </c>
      <c r="I10" s="8"/>
      <c r="J10" s="8">
        <v>0</v>
      </c>
    </row>
    <row r="11" spans="1:12" ht="24" customHeight="1">
      <c r="A11" s="2" t="s">
        <v>61</v>
      </c>
      <c r="B11" s="28"/>
      <c r="D11" s="8">
        <v>215494079.30000001</v>
      </c>
      <c r="E11" s="8"/>
      <c r="F11" s="8">
        <v>32727415.32</v>
      </c>
      <c r="G11" s="8"/>
      <c r="H11" s="8">
        <v>0</v>
      </c>
      <c r="I11" s="8"/>
      <c r="J11" s="8">
        <v>0</v>
      </c>
    </row>
    <row r="12" spans="1:12" ht="24" customHeight="1">
      <c r="A12" s="2" t="s">
        <v>139</v>
      </c>
      <c r="B12" s="28"/>
      <c r="D12" s="8">
        <v>0</v>
      </c>
      <c r="E12" s="8"/>
      <c r="F12" s="8">
        <v>177209984</v>
      </c>
      <c r="G12" s="8"/>
      <c r="H12" s="8">
        <v>0</v>
      </c>
      <c r="I12" s="8"/>
      <c r="J12" s="8">
        <v>177209984</v>
      </c>
    </row>
    <row r="13" spans="1:12" ht="24" customHeight="1">
      <c r="A13" s="2" t="s">
        <v>194</v>
      </c>
      <c r="B13" s="28"/>
      <c r="D13" s="8">
        <v>0</v>
      </c>
      <c r="E13" s="8"/>
      <c r="F13" s="8">
        <v>6585555.8599999994</v>
      </c>
      <c r="G13" s="8"/>
      <c r="H13" s="8">
        <v>0</v>
      </c>
      <c r="I13" s="8"/>
      <c r="J13" s="8">
        <v>0</v>
      </c>
    </row>
    <row r="14" spans="1:12" ht="24" customHeight="1">
      <c r="A14" s="2" t="s">
        <v>62</v>
      </c>
      <c r="B14" s="28"/>
      <c r="D14" s="8">
        <v>301570.90999999997</v>
      </c>
      <c r="E14" s="8"/>
      <c r="F14" s="29">
        <v>52138.37</v>
      </c>
      <c r="G14" s="8"/>
      <c r="H14" s="29">
        <v>1382918.02</v>
      </c>
      <c r="I14" s="8"/>
      <c r="J14" s="29">
        <v>0</v>
      </c>
      <c r="L14" s="52"/>
    </row>
    <row r="15" spans="1:12" ht="24" customHeight="1">
      <c r="A15" s="1" t="s">
        <v>63</v>
      </c>
      <c r="B15" s="28"/>
      <c r="D15" s="30">
        <f>SUM(D9:D14)</f>
        <v>356865995.94</v>
      </c>
      <c r="E15" s="8"/>
      <c r="F15" s="29">
        <f>SUM(F9:F14)</f>
        <v>610472168.75999999</v>
      </c>
      <c r="G15" s="8"/>
      <c r="H15" s="29">
        <f>SUM(H9:H14)</f>
        <v>1382918.02</v>
      </c>
      <c r="I15" s="8"/>
      <c r="J15" s="29">
        <f>SUM(J9:J14)</f>
        <v>177209984</v>
      </c>
    </row>
    <row r="16" spans="1:12" ht="24" customHeight="1">
      <c r="A16" s="1" t="s">
        <v>64</v>
      </c>
      <c r="B16" s="28"/>
      <c r="D16" s="8"/>
      <c r="E16" s="8"/>
      <c r="F16" s="8"/>
      <c r="G16" s="8"/>
      <c r="H16" s="8"/>
      <c r="I16" s="8"/>
      <c r="J16" s="8"/>
    </row>
    <row r="17" spans="1:10" ht="24" customHeight="1">
      <c r="A17" s="2" t="s">
        <v>65</v>
      </c>
      <c r="B17" s="28"/>
      <c r="D17" s="8">
        <v>142619445.21000001</v>
      </c>
      <c r="E17" s="8"/>
      <c r="F17" s="8">
        <v>341061601.82999998</v>
      </c>
      <c r="G17" s="8"/>
      <c r="H17" s="4">
        <v>0</v>
      </c>
      <c r="I17" s="8"/>
      <c r="J17" s="4">
        <v>0</v>
      </c>
    </row>
    <row r="18" spans="1:10" ht="24" customHeight="1">
      <c r="A18" s="2" t="s">
        <v>66</v>
      </c>
      <c r="B18" s="28"/>
      <c r="D18" s="8">
        <v>19875221.800000001</v>
      </c>
      <c r="E18" s="8"/>
      <c r="F18" s="8">
        <v>25174656.989999998</v>
      </c>
      <c r="G18" s="8"/>
      <c r="H18" s="4">
        <v>0</v>
      </c>
      <c r="I18" s="8"/>
      <c r="J18" s="4">
        <v>0</v>
      </c>
    </row>
    <row r="19" spans="1:10" ht="24" customHeight="1">
      <c r="A19" s="2" t="s">
        <v>67</v>
      </c>
      <c r="B19" s="28"/>
      <c r="D19" s="8">
        <v>104474669.8</v>
      </c>
      <c r="E19" s="8"/>
      <c r="F19" s="8">
        <v>63014469.020000003</v>
      </c>
      <c r="G19" s="8"/>
      <c r="H19" s="4">
        <v>0</v>
      </c>
      <c r="I19" s="8"/>
      <c r="J19" s="4">
        <v>0</v>
      </c>
    </row>
    <row r="20" spans="1:10" ht="24" customHeight="1">
      <c r="A20" s="2" t="s">
        <v>193</v>
      </c>
      <c r="B20" s="28"/>
      <c r="D20" s="8">
        <v>13918.66</v>
      </c>
      <c r="E20" s="8"/>
      <c r="F20" s="8">
        <v>0</v>
      </c>
      <c r="G20" s="8"/>
      <c r="H20" s="8">
        <v>0</v>
      </c>
      <c r="I20" s="8"/>
      <c r="J20" s="8">
        <v>0</v>
      </c>
    </row>
    <row r="21" spans="1:10" ht="24" customHeight="1">
      <c r="A21" s="2" t="s">
        <v>173</v>
      </c>
      <c r="B21" s="28"/>
      <c r="D21" s="8">
        <v>4616716.4000000004</v>
      </c>
      <c r="E21" s="8"/>
      <c r="F21" s="8">
        <v>0</v>
      </c>
      <c r="G21" s="8"/>
      <c r="H21" s="4">
        <v>0</v>
      </c>
      <c r="I21" s="8"/>
      <c r="J21" s="4">
        <v>0</v>
      </c>
    </row>
    <row r="22" spans="1:10" ht="24" customHeight="1">
      <c r="A22" s="2" t="s">
        <v>68</v>
      </c>
      <c r="B22" s="28"/>
      <c r="D22" s="8">
        <v>29425222.579999998</v>
      </c>
      <c r="E22" s="8"/>
      <c r="F22" s="8">
        <v>29908979.989999998</v>
      </c>
      <c r="G22" s="8"/>
      <c r="H22" s="4">
        <v>5277246.87</v>
      </c>
      <c r="I22" s="8"/>
      <c r="J22" s="4">
        <v>5509523.79</v>
      </c>
    </row>
    <row r="23" spans="1:10" ht="24" customHeight="1">
      <c r="A23" s="1" t="s">
        <v>69</v>
      </c>
      <c r="B23" s="28"/>
      <c r="D23" s="30">
        <f>SUM(D17:D22)</f>
        <v>301025194.44999999</v>
      </c>
      <c r="E23" s="8"/>
      <c r="F23" s="30">
        <f>SUM(F17:F22)</f>
        <v>459159707.82999998</v>
      </c>
      <c r="G23" s="8"/>
      <c r="H23" s="30">
        <f>SUM(H17:H22)</f>
        <v>5277246.87</v>
      </c>
      <c r="I23" s="8"/>
      <c r="J23" s="30">
        <f>SUM(J17:J22)</f>
        <v>5509523.79</v>
      </c>
    </row>
    <row r="24" spans="1:10" ht="24" customHeight="1">
      <c r="A24" s="1" t="s">
        <v>205</v>
      </c>
      <c r="B24" s="28"/>
      <c r="D24" s="8">
        <f>D15-D23</f>
        <v>55840801.49000001</v>
      </c>
      <c r="E24" s="8"/>
      <c r="F24" s="8">
        <f>F15-F23</f>
        <v>151312460.93000001</v>
      </c>
      <c r="G24" s="8"/>
      <c r="H24" s="8">
        <f>H15-H23</f>
        <v>-3894328.85</v>
      </c>
      <c r="I24" s="8"/>
      <c r="J24" s="8">
        <f>J15-J23</f>
        <v>171700460.21000001</v>
      </c>
    </row>
    <row r="25" spans="1:10" ht="24" customHeight="1">
      <c r="A25" s="2" t="s">
        <v>70</v>
      </c>
      <c r="B25" s="28"/>
      <c r="D25" s="8">
        <v>31835.14</v>
      </c>
      <c r="E25" s="8"/>
      <c r="F25" s="8">
        <v>85754.12</v>
      </c>
      <c r="G25" s="8"/>
      <c r="H25" s="8">
        <v>12246942.77</v>
      </c>
      <c r="I25" s="8"/>
      <c r="J25" s="8">
        <v>10168150.689999999</v>
      </c>
    </row>
    <row r="26" spans="1:10" ht="24" customHeight="1">
      <c r="A26" s="2" t="s">
        <v>71</v>
      </c>
      <c r="B26" s="28"/>
      <c r="D26" s="29">
        <v>-14932292.65</v>
      </c>
      <c r="E26" s="8"/>
      <c r="F26" s="29">
        <v>-14325730.27</v>
      </c>
      <c r="G26" s="8"/>
      <c r="H26" s="29">
        <v>-12085827.02</v>
      </c>
      <c r="I26" s="8"/>
      <c r="J26" s="29">
        <v>-11752290.970000001</v>
      </c>
    </row>
    <row r="27" spans="1:10" ht="24" customHeight="1">
      <c r="A27" s="1" t="s">
        <v>206</v>
      </c>
      <c r="B27" s="28"/>
      <c r="D27" s="8">
        <f>SUM(D24:D26)</f>
        <v>40940343.980000012</v>
      </c>
      <c r="E27" s="8"/>
      <c r="F27" s="8">
        <f>SUM(F24:F26)</f>
        <v>137072484.78</v>
      </c>
      <c r="G27" s="8"/>
      <c r="H27" s="8">
        <f>SUM(H24:H26)</f>
        <v>-3733213.0999999996</v>
      </c>
      <c r="I27" s="8"/>
      <c r="J27" s="8">
        <f>SUM(J24:J26)</f>
        <v>170116319.93000001</v>
      </c>
    </row>
    <row r="28" spans="1:10" ht="24" customHeight="1">
      <c r="A28" s="2" t="s">
        <v>146</v>
      </c>
      <c r="D28" s="8">
        <v>-12220473.880000001</v>
      </c>
      <c r="E28" s="8"/>
      <c r="F28" s="8">
        <v>-34824512.579999998</v>
      </c>
      <c r="G28" s="8"/>
      <c r="H28" s="29">
        <v>731812.86</v>
      </c>
      <c r="I28" s="8"/>
      <c r="J28" s="29">
        <v>-34044984.030000001</v>
      </c>
    </row>
    <row r="29" spans="1:10" ht="24" customHeight="1">
      <c r="A29" s="1" t="s">
        <v>72</v>
      </c>
      <c r="B29" s="28"/>
      <c r="D29" s="30">
        <f>SUM(D27:D28)</f>
        <v>28719870.100000009</v>
      </c>
      <c r="E29" s="8"/>
      <c r="F29" s="30">
        <f>SUM(F27:F28)</f>
        <v>102247972.2</v>
      </c>
      <c r="G29" s="8"/>
      <c r="H29" s="30">
        <f>SUM(H27:H28)</f>
        <v>-3001400.2399999998</v>
      </c>
      <c r="I29" s="8"/>
      <c r="J29" s="30">
        <f>SUM(J27:J28)</f>
        <v>136071335.90000001</v>
      </c>
    </row>
    <row r="30" spans="1:10" ht="24" customHeight="1">
      <c r="A30" s="1"/>
      <c r="B30" s="28"/>
      <c r="D30" s="31"/>
      <c r="E30" s="8"/>
      <c r="F30" s="31"/>
      <c r="G30" s="8"/>
      <c r="H30" s="31"/>
      <c r="I30" s="8"/>
      <c r="J30" s="31"/>
    </row>
    <row r="31" spans="1:10" ht="24" customHeight="1">
      <c r="A31" s="64" t="s">
        <v>207</v>
      </c>
      <c r="B31" s="28"/>
      <c r="D31" s="31"/>
      <c r="E31" s="8"/>
      <c r="F31" s="31"/>
      <c r="G31" s="8"/>
      <c r="H31" s="31"/>
      <c r="I31" s="8"/>
      <c r="J31" s="31"/>
    </row>
    <row r="32" spans="1:10" ht="24" customHeight="1">
      <c r="A32" s="25" t="s">
        <v>208</v>
      </c>
      <c r="B32" s="28"/>
      <c r="D32" s="31"/>
      <c r="E32" s="8"/>
      <c r="F32" s="31"/>
      <c r="G32" s="8"/>
      <c r="H32" s="31"/>
      <c r="I32" s="8"/>
      <c r="J32" s="31"/>
    </row>
    <row r="33" spans="1:10" ht="24" customHeight="1">
      <c r="A33" s="65" t="s">
        <v>73</v>
      </c>
      <c r="B33" s="28"/>
      <c r="D33" s="31"/>
      <c r="E33" s="8"/>
      <c r="F33" s="31"/>
      <c r="G33" s="8"/>
      <c r="H33" s="31"/>
      <c r="I33" s="8"/>
      <c r="J33" s="31"/>
    </row>
    <row r="34" spans="1:10" ht="24" customHeight="1">
      <c r="A34" s="65" t="s">
        <v>74</v>
      </c>
      <c r="B34" s="28"/>
      <c r="D34" s="29">
        <v>4456392.29</v>
      </c>
      <c r="E34" s="8"/>
      <c r="F34" s="29">
        <v>-541811.30000000005</v>
      </c>
      <c r="G34" s="8"/>
      <c r="H34" s="6">
        <v>0</v>
      </c>
      <c r="I34" s="8"/>
      <c r="J34" s="6">
        <v>0</v>
      </c>
    </row>
    <row r="35" spans="1:10" ht="24" customHeight="1">
      <c r="A35" s="1" t="s">
        <v>75</v>
      </c>
      <c r="D35" s="29">
        <f>SUM(D34:D34)</f>
        <v>4456392.29</v>
      </c>
      <c r="E35" s="8"/>
      <c r="F35" s="29">
        <f>SUM(F34:F34)</f>
        <v>-541811.30000000005</v>
      </c>
      <c r="G35" s="8"/>
      <c r="H35" s="29">
        <f>SUM(H34:H34)</f>
        <v>0</v>
      </c>
      <c r="I35" s="8"/>
      <c r="J35" s="29">
        <f>SUM(J34:J34)</f>
        <v>0</v>
      </c>
    </row>
    <row r="36" spans="1:10" ht="24" customHeight="1">
      <c r="D36" s="8"/>
      <c r="E36" s="8"/>
      <c r="F36" s="8"/>
      <c r="G36" s="8"/>
      <c r="H36" s="8"/>
      <c r="I36" s="8"/>
      <c r="J36" s="8"/>
    </row>
    <row r="37" spans="1:10" ht="24" customHeight="1" thickBot="1">
      <c r="A37" s="1" t="s">
        <v>76</v>
      </c>
      <c r="D37" s="32">
        <f>D29+D35</f>
        <v>33176262.390000008</v>
      </c>
      <c r="E37" s="8"/>
      <c r="F37" s="32">
        <f>F29+F35</f>
        <v>101706160.90000001</v>
      </c>
      <c r="G37" s="8"/>
      <c r="H37" s="32">
        <f>H29+H35</f>
        <v>-3001400.2399999998</v>
      </c>
      <c r="I37" s="8"/>
      <c r="J37" s="32">
        <f>J29+J35</f>
        <v>136071335.90000001</v>
      </c>
    </row>
    <row r="38" spans="1:10" ht="24" customHeight="1" thickTop="1">
      <c r="A38" s="1"/>
      <c r="D38" s="22"/>
      <c r="E38" s="22"/>
      <c r="F38" s="22"/>
      <c r="G38" s="22"/>
      <c r="H38" s="22"/>
      <c r="I38" s="22"/>
      <c r="J38" s="22"/>
    </row>
    <row r="39" spans="1:10" ht="24" customHeight="1">
      <c r="A39" s="2" t="str">
        <f>+BS!A90</f>
        <v>หมายเหตุประกอบข้อมูลทางการเงินเป็นส่วนหนึ่งของข้อมูลทางการเงินระหว่างกาลนี้</v>
      </c>
      <c r="D39" s="22"/>
      <c r="E39" s="22"/>
      <c r="F39" s="22"/>
      <c r="G39" s="22"/>
      <c r="H39" s="22"/>
      <c r="I39" s="22"/>
      <c r="J39" s="22"/>
    </row>
    <row r="40" spans="1:10" ht="24" customHeight="1">
      <c r="A40" s="1" t="s">
        <v>137</v>
      </c>
      <c r="B40" s="10"/>
      <c r="C40" s="10"/>
      <c r="D40" s="11"/>
      <c r="E40" s="12"/>
      <c r="F40" s="11"/>
      <c r="G40" s="12"/>
      <c r="H40" s="11"/>
      <c r="I40" s="12"/>
      <c r="J40" s="7" t="s">
        <v>55</v>
      </c>
    </row>
    <row r="41" spans="1:10" ht="24" customHeight="1">
      <c r="A41" s="13" t="s">
        <v>77</v>
      </c>
      <c r="B41" s="10"/>
      <c r="C41" s="10"/>
      <c r="D41" s="11"/>
      <c r="E41" s="12"/>
      <c r="F41" s="11"/>
      <c r="G41" s="12"/>
      <c r="H41" s="11"/>
      <c r="I41" s="12"/>
      <c r="J41" s="11"/>
    </row>
    <row r="42" spans="1:10" ht="24" customHeight="1">
      <c r="A42" s="13" t="s">
        <v>153</v>
      </c>
      <c r="B42" s="10"/>
      <c r="C42" s="10"/>
      <c r="D42" s="11"/>
      <c r="E42" s="12"/>
      <c r="F42" s="11"/>
      <c r="G42" s="12"/>
      <c r="H42" s="11"/>
      <c r="I42" s="12"/>
      <c r="J42" s="11"/>
    </row>
    <row r="43" spans="1:10" ht="24" customHeight="1">
      <c r="B43" s="2"/>
      <c r="C43" s="2"/>
      <c r="D43" s="2"/>
      <c r="F43" s="2"/>
      <c r="H43" s="2"/>
      <c r="J43" s="14" t="s">
        <v>0</v>
      </c>
    </row>
    <row r="44" spans="1:10" ht="24" customHeight="1">
      <c r="A44" s="1"/>
      <c r="B44" s="15"/>
      <c r="C44" s="15"/>
      <c r="D44" s="23"/>
      <c r="E44" s="16" t="s">
        <v>1</v>
      </c>
      <c r="F44" s="23"/>
      <c r="G44" s="17"/>
      <c r="H44" s="23"/>
      <c r="I44" s="16" t="s">
        <v>2</v>
      </c>
      <c r="J44" s="23"/>
    </row>
    <row r="45" spans="1:10" ht="24" customHeight="1">
      <c r="B45" s="18" t="s">
        <v>3</v>
      </c>
      <c r="C45" s="24"/>
      <c r="D45" s="19">
        <v>2567</v>
      </c>
      <c r="E45" s="19"/>
      <c r="F45" s="19">
        <v>2566</v>
      </c>
      <c r="G45" s="20"/>
      <c r="H45" s="19">
        <v>2567</v>
      </c>
      <c r="I45" s="19"/>
      <c r="J45" s="19">
        <v>2566</v>
      </c>
    </row>
    <row r="46" spans="1:10" ht="24" customHeight="1">
      <c r="A46" s="1" t="s">
        <v>78</v>
      </c>
      <c r="D46" s="22"/>
      <c r="E46" s="22"/>
      <c r="F46" s="22"/>
      <c r="G46" s="22"/>
      <c r="H46" s="22"/>
      <c r="I46" s="22"/>
      <c r="J46" s="22"/>
    </row>
    <row r="47" spans="1:10" ht="24" customHeight="1">
      <c r="A47" s="2" t="s">
        <v>79</v>
      </c>
      <c r="D47" s="8">
        <f>D49-D48</f>
        <v>28702918.280000009</v>
      </c>
      <c r="E47" s="8"/>
      <c r="F47" s="8">
        <f>F49-F48</f>
        <v>102135031.8</v>
      </c>
      <c r="G47" s="8"/>
      <c r="H47" s="8">
        <f>H49-H48</f>
        <v>-3001400.2399999998</v>
      </c>
      <c r="J47" s="8">
        <f>J49-J48</f>
        <v>136071335.90000001</v>
      </c>
    </row>
    <row r="48" spans="1:10" ht="24" customHeight="1">
      <c r="A48" s="2" t="s">
        <v>80</v>
      </c>
      <c r="D48" s="8">
        <v>16951.82</v>
      </c>
      <c r="E48" s="8"/>
      <c r="F48" s="8">
        <v>112940.4</v>
      </c>
      <c r="G48" s="8"/>
      <c r="H48" s="29">
        <v>0</v>
      </c>
      <c r="I48" s="8"/>
      <c r="J48" s="29">
        <v>0</v>
      </c>
    </row>
    <row r="49" spans="1:11" ht="24" customHeight="1" thickBot="1">
      <c r="D49" s="79">
        <f>D29</f>
        <v>28719870.100000009</v>
      </c>
      <c r="E49" s="8"/>
      <c r="F49" s="79">
        <f>F29</f>
        <v>102247972.2</v>
      </c>
      <c r="G49" s="8"/>
      <c r="H49" s="32">
        <f>H29</f>
        <v>-3001400.2399999998</v>
      </c>
      <c r="I49" s="8"/>
      <c r="J49" s="32">
        <f>SUM(J29)</f>
        <v>136071335.90000001</v>
      </c>
    </row>
    <row r="50" spans="1:11" ht="24" customHeight="1" thickTop="1">
      <c r="A50" s="1"/>
      <c r="D50" s="8"/>
      <c r="E50" s="8"/>
      <c r="F50" s="8"/>
      <c r="G50" s="8"/>
      <c r="H50" s="8"/>
      <c r="I50" s="8"/>
      <c r="J50" s="8"/>
    </row>
    <row r="51" spans="1:11" ht="24" customHeight="1">
      <c r="A51" s="1" t="s">
        <v>81</v>
      </c>
      <c r="D51" s="8"/>
      <c r="E51" s="8"/>
      <c r="F51" s="8"/>
      <c r="G51" s="8"/>
      <c r="H51" s="8"/>
      <c r="I51" s="8"/>
      <c r="J51" s="8"/>
    </row>
    <row r="52" spans="1:11" ht="24" customHeight="1">
      <c r="A52" s="2" t="s">
        <v>79</v>
      </c>
      <c r="D52" s="8">
        <f>D37-D53</f>
        <v>33159310.570000008</v>
      </c>
      <c r="E52" s="8"/>
      <c r="F52" s="8">
        <f>F54-F53</f>
        <v>101593220.5</v>
      </c>
      <c r="G52" s="8"/>
      <c r="H52" s="8">
        <v>-3001400.2399999998</v>
      </c>
      <c r="J52" s="8">
        <v>136071335.90000001</v>
      </c>
      <c r="K52" s="45"/>
    </row>
    <row r="53" spans="1:11" ht="24" customHeight="1">
      <c r="A53" s="2" t="s">
        <v>80</v>
      </c>
      <c r="D53" s="8">
        <f>+D48</f>
        <v>16951.82</v>
      </c>
      <c r="E53" s="8"/>
      <c r="F53" s="8">
        <f>+F48</f>
        <v>112940.4</v>
      </c>
      <c r="G53" s="8"/>
      <c r="H53" s="29">
        <v>0</v>
      </c>
      <c r="I53" s="8"/>
      <c r="J53" s="29">
        <v>0</v>
      </c>
      <c r="K53" s="45"/>
    </row>
    <row r="54" spans="1:11" ht="24" customHeight="1" thickBot="1">
      <c r="D54" s="79">
        <f>D37</f>
        <v>33176262.390000008</v>
      </c>
      <c r="E54" s="8"/>
      <c r="F54" s="79">
        <f>F37</f>
        <v>101706160.90000001</v>
      </c>
      <c r="G54" s="8"/>
      <c r="H54" s="32">
        <f>H37</f>
        <v>-3001400.2399999998</v>
      </c>
      <c r="I54" s="8"/>
      <c r="J54" s="32">
        <f>J37</f>
        <v>136071335.90000001</v>
      </c>
    </row>
    <row r="55" spans="1:11" ht="24" customHeight="1" thickTop="1">
      <c r="D55" s="22"/>
      <c r="E55" s="22"/>
      <c r="F55" s="22"/>
      <c r="G55" s="22"/>
      <c r="H55" s="22"/>
      <c r="I55" s="22"/>
      <c r="J55" s="22"/>
    </row>
    <row r="56" spans="1:11" ht="24" customHeight="1">
      <c r="A56" s="1" t="s">
        <v>145</v>
      </c>
      <c r="B56" s="21">
        <v>15</v>
      </c>
    </row>
    <row r="57" spans="1:11" ht="24" customHeight="1" thickBot="1">
      <c r="A57" s="2" t="s">
        <v>82</v>
      </c>
      <c r="D57" s="9">
        <f>D47/BS!D78</f>
        <v>4.348927921442506E-2</v>
      </c>
      <c r="E57" s="4"/>
      <c r="F57" s="9">
        <f>F47/BS!F78</f>
        <v>0.15475008053865319</v>
      </c>
      <c r="G57" s="4"/>
      <c r="H57" s="9">
        <f>H47/BS!H78</f>
        <v>-4.5475770720691446E-3</v>
      </c>
      <c r="I57" s="4"/>
      <c r="J57" s="9">
        <f>J47/BS!J78</f>
        <v>0.20616873386558376</v>
      </c>
      <c r="K57" s="45"/>
    </row>
    <row r="58" spans="1:11" ht="24" customHeight="1" thickTop="1">
      <c r="D58" s="4"/>
      <c r="E58" s="33"/>
      <c r="F58" s="4"/>
      <c r="G58" s="33"/>
      <c r="H58" s="4"/>
      <c r="I58" s="33"/>
      <c r="J58" s="4"/>
    </row>
    <row r="59" spans="1:11" ht="24" customHeight="1">
      <c r="A59" s="2" t="str">
        <f>+A39</f>
        <v>หมายเหตุประกอบข้อมูลทางการเงินเป็นส่วนหนึ่งของข้อมูลทางการเงินระหว่างกาลนี้</v>
      </c>
    </row>
  </sheetData>
  <printOptions horizontalCentered="1" gridLinesSet="0"/>
  <pageMargins left="0.62992125984252001" right="0.23622047244094499" top="0.78740157480314998" bottom="0.196850393700787" header="0.196850393700787" footer="0.196850393700787"/>
  <pageSetup paperSize="9" scale="68" firstPageNumber="5" fitToHeight="6" orientation="portrait" useFirstPageNumber="1" r:id="rId1"/>
  <headerFooter alignWithMargins="0">
    <oddFooter>&amp;R&amp;"Angsana New,Regular"&amp;16&amp;P</oddFooter>
  </headerFooter>
  <rowBreaks count="1" manualBreakCount="1">
    <brk id="3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W255"/>
  <sheetViews>
    <sheetView showGridLines="0" view="pageBreakPreview" zoomScale="70" zoomScaleNormal="70" zoomScaleSheetLayoutView="70" workbookViewId="0">
      <selection activeCell="X12" sqref="X12"/>
    </sheetView>
  </sheetViews>
  <sheetFormatPr defaultColWidth="9.109375" defaultRowHeight="24" customHeight="1"/>
  <cols>
    <col min="1" max="1" width="40.6640625" style="36" customWidth="1"/>
    <col min="2" max="2" width="8.6640625" style="38" bestFit="1" customWidth="1"/>
    <col min="3" max="3" width="1.44140625" style="36" customWidth="1"/>
    <col min="4" max="4" width="17.44140625" style="38" customWidth="1"/>
    <col min="5" max="5" width="1.44140625" style="38" customWidth="1"/>
    <col min="6" max="6" width="18.5546875" style="38" customWidth="1"/>
    <col min="7" max="7" width="1.44140625" style="38" customWidth="1"/>
    <col min="8" max="8" width="14.5546875" style="38" customWidth="1"/>
    <col min="9" max="9" width="1.44140625" style="38" customWidth="1"/>
    <col min="10" max="10" width="15.6640625" style="38" bestFit="1" customWidth="1"/>
    <col min="11" max="11" width="1.44140625" style="38" customWidth="1"/>
    <col min="12" max="12" width="19.109375" style="38" customWidth="1"/>
    <col min="13" max="13" width="1.44140625" style="38" customWidth="1"/>
    <col min="14" max="14" width="19.109375" style="38" customWidth="1"/>
    <col min="15" max="15" width="1.44140625" style="38" customWidth="1"/>
    <col min="16" max="16" width="17.33203125" style="38" bestFit="1" customWidth="1"/>
    <col min="17" max="17" width="1.44140625" style="38" customWidth="1"/>
    <col min="18" max="18" width="17.33203125" style="38" bestFit="1" customWidth="1"/>
    <col min="19" max="19" width="1.44140625" style="38" customWidth="1"/>
    <col min="20" max="20" width="16.33203125" style="38" customWidth="1"/>
    <col min="21" max="21" width="1.44140625" style="38" customWidth="1"/>
    <col min="22" max="22" width="19.33203125" style="38" customWidth="1"/>
    <col min="23" max="23" width="12.44140625" style="38" bestFit="1" customWidth="1"/>
    <col min="24" max="24" width="9" style="38" bestFit="1" customWidth="1"/>
    <col min="25" max="25" width="12.44140625" style="38" bestFit="1" customWidth="1"/>
    <col min="26" max="16384" width="9.109375" style="38"/>
  </cols>
  <sheetData>
    <row r="1" spans="1:22" ht="24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9" t="s">
        <v>55</v>
      </c>
    </row>
    <row r="2" spans="1:22" ht="24" customHeight="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>
      <c r="A3" s="1" t="s">
        <v>153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7" t="s">
        <v>0</v>
      </c>
    </row>
    <row r="5" spans="1:22" ht="24" customHeight="1">
      <c r="A5" s="34"/>
      <c r="B5" s="34"/>
      <c r="C5" s="34"/>
      <c r="D5" s="96" t="s">
        <v>1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</row>
    <row r="6" spans="1:22" ht="24" customHeight="1">
      <c r="A6" s="34"/>
      <c r="B6" s="34"/>
      <c r="C6" s="34"/>
      <c r="D6" s="97" t="s">
        <v>50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T6" s="67"/>
      <c r="U6" s="67"/>
      <c r="V6" s="67"/>
    </row>
    <row r="7" spans="1:22" ht="24" customHeight="1">
      <c r="A7" s="34"/>
      <c r="B7" s="40"/>
      <c r="C7" s="34"/>
      <c r="D7" s="40"/>
      <c r="E7" s="40"/>
      <c r="F7" s="40"/>
      <c r="G7" s="40"/>
      <c r="H7" s="40"/>
      <c r="I7" s="40"/>
      <c r="J7" s="40"/>
      <c r="K7" s="40"/>
      <c r="L7" s="98" t="s">
        <v>49</v>
      </c>
      <c r="M7" s="98"/>
      <c r="N7" s="98"/>
      <c r="O7" s="98"/>
      <c r="P7" s="98"/>
      <c r="Q7" s="34"/>
      <c r="R7" s="34"/>
      <c r="S7" s="40"/>
      <c r="T7" s="34"/>
      <c r="U7" s="40"/>
      <c r="V7" s="69"/>
    </row>
    <row r="8" spans="1:22" ht="24" customHeight="1">
      <c r="A8" s="34"/>
      <c r="B8" s="40"/>
      <c r="C8" s="34"/>
      <c r="D8" s="40"/>
      <c r="E8" s="40"/>
      <c r="F8" s="40"/>
      <c r="G8" s="40"/>
      <c r="H8" s="40"/>
      <c r="I8" s="40"/>
      <c r="J8" s="40"/>
      <c r="K8" s="40"/>
      <c r="L8" s="97" t="s">
        <v>101</v>
      </c>
      <c r="M8" s="97"/>
      <c r="N8" s="97"/>
      <c r="O8" s="40"/>
      <c r="P8" s="34" t="s">
        <v>102</v>
      </c>
      <c r="Q8" s="40"/>
      <c r="R8" s="40"/>
      <c r="S8" s="40"/>
      <c r="T8" s="40" t="s">
        <v>103</v>
      </c>
      <c r="V8" s="69"/>
    </row>
    <row r="9" spans="1:22" ht="24" customHeight="1">
      <c r="A9" s="34"/>
      <c r="B9" s="40"/>
      <c r="C9" s="34"/>
      <c r="D9" s="40" t="s">
        <v>104</v>
      </c>
      <c r="E9" s="40"/>
      <c r="F9" s="40"/>
      <c r="G9" s="40"/>
      <c r="H9" s="40"/>
      <c r="I9" s="40"/>
      <c r="J9" s="40"/>
      <c r="K9" s="40"/>
      <c r="L9" s="34" t="s">
        <v>105</v>
      </c>
      <c r="M9" s="40"/>
      <c r="N9" s="40" t="s">
        <v>106</v>
      </c>
      <c r="O9" s="40"/>
      <c r="P9" s="34" t="s">
        <v>107</v>
      </c>
      <c r="Q9" s="34"/>
      <c r="R9" s="34" t="s">
        <v>102</v>
      </c>
      <c r="S9" s="34"/>
      <c r="T9" s="40" t="s">
        <v>108</v>
      </c>
      <c r="V9" s="69"/>
    </row>
    <row r="10" spans="1:22" s="40" customFormat="1" ht="24" customHeight="1">
      <c r="A10" s="34"/>
      <c r="C10" s="34"/>
      <c r="D10" s="40" t="s">
        <v>109</v>
      </c>
      <c r="H10" s="99" t="s">
        <v>45</v>
      </c>
      <c r="I10" s="99"/>
      <c r="J10" s="99"/>
      <c r="L10" s="34" t="s">
        <v>110</v>
      </c>
      <c r="N10" s="40" t="s">
        <v>111</v>
      </c>
      <c r="P10" s="40" t="s">
        <v>112</v>
      </c>
      <c r="Q10" s="34"/>
      <c r="R10" s="34" t="s">
        <v>40</v>
      </c>
      <c r="S10" s="34"/>
      <c r="T10" s="40" t="s">
        <v>113</v>
      </c>
      <c r="V10" s="40" t="s">
        <v>102</v>
      </c>
    </row>
    <row r="11" spans="1:22" s="40" customFormat="1" ht="24" customHeight="1">
      <c r="A11" s="34"/>
      <c r="B11" s="18"/>
      <c r="C11" s="34"/>
      <c r="D11" s="41" t="s">
        <v>114</v>
      </c>
      <c r="F11" s="41" t="s">
        <v>44</v>
      </c>
      <c r="H11" s="41" t="s">
        <v>115</v>
      </c>
      <c r="J11" s="41" t="s">
        <v>116</v>
      </c>
      <c r="L11" s="68" t="s">
        <v>117</v>
      </c>
      <c r="N11" s="41" t="s">
        <v>118</v>
      </c>
      <c r="P11" s="68" t="s">
        <v>119</v>
      </c>
      <c r="Q11" s="34"/>
      <c r="R11" s="68" t="s">
        <v>120</v>
      </c>
      <c r="S11" s="34"/>
      <c r="T11" s="41" t="s">
        <v>121</v>
      </c>
      <c r="V11" s="41" t="s">
        <v>40</v>
      </c>
    </row>
    <row r="12" spans="1:22" ht="24.6" customHeight="1">
      <c r="A12" s="42" t="s">
        <v>122</v>
      </c>
      <c r="B12" s="4"/>
      <c r="C12" s="42"/>
      <c r="D12" s="4">
        <v>659999862</v>
      </c>
      <c r="E12" s="4"/>
      <c r="F12" s="4">
        <v>369183857</v>
      </c>
      <c r="G12" s="4"/>
      <c r="H12" s="4">
        <v>66000000</v>
      </c>
      <c r="I12" s="4"/>
      <c r="J12" s="4">
        <v>602083602.26999998</v>
      </c>
      <c r="K12" s="4"/>
      <c r="L12" s="4">
        <v>4843641.75</v>
      </c>
      <c r="M12" s="4"/>
      <c r="N12" s="4">
        <v>120450820.08</v>
      </c>
      <c r="O12" s="4"/>
      <c r="P12" s="4">
        <f>L12+N12</f>
        <v>125294461.83</v>
      </c>
      <c r="Q12" s="4"/>
      <c r="R12" s="4">
        <f>SUM(D12:J12,P12)</f>
        <v>1822561783.0999999</v>
      </c>
      <c r="S12" s="4"/>
      <c r="T12" s="4">
        <v>304626892.45999998</v>
      </c>
      <c r="U12" s="4"/>
      <c r="V12" s="4">
        <f>SUM(R12:T12)</f>
        <v>2127188675.5599999</v>
      </c>
    </row>
    <row r="13" spans="1:22" ht="24" customHeight="1">
      <c r="A13" s="36" t="s">
        <v>123</v>
      </c>
      <c r="B13" s="4"/>
      <c r="C13" s="4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24" customHeight="1">
      <c r="A14" s="70" t="s">
        <v>118</v>
      </c>
      <c r="B14" s="4"/>
      <c r="C14" s="42"/>
      <c r="D14" s="4">
        <v>0</v>
      </c>
      <c r="E14" s="4"/>
      <c r="F14" s="4">
        <v>0</v>
      </c>
      <c r="G14" s="4"/>
      <c r="H14" s="4">
        <v>0</v>
      </c>
      <c r="I14" s="4"/>
      <c r="J14" s="4">
        <v>-113474466.52</v>
      </c>
      <c r="K14" s="4"/>
      <c r="L14" s="4">
        <v>0</v>
      </c>
      <c r="M14" s="4">
        <v>0</v>
      </c>
      <c r="N14" s="4">
        <v>-19304341.98</v>
      </c>
      <c r="O14" s="4"/>
      <c r="P14" s="4">
        <f>L14+N14</f>
        <v>-19304341.98</v>
      </c>
      <c r="Q14" s="4"/>
      <c r="R14" s="4">
        <f t="shared" ref="R14:R16" si="0">SUM(D14:J14,P14)</f>
        <v>-132778808.5</v>
      </c>
      <c r="S14" s="4"/>
      <c r="T14" s="4">
        <v>0</v>
      </c>
      <c r="U14" s="4"/>
      <c r="V14" s="4">
        <f>SUM(R14:T14)</f>
        <v>-132778808.5</v>
      </c>
    </row>
    <row r="15" spans="1:22" ht="24" customHeight="1">
      <c r="A15" s="36" t="s">
        <v>124</v>
      </c>
      <c r="B15" s="4"/>
      <c r="C15" s="42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>
        <f t="shared" si="0"/>
        <v>0</v>
      </c>
      <c r="S15" s="4"/>
      <c r="T15" s="4"/>
      <c r="U15" s="4"/>
      <c r="V15" s="4"/>
    </row>
    <row r="16" spans="1:22" ht="24" customHeight="1">
      <c r="A16" s="70" t="s">
        <v>125</v>
      </c>
      <c r="B16" s="4"/>
      <c r="C16" s="42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"/>
      <c r="P16" s="4">
        <f t="shared" ref="P16:P17" si="1">L16+N16</f>
        <v>0</v>
      </c>
      <c r="Q16" s="4"/>
      <c r="R16" s="4">
        <f t="shared" si="0"/>
        <v>0</v>
      </c>
      <c r="S16" s="4"/>
      <c r="T16" s="4">
        <v>-298094864.38</v>
      </c>
      <c r="U16" s="4"/>
      <c r="V16" s="4">
        <f>SUM(R16:T16)</f>
        <v>-298094864.38</v>
      </c>
    </row>
    <row r="17" spans="1:23" ht="24" customHeight="1">
      <c r="A17" s="36" t="s">
        <v>128</v>
      </c>
      <c r="B17" s="4"/>
      <c r="C17" s="42"/>
      <c r="D17" s="6">
        <v>0</v>
      </c>
      <c r="E17" s="4"/>
      <c r="F17" s="4">
        <v>0</v>
      </c>
      <c r="G17" s="4"/>
      <c r="H17" s="4">
        <v>0</v>
      </c>
      <c r="I17" s="4"/>
      <c r="J17" s="6">
        <f>PL!F52</f>
        <v>101593220.5</v>
      </c>
      <c r="K17" s="4"/>
      <c r="L17" s="6">
        <f>PL!F34</f>
        <v>-541811.30000000005</v>
      </c>
      <c r="M17" s="4"/>
      <c r="N17" s="6">
        <v>0</v>
      </c>
      <c r="O17" s="4"/>
      <c r="P17" s="6">
        <f t="shared" si="1"/>
        <v>-541811.30000000005</v>
      </c>
      <c r="Q17" s="4"/>
      <c r="R17" s="6">
        <f>SUM(D17:J17,P17)</f>
        <v>101051409.2</v>
      </c>
      <c r="S17" s="4"/>
      <c r="T17" s="6">
        <f>PL!F48</f>
        <v>112940.4</v>
      </c>
      <c r="U17" s="4"/>
      <c r="V17" s="6">
        <f>SUM(R17:T17)</f>
        <v>101164349.60000001</v>
      </c>
    </row>
    <row r="18" spans="1:23" ht="24" customHeight="1" thickBot="1">
      <c r="A18" s="42" t="s">
        <v>155</v>
      </c>
      <c r="B18" s="4"/>
      <c r="C18" s="42"/>
      <c r="D18" s="9">
        <f>SUM(D12:D17)</f>
        <v>659999862</v>
      </c>
      <c r="E18" s="4"/>
      <c r="F18" s="43">
        <f>SUM(F12:F17)</f>
        <v>369183857</v>
      </c>
      <c r="G18" s="4"/>
      <c r="H18" s="43">
        <f>SUM(H12:H17)</f>
        <v>66000000</v>
      </c>
      <c r="I18" s="4"/>
      <c r="J18" s="9">
        <f>SUM(J12:J17)</f>
        <v>590202356.25</v>
      </c>
      <c r="K18" s="4"/>
      <c r="L18" s="9">
        <f>SUM(L12:L17)</f>
        <v>4301830.45</v>
      </c>
      <c r="M18" s="4"/>
      <c r="N18" s="9">
        <f>SUM(N12:N17)</f>
        <v>101146478.09999999</v>
      </c>
      <c r="O18" s="4"/>
      <c r="P18" s="9">
        <f>SUM(P12:P17)</f>
        <v>105448308.55</v>
      </c>
      <c r="Q18" s="4"/>
      <c r="R18" s="9">
        <f>SUM(R12:R17)</f>
        <v>1790834383.8</v>
      </c>
      <c r="S18" s="4"/>
      <c r="T18" s="9">
        <f>SUM(T12:T17)</f>
        <v>6644968.4799999837</v>
      </c>
      <c r="U18" s="4"/>
      <c r="V18" s="9">
        <f>SUM(V12:V17)</f>
        <v>1797479352.2799997</v>
      </c>
    </row>
    <row r="19" spans="1:23" ht="24" customHeight="1" thickTop="1">
      <c r="A19" s="42"/>
      <c r="B19" s="3"/>
      <c r="C19" s="42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3" ht="24" customHeight="1">
      <c r="A20" s="42" t="s">
        <v>156</v>
      </c>
      <c r="B20" s="4"/>
      <c r="C20" s="42"/>
      <c r="D20" s="4">
        <v>659999862</v>
      </c>
      <c r="E20" s="4"/>
      <c r="F20" s="4">
        <v>369183857</v>
      </c>
      <c r="G20" s="4"/>
      <c r="H20" s="4">
        <v>66000000</v>
      </c>
      <c r="I20" s="4"/>
      <c r="J20" s="4">
        <v>587539841.04999995</v>
      </c>
      <c r="K20" s="4"/>
      <c r="L20" s="4">
        <v>702450.42</v>
      </c>
      <c r="M20" s="4"/>
      <c r="N20" s="8">
        <v>100896478.14</v>
      </c>
      <c r="O20" s="4"/>
      <c r="P20" s="4">
        <f>L20+N20</f>
        <v>101598928.56</v>
      </c>
      <c r="Q20" s="4"/>
      <c r="R20" s="4">
        <f>SUM(D20:J20,P20)</f>
        <v>1784322488.6099999</v>
      </c>
      <c r="S20" s="4"/>
      <c r="T20" s="4">
        <v>6746755.6100000003</v>
      </c>
      <c r="U20" s="4"/>
      <c r="V20" s="4">
        <f>SUM(R20:T20)</f>
        <v>1791069244.2199998</v>
      </c>
    </row>
    <row r="21" spans="1:23" ht="24" hidden="1" customHeight="1">
      <c r="A21" s="36" t="s">
        <v>123</v>
      </c>
      <c r="B21" s="4"/>
      <c r="C21" s="4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3" ht="24" hidden="1" customHeight="1">
      <c r="A22" s="70" t="s">
        <v>118</v>
      </c>
      <c r="B22" s="4"/>
      <c r="C22" s="42"/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  <c r="K22" s="4"/>
      <c r="L22" s="4">
        <v>0</v>
      </c>
      <c r="M22" s="4"/>
      <c r="N22" s="80">
        <v>0</v>
      </c>
      <c r="O22" s="4"/>
      <c r="P22" s="4">
        <f>+N22-L22</f>
        <v>0</v>
      </c>
      <c r="Q22" s="4"/>
      <c r="R22" s="4">
        <f>SUM(D22:J22,P22)</f>
        <v>0</v>
      </c>
      <c r="S22" s="4"/>
      <c r="T22" s="4">
        <v>0</v>
      </c>
      <c r="U22" s="4"/>
      <c r="V22" s="4">
        <f t="shared" ref="V22:V24" si="2">SUM(R22:T22)</f>
        <v>0</v>
      </c>
      <c r="W22" s="81"/>
    </row>
    <row r="23" spans="1:23" ht="24" hidden="1" customHeight="1">
      <c r="A23" s="36" t="s">
        <v>124</v>
      </c>
      <c r="B23" s="4"/>
      <c r="C23" s="42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3" ht="24" hidden="1" customHeight="1">
      <c r="A24" s="70" t="s">
        <v>125</v>
      </c>
      <c r="B24" s="4"/>
      <c r="C24" s="42"/>
      <c r="D24" s="4">
        <v>0</v>
      </c>
      <c r="E24" s="4"/>
      <c r="F24" s="4">
        <v>0</v>
      </c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v>0</v>
      </c>
      <c r="O24" s="4"/>
      <c r="P24" s="4">
        <f t="shared" ref="P24" si="3">L24-N24</f>
        <v>0</v>
      </c>
      <c r="Q24" s="4"/>
      <c r="R24" s="4">
        <f t="shared" ref="R24" si="4">SUM(D24:J24,P24)</f>
        <v>0</v>
      </c>
      <c r="S24" s="4"/>
      <c r="T24" s="4">
        <v>0</v>
      </c>
      <c r="U24" s="4"/>
      <c r="V24" s="4">
        <f t="shared" si="2"/>
        <v>0</v>
      </c>
    </row>
    <row r="25" spans="1:23" ht="24" customHeight="1">
      <c r="A25" s="36" t="s">
        <v>127</v>
      </c>
      <c r="B25" s="4"/>
      <c r="C25" s="42"/>
      <c r="D25" s="6">
        <v>0</v>
      </c>
      <c r="E25" s="4"/>
      <c r="F25" s="6">
        <v>0</v>
      </c>
      <c r="G25" s="4"/>
      <c r="H25" s="6">
        <v>0</v>
      </c>
      <c r="I25" s="4"/>
      <c r="J25" s="6">
        <f>PL!D47</f>
        <v>28702918.280000009</v>
      </c>
      <c r="K25" s="4"/>
      <c r="L25" s="6">
        <f>PL!D34</f>
        <v>4456392.29</v>
      </c>
      <c r="M25" s="4"/>
      <c r="N25" s="6">
        <f>SUM(N24:N24)</f>
        <v>0</v>
      </c>
      <c r="O25" s="4"/>
      <c r="P25" s="6">
        <f>L25-N25</f>
        <v>4456392.29</v>
      </c>
      <c r="Q25" s="4"/>
      <c r="R25" s="6">
        <f>SUM(D25:J25,P25)</f>
        <v>33159310.570000008</v>
      </c>
      <c r="S25" s="4"/>
      <c r="T25" s="6">
        <f>PL!D53</f>
        <v>16951.82</v>
      </c>
      <c r="U25" s="4"/>
      <c r="V25" s="6">
        <f>SUM(R25:T25)</f>
        <v>33176262.390000008</v>
      </c>
    </row>
    <row r="26" spans="1:23" ht="24" customHeight="1" thickBot="1">
      <c r="A26" s="42" t="s">
        <v>154</v>
      </c>
      <c r="B26" s="4"/>
      <c r="C26" s="42"/>
      <c r="D26" s="9">
        <f>SUM(D20,D25,D22,D24)</f>
        <v>659999862</v>
      </c>
      <c r="E26" s="4"/>
      <c r="F26" s="9">
        <f>SUM(F20,F25,F22,F24)</f>
        <v>369183857</v>
      </c>
      <c r="G26" s="4"/>
      <c r="H26" s="9">
        <f>SUM(H20,H25,H22,H24)</f>
        <v>66000000</v>
      </c>
      <c r="I26" s="4"/>
      <c r="J26" s="9">
        <f>SUM(J20,J25,J22,J24)</f>
        <v>616242759.32999992</v>
      </c>
      <c r="K26" s="4"/>
      <c r="L26" s="9">
        <f>SUM(L20,L25,L22,L24)</f>
        <v>5158842.71</v>
      </c>
      <c r="M26" s="4"/>
      <c r="N26" s="9">
        <f>SUM(N20,N25,N22,N24)</f>
        <v>100896478.14</v>
      </c>
      <c r="O26" s="4"/>
      <c r="P26" s="9">
        <f>SUM(P20,P25,P22,P24)</f>
        <v>106055320.85000001</v>
      </c>
      <c r="Q26" s="4"/>
      <c r="R26" s="9">
        <f>SUM(R20,R25,R22,R24)</f>
        <v>1817481799.1799998</v>
      </c>
      <c r="S26" s="4"/>
      <c r="T26" s="9">
        <f>SUM(T20,T25,T22,T24)</f>
        <v>6763707.4300000006</v>
      </c>
      <c r="U26" s="4"/>
      <c r="V26" s="9">
        <f>SUM(V20,V25,V22,V24)</f>
        <v>1824245506.6099999</v>
      </c>
      <c r="W26" s="3"/>
    </row>
    <row r="27" spans="1:23" s="72" customFormat="1" ht="24" customHeight="1" thickTop="1">
      <c r="A27" s="71"/>
      <c r="B27" s="44"/>
      <c r="C27" s="71"/>
      <c r="D27" s="44"/>
      <c r="E27" s="44"/>
      <c r="F27" s="44"/>
      <c r="G27" s="44"/>
      <c r="H27" s="44"/>
      <c r="I27" s="44"/>
    </row>
    <row r="28" spans="1:23" ht="24" customHeight="1">
      <c r="A28" s="2" t="str">
        <f>+PL!A59</f>
        <v>หมายเหตุประกอบข้อมูลทางการเงินเป็นส่วนหนึ่งของข้อมูลทางการเงินระหว่างกาลนี้</v>
      </c>
    </row>
    <row r="29" spans="1:23" ht="24" customHeight="1"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45"/>
    </row>
    <row r="30" spans="1:23" ht="24" customHeight="1">
      <c r="E30" s="74"/>
      <c r="F30" s="74"/>
      <c r="G30" s="74"/>
      <c r="H30" s="74"/>
      <c r="I30" s="74"/>
      <c r="J30" s="74"/>
      <c r="K30" s="74"/>
      <c r="L30" s="74"/>
      <c r="M30" s="74"/>
      <c r="O30" s="74"/>
      <c r="P30" s="74"/>
      <c r="Q30" s="75"/>
      <c r="R30" s="74"/>
      <c r="S30" s="75"/>
      <c r="T30" s="74"/>
      <c r="U30" s="4"/>
      <c r="V30" s="4">
        <f>+V26-BS!D87</f>
        <v>0</v>
      </c>
    </row>
    <row r="31" spans="1:23" ht="24" customHeight="1">
      <c r="E31" s="74"/>
      <c r="F31" s="74"/>
      <c r="G31" s="74"/>
      <c r="H31" s="74"/>
      <c r="I31" s="74"/>
      <c r="J31" s="26"/>
      <c r="K31" s="74"/>
      <c r="L31" s="74"/>
      <c r="M31" s="74"/>
      <c r="N31" s="74"/>
      <c r="O31" s="74"/>
      <c r="P31" s="74"/>
      <c r="Q31" s="74"/>
      <c r="R31" s="74"/>
      <c r="S31" s="74"/>
      <c r="T31" s="74"/>
    </row>
    <row r="32" spans="1:23" ht="24" customHeight="1">
      <c r="E32" s="74"/>
      <c r="F32" s="74"/>
      <c r="G32" s="74"/>
      <c r="H32" s="74"/>
      <c r="I32" s="74"/>
      <c r="J32" s="82"/>
      <c r="K32" s="74"/>
      <c r="L32" s="74"/>
      <c r="M32" s="74"/>
      <c r="N32" s="74"/>
      <c r="O32" s="74"/>
      <c r="P32" s="74"/>
      <c r="Q32" s="74"/>
      <c r="R32" s="74"/>
      <c r="S32" s="74"/>
      <c r="T32" s="74"/>
    </row>
    <row r="33" spans="5:20" ht="24" customHeight="1"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</row>
    <row r="227" spans="10:10" ht="24" customHeight="1">
      <c r="J227" s="38">
        <v>-96927</v>
      </c>
    </row>
    <row r="255" spans="10:10" ht="24" customHeight="1">
      <c r="J255" s="38" t="e">
        <f>SUM(J254-#REF!)</f>
        <v>#REF!</v>
      </c>
    </row>
  </sheetData>
  <mergeCells count="5">
    <mergeCell ref="D5:V5"/>
    <mergeCell ref="D6:R6"/>
    <mergeCell ref="L7:P7"/>
    <mergeCell ref="H10:J10"/>
    <mergeCell ref="L8:N8"/>
  </mergeCells>
  <printOptions horizontalCentered="1"/>
  <pageMargins left="0.23622047244094499" right="0.23622047244094499" top="0.90551181102362199" bottom="0.196850393700787" header="0.196850393700787" footer="0.196850393700787"/>
  <pageSetup paperSize="9" scale="54" firstPageNumber="7" fitToHeight="0" orientation="landscape" useFirstPageNumber="1" r:id="rId1"/>
  <headerFooter alignWithMargins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sheetPr>
    <pageSetUpPr fitToPage="1"/>
  </sheetPr>
  <dimension ref="A1:M248"/>
  <sheetViews>
    <sheetView showGridLines="0" view="pageBreakPreview" zoomScale="85" zoomScaleNormal="70" zoomScaleSheetLayoutView="85" workbookViewId="0">
      <selection activeCell="A72" sqref="A72"/>
    </sheetView>
  </sheetViews>
  <sheetFormatPr defaultColWidth="9.109375" defaultRowHeight="24" customHeight="1"/>
  <cols>
    <col min="1" max="1" width="33.88671875" style="38" customWidth="1"/>
    <col min="2" max="2" width="2.5546875" style="38" customWidth="1"/>
    <col min="3" max="3" width="21.33203125" style="38" customWidth="1"/>
    <col min="4" max="4" width="1.5546875" style="38" customWidth="1"/>
    <col min="5" max="5" width="21.33203125" style="38" customWidth="1"/>
    <col min="6" max="6" width="1.44140625" style="38" customWidth="1"/>
    <col min="7" max="7" width="21.33203125" style="38" customWidth="1"/>
    <col min="8" max="8" width="1.44140625" style="38" customWidth="1"/>
    <col min="9" max="9" width="21.33203125" style="38" customWidth="1"/>
    <col min="10" max="10" width="1.44140625" style="38" customWidth="1"/>
    <col min="11" max="11" width="21.33203125" style="38" customWidth="1"/>
    <col min="12" max="12" width="5.44140625" style="38" bestFit="1" customWidth="1"/>
    <col min="13" max="16384" width="9.109375" style="38"/>
  </cols>
  <sheetData>
    <row r="1" spans="1:13" ht="24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39" t="s">
        <v>55</v>
      </c>
    </row>
    <row r="2" spans="1:13" ht="24" customHeight="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24" customHeight="1">
      <c r="A3" s="1" t="s">
        <v>153</v>
      </c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</row>
    <row r="4" spans="1:13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 t="s">
        <v>0</v>
      </c>
    </row>
    <row r="5" spans="1:13" ht="24" customHeight="1">
      <c r="A5" s="40"/>
      <c r="B5" s="34"/>
      <c r="C5" s="96" t="s">
        <v>2</v>
      </c>
      <c r="D5" s="96"/>
      <c r="E5" s="96"/>
      <c r="F5" s="96"/>
      <c r="G5" s="96"/>
      <c r="H5" s="96"/>
      <c r="I5" s="96"/>
      <c r="J5" s="96"/>
      <c r="K5" s="96"/>
    </row>
    <row r="6" spans="1:13" s="40" customFormat="1" ht="24" customHeight="1">
      <c r="B6" s="34"/>
      <c r="C6" s="76"/>
      <c r="G6" s="99" t="s">
        <v>45</v>
      </c>
      <c r="H6" s="99"/>
      <c r="I6" s="99"/>
      <c r="K6" s="40" t="s">
        <v>102</v>
      </c>
    </row>
    <row r="7" spans="1:13" s="40" customFormat="1" ht="24" customHeight="1">
      <c r="B7" s="18"/>
      <c r="C7" s="77" t="s">
        <v>168</v>
      </c>
      <c r="E7" s="41" t="s">
        <v>44</v>
      </c>
      <c r="G7" s="41" t="s">
        <v>115</v>
      </c>
      <c r="I7" s="41" t="s">
        <v>116</v>
      </c>
      <c r="K7" s="41" t="s">
        <v>40</v>
      </c>
    </row>
    <row r="8" spans="1:13" ht="24" customHeight="1">
      <c r="A8" s="42" t="s">
        <v>122</v>
      </c>
      <c r="B8" s="40"/>
      <c r="C8" s="4">
        <v>659999862</v>
      </c>
      <c r="D8" s="4"/>
      <c r="E8" s="4">
        <v>369183857</v>
      </c>
      <c r="F8" s="4"/>
      <c r="G8" s="4">
        <v>66000000</v>
      </c>
      <c r="H8" s="4"/>
      <c r="I8" s="4">
        <v>461797938.06</v>
      </c>
      <c r="J8" s="4">
        <v>0</v>
      </c>
      <c r="K8" s="4">
        <f>SUM(C8:J8)</f>
        <v>1556981657.0599999</v>
      </c>
    </row>
    <row r="9" spans="1:13" ht="24" customHeight="1">
      <c r="A9" s="36" t="s">
        <v>76</v>
      </c>
      <c r="B9" s="40"/>
      <c r="C9" s="8">
        <v>0</v>
      </c>
      <c r="D9" s="8"/>
      <c r="E9" s="8">
        <v>0</v>
      </c>
      <c r="F9" s="4"/>
      <c r="G9" s="8">
        <v>0</v>
      </c>
      <c r="H9" s="4"/>
      <c r="I9" s="8">
        <f>+PL!J37</f>
        <v>136071335.90000001</v>
      </c>
      <c r="J9" s="4"/>
      <c r="K9" s="8">
        <f>SUM(C9:J9)</f>
        <v>136071335.90000001</v>
      </c>
    </row>
    <row r="10" spans="1:13" ht="24" customHeight="1" thickBot="1">
      <c r="A10" s="42" t="s">
        <v>155</v>
      </c>
      <c r="B10" s="18"/>
      <c r="C10" s="43">
        <f>C9+C8</f>
        <v>659999862</v>
      </c>
      <c r="D10" s="4"/>
      <c r="E10" s="43">
        <f>SUM(E8:E9)</f>
        <v>369183857</v>
      </c>
      <c r="F10" s="4"/>
      <c r="G10" s="43">
        <f>G9+G8</f>
        <v>66000000</v>
      </c>
      <c r="H10" s="4"/>
      <c r="I10" s="43">
        <f>SUM(I8:I9)</f>
        <v>597869273.96000004</v>
      </c>
      <c r="J10" s="4"/>
      <c r="K10" s="43">
        <f>SUM(K8:K9)</f>
        <v>1693052992.96</v>
      </c>
    </row>
    <row r="11" spans="1:13" ht="24" customHeight="1" thickTop="1">
      <c r="A11" s="36"/>
      <c r="B11" s="4"/>
      <c r="C11" s="3"/>
      <c r="D11" s="3"/>
      <c r="E11" s="3"/>
      <c r="F11" s="3"/>
      <c r="G11" s="3"/>
      <c r="H11" s="3"/>
      <c r="I11" s="3"/>
      <c r="J11" s="3"/>
      <c r="K11" s="3"/>
    </row>
    <row r="12" spans="1:13" ht="24" customHeight="1">
      <c r="A12" s="42" t="s">
        <v>156</v>
      </c>
      <c r="B12" s="4"/>
      <c r="C12" s="4">
        <v>659999862</v>
      </c>
      <c r="D12" s="4"/>
      <c r="E12" s="4">
        <v>369183857</v>
      </c>
      <c r="F12" s="4"/>
      <c r="G12" s="4">
        <v>66000000</v>
      </c>
      <c r="H12" s="4"/>
      <c r="I12" s="4">
        <v>589565095.95000005</v>
      </c>
      <c r="J12" s="4"/>
      <c r="K12" s="4">
        <f>SUM(C12:J12)</f>
        <v>1684748814.95</v>
      </c>
    </row>
    <row r="13" spans="1:13" ht="24" customHeight="1">
      <c r="A13" s="36" t="s">
        <v>76</v>
      </c>
      <c r="B13" s="4"/>
      <c r="C13" s="8">
        <v>0</v>
      </c>
      <c r="D13" s="8"/>
      <c r="E13" s="8">
        <v>0</v>
      </c>
      <c r="F13" s="4"/>
      <c r="G13" s="8">
        <v>0</v>
      </c>
      <c r="H13" s="4"/>
      <c r="I13" s="8">
        <f>PL!H37</f>
        <v>-3001400.2399999998</v>
      </c>
      <c r="J13" s="4"/>
      <c r="K13" s="8">
        <f>SUM(C13:J13)</f>
        <v>-3001400.2399999998</v>
      </c>
    </row>
    <row r="14" spans="1:13" ht="24" customHeight="1" thickBot="1">
      <c r="A14" s="42" t="s">
        <v>154</v>
      </c>
      <c r="B14" s="4"/>
      <c r="C14" s="43">
        <f>C13+C12</f>
        <v>659999862</v>
      </c>
      <c r="D14" s="4"/>
      <c r="E14" s="43">
        <f>SUM(E12:E13)</f>
        <v>369183857</v>
      </c>
      <c r="F14" s="4"/>
      <c r="G14" s="43">
        <f>G13+G12</f>
        <v>66000000</v>
      </c>
      <c r="H14" s="4"/>
      <c r="I14" s="43">
        <f>I13+I12</f>
        <v>586563695.71000004</v>
      </c>
      <c r="J14" s="4"/>
      <c r="K14" s="43">
        <f>K13+K12</f>
        <v>1681747414.71</v>
      </c>
      <c r="L14" s="3"/>
    </row>
    <row r="15" spans="1:13" ht="24" customHeight="1" thickTop="1">
      <c r="A15" s="36"/>
      <c r="B15" s="4"/>
      <c r="C15" s="3"/>
      <c r="D15" s="3"/>
      <c r="E15" s="3"/>
      <c r="F15" s="3"/>
      <c r="G15" s="3"/>
      <c r="H15" s="3"/>
      <c r="I15" s="3"/>
      <c r="J15" s="3"/>
      <c r="K15" s="4"/>
    </row>
    <row r="16" spans="1:13" ht="24" customHeight="1">
      <c r="A16" s="2" t="str">
        <f>+Conso!A28</f>
        <v>หมายเหตุประกอบข้อมูลทางการเงินเป็นส่วนหนึ่งของข้อมูลทางการเงินระหว่างกาลนี้</v>
      </c>
      <c r="B16" s="4"/>
      <c r="C16" s="3"/>
      <c r="D16" s="3"/>
      <c r="E16" s="3"/>
      <c r="F16" s="3"/>
      <c r="G16" s="3"/>
      <c r="H16" s="3"/>
      <c r="I16" s="3"/>
      <c r="J16" s="3"/>
      <c r="K16" s="46"/>
    </row>
    <row r="17" spans="2:11" ht="24" customHeight="1">
      <c r="B17" s="4"/>
      <c r="K17" s="38">
        <f>K14-BS!H87</f>
        <v>0</v>
      </c>
    </row>
    <row r="18" spans="2:11" ht="24" customHeight="1">
      <c r="B18" s="4"/>
    </row>
    <row r="19" spans="2:11" ht="24" customHeight="1">
      <c r="B19" s="4"/>
    </row>
    <row r="20" spans="2:11" ht="24" customHeight="1">
      <c r="B20" s="3"/>
    </row>
    <row r="21" spans="2:11" ht="24" customHeight="1">
      <c r="B21" s="4"/>
    </row>
    <row r="22" spans="2:11" ht="24" customHeight="1">
      <c r="B22" s="4"/>
    </row>
    <row r="23" spans="2:11" ht="24" customHeight="1">
      <c r="B23" s="4"/>
    </row>
    <row r="24" spans="2:11" ht="24" customHeight="1">
      <c r="B24" s="4"/>
    </row>
    <row r="25" spans="2:11" ht="24" customHeight="1">
      <c r="B25" s="4"/>
    </row>
    <row r="26" spans="2:11" ht="24" customHeight="1">
      <c r="B26" s="4"/>
    </row>
    <row r="27" spans="2:11" ht="24" customHeight="1">
      <c r="B27" s="4"/>
    </row>
    <row r="28" spans="2:11" ht="24" customHeight="1">
      <c r="B28" s="44"/>
    </row>
    <row r="220" spans="9:9" ht="24" customHeight="1">
      <c r="I220" s="38">
        <v>-96927</v>
      </c>
    </row>
    <row r="248" spans="9:9" ht="24" customHeight="1">
      <c r="I248" s="38" t="e">
        <f>SUM(I247-I7)</f>
        <v>#VALUE!</v>
      </c>
    </row>
  </sheetData>
  <mergeCells count="2">
    <mergeCell ref="C5:K5"/>
    <mergeCell ref="G6:I6"/>
  </mergeCells>
  <printOptions horizontalCentered="1"/>
  <pageMargins left="0.511811023622047" right="0.511811023622047" top="0.90551181102362199" bottom="0.39370078740157499" header="0.196850393700787" footer="0.196850393700787"/>
  <pageSetup paperSize="9" scale="87" firstPageNumber="8" orientation="landscape" useFirstPageNumber="1" r:id="rId1"/>
  <headerFooter alignWithMargins="0"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R85"/>
  <sheetViews>
    <sheetView showGridLines="0" view="pageBreakPreview" zoomScale="70" zoomScaleNormal="80" zoomScaleSheetLayoutView="70" workbookViewId="0">
      <selection activeCell="H104" sqref="H104"/>
    </sheetView>
  </sheetViews>
  <sheetFormatPr defaultColWidth="10.88671875" defaultRowHeight="24" customHeight="1"/>
  <cols>
    <col min="1" max="1" width="51.5546875" style="2" customWidth="1"/>
    <col min="2" max="2" width="7.6640625" style="21" customWidth="1"/>
    <col min="3" max="3" width="1.44140625" style="21" customWidth="1"/>
    <col min="4" max="4" width="15.5546875" style="5" customWidth="1"/>
    <col min="5" max="5" width="1.44140625" style="2" customWidth="1"/>
    <col min="6" max="6" width="17.109375" style="5" bestFit="1" customWidth="1"/>
    <col min="7" max="7" width="1.44140625" style="2" customWidth="1"/>
    <col min="8" max="8" width="15.6640625" style="5" customWidth="1"/>
    <col min="9" max="9" width="1.44140625" style="2" customWidth="1"/>
    <col min="10" max="10" width="16.5546875" style="5" customWidth="1"/>
    <col min="11" max="11" width="14.6640625" style="2" customWidth="1"/>
    <col min="12" max="12" width="12.33203125" style="2" customWidth="1"/>
    <col min="13" max="13" width="11.5546875" style="2" bestFit="1" customWidth="1"/>
    <col min="14" max="14" width="11" style="2" bestFit="1" customWidth="1"/>
    <col min="15" max="16" width="12.33203125" style="2" bestFit="1" customWidth="1"/>
    <col min="17" max="18" width="11" style="2" bestFit="1" customWidth="1"/>
    <col min="19" max="16384" width="10.88671875" style="2"/>
  </cols>
  <sheetData>
    <row r="1" spans="1:12" ht="24" customHeight="1">
      <c r="A1" s="1" t="s">
        <v>137</v>
      </c>
      <c r="B1" s="10"/>
      <c r="C1" s="10"/>
      <c r="D1" s="11"/>
      <c r="E1" s="12"/>
      <c r="F1" s="11"/>
      <c r="G1" s="12"/>
      <c r="H1" s="11"/>
      <c r="I1" s="12"/>
      <c r="J1" s="7" t="s">
        <v>55</v>
      </c>
    </row>
    <row r="2" spans="1:12" ht="24" customHeight="1">
      <c r="A2" s="13" t="s">
        <v>83</v>
      </c>
      <c r="B2" s="10"/>
      <c r="C2" s="10"/>
      <c r="D2" s="11"/>
      <c r="E2" s="12"/>
      <c r="F2" s="11"/>
      <c r="G2" s="12"/>
      <c r="H2" s="11"/>
      <c r="I2" s="86"/>
      <c r="J2" s="11"/>
    </row>
    <row r="3" spans="1:12" ht="24" customHeight="1">
      <c r="A3" s="13" t="s">
        <v>153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2"/>
      <c r="C4" s="2"/>
      <c r="D4" s="2"/>
      <c r="F4" s="2"/>
      <c r="H4" s="2"/>
      <c r="J4" s="14" t="s">
        <v>0</v>
      </c>
    </row>
    <row r="5" spans="1:12" s="1" customFormat="1" ht="24" customHeight="1">
      <c r="B5" s="15"/>
      <c r="C5" s="15"/>
      <c r="D5" s="23"/>
      <c r="E5" s="16" t="s">
        <v>1</v>
      </c>
      <c r="F5" s="23"/>
      <c r="G5" s="17"/>
      <c r="H5" s="23"/>
      <c r="I5" s="16" t="s">
        <v>2</v>
      </c>
      <c r="J5" s="23"/>
      <c r="K5" s="87"/>
    </row>
    <row r="6" spans="1:12" ht="24" customHeight="1">
      <c r="B6" s="18"/>
      <c r="C6" s="24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2" ht="24" customHeight="1">
      <c r="A7" s="1" t="s">
        <v>84</v>
      </c>
      <c r="G7" s="20"/>
      <c r="H7" s="19"/>
      <c r="I7" s="19"/>
      <c r="J7" s="19"/>
    </row>
    <row r="8" spans="1:12" ht="24" customHeight="1">
      <c r="A8" s="2" t="s">
        <v>72</v>
      </c>
      <c r="D8" s="88">
        <f>PL!D27</f>
        <v>40940343.980000012</v>
      </c>
      <c r="E8" s="88"/>
      <c r="F8" s="88">
        <f>PL!F27</f>
        <v>137072484.78</v>
      </c>
      <c r="G8" s="88"/>
      <c r="H8" s="88">
        <f>PL!H27</f>
        <v>-3733213.0999999996</v>
      </c>
      <c r="I8" s="88"/>
      <c r="J8" s="88">
        <f>PL!J27</f>
        <v>170116319.93000001</v>
      </c>
      <c r="K8" s="26"/>
      <c r="L8" s="26"/>
    </row>
    <row r="9" spans="1:12" ht="24" customHeight="1">
      <c r="A9" s="2" t="s">
        <v>174</v>
      </c>
      <c r="D9" s="88"/>
      <c r="E9" s="88"/>
      <c r="F9" s="88"/>
      <c r="G9" s="88"/>
      <c r="H9" s="88"/>
      <c r="I9" s="88"/>
      <c r="J9" s="88"/>
      <c r="K9" s="26"/>
      <c r="L9" s="26"/>
    </row>
    <row r="10" spans="1:12" ht="24" customHeight="1">
      <c r="A10" s="2" t="s">
        <v>86</v>
      </c>
      <c r="D10" s="88">
        <v>-44266.827739777043</v>
      </c>
      <c r="E10" s="88"/>
      <c r="F10" s="88">
        <v>-85754.12</v>
      </c>
      <c r="G10" s="88"/>
      <c r="H10" s="88">
        <v>-12246942.77</v>
      </c>
      <c r="I10" s="88"/>
      <c r="J10" s="88">
        <v>-10168150.689999999</v>
      </c>
      <c r="K10" s="26"/>
      <c r="L10" s="26"/>
    </row>
    <row r="11" spans="1:12" ht="24" customHeight="1">
      <c r="A11" s="2" t="s">
        <v>175</v>
      </c>
      <c r="D11" s="88">
        <v>14944724.339999996</v>
      </c>
      <c r="E11" s="88"/>
      <c r="F11" s="88">
        <v>14325730.27</v>
      </c>
      <c r="G11" s="88"/>
      <c r="H11" s="88">
        <v>12085827.02</v>
      </c>
      <c r="I11" s="88"/>
      <c r="J11" s="88">
        <v>11752290.970000001</v>
      </c>
      <c r="K11" s="26"/>
      <c r="L11" s="26"/>
    </row>
    <row r="12" spans="1:12" ht="24" customHeight="1">
      <c r="A12" s="2" t="s">
        <v>85</v>
      </c>
      <c r="D12" s="88">
        <v>38456558.040000007</v>
      </c>
      <c r="E12" s="88"/>
      <c r="F12" s="88">
        <v>27218453.18</v>
      </c>
      <c r="G12" s="88"/>
      <c r="H12" s="88">
        <v>748060.06</v>
      </c>
      <c r="I12" s="88"/>
      <c r="J12" s="88">
        <v>13977.61</v>
      </c>
      <c r="K12" s="26"/>
      <c r="L12" s="26"/>
    </row>
    <row r="13" spans="1:12" ht="24" customHeight="1">
      <c r="A13" s="2" t="s">
        <v>162</v>
      </c>
      <c r="D13" s="88">
        <v>13918.66</v>
      </c>
      <c r="E13" s="88"/>
      <c r="F13" s="88">
        <v>-6585555.8600000003</v>
      </c>
      <c r="G13" s="88"/>
      <c r="H13" s="88">
        <v>0</v>
      </c>
      <c r="I13" s="88"/>
      <c r="J13" s="88">
        <v>0</v>
      </c>
      <c r="K13" s="26"/>
      <c r="L13" s="26"/>
    </row>
    <row r="14" spans="1:12" ht="24" hidden="1" customHeight="1">
      <c r="A14" s="2" t="s">
        <v>177</v>
      </c>
      <c r="D14" s="88">
        <v>0</v>
      </c>
      <c r="E14" s="88"/>
      <c r="F14" s="88">
        <v>0</v>
      </c>
      <c r="G14" s="88"/>
      <c r="H14" s="88">
        <v>0</v>
      </c>
      <c r="I14" s="88"/>
      <c r="J14" s="88">
        <v>0</v>
      </c>
      <c r="K14" s="26"/>
      <c r="L14" s="26"/>
    </row>
    <row r="15" spans="1:12" ht="24" hidden="1" customHeight="1">
      <c r="A15" s="2" t="s">
        <v>140</v>
      </c>
      <c r="D15" s="88">
        <v>0</v>
      </c>
      <c r="E15" s="88"/>
      <c r="F15" s="88">
        <v>0</v>
      </c>
      <c r="G15" s="88"/>
      <c r="H15" s="88">
        <v>0</v>
      </c>
      <c r="I15" s="88"/>
      <c r="J15" s="88">
        <v>0</v>
      </c>
      <c r="K15" s="26"/>
      <c r="L15" s="26"/>
    </row>
    <row r="16" spans="1:12" ht="24" customHeight="1">
      <c r="A16" s="2" t="s">
        <v>176</v>
      </c>
      <c r="D16" s="88">
        <v>7376891.5199999968</v>
      </c>
      <c r="E16" s="88"/>
      <c r="F16" s="88">
        <v>-11363727.890000001</v>
      </c>
      <c r="G16" s="88"/>
      <c r="H16" s="88">
        <v>0</v>
      </c>
      <c r="I16" s="88"/>
      <c r="J16" s="89">
        <v>-19923.89</v>
      </c>
      <c r="K16" s="26"/>
      <c r="L16" s="26"/>
    </row>
    <row r="17" spans="1:12" ht="24" hidden="1" customHeight="1">
      <c r="A17" s="2" t="s">
        <v>178</v>
      </c>
      <c r="D17" s="88">
        <v>0</v>
      </c>
      <c r="E17" s="88"/>
      <c r="F17" s="88">
        <v>0</v>
      </c>
      <c r="G17" s="88"/>
      <c r="H17" s="88">
        <v>0</v>
      </c>
      <c r="I17" s="88"/>
      <c r="J17" s="89">
        <v>0</v>
      </c>
      <c r="K17" s="26"/>
      <c r="L17" s="26"/>
    </row>
    <row r="18" spans="1:12" ht="24" hidden="1" customHeight="1">
      <c r="A18" s="2" t="s">
        <v>183</v>
      </c>
      <c r="D18" s="88">
        <v>0</v>
      </c>
      <c r="E18" s="88"/>
      <c r="F18" s="88">
        <v>0</v>
      </c>
      <c r="G18" s="88"/>
      <c r="H18" s="88">
        <v>0</v>
      </c>
      <c r="I18" s="88"/>
      <c r="J18" s="89">
        <v>0</v>
      </c>
      <c r="K18" s="26"/>
      <c r="L18" s="26"/>
    </row>
    <row r="19" spans="1:12" ht="24" hidden="1" customHeight="1">
      <c r="A19" s="2" t="s">
        <v>184</v>
      </c>
      <c r="D19" s="88">
        <v>0</v>
      </c>
      <c r="E19" s="88"/>
      <c r="F19" s="88">
        <v>0</v>
      </c>
      <c r="G19" s="88"/>
      <c r="H19" s="88">
        <v>0</v>
      </c>
      <c r="I19" s="88"/>
      <c r="J19" s="89">
        <v>0</v>
      </c>
      <c r="K19" s="26"/>
      <c r="L19" s="26"/>
    </row>
    <row r="20" spans="1:12" ht="24" customHeight="1">
      <c r="A20" s="2" t="s">
        <v>179</v>
      </c>
      <c r="D20" s="89">
        <v>888240.59000000008</v>
      </c>
      <c r="E20" s="88"/>
      <c r="F20" s="89">
        <v>488982.75</v>
      </c>
      <c r="G20" s="88"/>
      <c r="H20" s="89">
        <v>62237.75</v>
      </c>
      <c r="I20" s="88"/>
      <c r="J20" s="89">
        <v>-108600.24</v>
      </c>
      <c r="K20" s="26"/>
      <c r="L20" s="26"/>
    </row>
    <row r="21" spans="1:12" ht="24" customHeight="1">
      <c r="A21" s="2" t="s">
        <v>185</v>
      </c>
      <c r="D21" s="8">
        <v>42825689.430000424</v>
      </c>
      <c r="E21" s="8"/>
      <c r="F21" s="8">
        <v>865905097.34000003</v>
      </c>
      <c r="G21" s="8"/>
      <c r="H21" s="8">
        <v>-838093.62000000011</v>
      </c>
      <c r="I21" s="8"/>
      <c r="J21" s="8">
        <v>-177676408.69</v>
      </c>
      <c r="K21" s="45"/>
      <c r="L21" s="26"/>
    </row>
    <row r="22" spans="1:12" ht="24" customHeight="1">
      <c r="A22" s="2" t="s">
        <v>202</v>
      </c>
      <c r="D22" s="8">
        <v>-27605509.460000157</v>
      </c>
      <c r="E22" s="8"/>
      <c r="F22" s="8">
        <v>-890911958.60000002</v>
      </c>
      <c r="G22" s="8"/>
      <c r="H22" s="8">
        <v>0</v>
      </c>
      <c r="I22" s="8"/>
      <c r="J22" s="8">
        <v>0</v>
      </c>
      <c r="K22" s="26"/>
      <c r="L22" s="26"/>
    </row>
    <row r="23" spans="1:12" ht="24" customHeight="1">
      <c r="A23" s="2" t="s">
        <v>87</v>
      </c>
      <c r="D23" s="8">
        <v>-34349506.959999986</v>
      </c>
      <c r="E23" s="8"/>
      <c r="F23" s="8">
        <v>-32727415.32</v>
      </c>
      <c r="G23" s="8"/>
      <c r="H23" s="8">
        <v>0</v>
      </c>
      <c r="I23" s="8"/>
      <c r="J23" s="8">
        <v>0</v>
      </c>
      <c r="K23" s="26"/>
      <c r="L23" s="26"/>
    </row>
    <row r="24" spans="1:12" ht="24" hidden="1" customHeight="1">
      <c r="A24" s="2" t="s">
        <v>88</v>
      </c>
      <c r="D24" s="8">
        <v>0</v>
      </c>
      <c r="E24" s="8"/>
      <c r="F24" s="8">
        <v>0</v>
      </c>
      <c r="G24" s="8"/>
      <c r="H24" s="8">
        <v>0</v>
      </c>
      <c r="I24" s="8"/>
      <c r="J24" s="8">
        <v>0</v>
      </c>
      <c r="K24" s="26"/>
      <c r="L24" s="26"/>
    </row>
    <row r="25" spans="1:12" ht="24" customHeight="1">
      <c r="A25" s="2" t="s">
        <v>89</v>
      </c>
      <c r="D25" s="8">
        <v>-26421705.720000014</v>
      </c>
      <c r="E25" s="8"/>
      <c r="F25" s="8">
        <v>-95358069.909999996</v>
      </c>
      <c r="G25" s="8"/>
      <c r="H25" s="8">
        <v>0</v>
      </c>
      <c r="I25" s="8"/>
      <c r="J25" s="8">
        <v>0</v>
      </c>
      <c r="K25" s="26"/>
      <c r="L25" s="26"/>
    </row>
    <row r="26" spans="1:12" ht="24" customHeight="1">
      <c r="A26" s="2" t="s">
        <v>195</v>
      </c>
      <c r="D26" s="8">
        <v>783290.50000000419</v>
      </c>
      <c r="E26" s="8"/>
      <c r="F26" s="8">
        <v>42623040.189999998</v>
      </c>
      <c r="G26" s="8"/>
      <c r="H26" s="8">
        <v>0</v>
      </c>
      <c r="I26" s="8"/>
      <c r="J26" s="8">
        <v>0</v>
      </c>
      <c r="K26" s="26"/>
      <c r="L26" s="26"/>
    </row>
    <row r="27" spans="1:12" ht="24" customHeight="1">
      <c r="A27" s="2" t="s">
        <v>196</v>
      </c>
      <c r="D27" s="8">
        <v>-19929498.770000011</v>
      </c>
      <c r="E27" s="8"/>
      <c r="F27" s="8">
        <v>26096739.920000002</v>
      </c>
      <c r="G27" s="8"/>
      <c r="H27" s="8">
        <v>-756388.19</v>
      </c>
      <c r="I27" s="8"/>
      <c r="J27" s="8">
        <v>-46728.98</v>
      </c>
      <c r="K27" s="26"/>
      <c r="L27" s="26"/>
    </row>
    <row r="28" spans="1:12" ht="24" customHeight="1">
      <c r="A28" s="2" t="s">
        <v>197</v>
      </c>
      <c r="D28" s="8">
        <v>-47224079.960000001</v>
      </c>
      <c r="E28" s="8"/>
      <c r="F28" s="8">
        <f>-342672737.58-0.07</f>
        <v>-342672737.64999998</v>
      </c>
      <c r="G28" s="8"/>
      <c r="H28" s="8">
        <v>127948.98</v>
      </c>
      <c r="I28" s="8"/>
      <c r="J28" s="8">
        <v>-2198562.59</v>
      </c>
      <c r="K28" s="26"/>
      <c r="L28" s="26"/>
    </row>
    <row r="29" spans="1:12" ht="24" customHeight="1">
      <c r="A29" s="2" t="s">
        <v>198</v>
      </c>
      <c r="D29" s="8">
        <v>-11411944.140000015</v>
      </c>
      <c r="E29" s="8"/>
      <c r="F29" s="8">
        <v>161300642.91</v>
      </c>
      <c r="G29" s="8"/>
      <c r="H29" s="8">
        <v>0</v>
      </c>
      <c r="I29" s="8"/>
      <c r="J29" s="8">
        <v>0</v>
      </c>
      <c r="K29" s="26"/>
      <c r="L29" s="26"/>
    </row>
    <row r="30" spans="1:12" ht="24" customHeight="1">
      <c r="A30" s="2" t="s">
        <v>199</v>
      </c>
      <c r="D30" s="29">
        <v>1995211.8599999696</v>
      </c>
      <c r="E30" s="8"/>
      <c r="F30" s="29">
        <v>1973286.46</v>
      </c>
      <c r="G30" s="8"/>
      <c r="H30" s="29">
        <v>0</v>
      </c>
      <c r="I30" s="8"/>
      <c r="J30" s="29">
        <v>1367721.12</v>
      </c>
      <c r="K30" s="26"/>
      <c r="L30" s="26"/>
    </row>
    <row r="31" spans="1:12" ht="24" hidden="1" customHeight="1">
      <c r="A31" s="2" t="s">
        <v>186</v>
      </c>
      <c r="D31" s="8">
        <v>0</v>
      </c>
      <c r="E31" s="8"/>
      <c r="F31" s="8">
        <v>0</v>
      </c>
      <c r="G31" s="8"/>
      <c r="H31" s="8">
        <v>0</v>
      </c>
      <c r="I31" s="8"/>
      <c r="J31" s="8">
        <v>0</v>
      </c>
      <c r="K31" s="26"/>
      <c r="L31" s="26"/>
    </row>
    <row r="32" spans="1:12" ht="24" customHeight="1">
      <c r="A32" s="2" t="s">
        <v>209</v>
      </c>
      <c r="D32" s="90">
        <f>SUM(D8:D31)</f>
        <v>-18761642.917739555</v>
      </c>
      <c r="E32" s="8"/>
      <c r="F32" s="90">
        <f>SUM(F8:F31)</f>
        <v>-102700761.54999997</v>
      </c>
      <c r="G32" s="8"/>
      <c r="H32" s="90">
        <f>SUM(H8:H31)</f>
        <v>-4550563.8699999992</v>
      </c>
      <c r="I32" s="8"/>
      <c r="J32" s="90">
        <f>SUM(J8:J31)</f>
        <v>-6968065.4499999704</v>
      </c>
      <c r="K32" s="26"/>
      <c r="L32" s="26"/>
    </row>
    <row r="33" spans="1:12" ht="24" customHeight="1">
      <c r="A33" s="2" t="s">
        <v>180</v>
      </c>
      <c r="D33" s="8">
        <v>1106189.1777397785</v>
      </c>
      <c r="E33" s="8"/>
      <c r="F33" s="8">
        <v>85754.12</v>
      </c>
      <c r="G33" s="8"/>
      <c r="H33" s="8">
        <v>13758090.33</v>
      </c>
      <c r="I33" s="8"/>
      <c r="J33" s="8">
        <v>10168150.689999999</v>
      </c>
      <c r="K33" s="26"/>
      <c r="L33" s="26"/>
    </row>
    <row r="34" spans="1:12" ht="24" customHeight="1">
      <c r="A34" s="2" t="s">
        <v>181</v>
      </c>
      <c r="D34" s="8">
        <v>-14969876.289999999</v>
      </c>
      <c r="E34" s="8"/>
      <c r="F34" s="8">
        <v>-14325730.27</v>
      </c>
      <c r="G34" s="8"/>
      <c r="H34" s="8">
        <v>-10653896.109999999</v>
      </c>
      <c r="I34" s="8"/>
      <c r="J34" s="8">
        <v>-10488729.85</v>
      </c>
      <c r="K34" s="26"/>
      <c r="L34" s="26"/>
    </row>
    <row r="35" spans="1:12" ht="24" customHeight="1">
      <c r="A35" s="2" t="s">
        <v>182</v>
      </c>
      <c r="D35" s="8">
        <v>2255022.0699999966</v>
      </c>
      <c r="E35" s="8"/>
      <c r="F35" s="8">
        <v>-641353.29</v>
      </c>
      <c r="G35" s="8"/>
      <c r="H35" s="8">
        <v>-137580.91</v>
      </c>
      <c r="I35" s="8"/>
      <c r="J35" s="8">
        <v>0</v>
      </c>
      <c r="K35" s="26"/>
      <c r="L35" s="26"/>
    </row>
    <row r="36" spans="1:12" ht="24" hidden="1" customHeight="1">
      <c r="A36" s="2" t="s">
        <v>160</v>
      </c>
      <c r="D36" s="8"/>
      <c r="E36" s="8"/>
      <c r="F36" s="8">
        <v>0</v>
      </c>
      <c r="G36" s="8"/>
      <c r="H36" s="8">
        <v>0</v>
      </c>
      <c r="I36" s="8"/>
      <c r="J36" s="8">
        <v>0</v>
      </c>
      <c r="K36" s="26"/>
      <c r="L36" s="26"/>
    </row>
    <row r="37" spans="1:12" ht="24" customHeight="1">
      <c r="A37" s="2" t="s">
        <v>161</v>
      </c>
      <c r="D37" s="8">
        <v>0</v>
      </c>
      <c r="E37" s="8"/>
      <c r="F37" s="8">
        <v>-2667799.52</v>
      </c>
      <c r="G37" s="8"/>
      <c r="H37" s="8">
        <v>0</v>
      </c>
      <c r="I37" s="8"/>
      <c r="J37" s="8">
        <v>-2667799.52</v>
      </c>
      <c r="K37" s="26"/>
      <c r="L37" s="26"/>
    </row>
    <row r="38" spans="1:12" ht="24" customHeight="1">
      <c r="A38" s="1" t="s">
        <v>187</v>
      </c>
      <c r="D38" s="30">
        <f>SUM(D32:D37)</f>
        <v>-30370307.959999781</v>
      </c>
      <c r="E38" s="8"/>
      <c r="F38" s="30">
        <f>SUM(F32:F37)</f>
        <v>-120249890.50999996</v>
      </c>
      <c r="G38" s="8"/>
      <c r="H38" s="30">
        <f>SUM(H32:H37)</f>
        <v>-1583950.5599999984</v>
      </c>
      <c r="I38" s="8"/>
      <c r="J38" s="30">
        <f>SUM(J32:J37)</f>
        <v>-9956444.129999971</v>
      </c>
      <c r="K38" s="26"/>
      <c r="L38" s="26"/>
    </row>
    <row r="39" spans="1:12" ht="24" customHeight="1">
      <c r="A39" s="1"/>
      <c r="D39" s="22"/>
      <c r="E39" s="22"/>
      <c r="F39" s="22"/>
      <c r="G39" s="22"/>
      <c r="H39" s="22"/>
      <c r="I39" s="22"/>
      <c r="J39" s="22"/>
      <c r="K39" s="26"/>
      <c r="L39" s="26"/>
    </row>
    <row r="40" spans="1:12" ht="24" customHeight="1">
      <c r="A40" s="2" t="str">
        <f>+'The Company'!A16</f>
        <v>หมายเหตุประกอบข้อมูลทางการเงินเป็นส่วนหนึ่งของข้อมูลทางการเงินระหว่างกาลนี้</v>
      </c>
      <c r="K40" s="26"/>
      <c r="L40" s="26"/>
    </row>
    <row r="41" spans="1:12" ht="24" customHeight="1">
      <c r="A41" s="1" t="s">
        <v>137</v>
      </c>
      <c r="B41" s="10"/>
      <c r="C41" s="10"/>
      <c r="D41" s="11"/>
      <c r="E41" s="12"/>
      <c r="F41" s="11"/>
      <c r="G41" s="12"/>
      <c r="H41" s="11"/>
      <c r="I41" s="12"/>
      <c r="J41" s="7" t="s">
        <v>55</v>
      </c>
      <c r="K41" s="26"/>
      <c r="L41" s="26"/>
    </row>
    <row r="42" spans="1:12" ht="24" customHeight="1">
      <c r="A42" s="13" t="s">
        <v>90</v>
      </c>
      <c r="B42" s="10"/>
      <c r="C42" s="10"/>
      <c r="D42" s="11"/>
      <c r="E42" s="12"/>
      <c r="F42" s="11"/>
      <c r="G42" s="12"/>
      <c r="H42" s="11"/>
      <c r="I42" s="86"/>
      <c r="J42" s="11"/>
      <c r="K42" s="26"/>
      <c r="L42" s="26"/>
    </row>
    <row r="43" spans="1:12" ht="24" customHeight="1">
      <c r="A43" s="13" t="str">
        <f>A3</f>
        <v>สำหรับงวดสามเดือนสิ้นสุดวันที่ 31 มีนาคม 2567</v>
      </c>
      <c r="B43" s="10"/>
      <c r="C43" s="10"/>
      <c r="D43" s="11"/>
      <c r="E43" s="12"/>
      <c r="F43" s="11"/>
      <c r="G43" s="12"/>
      <c r="H43" s="11"/>
      <c r="I43" s="12"/>
      <c r="J43" s="11"/>
      <c r="K43" s="26"/>
      <c r="L43" s="26"/>
    </row>
    <row r="44" spans="1:12" ht="24" customHeight="1">
      <c r="B44" s="2"/>
      <c r="C44" s="2"/>
      <c r="D44" s="2"/>
      <c r="F44" s="2"/>
      <c r="H44" s="2"/>
      <c r="J44" s="14" t="s">
        <v>0</v>
      </c>
      <c r="K44" s="26"/>
      <c r="L44" s="26"/>
    </row>
    <row r="45" spans="1:12" s="1" customFormat="1" ht="24" customHeight="1">
      <c r="B45" s="15"/>
      <c r="C45" s="15"/>
      <c r="D45" s="23"/>
      <c r="E45" s="16" t="s">
        <v>1</v>
      </c>
      <c r="F45" s="23"/>
      <c r="G45" s="17"/>
      <c r="H45" s="23"/>
      <c r="I45" s="16" t="s">
        <v>2</v>
      </c>
      <c r="J45" s="23"/>
      <c r="K45" s="26"/>
      <c r="L45" s="26"/>
    </row>
    <row r="46" spans="1:12" ht="24" customHeight="1">
      <c r="B46" s="18"/>
      <c r="C46" s="24"/>
      <c r="D46" s="19">
        <v>2567</v>
      </c>
      <c r="E46" s="19"/>
      <c r="F46" s="19">
        <v>2566</v>
      </c>
      <c r="G46" s="20"/>
      <c r="H46" s="19">
        <v>2567</v>
      </c>
      <c r="I46" s="19"/>
      <c r="J46" s="19">
        <v>2566</v>
      </c>
      <c r="K46" s="26"/>
      <c r="L46" s="26"/>
    </row>
    <row r="47" spans="1:12" ht="24" customHeight="1">
      <c r="A47" s="1" t="s">
        <v>91</v>
      </c>
      <c r="D47" s="91"/>
      <c r="F47" s="91"/>
      <c r="G47" s="20"/>
      <c r="H47" s="19"/>
      <c r="I47" s="19"/>
      <c r="J47" s="19"/>
      <c r="K47" s="26"/>
      <c r="L47" s="26"/>
    </row>
    <row r="48" spans="1:12" ht="24" customHeight="1">
      <c r="A48" s="2" t="s">
        <v>93</v>
      </c>
      <c r="D48" s="8">
        <v>-410139.87999999896</v>
      </c>
      <c r="E48" s="8"/>
      <c r="F48" s="8">
        <v>-12173274.720000001</v>
      </c>
      <c r="G48" s="8"/>
      <c r="H48" s="8">
        <v>0</v>
      </c>
      <c r="I48" s="8"/>
      <c r="J48" s="8">
        <v>0</v>
      </c>
      <c r="K48" s="26"/>
      <c r="L48" s="26"/>
    </row>
    <row r="49" spans="1:12" ht="24" customHeight="1">
      <c r="A49" s="2" t="s">
        <v>92</v>
      </c>
      <c r="D49" s="8">
        <v>0</v>
      </c>
      <c r="F49" s="8">
        <v>101441990.8</v>
      </c>
      <c r="G49" s="20"/>
      <c r="H49" s="8">
        <v>0</v>
      </c>
      <c r="I49" s="19"/>
      <c r="J49" s="8">
        <v>101441990.8</v>
      </c>
      <c r="K49" s="26"/>
      <c r="L49" s="26"/>
    </row>
    <row r="50" spans="1:12" ht="24" customHeight="1">
      <c r="A50" s="2" t="s">
        <v>138</v>
      </c>
      <c r="D50" s="8">
        <v>0</v>
      </c>
      <c r="E50" s="8"/>
      <c r="F50" s="8">
        <v>0</v>
      </c>
      <c r="G50" s="8"/>
      <c r="H50" s="8">
        <v>0</v>
      </c>
      <c r="I50" s="8"/>
      <c r="J50" s="8">
        <v>-86320000</v>
      </c>
      <c r="K50" s="26"/>
      <c r="L50" s="26"/>
    </row>
    <row r="51" spans="1:12" ht="24" customHeight="1">
      <c r="A51" s="2" t="s">
        <v>131</v>
      </c>
      <c r="D51" s="8">
        <v>0</v>
      </c>
      <c r="E51" s="8"/>
      <c r="F51" s="8">
        <v>0</v>
      </c>
      <c r="G51" s="8"/>
      <c r="H51" s="8">
        <v>55000000</v>
      </c>
      <c r="I51" s="8"/>
      <c r="J51" s="8">
        <v>0</v>
      </c>
      <c r="K51" s="26"/>
      <c r="L51" s="26"/>
    </row>
    <row r="52" spans="1:12" ht="24" customHeight="1">
      <c r="A52" s="2" t="s">
        <v>172</v>
      </c>
      <c r="D52" s="8">
        <v>0</v>
      </c>
      <c r="E52" s="8"/>
      <c r="F52" s="8">
        <v>0</v>
      </c>
      <c r="G52" s="8"/>
      <c r="H52" s="8">
        <v>-105000000</v>
      </c>
      <c r="I52" s="8"/>
      <c r="J52" s="8">
        <v>0</v>
      </c>
      <c r="K52" s="45"/>
      <c r="L52" s="26"/>
    </row>
    <row r="53" spans="1:12" ht="24" hidden="1" customHeight="1">
      <c r="A53" s="2" t="s">
        <v>130</v>
      </c>
      <c r="D53" s="8">
        <v>0</v>
      </c>
      <c r="E53" s="8"/>
      <c r="F53" s="8">
        <v>0</v>
      </c>
      <c r="G53" s="8"/>
      <c r="H53" s="8">
        <v>0</v>
      </c>
      <c r="I53" s="8"/>
      <c r="J53" s="8">
        <v>0</v>
      </c>
      <c r="K53" s="26"/>
      <c r="L53" s="26"/>
    </row>
    <row r="54" spans="1:12" ht="24" hidden="1" customHeight="1">
      <c r="A54" s="2" t="s">
        <v>144</v>
      </c>
      <c r="D54" s="8">
        <v>0</v>
      </c>
      <c r="E54" s="8"/>
      <c r="F54" s="8">
        <v>0</v>
      </c>
      <c r="G54" s="8"/>
      <c r="H54" s="8">
        <v>0</v>
      </c>
      <c r="I54" s="8"/>
      <c r="J54" s="8">
        <v>0</v>
      </c>
      <c r="K54" s="26"/>
      <c r="L54" s="26"/>
    </row>
    <row r="55" spans="1:12" ht="24" hidden="1" customHeight="1">
      <c r="A55" s="2" t="s">
        <v>129</v>
      </c>
      <c r="D55" s="8">
        <v>0</v>
      </c>
      <c r="E55" s="8"/>
      <c r="F55" s="8">
        <v>0</v>
      </c>
      <c r="G55" s="8"/>
      <c r="H55" s="8">
        <v>0</v>
      </c>
      <c r="I55" s="8"/>
      <c r="J55" s="8">
        <v>0</v>
      </c>
      <c r="K55" s="26"/>
      <c r="L55" s="26"/>
    </row>
    <row r="56" spans="1:12" ht="24" customHeight="1">
      <c r="A56" s="2" t="s">
        <v>192</v>
      </c>
      <c r="D56" s="8">
        <v>-1544209.1800000169</v>
      </c>
      <c r="E56" s="8"/>
      <c r="F56" s="8">
        <v>-29376759.98</v>
      </c>
      <c r="G56" s="8"/>
      <c r="H56" s="8">
        <v>0</v>
      </c>
      <c r="I56" s="8"/>
      <c r="J56" s="8">
        <v>0</v>
      </c>
      <c r="K56" s="26"/>
      <c r="L56" s="26"/>
    </row>
    <row r="57" spans="1:12" ht="24" customHeight="1">
      <c r="A57" s="2" t="s">
        <v>141</v>
      </c>
      <c r="D57" s="8">
        <v>-21399.999999999884</v>
      </c>
      <c r="E57" s="8"/>
      <c r="F57" s="8">
        <v>0</v>
      </c>
      <c r="G57" s="8"/>
      <c r="H57" s="8">
        <v>0</v>
      </c>
      <c r="I57" s="8"/>
      <c r="J57" s="8">
        <v>0</v>
      </c>
      <c r="K57" s="26"/>
      <c r="L57" s="26"/>
    </row>
    <row r="58" spans="1:12" ht="24" customHeight="1">
      <c r="A58" s="1" t="s">
        <v>188</v>
      </c>
      <c r="B58" s="25"/>
      <c r="C58" s="25"/>
      <c r="D58" s="30">
        <f>SUM(D48:D57)</f>
        <v>-1975749.0600000159</v>
      </c>
      <c r="E58" s="8"/>
      <c r="F58" s="30">
        <f>SUM(F48:F57)</f>
        <v>59891956.099999994</v>
      </c>
      <c r="G58" s="8"/>
      <c r="H58" s="30">
        <f>SUM(H48:H57)</f>
        <v>-50000000</v>
      </c>
      <c r="I58" s="8"/>
      <c r="J58" s="30">
        <f>SUM(J48:J57)</f>
        <v>15121990.799999997</v>
      </c>
      <c r="K58" s="26"/>
      <c r="L58" s="26"/>
    </row>
    <row r="59" spans="1:12" ht="24" customHeight="1">
      <c r="A59" s="1" t="s">
        <v>94</v>
      </c>
      <c r="D59" s="8"/>
      <c r="E59" s="8"/>
      <c r="F59" s="8"/>
      <c r="G59" s="8"/>
      <c r="H59" s="8"/>
      <c r="I59" s="8"/>
      <c r="J59" s="8"/>
      <c r="K59" s="26"/>
      <c r="L59" s="26"/>
    </row>
    <row r="60" spans="1:12" ht="24" customHeight="1">
      <c r="A60" s="2" t="s">
        <v>95</v>
      </c>
      <c r="D60" s="8">
        <v>-18899680.440000005</v>
      </c>
      <c r="E60" s="8"/>
      <c r="F60" s="8">
        <v>9230.84</v>
      </c>
      <c r="G60" s="8"/>
      <c r="H60" s="8">
        <v>0</v>
      </c>
      <c r="I60" s="8"/>
      <c r="J60" s="8">
        <v>0</v>
      </c>
      <c r="K60" s="26"/>
      <c r="L60" s="26"/>
    </row>
    <row r="61" spans="1:12" ht="24" customHeight="1">
      <c r="A61" s="2" t="s">
        <v>212</v>
      </c>
      <c r="D61" s="8">
        <v>0</v>
      </c>
      <c r="E61" s="8"/>
      <c r="F61" s="8">
        <v>0</v>
      </c>
      <c r="G61" s="8"/>
      <c r="H61" s="8">
        <v>65000000</v>
      </c>
      <c r="I61" s="8"/>
      <c r="J61" s="8">
        <v>0</v>
      </c>
      <c r="K61" s="26"/>
      <c r="L61" s="26"/>
    </row>
    <row r="62" spans="1:12" ht="24" hidden="1" customHeight="1">
      <c r="A62" s="2" t="s">
        <v>132</v>
      </c>
      <c r="D62" s="8">
        <v>0</v>
      </c>
      <c r="E62" s="8"/>
      <c r="F62" s="8">
        <v>0</v>
      </c>
      <c r="G62" s="8"/>
      <c r="H62" s="8">
        <v>0</v>
      </c>
      <c r="I62" s="8"/>
      <c r="J62" s="8">
        <v>0</v>
      </c>
      <c r="K62" s="26"/>
      <c r="L62" s="26"/>
    </row>
    <row r="63" spans="1:12" ht="24" hidden="1" customHeight="1">
      <c r="A63" s="2" t="s">
        <v>133</v>
      </c>
      <c r="D63" s="8">
        <v>0</v>
      </c>
      <c r="E63" s="8"/>
      <c r="F63" s="8">
        <v>0</v>
      </c>
      <c r="G63" s="8"/>
      <c r="H63" s="8">
        <v>0</v>
      </c>
      <c r="I63" s="8"/>
      <c r="J63" s="8">
        <v>0</v>
      </c>
      <c r="K63" s="26"/>
      <c r="L63" s="26"/>
    </row>
    <row r="64" spans="1:12" ht="24" customHeight="1">
      <c r="A64" s="2" t="s">
        <v>191</v>
      </c>
      <c r="D64" s="8">
        <v>-756870.09608321579</v>
      </c>
      <c r="E64" s="8"/>
      <c r="F64" s="8">
        <v>-3207936.98</v>
      </c>
      <c r="G64" s="8"/>
      <c r="H64" s="8">
        <v>-427637.42</v>
      </c>
      <c r="I64" s="8"/>
      <c r="J64" s="8">
        <v>0</v>
      </c>
      <c r="K64" s="26"/>
      <c r="L64" s="26"/>
    </row>
    <row r="65" spans="1:18" ht="24" customHeight="1">
      <c r="A65" s="2" t="s">
        <v>163</v>
      </c>
      <c r="D65" s="8">
        <v>-6000000.0399999991</v>
      </c>
      <c r="E65" s="35"/>
      <c r="F65" s="8">
        <v>-6000000.0199999996</v>
      </c>
      <c r="G65" s="35"/>
      <c r="H65" s="8">
        <v>0</v>
      </c>
      <c r="I65" s="8"/>
      <c r="J65" s="8">
        <v>0</v>
      </c>
      <c r="K65" s="26"/>
      <c r="L65" s="26"/>
    </row>
    <row r="66" spans="1:18" ht="24" hidden="1" customHeight="1">
      <c r="A66" s="2" t="s">
        <v>134</v>
      </c>
      <c r="D66" s="8"/>
      <c r="E66" s="35"/>
      <c r="F66" s="8">
        <v>0</v>
      </c>
      <c r="G66" s="35"/>
      <c r="H66" s="8">
        <v>0</v>
      </c>
      <c r="I66" s="8"/>
      <c r="J66" s="8">
        <v>0</v>
      </c>
      <c r="K66" s="26"/>
      <c r="L66" s="26"/>
    </row>
    <row r="67" spans="1:18" ht="24" hidden="1" customHeight="1">
      <c r="A67" s="2" t="s">
        <v>135</v>
      </c>
      <c r="D67" s="8"/>
      <c r="E67" s="35"/>
      <c r="F67" s="8">
        <v>0</v>
      </c>
      <c r="G67" s="35"/>
      <c r="H67" s="8">
        <v>0</v>
      </c>
      <c r="I67" s="8"/>
      <c r="J67" s="8">
        <v>0</v>
      </c>
      <c r="K67" s="26"/>
      <c r="L67" s="26"/>
    </row>
    <row r="68" spans="1:18" ht="24" hidden="1" customHeight="1">
      <c r="A68" s="2" t="s">
        <v>136</v>
      </c>
      <c r="D68" s="8"/>
      <c r="E68" s="35"/>
      <c r="F68" s="8"/>
      <c r="G68" s="35"/>
      <c r="H68" s="8">
        <v>0</v>
      </c>
      <c r="I68" s="8"/>
      <c r="J68" s="8"/>
      <c r="K68" s="26"/>
      <c r="L68" s="26"/>
    </row>
    <row r="69" spans="1:18" ht="24" customHeight="1">
      <c r="A69" s="1" t="s">
        <v>189</v>
      </c>
      <c r="D69" s="49">
        <f>SUM(D60:D67)</f>
        <v>-25656550.576083221</v>
      </c>
      <c r="E69" s="35"/>
      <c r="F69" s="49">
        <f>SUM(F60:F68)</f>
        <v>-9198706.1600000001</v>
      </c>
      <c r="G69" s="35"/>
      <c r="H69" s="49">
        <f>SUM(H60:H68)</f>
        <v>64572362.579999998</v>
      </c>
      <c r="I69" s="8"/>
      <c r="J69" s="49">
        <f>SUM(J60:J68)</f>
        <v>0</v>
      </c>
      <c r="K69" s="26"/>
      <c r="L69" s="26"/>
    </row>
    <row r="70" spans="1:18" ht="24" hidden="1" customHeight="1">
      <c r="A70" s="25" t="s">
        <v>190</v>
      </c>
      <c r="D70" s="53"/>
      <c r="E70" s="35"/>
      <c r="F70" s="53"/>
      <c r="G70" s="35"/>
      <c r="H70" s="53"/>
      <c r="I70" s="8"/>
      <c r="J70" s="53"/>
      <c r="K70" s="26"/>
    </row>
    <row r="71" spans="1:18" ht="24" hidden="1" customHeight="1">
      <c r="A71" s="25" t="s">
        <v>164</v>
      </c>
      <c r="D71" s="35">
        <v>0</v>
      </c>
      <c r="E71" s="35"/>
      <c r="F71" s="35">
        <v>0</v>
      </c>
      <c r="G71" s="35"/>
      <c r="H71" s="35">
        <v>0</v>
      </c>
      <c r="I71" s="8"/>
      <c r="J71" s="35">
        <v>0</v>
      </c>
      <c r="K71" s="26"/>
    </row>
    <row r="72" spans="1:18" ht="24" hidden="1" customHeight="1">
      <c r="A72" s="2" t="s">
        <v>165</v>
      </c>
      <c r="D72" s="6">
        <v>0</v>
      </c>
      <c r="E72" s="4"/>
      <c r="F72" s="6">
        <v>0</v>
      </c>
      <c r="G72" s="4"/>
      <c r="H72" s="6">
        <v>0</v>
      </c>
      <c r="I72" s="4"/>
      <c r="J72" s="6">
        <v>0</v>
      </c>
      <c r="K72" s="26"/>
    </row>
    <row r="73" spans="1:18" ht="24" customHeight="1">
      <c r="A73" s="1" t="s">
        <v>170</v>
      </c>
      <c r="D73" s="4">
        <f>D38+D58+D69+D71</f>
        <v>-58002607.596083015</v>
      </c>
      <c r="E73" s="4"/>
      <c r="F73" s="4">
        <f>F38+F58+F69+F71</f>
        <v>-69556640.569999963</v>
      </c>
      <c r="G73" s="4"/>
      <c r="H73" s="4">
        <f>H38+H58+H69+H71</f>
        <v>12988412.020000003</v>
      </c>
      <c r="I73" s="4"/>
      <c r="J73" s="4">
        <f>J38+J58+J69+J71</f>
        <v>5165546.670000026</v>
      </c>
      <c r="K73" s="26"/>
    </row>
    <row r="74" spans="1:18" ht="24" customHeight="1">
      <c r="A74" s="2" t="s">
        <v>210</v>
      </c>
      <c r="D74" s="4">
        <f>+BS!F11</f>
        <v>213179968.09</v>
      </c>
      <c r="E74" s="4"/>
      <c r="F74" s="4">
        <v>214369225.36000001</v>
      </c>
      <c r="G74" s="4"/>
      <c r="H74" s="4">
        <f>BS!J11</f>
        <v>78888007.329999998</v>
      </c>
      <c r="I74" s="4"/>
      <c r="J74" s="4">
        <v>52062509.43</v>
      </c>
      <c r="K74" s="26"/>
      <c r="L74" s="26"/>
    </row>
    <row r="75" spans="1:18" ht="24" customHeight="1" thickBot="1">
      <c r="A75" s="1" t="s">
        <v>96</v>
      </c>
      <c r="D75" s="43">
        <f>SUM(D73:D74)</f>
        <v>155177360.49391699</v>
      </c>
      <c r="E75" s="4"/>
      <c r="F75" s="43">
        <f>SUM(F73:F74)</f>
        <v>144812584.79000005</v>
      </c>
      <c r="G75" s="4"/>
      <c r="H75" s="43">
        <f>SUM(H73:H74)</f>
        <v>91876419.349999994</v>
      </c>
      <c r="I75" s="4"/>
      <c r="J75" s="43">
        <f>SUM(J73:J74)</f>
        <v>57228056.100000024</v>
      </c>
      <c r="K75" s="26"/>
      <c r="L75" s="26"/>
    </row>
    <row r="76" spans="1:18" ht="24" customHeight="1" thickTop="1">
      <c r="I76" s="92"/>
      <c r="J76" s="92"/>
      <c r="K76" s="26"/>
      <c r="L76" s="26"/>
    </row>
    <row r="77" spans="1:18" ht="24" customHeight="1">
      <c r="A77" s="1" t="s">
        <v>97</v>
      </c>
      <c r="D77" s="93"/>
      <c r="E77" s="93"/>
      <c r="F77" s="93"/>
      <c r="G77" s="93"/>
      <c r="H77" s="93"/>
      <c r="I77" s="93"/>
      <c r="J77" s="93"/>
      <c r="K77" s="26"/>
      <c r="L77" s="26"/>
    </row>
    <row r="78" spans="1:18" ht="24" customHeight="1">
      <c r="A78" s="2" t="s">
        <v>98</v>
      </c>
      <c r="D78" s="2"/>
      <c r="E78" s="22"/>
      <c r="F78" s="2"/>
      <c r="G78" s="22"/>
      <c r="H78" s="3"/>
      <c r="I78" s="22"/>
      <c r="J78" s="3"/>
      <c r="K78" s="26"/>
      <c r="L78" s="26"/>
      <c r="M78" s="100"/>
      <c r="N78" s="100"/>
      <c r="O78" s="100"/>
      <c r="P78" s="100"/>
      <c r="Q78" s="100"/>
      <c r="R78" s="100"/>
    </row>
    <row r="79" spans="1:18" ht="24" hidden="1" customHeight="1">
      <c r="A79" s="2" t="s">
        <v>99</v>
      </c>
      <c r="D79" s="26"/>
      <c r="E79" s="22"/>
      <c r="F79" s="4"/>
      <c r="G79" s="22"/>
      <c r="H79" s="3"/>
      <c r="I79" s="22"/>
      <c r="J79" s="3"/>
      <c r="K79" s="26"/>
      <c r="L79" s="26"/>
      <c r="N79" s="26"/>
      <c r="O79" s="26"/>
      <c r="P79" s="26"/>
      <c r="Q79" s="26"/>
      <c r="R79" s="26"/>
    </row>
    <row r="80" spans="1:18" ht="24" customHeight="1">
      <c r="A80" s="2" t="s">
        <v>147</v>
      </c>
      <c r="D80" s="4">
        <v>174107.54000000143</v>
      </c>
      <c r="E80" s="4"/>
      <c r="F80" s="4">
        <v>8573944.1899999995</v>
      </c>
      <c r="G80" s="4"/>
      <c r="H80" s="4">
        <v>0</v>
      </c>
      <c r="I80" s="4"/>
      <c r="J80" s="4">
        <v>0</v>
      </c>
      <c r="K80" s="26"/>
      <c r="L80" s="26"/>
      <c r="M80" s="26"/>
    </row>
    <row r="82" spans="1:10" ht="24" customHeight="1">
      <c r="A82" s="2" t="str">
        <f>+A40</f>
        <v>หมายเหตุประกอบข้อมูลทางการเงินเป็นส่วนหนึ่งของข้อมูลทางการเงินระหว่างกาลนี้</v>
      </c>
    </row>
    <row r="84" spans="1:10" ht="24" customHeight="1">
      <c r="D84" s="60"/>
      <c r="E84" s="66"/>
      <c r="F84" s="60"/>
      <c r="G84" s="66"/>
      <c r="H84" s="60"/>
      <c r="I84" s="66"/>
      <c r="J84" s="60"/>
    </row>
    <row r="85" spans="1:10" ht="24" customHeight="1">
      <c r="D85" s="26"/>
      <c r="E85" s="26"/>
      <c r="F85" s="26"/>
      <c r="G85" s="26"/>
      <c r="H85" s="26"/>
      <c r="I85" s="26"/>
      <c r="J85" s="26"/>
    </row>
  </sheetData>
  <mergeCells count="3">
    <mergeCell ref="M78:N78"/>
    <mergeCell ref="O78:P78"/>
    <mergeCell ref="Q78:R78"/>
  </mergeCells>
  <printOptions horizontalCentered="1" gridLinesSet="0"/>
  <pageMargins left="0.62992125984252001" right="0.39" top="0.6" bottom="0.39685039370078701" header="0.196850393700787" footer="0.196850393700787"/>
  <pageSetup paperSize="9" scale="68" firstPageNumber="9" fitToHeight="6" orientation="portrait" useFirstPageNumber="1" r:id="rId1"/>
  <headerFooter alignWithMargins="0">
    <oddFooter>&amp;R&amp;"Angsana New,Regular"&amp;16&amp;P</oddFooter>
  </headerFooter>
  <rowBreaks count="1" manualBreakCount="1">
    <brk id="40" max="9" man="1"/>
  </rowBreaks>
  <ignoredErrors>
    <ignoredError sqref="I69:J69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F073488A85C34EB0CEB5D9CB35EC31" ma:contentTypeVersion="11" ma:contentTypeDescription="Create a new document." ma:contentTypeScope="" ma:versionID="2ee9afb99412760fc5cf8aead961be5c">
  <xsd:schema xmlns:xsd="http://www.w3.org/2001/XMLSchema" xmlns:xs="http://www.w3.org/2001/XMLSchema" xmlns:p="http://schemas.microsoft.com/office/2006/metadata/properties" xmlns:ns3="471709cd-99fa-412e-9f4a-4aa2a0a1b49a" xmlns:ns4="c4ebb381-038f-4fb4-813c-36536a6e715f" targetNamespace="http://schemas.microsoft.com/office/2006/metadata/properties" ma:root="true" ma:fieldsID="99abe5ba0195fa9e7a53296cdfec0d17" ns3:_="" ns4:_="">
    <xsd:import namespace="471709cd-99fa-412e-9f4a-4aa2a0a1b49a"/>
    <xsd:import namespace="c4ebb381-038f-4fb4-813c-36536a6e715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AutoTag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1709cd-99fa-412e-9f4a-4aa2a0a1b4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ebb381-038f-4fb4-813c-36536a6e7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4ebb381-038f-4fb4-813c-36536a6e715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E7F65B-6255-4109-8BE7-F20284C15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1709cd-99fa-412e-9f4a-4aa2a0a1b49a"/>
    <ds:schemaRef ds:uri="c4ebb381-038f-4fb4-813c-36536a6e71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5A1C8C-2632-4CFB-92FB-CE28BF861783}">
  <ds:schemaRefs>
    <ds:schemaRef ds:uri="c4ebb381-038f-4fb4-813c-36536a6e715f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71709cd-99fa-412e-9f4a-4aa2a0a1b49a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Krantarat Wuttara</cp:lastModifiedBy>
  <cp:lastPrinted>2024-05-08T09:18:21Z</cp:lastPrinted>
  <dcterms:created xsi:type="dcterms:W3CDTF">2023-04-28T10:14:53Z</dcterms:created>
  <dcterms:modified xsi:type="dcterms:W3CDTF">2024-05-09T06:27:28Z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0x010100D2F073488A85C34EB0CEB5D9CB35EC31</vt:lpwstr>
  </property>
</Properties>
</file>