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PCS\Financial Statement\Final 2024 - for Elcid\Q1'24\"/>
    </mc:Choice>
  </mc:AlternateContent>
  <xr:revisionPtr revIDLastSave="0" documentId="13_ncr:1_{ADCBFF78-3443-48A6-8736-1EF5E9D09C65}" xr6:coauthVersionLast="47" xr6:coauthVersionMax="47" xr10:uidLastSave="{00000000-0000-0000-0000-000000000000}"/>
  <bookViews>
    <workbookView xWindow="-28920" yWindow="-120" windowWidth="29040" windowHeight="15720" tabRatio="750" xr2:uid="{00000000-000D-0000-FFFF-FFFF00000000}"/>
  </bookViews>
  <sheets>
    <sheet name="BS" sheetId="1" r:id="rId1"/>
    <sheet name="PL" sheetId="15" r:id="rId2"/>
    <sheet name="Conso" sheetId="11" r:id="rId3"/>
    <sheet name="The Company" sheetId="12" r:id="rId4"/>
    <sheet name="CF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localSheetId="4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localSheetId="4" hidden="1">{#N/A,#N/A,FALSE,"Sheet1"}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localSheetId="4" hidden="1">{#N/A,#N/A,FALSE,"Sheet1"}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4" hidden="1">{"'Eng (page2)'!$A$1:$D$52"}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 localSheetId="4">[54]Index!$M$6</definedName>
    <definedName name="cur">[55]Index!$M$6</definedName>
    <definedName name="current">'[38]F-5'!$B$7</definedName>
    <definedName name="current_ya">2001</definedName>
    <definedName name="CurrentYA" localSheetId="4">'[56]Company Info'!$B$6</definedName>
    <definedName name="CurrentYA">'[57]Company Info'!$B$6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'[58]ACTION PLAN2'!#REF!</definedName>
    <definedName name="d" localSheetId="1">'[58]ACTION PLAN2'!#REF!</definedName>
    <definedName name="d">'[58]ACTION PLAN2'!#REF!</definedName>
    <definedName name="D_Purchased_Vehicles" localSheetId="4">'[59]K-5'!#REF!</definedName>
    <definedName name="D_Purchased_Vehicles" localSheetId="1">'[59]K-5'!#REF!</definedName>
    <definedName name="D_Purchased_Vehicles">'[59]K-5'!#REF!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[65]ตั๋วเงินรับ!$F$1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[66]ตั๋วเงินรับ!$F$1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'[67]FF-3'!$A$9:$K$11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'[68]CA Sheet'!$R$36</definedName>
    <definedName name="dfdsfgfg">'[69]CA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'[70]Customize Your Loan Manager'!$G$21</definedName>
    <definedName name="dflt7" localSheetId="4">[71]Invoice!#REF!</definedName>
    <definedName name="dflt7" localSheetId="1">[71]Invoice!#REF!</definedName>
    <definedName name="dflt7">[71]Invoice!#REF!</definedName>
    <definedName name="dfsdfes">'[68]CA Sheet'!$R$36</definedName>
    <definedName name="dfsdgfd" localSheetId="4">#REF!</definedName>
    <definedName name="dfsdgfd" localSheetId="1">#REF!</definedName>
    <definedName name="dfsdgfd">#REF!</definedName>
    <definedName name="dfsfd">'[72]CA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[75]Conso!#REF!</definedName>
    <definedName name="ed" localSheetId="1">[75]Conso!#REF!</definedName>
    <definedName name="ed">[75]Conso!#REF!</definedName>
    <definedName name="edeeder" localSheetId="4" hidden="1">{"cashflow",#N/A,FALSE,"cash flow"}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'[58]ACTION PLAN2'!#REF!</definedName>
    <definedName name="eee" localSheetId="1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'[77]Gain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[78]B!$B$3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'[79]CA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'[80]TO _ SP'!#REF!</definedName>
    <definedName name="Excel_BuiltIn_Database" localSheetId="1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[102]FORMC94!$A$6:$M$38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'[103]CA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'[68]CA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j">'[67]FF-3'!$A$9:$K$11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'[104]P&amp;L'!$B$1:$B$65536</definedName>
    <definedName name="Group_O">'[104]P&amp;L'!$C$1:$C$65536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'[105]CA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localSheetId="4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localSheetId="4" hidden="1">{"'Eng (page2)'!$A$1:$D$52"}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'[67]FF-3'!$A$1:$IV$8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localSheetId="4" hidden="1">{"'Eng (page2)'!$A$1:$D$52"}</definedName>
    <definedName name="kk" hidden="1">{"'Eng (page2)'!$A$1:$D$52"}</definedName>
    <definedName name="kkk" localSheetId="4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localSheetId="4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'[73]ADJ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4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'[109]10-1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[110]cashflowcomp!$C$1:$J$67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[111]FSA!$A$1</definedName>
    <definedName name="meng_72">[112]FSA!$A$1</definedName>
    <definedName name="mg" localSheetId="4">#REF!</definedName>
    <definedName name="mg" localSheetId="1">#REF!</definedName>
    <definedName name="mg">#REF!</definedName>
    <definedName name="min" localSheetId="4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'[115]B131 '!NCode</definedName>
    <definedName name="NCode" localSheetId="1">'[115]B131 '!NCode</definedName>
    <definedName name="NCode">'[115]B131 '!NCode</definedName>
    <definedName name="NCVR" localSheetId="4">#REF!</definedName>
    <definedName name="NCVR" localSheetId="1">#REF!</definedName>
    <definedName name="NCVR">#REF!</definedName>
    <definedName name="NCVR1">[116]O3!$I$172</definedName>
    <definedName name="NCVR2">[116]O4!$I$31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[117]B!$B$3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'[119]ABR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[124]D!$A$1:$K$86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'[74]Cum.91-93'!$C$238:$E$398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 localSheetId="4">[125]TB!$J$45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BS!$A$1:$P$87</definedName>
    <definedName name="_xlnm.Print_Area" localSheetId="4">CF!$A$1:$O$76</definedName>
    <definedName name="_xlnm.Print_Area" localSheetId="2">Conso!$A$1:$X$26</definedName>
    <definedName name="_xlnm.Print_Area" localSheetId="1">PL!$A$1:$P$62</definedName>
    <definedName name="_xlnm.Print_Area" localSheetId="3">'The Company'!$A$1:$M$18</definedName>
    <definedName name="_xlnm.Print_Area">'[58]ACTION PLAN2'!#REF!</definedName>
    <definedName name="PRINT_AREA_MI" localSheetId="4">'[58]ACTION PLAN2'!#REF!</definedName>
    <definedName name="PRINT_AREA_MI" localSheetId="1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'[73]ADJ - RATE'!$B$5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[134]BS!#REF!</definedName>
    <definedName name="Spec" localSheetId="1">[134]BS!#REF!</definedName>
    <definedName name="Spec">[134]BS!#REF!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localSheetId="4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[111]FSA!$A$1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localSheetId="4" hidden="1">{#N/A,#N/A,FALSE,"Sheet1"}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localSheetId="4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'[73]ADJ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localSheetId="4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localSheetId="4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'[142]Raw Material'!#REF!</definedName>
    <definedName name="โ4305" localSheetId="1">'[142]Raw Material'!#REF!</definedName>
    <definedName name="โ4305">'[142]Raw Material'!#REF!</definedName>
    <definedName name="ก138" localSheetId="4">'[143]คชจ.ดำเนินงาน6-43'!#REF!</definedName>
    <definedName name="ก138" localSheetId="1">'[143]คชจ.ดำเนินงาน6-43'!#REF!</definedName>
    <definedName name="ก138">'[143]คชจ.ดำเนินงาน6-43'!#REF!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'[143]คชจ.ดำเนินงาน6-43'!#REF!</definedName>
    <definedName name="ฟ218" localSheetId="1">'[143]คชจ.ดำเนินงาน6-43'!#REF!</definedName>
    <definedName name="ฟ218">'[143]คชจ.ดำเนินงาน6-43'!#REF!</definedName>
    <definedName name="ฟ255" localSheetId="4">'[143]คชจ.ดำเนินงาน6-43'!#REF!</definedName>
    <definedName name="ฟ255" localSheetId="1">'[143]คชจ.ดำเนินงาน6-43'!#REF!</definedName>
    <definedName name="ฟ255">'[143]คชจ.ดำเนินงาน6-43'!#REF!</definedName>
    <definedName name="ฟ420" localSheetId="4">'[143]คชจ.ดำเนินงาน6-43'!#REF!</definedName>
    <definedName name="ฟ420" localSheetId="1">'[143]คชจ.ดำเนินงาน6-43'!#REF!</definedName>
    <definedName name="ฟ420">'[143]คชจ.ดำเนินงาน6-43'!#REF!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14" l="1"/>
  <c r="N42" i="15"/>
  <c r="U1" i="11" s="1"/>
  <c r="K1" i="12" s="1"/>
  <c r="M22" i="11"/>
  <c r="K22" i="11"/>
  <c r="L59" i="15"/>
  <c r="J59" i="15"/>
  <c r="P56" i="15"/>
  <c r="N56" i="15"/>
  <c r="L54" i="15"/>
  <c r="J54" i="15"/>
  <c r="J56" i="15"/>
  <c r="L56" i="15"/>
  <c r="L50" i="15"/>
  <c r="L52" i="15"/>
  <c r="J50" i="15"/>
  <c r="J52" i="15"/>
  <c r="J39" i="15"/>
  <c r="J25" i="15"/>
  <c r="N62" i="1"/>
  <c r="L56" i="1"/>
  <c r="M18" i="11" l="1"/>
  <c r="Q18" i="11" s="1"/>
  <c r="K18" i="11"/>
  <c r="S18" i="11" s="1"/>
  <c r="L78" i="1"/>
  <c r="P59" i="15" l="1"/>
  <c r="Q17" i="11"/>
  <c r="S17" i="11" s="1"/>
  <c r="W17" i="11" s="1"/>
  <c r="Q15" i="11"/>
  <c r="S15" i="11" s="1"/>
  <c r="W15" i="11" s="1"/>
  <c r="A3" i="12"/>
  <c r="A3" i="11" s="1"/>
  <c r="A3" i="14" s="1"/>
  <c r="A37" i="14" s="1"/>
  <c r="A44" i="15"/>
  <c r="M68" i="14" l="1"/>
  <c r="I68" i="14"/>
  <c r="I63" i="14"/>
  <c r="U22" i="11"/>
  <c r="J62" i="1"/>
  <c r="N56" i="1"/>
  <c r="N63" i="1" s="1"/>
  <c r="U19" i="11" l="1"/>
  <c r="O19" i="11"/>
  <c r="M19" i="11"/>
  <c r="K19" i="11"/>
  <c r="Q22" i="11" l="1"/>
  <c r="J56" i="1"/>
  <c r="P62" i="1"/>
  <c r="P56" i="1"/>
  <c r="P32" i="1"/>
  <c r="N32" i="1"/>
  <c r="P20" i="1"/>
  <c r="N20" i="1"/>
  <c r="L20" i="1" l="1"/>
  <c r="J20" i="1"/>
  <c r="M63" i="14" l="1"/>
  <c r="N77" i="1"/>
  <c r="O63" i="14"/>
  <c r="K63" i="14"/>
  <c r="K12" i="12"/>
  <c r="W18" i="11"/>
  <c r="P37" i="15"/>
  <c r="N37" i="15"/>
  <c r="L37" i="15"/>
  <c r="J37" i="15"/>
  <c r="P24" i="15"/>
  <c r="N24" i="15"/>
  <c r="L24" i="15"/>
  <c r="J24" i="15"/>
  <c r="P16" i="15"/>
  <c r="N16" i="15"/>
  <c r="L16" i="15"/>
  <c r="J16" i="15"/>
  <c r="A82" i="1"/>
  <c r="P25" i="15" l="1"/>
  <c r="P28" i="15" s="1"/>
  <c r="A41" i="15"/>
  <c r="A62" i="15" s="1"/>
  <c r="L25" i="15"/>
  <c r="L28" i="15" s="1"/>
  <c r="N25" i="15"/>
  <c r="N28" i="15" s="1"/>
  <c r="J28" i="15"/>
  <c r="G12" i="12"/>
  <c r="G16" i="12"/>
  <c r="N30" i="15" l="1"/>
  <c r="M9" i="14"/>
  <c r="M27" i="14" s="1"/>
  <c r="L30" i="15"/>
  <c r="K9" i="14"/>
  <c r="K27" i="14" s="1"/>
  <c r="P30" i="15"/>
  <c r="O9" i="14"/>
  <c r="O27" i="14" s="1"/>
  <c r="J30" i="15"/>
  <c r="I9" i="14"/>
  <c r="A18" i="12"/>
  <c r="A34" i="14" s="1"/>
  <c r="A76" i="14" s="1"/>
  <c r="A26" i="11"/>
  <c r="P39" i="15"/>
  <c r="K15" i="12"/>
  <c r="L39" i="15"/>
  <c r="N39" i="15"/>
  <c r="M23" i="11"/>
  <c r="O23" i="11"/>
  <c r="I23" i="11"/>
  <c r="G23" i="11"/>
  <c r="E23" i="11"/>
  <c r="I53" i="14"/>
  <c r="O53" i="14"/>
  <c r="M53" i="14"/>
  <c r="K53" i="14"/>
  <c r="M10" i="12"/>
  <c r="Q14" i="11"/>
  <c r="Q19" i="11" s="1"/>
  <c r="M14" i="12"/>
  <c r="I16" i="12"/>
  <c r="E16" i="12"/>
  <c r="I12" i="12"/>
  <c r="E12" i="12"/>
  <c r="I19" i="11"/>
  <c r="G19" i="11"/>
  <c r="E19" i="11"/>
  <c r="P77" i="1"/>
  <c r="P79" i="1" s="1"/>
  <c r="N79" i="1"/>
  <c r="L77" i="1"/>
  <c r="L79" i="1" s="1"/>
  <c r="L62" i="1"/>
  <c r="A38" i="1"/>
  <c r="L32" i="1"/>
  <c r="J32" i="1"/>
  <c r="I27" i="14" l="1"/>
  <c r="I32" i="14" s="1"/>
  <c r="I67" i="14" s="1"/>
  <c r="N52" i="15"/>
  <c r="N59" i="15" s="1"/>
  <c r="S22" i="11"/>
  <c r="W22" i="11" s="1"/>
  <c r="K23" i="11"/>
  <c r="J75" i="1" s="1"/>
  <c r="S14" i="11"/>
  <c r="S19" i="11" s="1"/>
  <c r="U23" i="11"/>
  <c r="J78" i="1" s="1"/>
  <c r="S21" i="11"/>
  <c r="P63" i="1"/>
  <c r="P80" i="1" s="1"/>
  <c r="J63" i="1"/>
  <c r="N80" i="1"/>
  <c r="L63" i="1"/>
  <c r="L80" i="1" s="1"/>
  <c r="L33" i="1"/>
  <c r="N33" i="1"/>
  <c r="P33" i="1"/>
  <c r="J33" i="1"/>
  <c r="W14" i="11" l="1"/>
  <c r="W19" i="11" s="1"/>
  <c r="Q23" i="11"/>
  <c r="J76" i="1" s="1"/>
  <c r="J77" i="1" s="1"/>
  <c r="J79" i="1" s="1"/>
  <c r="W21" i="11"/>
  <c r="W23" i="11" s="1"/>
  <c r="S23" i="11"/>
  <c r="W28" i="11" l="1"/>
  <c r="J80" i="1"/>
  <c r="M11" i="12"/>
  <c r="M12" i="12" s="1"/>
  <c r="K16" i="12"/>
  <c r="I69" i="14"/>
  <c r="I80" i="14" s="1"/>
  <c r="M32" i="14"/>
  <c r="M67" i="14" s="1"/>
  <c r="O32" i="14"/>
  <c r="O67" i="14" s="1"/>
  <c r="O69" i="14" l="1"/>
  <c r="O80" i="14" s="1"/>
  <c r="M69" i="14"/>
  <c r="M80" i="14" s="1"/>
  <c r="M15" i="12"/>
  <c r="M16" i="12" s="1"/>
  <c r="K32" i="14"/>
  <c r="K67" i="14" s="1"/>
  <c r="K69" i="14" l="1"/>
  <c r="K80" i="14" s="1"/>
</calcChain>
</file>

<file path=xl/sharedStrings.xml><?xml version="1.0" encoding="utf-8"?>
<sst xmlns="http://schemas.openxmlformats.org/spreadsheetml/2006/main" count="279" uniqueCount="200">
  <si>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</si>
  <si>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</si>
  <si>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</si>
  <si>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</si>
  <si>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</si>
  <si>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</si>
  <si>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</si>
  <si>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</si>
  <si>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</si>
  <si>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</si>
  <si>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</si>
  <si>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</si>
  <si>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</si>
  <si>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</si>
  <si>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</si>
  <si>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</si>
  <si>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</si>
  <si>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</si>
  <si>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</si>
  <si>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</si>
  <si>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</si>
  <si>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</si>
  <si>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</si>
  <si>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</si>
  <si>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</si>
  <si>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</si>
  <si>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</si>
  <si>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</si>
  <si>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</si>
  <si>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</si>
  <si>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</si>
  <si>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</si>
  <si>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</si>
  <si>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</si>
  <si>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</si>
  <si>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</si>
  <si>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</si>
  <si>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</si>
  <si>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</si>
  <si>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</si>
  <si>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</si>
  <si>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</si>
  <si>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</si>
  <si>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</si>
  <si>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</si>
  <si>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</si>
  <si>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</si>
  <si>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</si>
  <si>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</si>
  <si>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</si>
  <si>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</si>
  <si>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</si>
  <si>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STATEMENTS OF CASH FLOWS (CONTINUED)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</si>
  <si>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</si>
  <si>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</si>
  <si>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</si>
  <si>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</si>
  <si>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</si>
  <si>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</si>
  <si>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</si>
  <si>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</si>
  <si>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</si>
  <si>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</si>
  <si>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</si>
  <si>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</si>
  <si>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</si>
  <si>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</si>
  <si>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</si>
  <si>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</si>
  <si>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</si>
  <si>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</si>
  <si>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>Non – controlling interests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</si>
  <si>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</si>
  <si>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</si>
  <si>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</si>
  <si>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</si>
  <si>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</si>
  <si>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</si>
  <si>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</si>
  <si>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</si>
  <si>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</si>
  <si>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</si>
  <si>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</si>
  <si>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</si>
  <si>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</si>
  <si>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in subsidiary</t>
  </si>
  <si>
    <t xml:space="preserve">Change in </t>
  </si>
  <si>
    <t xml:space="preserve">the  interest of </t>
  </si>
  <si>
    <t>the parent</t>
  </si>
  <si>
    <t>Change in the  interest of the parent in subsidiary</t>
  </si>
  <si>
    <t>from sale of investment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</si>
  <si>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</si>
  <si>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</si>
  <si>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</si>
  <si>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</si>
  <si>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</si>
  <si>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</si>
  <si>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</si>
  <si>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</si>
  <si>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</si>
  <si>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</si>
  <si>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Unit: Baht</t>
  </si>
  <si>
    <t>Cash received (paid) for employee benefit</t>
  </si>
  <si>
    <t>Additional cash flow disclosures:</t>
  </si>
  <si>
    <t>Assets purchased by lease liabilities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</si>
  <si>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</si>
  <si>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</si>
  <si>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</si>
  <si>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</si>
  <si>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</si>
  <si>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</si>
  <si>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</si>
  <si>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</si>
  <si>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</si>
  <si>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</si>
  <si>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</si>
  <si>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Short-term loans to related parties</t>
  </si>
  <si>
    <t>Non-current liabilities</t>
  </si>
  <si>
    <t>Current portion of long-term loan</t>
  </si>
  <si>
    <t>Non-controlling interests</t>
  </si>
  <si>
    <t>Profit from sale of investment</t>
  </si>
  <si>
    <t>Operating profit (loss)</t>
  </si>
  <si>
    <t>Other comprehensive income:</t>
  </si>
  <si>
    <t>Other comprehensive income for the period</t>
  </si>
  <si>
    <t>Equity holders of the Company</t>
  </si>
  <si>
    <t>Total comprehensive income attributable to:</t>
  </si>
  <si>
    <t>Other comprehensive income</t>
  </si>
  <si>
    <t>Unrealized loss (gain) on foreign exchange</t>
  </si>
  <si>
    <t>Other current assets</t>
  </si>
  <si>
    <t>Short-term loan from related parties</t>
  </si>
  <si>
    <t>Net cash provided by (used in) operating activities</t>
  </si>
  <si>
    <t>Net cash from (used in) operating activities</t>
  </si>
  <si>
    <t>Proceeds from sales of investments in subsidiaries</t>
  </si>
  <si>
    <t>Net cash provided by (used in) investing activities</t>
  </si>
  <si>
    <t>Net cash provided by (used in) financing activities</t>
  </si>
  <si>
    <t>CASH AND CASH EQUIVALENTS AT BEGINNING OF PERIOD</t>
  </si>
  <si>
    <t>CASH AND CASH EQUIVALENTS END OF PERIOD</t>
  </si>
  <si>
    <t>Non-cash are significant in the consolidated and separate financial statements are as follows:</t>
  </si>
  <si>
    <t>(Reversal) Allowance for impairment of digital assets</t>
  </si>
  <si>
    <t>Balance as at 1 January 2023</t>
  </si>
  <si>
    <t>Cash paid to shares for investment</t>
  </si>
  <si>
    <t>Cash paid for loans to related parties</t>
  </si>
  <si>
    <t>Cash received for loans to related parties</t>
  </si>
  <si>
    <t>Cash received from sale property, plant and equipment</t>
  </si>
  <si>
    <t>Cash received from borrowings from related person and related parties</t>
  </si>
  <si>
    <t>Cash received from issuing debentures</t>
  </si>
  <si>
    <t>2, 3</t>
  </si>
  <si>
    <t xml:space="preserve">  from financial institutions </t>
  </si>
  <si>
    <t>Cash paid for the related person and related parties borrowings</t>
  </si>
  <si>
    <t>Repayment of long-term loan from financial institution</t>
  </si>
  <si>
    <t>Cash received deposit for purchase equipment</t>
  </si>
  <si>
    <t xml:space="preserve">Cash paid for interest </t>
  </si>
  <si>
    <t xml:space="preserve">Cash paid for income tax </t>
  </si>
  <si>
    <t>Current portion of debenture</t>
  </si>
  <si>
    <t>Reversal allowance for impairment of digital assets</t>
  </si>
  <si>
    <t>Repayment of long-term loans from financial lease</t>
  </si>
  <si>
    <t>Right-of-use assets increased by lease liabilities</t>
  </si>
  <si>
    <t>Cash received for interest</t>
  </si>
  <si>
    <t>Other current financial assets</t>
  </si>
  <si>
    <t>Profit (Loss) for the period</t>
  </si>
  <si>
    <t>Profit (Loss) attributable to equity holders of the Company</t>
  </si>
  <si>
    <t>Note</t>
  </si>
  <si>
    <t>(Increase) Decrease restricted bank deposits</t>
  </si>
  <si>
    <t xml:space="preserve">Increase (Decrease) bank overdrafts and short-term borrowings 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</si>
  <si>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</si>
  <si>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</si>
  <si>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</si>
  <si>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</si>
  <si>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</si>
  <si>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</si>
  <si>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</si>
  <si>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</si>
  <si>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</si>
  <si>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Cash paid for loans to other company</t>
  </si>
  <si>
    <t>AS AT 31 MARCH 2024</t>
  </si>
  <si>
    <t>31 March 2024</t>
  </si>
  <si>
    <t>31 December 2023</t>
  </si>
  <si>
    <t>FOR THE THREE - MONTH PERIOD ENDED 31 MARCH 2024</t>
  </si>
  <si>
    <t>Balance as at 1 January 2024</t>
  </si>
  <si>
    <t>Balance as at 31 March 2023</t>
  </si>
  <si>
    <t>Balance as at 31 March 2024</t>
  </si>
  <si>
    <t>Payment of principal portion of lease liabilities</t>
  </si>
  <si>
    <t>Trade and other current receivables</t>
  </si>
  <si>
    <t>Current contract assets</t>
  </si>
  <si>
    <t>Derivatives</t>
  </si>
  <si>
    <t>2,11</t>
  </si>
  <si>
    <t>The accompanying notes to the interim financial information are an integral part of the financial information.</t>
  </si>
  <si>
    <t>Current contract liabilities</t>
  </si>
  <si>
    <t>Loss from exchange rate</t>
  </si>
  <si>
    <t>Decreased non-controlling interests</t>
  </si>
  <si>
    <t>NET INCREASE (DECREASE) IN CASH AND</t>
  </si>
  <si>
    <t xml:space="preserve">CASH EQUIVALENTS BEFORE EFFECT OF EXCHANGE RATE </t>
  </si>
  <si>
    <t>EFFECT OF EXCHANGE RATES ON CASH AND CASH EQUIVALENTS</t>
  </si>
  <si>
    <t xml:space="preserve">Provisions for long-term employee benefits </t>
  </si>
  <si>
    <t>Revenue from construction services</t>
  </si>
  <si>
    <t xml:space="preserve">Adjustments of profit (loss) to cash receipt  (disbursement) </t>
  </si>
  <si>
    <t>Allowance for impairment of digital assets</t>
  </si>
  <si>
    <t xml:space="preserve">Short-term loan </t>
  </si>
  <si>
    <t>Director</t>
  </si>
  <si>
    <t>"Unaudited" "Reviewed"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</si>
</sst>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-* #,##0.0000_-;\-* #,##0.0000_-;_-* &quot;-&quot;??_-;_-@_-"/>
  </numFmts>
  <fonts count="36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i/>
      <sz val="16"/>
      <color theme="1"/>
      <name val="Angsana New"/>
      <family val="1"/>
    </font>
    <font>
      <sz val="14"/>
      <color rgb="FFFF0000"/>
      <name val="AngsanaUPC"/>
      <family val="1"/>
    </font>
    <font>
      <u/>
      <sz val="14"/>
      <name val="AngsanaUPC"/>
      <family val="1"/>
    </font>
    <font>
      <u/>
      <sz val="16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tted">
        <color auto="1"/>
      </bottom>
      <diagonal/>
    </border>
  </borders>
  <cellStyleXfs count="5909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9">
    <xf numFmtId="0" fontId="0" fillId="0" borderId="0" xfId="0"/>
    <xf numFmtId="194" fontId="5" fillId="0" borderId="0" xfId="4710" applyFont="1" applyFill="1"/>
    <xf numFmtId="194" fontId="127" fillId="0" borderId="0" xfId="4710" applyFont="1" applyFill="1"/>
    <xf numFmtId="194" fontId="5" fillId="0" borderId="0" xfId="1491" applyFont="1" applyFill="1" applyAlignment="1">
      <alignment vertical="top"/>
    </xf>
    <xf numFmtId="194" fontId="115" fillId="0" borderId="0" xfId="4710" applyFont="1" applyFill="1"/>
    <xf numFmtId="194" fontId="354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194" fontId="127" fillId="0" borderId="0" xfId="4710" applyFont="1" applyFill="1" applyAlignment="1">
      <alignment vertical="top"/>
    </xf>
    <xf numFmtId="194" fontId="356" fillId="0" borderId="0" xfId="4710" applyFont="1" applyFill="1"/>
    <xf numFmtId="201" fontId="5" fillId="0" borderId="0" xfId="4710" applyNumberFormat="1" applyFont="1" applyFill="1"/>
    <xf numFmtId="194" fontId="351" fillId="0" borderId="0" xfId="4710" applyFont="1" applyFill="1" applyAlignment="1">
      <alignment wrapText="1"/>
    </xf>
    <xf numFmtId="194" fontId="351" fillId="0" borderId="0" xfId="4710" applyFont="1" applyFill="1"/>
    <xf numFmtId="196" fontId="356" fillId="0" borderId="0" xfId="4710" applyNumberFormat="1" applyFont="1" applyFill="1"/>
    <xf numFmtId="196" fontId="5" fillId="0" borderId="0" xfId="4710" applyNumberFormat="1" applyFont="1" applyFill="1"/>
    <xf numFmtId="0" fontId="345" fillId="0" borderId="0" xfId="4714" applyFont="1" applyAlignment="1">
      <alignment vertical="center"/>
    </xf>
    <xf numFmtId="0" fontId="345" fillId="0" borderId="0" xfId="0" applyFont="1" applyAlignment="1">
      <alignment horizontal="center" vertical="center"/>
    </xf>
    <xf numFmtId="0" fontId="115" fillId="0" borderId="0" xfId="0" applyFont="1"/>
    <xf numFmtId="0" fontId="350" fillId="0" borderId="0" xfId="0" applyFont="1"/>
    <xf numFmtId="0" fontId="354" fillId="0" borderId="12" xfId="0" applyFont="1" applyBorder="1" applyAlignment="1">
      <alignment horizontal="center"/>
    </xf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200" fontId="354" fillId="0" borderId="0" xfId="0" applyNumberFormat="1" applyFont="1"/>
    <xf numFmtId="194" fontId="354" fillId="0" borderId="0" xfId="0" applyNumberFormat="1" applyFont="1"/>
    <xf numFmtId="200" fontId="354" fillId="0" borderId="20" xfId="0" applyNumberFormat="1" applyFont="1" applyBorder="1"/>
    <xf numFmtId="43" fontId="354" fillId="0" borderId="0" xfId="0" applyNumberFormat="1" applyFont="1"/>
    <xf numFmtId="43" fontId="5" fillId="0" borderId="6" xfId="1459" applyFont="1" applyFill="1" applyBorder="1" applyAlignment="1">
      <alignment horizontal="center" wrapText="1"/>
    </xf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200" fontId="115" fillId="0" borderId="0" xfId="0" applyNumberFormat="1" applyFont="1"/>
    <xf numFmtId="200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43" fontId="351" fillId="0" borderId="0" xfId="0" applyNumberFormat="1" applyFont="1"/>
    <xf numFmtId="200" fontId="351" fillId="0" borderId="20" xfId="0" applyNumberFormat="1" applyFont="1" applyBorder="1"/>
    <xf numFmtId="194" fontId="351" fillId="0" borderId="0" xfId="0" applyNumberFormat="1" applyFont="1"/>
    <xf numFmtId="43" fontId="115" fillId="0" borderId="0" xfId="0" applyNumberFormat="1" applyFont="1"/>
    <xf numFmtId="194" fontId="115" fillId="0" borderId="0" xfId="0" applyNumberFormat="1" applyFont="1"/>
    <xf numFmtId="43" fontId="9" fillId="0" borderId="0" xfId="1459" applyFont="1" applyFill="1" applyBorder="1" applyAlignment="1">
      <alignment horizontal="center" wrapText="1"/>
    </xf>
    <xf numFmtId="194" fontId="9" fillId="0" borderId="0" xfId="1459" applyNumberFormat="1" applyFont="1" applyFill="1" applyBorder="1" applyAlignment="1">
      <alignment horizontal="center" wrapText="1"/>
    </xf>
    <xf numFmtId="194" fontId="9" fillId="0" borderId="0" xfId="1491" applyFont="1" applyFill="1" applyAlignment="1"/>
    <xf numFmtId="200" fontId="363" fillId="0" borderId="0" xfId="0" applyNumberFormat="1" applyFont="1"/>
    <xf numFmtId="0" fontId="364" fillId="0" borderId="0" xfId="0" applyFont="1" applyAlignment="1">
      <alignment horizontal="center"/>
    </xf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6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3" fillId="0" borderId="0" xfId="0" applyNumberFormat="1" applyFont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43" fontId="356" fillId="0" borderId="0" xfId="0" applyNumberFormat="1" applyFont="1"/>
    <xf numFmtId="37" fontId="362" fillId="0" borderId="0" xfId="0" applyNumberFormat="1" applyFont="1" applyAlignment="1">
      <alignment horizontal="center" vertical="top"/>
    </xf>
    <xf numFmtId="0" fontId="127" fillId="0" borderId="0" xfId="0" applyFont="1" applyAlignment="1">
      <alignment horizontal="center" vertical="top"/>
    </xf>
    <xf numFmtId="200" fontId="127" fillId="0" borderId="6" xfId="0" applyNumberFormat="1" applyFont="1" applyBorder="1" applyAlignment="1">
      <alignment vertical="top"/>
    </xf>
    <xf numFmtId="0" fontId="348" fillId="0" borderId="0" xfId="0" applyFont="1"/>
    <xf numFmtId="200" fontId="127" fillId="0" borderId="20" xfId="0" applyNumberFormat="1" applyFont="1" applyBorder="1" applyAlignment="1">
      <alignment vertical="top"/>
    </xf>
    <xf numFmtId="0" fontId="359" fillId="0" borderId="0" xfId="0" applyFont="1" applyAlignment="1">
      <alignment horizontal="center"/>
    </xf>
    <xf numFmtId="0" fontId="356" fillId="0" borderId="0" xfId="0" applyFont="1" applyAlignment="1">
      <alignment wrapText="1"/>
    </xf>
    <xf numFmtId="0" fontId="359" fillId="0" borderId="0" xfId="0" applyFont="1" applyAlignment="1">
      <alignment horizontal="center" vertical="top"/>
    </xf>
    <xf numFmtId="0" fontId="361" fillId="0" borderId="0" xfId="0" applyFont="1" applyAlignment="1">
      <alignment horizontal="center" vertical="top"/>
    </xf>
    <xf numFmtId="0" fontId="360" fillId="0" borderId="0" xfId="0" applyFont="1" applyAlignment="1">
      <alignment horizontal="center"/>
    </xf>
    <xf numFmtId="0" fontId="127" fillId="0" borderId="0" xfId="4712" applyFont="1"/>
    <xf numFmtId="0" fontId="6" fillId="0" borderId="0" xfId="0" applyFont="1" applyAlignment="1">
      <alignment horizontal="center" vertical="top"/>
    </xf>
    <xf numFmtId="0" fontId="127" fillId="0" borderId="0" xfId="4714" applyFont="1"/>
    <xf numFmtId="200" fontId="127" fillId="0" borderId="51" xfId="0" applyNumberFormat="1" applyFont="1" applyBorder="1"/>
    <xf numFmtId="200" fontId="127" fillId="0" borderId="0" xfId="0" applyNumberFormat="1" applyFont="1" applyAlignment="1">
      <alignment horizontal="right" vertical="top"/>
    </xf>
    <xf numFmtId="0" fontId="3" fillId="0" borderId="0" xfId="0" applyFont="1"/>
    <xf numFmtId="200" fontId="127" fillId="0" borderId="12" xfId="0" applyNumberFormat="1" applyFont="1" applyBorder="1" applyAlignment="1">
      <alignment horizontal="right" vertical="top"/>
    </xf>
    <xf numFmtId="200" fontId="127" fillId="0" borderId="12" xfId="0" applyNumberFormat="1" applyFont="1" applyBorder="1" applyAlignment="1">
      <alignment vertical="top"/>
    </xf>
    <xf numFmtId="200" fontId="127" fillId="0" borderId="6" xfId="0" applyNumberFormat="1" applyFont="1" applyBorder="1"/>
    <xf numFmtId="200" fontId="127" fillId="0" borderId="20" xfId="0" applyNumberFormat="1" applyFont="1" applyBorder="1"/>
    <xf numFmtId="0" fontId="356" fillId="0" borderId="0" xfId="0" applyFont="1" applyAlignment="1">
      <alignment horizontal="right"/>
    </xf>
    <xf numFmtId="200" fontId="356" fillId="0" borderId="0" xfId="0" applyNumberFormat="1" applyFont="1"/>
    <xf numFmtId="0" fontId="357" fillId="0" borderId="0" xfId="4714" applyFont="1"/>
    <xf numFmtId="0" fontId="357" fillId="0" borderId="0" xfId="2725" applyFont="1"/>
    <xf numFmtId="0" fontId="9" fillId="0" borderId="0" xfId="2725" applyFont="1"/>
    <xf numFmtId="0" fontId="5" fillId="0" borderId="0" xfId="2725" applyFont="1"/>
    <xf numFmtId="0" fontId="5" fillId="0" borderId="0" xfId="2725" applyFont="1" applyAlignment="1">
      <alignment horizontal="center"/>
    </xf>
    <xf numFmtId="200" fontId="345" fillId="0" borderId="0" xfId="2725" applyNumberFormat="1" applyFont="1" applyAlignment="1">
      <alignment horizontal="center"/>
    </xf>
    <xf numFmtId="0" fontId="345" fillId="0" borderId="0" xfId="2725" applyFont="1"/>
    <xf numFmtId="200" fontId="358" fillId="0" borderId="0" xfId="2725" applyNumberFormat="1" applyFont="1"/>
    <xf numFmtId="200" fontId="5" fillId="0" borderId="0" xfId="2725" applyNumberFormat="1" applyFont="1"/>
    <xf numFmtId="200" fontId="9" fillId="0" borderId="0" xfId="2725" applyNumberFormat="1" applyFont="1"/>
    <xf numFmtId="0" fontId="5" fillId="0" borderId="0" xfId="4711" applyFont="1"/>
    <xf numFmtId="200" fontId="9" fillId="0" borderId="12" xfId="2725" applyNumberFormat="1" applyFont="1" applyBorder="1"/>
    <xf numFmtId="0" fontId="5" fillId="0" borderId="0" xfId="2725" applyFont="1" applyAlignment="1">
      <alignment horizontal="left"/>
    </xf>
    <xf numFmtId="200" fontId="9" fillId="0" borderId="6" xfId="2725" applyNumberFormat="1" applyFont="1" applyBorder="1"/>
    <xf numFmtId="0" fontId="345" fillId="0" borderId="0" xfId="4714" applyFont="1"/>
    <xf numFmtId="200" fontId="5" fillId="0" borderId="0" xfId="2725" applyNumberFormat="1" applyFont="1" applyAlignment="1">
      <alignment horizontal="center"/>
    </xf>
    <xf numFmtId="0" fontId="349" fillId="0" borderId="0" xfId="2725" applyFont="1"/>
    <xf numFmtId="194" fontId="9" fillId="0" borderId="6" xfId="2725" applyNumberFormat="1" applyFont="1" applyBorder="1"/>
    <xf numFmtId="201" fontId="5" fillId="0" borderId="0" xfId="2725" applyNumberFormat="1" applyFont="1"/>
    <xf numFmtId="194" fontId="5" fillId="0" borderId="0" xfId="2725" applyNumberFormat="1" applyFont="1"/>
    <xf numFmtId="200" fontId="6" fillId="0" borderId="20" xfId="2725" applyNumberFormat="1" applyFont="1" applyBorder="1" applyAlignment="1">
      <alignment vertical="top"/>
    </xf>
    <xf numFmtId="200" fontId="6" fillId="0" borderId="0" xfId="2725" applyNumberFormat="1" applyFont="1" applyAlignment="1">
      <alignment vertical="top"/>
    </xf>
    <xf numFmtId="194" fontId="9" fillId="0" borderId="0" xfId="4710" applyFont="1" applyFill="1"/>
    <xf numFmtId="43" fontId="9" fillId="0" borderId="0" xfId="2725" applyNumberFormat="1" applyFont="1"/>
    <xf numFmtId="200" fontId="3" fillId="0" borderId="0" xfId="0" applyNumberFormat="1" applyFont="1"/>
    <xf numFmtId="0" fontId="365" fillId="0" borderId="0" xfId="0" applyFont="1" applyAlignment="1">
      <alignment horizontal="center"/>
    </xf>
    <xf numFmtId="200" fontId="365" fillId="0" borderId="45" xfId="0" quotePrefix="1" applyNumberFormat="1" applyFont="1" applyBorder="1" applyAlignment="1">
      <alignment horizontal="center"/>
    </xf>
    <xf numFmtId="200" fontId="365" fillId="0" borderId="0" xfId="0" applyNumberFormat="1" applyFont="1" applyAlignment="1">
      <alignment horizontal="center"/>
    </xf>
    <xf numFmtId="0" fontId="366" fillId="0" borderId="45" xfId="2725" applyFont="1" applyBorder="1" applyAlignment="1">
      <alignment horizontal="center"/>
    </xf>
    <xf numFmtId="0" fontId="366" fillId="0" borderId="0" xfId="2725" applyFont="1" applyAlignment="1">
      <alignment horizontal="center"/>
    </xf>
    <xf numFmtId="0" fontId="366" fillId="0" borderId="0" xfId="2725" applyFont="1"/>
    <xf numFmtId="0" fontId="367" fillId="0" borderId="0" xfId="2725" applyFont="1"/>
    <xf numFmtId="200" fontId="367" fillId="0" borderId="0" xfId="2725" applyNumberFormat="1" applyFont="1"/>
    <xf numFmtId="194" fontId="367" fillId="0" borderId="0" xfId="4710" applyFont="1" applyFill="1"/>
    <xf numFmtId="43" fontId="367" fillId="0" borderId="0" xfId="1459" applyFont="1" applyFill="1" applyBorder="1" applyAlignment="1">
      <alignment horizontal="center" wrapText="1"/>
    </xf>
    <xf numFmtId="43" fontId="367" fillId="0" borderId="12" xfId="1459" applyFont="1" applyFill="1" applyBorder="1" applyAlignment="1">
      <alignment horizontal="center" wrapText="1"/>
    </xf>
    <xf numFmtId="43" fontId="127" fillId="0" borderId="0" xfId="1459" applyFont="1" applyFill="1" applyBorder="1" applyAlignment="1">
      <alignment horizontal="center" wrapText="1"/>
    </xf>
    <xf numFmtId="0" fontId="345" fillId="0" borderId="0" xfId="0" applyFont="1"/>
    <xf numFmtId="0" fontId="5" fillId="0" borderId="0" xfId="0" applyFont="1"/>
    <xf numFmtId="43" fontId="5" fillId="0" borderId="0" xfId="0" applyNumberFormat="1" applyFont="1"/>
    <xf numFmtId="0" fontId="5" fillId="0" borderId="0" xfId="0" applyFont="1" applyAlignment="1">
      <alignment horizontal="center"/>
    </xf>
    <xf numFmtId="200" fontId="5" fillId="0" borderId="0" xfId="0" applyNumberFormat="1" applyFont="1" applyAlignment="1">
      <alignment horizontal="right"/>
    </xf>
    <xf numFmtId="200" fontId="5" fillId="0" borderId="0" xfId="0" applyNumberFormat="1" applyFont="1" applyAlignment="1">
      <alignment horizontal="center"/>
    </xf>
    <xf numFmtId="0" fontId="366" fillId="0" borderId="45" xfId="0" applyFont="1" applyBorder="1" applyAlignment="1">
      <alignment horizontal="center"/>
    </xf>
    <xf numFmtId="0" fontId="36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200" fontId="5" fillId="0" borderId="0" xfId="0" applyNumberFormat="1" applyFont="1"/>
    <xf numFmtId="200" fontId="5" fillId="0" borderId="0" xfId="0" applyNumberFormat="1" applyFont="1" applyAlignment="1">
      <alignment vertical="top"/>
    </xf>
    <xf numFmtId="200" fontId="5" fillId="0" borderId="6" xfId="0" applyNumberFormat="1" applyFont="1" applyBorder="1"/>
    <xf numFmtId="200" fontId="5" fillId="0" borderId="12" xfId="0" applyNumberFormat="1" applyFont="1" applyBorder="1" applyAlignment="1">
      <alignment vertical="top"/>
    </xf>
    <xf numFmtId="200" fontId="5" fillId="0" borderId="12" xfId="0" applyNumberFormat="1" applyFont="1" applyBorder="1" applyAlignment="1">
      <alignment horizontal="right"/>
    </xf>
    <xf numFmtId="200" fontId="5" fillId="0" borderId="45" xfId="0" applyNumberFormat="1" applyFont="1" applyBorder="1"/>
    <xf numFmtId="0" fontId="115" fillId="0" borderId="0" xfId="0" applyFont="1" applyAlignment="1">
      <alignment horizontal="center" vertical="top"/>
    </xf>
    <xf numFmtId="200" fontId="5" fillId="0" borderId="12" xfId="0" applyNumberFormat="1" applyFont="1" applyBorder="1"/>
    <xf numFmtId="0" fontId="355" fillId="0" borderId="0" xfId="0" applyFont="1"/>
    <xf numFmtId="0" fontId="115" fillId="0" borderId="0" xfId="0" applyFont="1" applyAlignment="1">
      <alignment horizontal="left" vertical="top" wrapText="1"/>
    </xf>
    <xf numFmtId="200" fontId="5" fillId="0" borderId="51" xfId="0" applyNumberFormat="1" applyFont="1" applyBorder="1"/>
    <xf numFmtId="200" fontId="5" fillId="0" borderId="20" xfId="0" applyNumberFormat="1" applyFont="1" applyBorder="1"/>
    <xf numFmtId="200" fontId="5" fillId="0" borderId="0" xfId="0" applyNumberFormat="1" applyFont="1" applyAlignment="1">
      <alignment horizontal="left" vertical="top"/>
    </xf>
    <xf numFmtId="311" fontId="5" fillId="0" borderId="0" xfId="0" applyNumberFormat="1" applyFont="1"/>
    <xf numFmtId="0" fontId="127" fillId="0" borderId="60" xfId="0" applyFont="1" applyBorder="1"/>
    <xf numFmtId="0" fontId="356" fillId="0" borderId="60" xfId="0" applyFont="1" applyBorder="1" applyAlignment="1">
      <alignment horizontal="right"/>
    </xf>
    <xf numFmtId="200" fontId="356" fillId="0" borderId="60" xfId="0" applyNumberFormat="1" applyFont="1" applyBorder="1"/>
    <xf numFmtId="200" fontId="127" fillId="0" borderId="0" xfId="0" applyNumberFormat="1" applyFont="1" applyAlignment="1">
      <alignment horizontal="right"/>
    </xf>
    <xf numFmtId="200" fontId="347" fillId="0" borderId="12" xfId="0" applyNumberFormat="1" applyFont="1" applyBorder="1" applyAlignment="1">
      <alignment horizontal="center"/>
    </xf>
    <xf numFmtId="0" fontId="345" fillId="0" borderId="0" xfId="0" applyFont="1" applyAlignment="1">
      <alignment horizontal="right"/>
    </xf>
    <xf numFmtId="0" fontId="5" fillId="0" borderId="0" xfId="0" applyFont="1"/>
    <xf numFmtId="200" fontId="5" fillId="0" borderId="0" xfId="0" applyNumberFormat="1" applyFont="1" applyAlignment="1">
      <alignment horizontal="right"/>
    </xf>
    <xf numFmtId="200" fontId="345" fillId="0" borderId="12" xfId="0" applyNumberFormat="1" applyFont="1" applyBorder="1" applyAlignment="1">
      <alignment horizontal="center"/>
    </xf>
    <xf numFmtId="0" fontId="115" fillId="0" borderId="0" xfId="0" applyFont="1" applyAlignment="1">
      <alignment horizontal="right"/>
    </xf>
    <xf numFmtId="0" fontId="350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4" fillId="0" borderId="0" xfId="0" applyFont="1" applyAlignment="1">
      <alignment horizontal="right"/>
    </xf>
    <xf numFmtId="0" fontId="353" fillId="0" borderId="12" xfId="0" applyFont="1" applyBorder="1" applyAlignment="1">
      <alignment horizontal="center"/>
    </xf>
    <xf numFmtId="0" fontId="354" fillId="0" borderId="12" xfId="0" applyFont="1" applyBorder="1" applyAlignment="1">
      <alignment horizontal="center"/>
    </xf>
    <xf numFmtId="0" fontId="352" fillId="0" borderId="0" xfId="0" applyFont="1" applyAlignment="1">
      <alignment horizontal="right"/>
    </xf>
    <xf numFmtId="200" fontId="5" fillId="0" borderId="0" xfId="2725" applyNumberFormat="1" applyFont="1" applyAlignment="1">
      <alignment horizontal="right"/>
    </xf>
    <xf numFmtId="200" fontId="345" fillId="0" borderId="12" xfId="2725" applyNumberFormat="1" applyFont="1" applyBorder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theme" Target="theme/theme1.xml"/><Relationship Id="rId155" Type="http://schemas.openxmlformats.org/officeDocument/2006/relationships/customXml" Target="../customXml/item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styles" Target="styles.xml"/><Relationship Id="rId156" Type="http://schemas.openxmlformats.org/officeDocument/2006/relationships/customXml" Target="../customXml/item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customXml" Target="../customXml/item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38100</xdr:rowOff>
    </xdr:from>
    <xdr:to>
      <xdr:col>19</xdr:col>
      <xdr:colOff>96838</xdr:colOff>
      <xdr:row>38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19</xdr:col>
      <xdr:colOff>213247</xdr:colOff>
      <xdr:row>73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19476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ตารางลูกหนี้สัญญาเช่า. 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_BANK_XLS뉮׾㌏Joint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0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Expense Summary"/>
      <sheetName val="FF_6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PAN M4_25 FE CM3 P2"/>
      <sheetName val="Baseline"/>
      <sheetName val="Details"/>
      <sheetName val="PL"/>
      <sheetName val="Non-Statistical Sampling Master"/>
      <sheetName val="Two Step Revenue Testing Master"/>
      <sheetName val="Global Data"/>
      <sheetName val="FF_4"/>
      <sheetName val="B_Sheet"/>
      <sheetName val="Notes"/>
      <sheetName val="P&amp;L"/>
      <sheetName val="TBal"/>
      <sheetName val="สรุป"/>
      <sheetName val="Cum.91-93"/>
      <sheetName val="Dec 94"/>
      <sheetName val="AFA"/>
      <sheetName val="CA"/>
      <sheetName val="tax-ss"/>
      <sheetName val="description"/>
      <sheetName val="ABR P&amp;L"/>
      <sheetName val="PLmth "/>
      <sheetName val="part-import"/>
      <sheetName val="part-loc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E.PRECIOS"/>
      <sheetName val="iGrouping"/>
      <sheetName val="Group"/>
      <sheetName val="spr-slow-date"/>
      <sheetName val="CJEs"/>
      <sheetName val="CRJE"/>
      <sheetName val="Invoic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ข้อมูลบัญชี -Sep-06"/>
      <sheetName val="AILC004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Defer_ร่วม"/>
      <sheetName val="FF_6"/>
      <sheetName val="HP"/>
      <sheetName val="งบทดลองปภพ 4-47"/>
      <sheetName val="_Lookup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BUDGET"/>
      <sheetName val="NOV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Record CR"/>
      <sheetName val="LOOSECHKLIST"/>
      <sheetName val="Asset41_42"/>
      <sheetName val="___________"/>
      <sheetName val="งบดุล"/>
      <sheetName val="Lead"/>
      <sheetName val="Parameter"/>
      <sheetName val="Co. Code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WT_Util 99 LE"/>
      <sheetName val="PTA P&amp;S"/>
      <sheetName val="Waste Treatment Variable "/>
      <sheetName val="CA"/>
      <sheetName val="Sep"/>
      <sheetName val="J&amp;Q"/>
      <sheetName val="FF_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ref"/>
      <sheetName val="Sheet"/>
      <sheetName val="Drop down list"/>
      <sheetName val="Spec 22104"/>
      <sheetName val="Balance Sheet"/>
      <sheetName val="total"/>
      <sheetName val="FS-YTD"/>
      <sheetName val="MJF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DISCOUNT (2)"/>
      <sheetName val="Wellhrs"/>
      <sheetName val="forecast-sgd"/>
      <sheetName val="Ass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 refreshError="1"/>
      <sheetData sheetId="361" refreshError="1"/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 refreshError="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/>
      <sheetData sheetId="706"/>
      <sheetData sheetId="707"/>
      <sheetData sheetId="708"/>
      <sheetData sheetId="709"/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/>
      <sheetData sheetId="768"/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3">
          <cell r="B3" t="str">
            <v>Total</v>
          </cell>
        </row>
      </sheetData>
      <sheetData sheetId="805"/>
      <sheetData sheetId="806">
        <row r="3">
          <cell r="B3" t="str">
            <v>Total</v>
          </cell>
        </row>
      </sheetData>
      <sheetData sheetId="807"/>
      <sheetData sheetId="808"/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/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10-1 Media"/>
      <sheetName val="10-cut"/>
      <sheetName val="ตั๋วเงินรับ"/>
      <sheetName val="2.A2.L Fixed Assets"/>
      <sheetName val="Bil.BE"/>
      <sheetName val="Exchange"/>
      <sheetName val="Dec08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MCMD95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Consol BS"/>
      <sheetName val="IC BAL"/>
      <sheetName val="L1A-1"/>
      <sheetName val="Register Cal Mar_04_July_05 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7"/>
  <sheetViews>
    <sheetView tabSelected="1" view="pageBreakPreview" zoomScaleNormal="70" zoomScaleSheetLayoutView="100" zoomScalePageLayoutView="70" workbookViewId="0">
      <selection activeCell="G93" sqref="G93"/>
    </sheetView>
  </sheetViews>
  <sheetFormatPr defaultColWidth="9.125" defaultRowHeight="23.4"/>
  <cols>
    <col min="1" max="1" width="1.125" style="50" customWidth="1"/>
    <col min="2" max="2" width="0.875" style="50" customWidth="1"/>
    <col min="3" max="3" width="1.125" style="50" customWidth="1"/>
    <col min="4" max="4" width="1" style="50" customWidth="1"/>
    <col min="5" max="5" width="2.625" style="50" customWidth="1"/>
    <col min="6" max="6" width="1.75" style="50" customWidth="1"/>
    <col min="7" max="7" width="55.875" style="50" customWidth="1"/>
    <col min="8" max="8" width="6.375" style="52" bestFit="1" customWidth="1"/>
    <col min="9" max="9" width="0.875" style="50" customWidth="1"/>
    <col min="10" max="10" width="18.875" style="55" customWidth="1"/>
    <col min="11" max="11" width="0.75" style="55" customWidth="1"/>
    <col min="12" max="12" width="18.625" style="55" customWidth="1"/>
    <col min="13" max="13" width="0.875" style="55" customWidth="1"/>
    <col min="14" max="14" width="18.625" style="55" customWidth="1"/>
    <col min="15" max="15" width="0.875" style="55" customWidth="1"/>
    <col min="16" max="16" width="19.125" style="55" customWidth="1"/>
    <col min="17" max="17" width="0.875" style="50" customWidth="1"/>
    <col min="18" max="18" width="8.125" style="51" customWidth="1"/>
    <col min="19" max="19" width="18.375" style="9" bestFit="1" customWidth="1"/>
    <col min="20" max="21" width="18.375" style="51" bestFit="1" customWidth="1"/>
    <col min="22" max="22" width="9.125" style="51"/>
    <col min="23" max="23" width="18.375" style="51" bestFit="1" customWidth="1"/>
    <col min="24" max="24" width="9.125" style="51" bestFit="1" customWidth="1"/>
    <col min="25" max="25" width="9.125" style="51"/>
    <col min="26" max="26" width="10.75" style="51" customWidth="1"/>
    <col min="27" max="27" width="10.75" style="51" bestFit="1" customWidth="1"/>
    <col min="28" max="29" width="9.125" style="51"/>
    <col min="30" max="16384" width="9.125" style="50"/>
  </cols>
  <sheetData>
    <row r="1" spans="1:27" ht="24.75" customHeight="1">
      <c r="A1" s="48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27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27">
      <c r="A3" s="48" t="s">
        <v>174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7">
      <c r="I4" s="52"/>
      <c r="J4" s="53"/>
      <c r="K4" s="53"/>
      <c r="L4" s="53"/>
      <c r="M4" s="53"/>
      <c r="N4" s="53"/>
      <c r="O4" s="53"/>
      <c r="P4" s="53"/>
    </row>
    <row r="5" spans="1:27">
      <c r="I5" s="52"/>
      <c r="J5" s="143" t="s">
        <v>93</v>
      </c>
      <c r="K5" s="143"/>
      <c r="L5" s="143"/>
      <c r="M5" s="143"/>
      <c r="N5" s="143"/>
      <c r="O5" s="143"/>
      <c r="P5" s="143"/>
    </row>
    <row r="6" spans="1:27" ht="22.5" customHeight="1">
      <c r="I6" s="52"/>
      <c r="J6" s="144" t="s">
        <v>3</v>
      </c>
      <c r="K6" s="144"/>
      <c r="L6" s="144"/>
      <c r="M6" s="53"/>
      <c r="N6" s="144" t="s">
        <v>4</v>
      </c>
      <c r="O6" s="144"/>
      <c r="P6" s="144"/>
    </row>
    <row r="7" spans="1:27" ht="21" customHeight="1">
      <c r="H7" s="105" t="s">
        <v>2</v>
      </c>
      <c r="I7" s="105"/>
      <c r="J7" s="106" t="s">
        <v>175</v>
      </c>
      <c r="K7" s="107"/>
      <c r="L7" s="106" t="s">
        <v>176</v>
      </c>
      <c r="M7" s="107"/>
      <c r="N7" s="106" t="s">
        <v>175</v>
      </c>
      <c r="O7" s="107"/>
      <c r="P7" s="106" t="s">
        <v>176</v>
      </c>
    </row>
    <row r="8" spans="1:27" ht="22.5" customHeight="1">
      <c r="I8" s="52"/>
      <c r="J8" s="54" t="s">
        <v>82</v>
      </c>
      <c r="K8" s="104"/>
      <c r="L8" s="54" t="s">
        <v>84</v>
      </c>
      <c r="M8" s="104"/>
      <c r="N8" s="54" t="s">
        <v>82</v>
      </c>
      <c r="O8" s="104"/>
      <c r="P8" s="54" t="s">
        <v>84</v>
      </c>
    </row>
    <row r="9" spans="1:27">
      <c r="I9" s="52"/>
      <c r="J9" s="54" t="s">
        <v>83</v>
      </c>
      <c r="K9" s="104"/>
      <c r="M9" s="54"/>
      <c r="N9" s="54" t="s">
        <v>83</v>
      </c>
      <c r="O9" s="54"/>
    </row>
    <row r="10" spans="1:27">
      <c r="A10" s="49" t="s">
        <v>5</v>
      </c>
    </row>
    <row r="11" spans="1:27">
      <c r="A11" s="49" t="s">
        <v>6</v>
      </c>
      <c r="N11" s="56"/>
      <c r="P11" s="56"/>
    </row>
    <row r="12" spans="1:27" ht="22.5" customHeight="1">
      <c r="B12" s="50" t="s">
        <v>7</v>
      </c>
      <c r="J12" s="56">
        <v>155177360.49000001</v>
      </c>
      <c r="L12" s="56">
        <v>213179968.09</v>
      </c>
      <c r="N12" s="8">
        <v>91876419.349999994</v>
      </c>
      <c r="P12" s="56">
        <v>78888007.329999998</v>
      </c>
      <c r="Q12" s="2"/>
      <c r="R12" s="9"/>
      <c r="T12" s="9"/>
      <c r="U12" s="9"/>
      <c r="V12" s="9"/>
      <c r="W12" s="9"/>
      <c r="X12" s="57"/>
      <c r="Y12" s="57"/>
      <c r="Z12" s="57"/>
      <c r="AA12" s="57"/>
    </row>
    <row r="13" spans="1:27">
      <c r="B13" s="50" t="s">
        <v>182</v>
      </c>
      <c r="H13" s="58" t="s">
        <v>146</v>
      </c>
      <c r="J13" s="56">
        <v>1086851166.96</v>
      </c>
      <c r="L13" s="56">
        <v>1133682278.01</v>
      </c>
      <c r="N13" s="56">
        <v>9729158.4800000004</v>
      </c>
      <c r="P13" s="56">
        <v>10264631.51</v>
      </c>
      <c r="Q13" s="2"/>
      <c r="R13" s="9"/>
      <c r="T13" s="9"/>
      <c r="U13" s="9"/>
      <c r="V13" s="9"/>
      <c r="W13" s="9"/>
      <c r="X13" s="57"/>
      <c r="Y13" s="57"/>
      <c r="Z13" s="57"/>
      <c r="AA13" s="57"/>
    </row>
    <row r="14" spans="1:27">
      <c r="B14" s="50" t="s">
        <v>183</v>
      </c>
      <c r="H14" s="58">
        <v>4</v>
      </c>
      <c r="J14" s="56">
        <v>874858792.58000004</v>
      </c>
      <c r="L14" s="56">
        <v>847253283.12</v>
      </c>
      <c r="N14" s="56">
        <v>0</v>
      </c>
      <c r="P14" s="56">
        <v>0</v>
      </c>
      <c r="Q14" s="2"/>
      <c r="R14" s="9"/>
      <c r="T14" s="9"/>
      <c r="U14" s="9"/>
      <c r="V14" s="9"/>
      <c r="W14" s="9"/>
      <c r="X14" s="57"/>
      <c r="Y14" s="57"/>
      <c r="Z14" s="57"/>
      <c r="AA14" s="57"/>
    </row>
    <row r="15" spans="1:27">
      <c r="B15" s="50" t="s">
        <v>116</v>
      </c>
      <c r="H15" s="58">
        <v>2</v>
      </c>
      <c r="J15" s="56">
        <v>0</v>
      </c>
      <c r="L15" s="56">
        <v>0</v>
      </c>
      <c r="N15" s="56">
        <v>737300000</v>
      </c>
      <c r="P15" s="56">
        <v>687300000</v>
      </c>
      <c r="Q15" s="2"/>
      <c r="R15" s="9"/>
      <c r="T15" s="9"/>
      <c r="U15" s="9"/>
      <c r="V15" s="9"/>
      <c r="W15" s="9"/>
      <c r="X15" s="57"/>
      <c r="Y15" s="57"/>
      <c r="Z15" s="57"/>
      <c r="AA15" s="57"/>
    </row>
    <row r="16" spans="1:27">
      <c r="B16" s="50" t="s">
        <v>8</v>
      </c>
      <c r="H16" s="59"/>
      <c r="J16" s="56">
        <v>22630670.57</v>
      </c>
      <c r="L16" s="56">
        <v>22181996.609999999</v>
      </c>
      <c r="N16" s="56">
        <v>0</v>
      </c>
      <c r="P16" s="6">
        <v>0</v>
      </c>
      <c r="Q16" s="2"/>
      <c r="R16" s="9"/>
      <c r="T16" s="9"/>
      <c r="U16" s="9"/>
      <c r="V16" s="9"/>
      <c r="W16" s="9"/>
      <c r="X16" s="57"/>
      <c r="Y16" s="57"/>
      <c r="Z16" s="57"/>
      <c r="AA16" s="57"/>
    </row>
    <row r="17" spans="1:27">
      <c r="B17" s="50" t="s">
        <v>105</v>
      </c>
      <c r="H17" s="59"/>
      <c r="J17" s="56">
        <v>79952179.650000006</v>
      </c>
      <c r="L17" s="56">
        <v>53530473.93</v>
      </c>
      <c r="N17" s="56">
        <v>0</v>
      </c>
      <c r="P17" s="56">
        <v>0</v>
      </c>
      <c r="Q17" s="2"/>
      <c r="R17" s="9"/>
      <c r="T17" s="9"/>
      <c r="U17" s="9"/>
      <c r="V17" s="9"/>
      <c r="W17" s="9"/>
      <c r="X17" s="57"/>
      <c r="Y17" s="57"/>
      <c r="Z17" s="57"/>
      <c r="AA17" s="57"/>
    </row>
    <row r="18" spans="1:27">
      <c r="B18" s="50" t="s">
        <v>184</v>
      </c>
      <c r="H18" s="58">
        <v>18</v>
      </c>
      <c r="J18" s="56">
        <v>308290.2</v>
      </c>
      <c r="L18" s="56">
        <v>2778694.22</v>
      </c>
      <c r="N18" s="56">
        <v>0</v>
      </c>
      <c r="P18" s="56">
        <v>0</v>
      </c>
      <c r="Q18" s="2"/>
      <c r="R18" s="9"/>
      <c r="T18" s="9"/>
      <c r="U18" s="9"/>
      <c r="V18" s="9"/>
      <c r="W18" s="9"/>
      <c r="X18" s="57"/>
      <c r="Y18" s="57"/>
      <c r="Z18" s="57"/>
      <c r="AA18" s="57"/>
    </row>
    <row r="19" spans="1:27">
      <c r="B19" s="50" t="s">
        <v>158</v>
      </c>
      <c r="H19" s="58"/>
      <c r="J19" s="2">
        <v>23000</v>
      </c>
      <c r="L19" s="56">
        <v>0</v>
      </c>
      <c r="N19" s="56">
        <v>0</v>
      </c>
      <c r="P19" s="56">
        <v>0</v>
      </c>
      <c r="Q19" s="2"/>
      <c r="R19" s="9"/>
      <c r="T19" s="9"/>
      <c r="U19" s="9"/>
      <c r="V19" s="9"/>
      <c r="W19" s="9"/>
      <c r="X19" s="57"/>
      <c r="Y19" s="57"/>
      <c r="Z19" s="57"/>
      <c r="AA19" s="57"/>
    </row>
    <row r="20" spans="1:27">
      <c r="A20" s="49" t="s">
        <v>9</v>
      </c>
      <c r="J20" s="60">
        <f>SUM(J12:J19)</f>
        <v>2219801460.4499998</v>
      </c>
      <c r="L20" s="60">
        <f>SUM(L12:L19)</f>
        <v>2272606693.9799995</v>
      </c>
      <c r="N20" s="60">
        <f>SUM(N12:N19)</f>
        <v>838905577.83000004</v>
      </c>
      <c r="P20" s="60">
        <f>SUM(P12:P19)</f>
        <v>776452638.84000003</v>
      </c>
      <c r="Q20" s="2"/>
      <c r="R20" s="9"/>
      <c r="T20" s="9"/>
      <c r="U20" s="9"/>
      <c r="V20" s="9"/>
      <c r="W20" s="9"/>
      <c r="X20" s="57"/>
      <c r="Y20" s="57"/>
      <c r="Z20" s="57"/>
      <c r="AA20" s="57"/>
    </row>
    <row r="21" spans="1:27">
      <c r="A21" s="49" t="s">
        <v>109</v>
      </c>
      <c r="Q21" s="2"/>
      <c r="R21" s="9"/>
      <c r="T21" s="9"/>
      <c r="U21" s="9"/>
      <c r="V21" s="9"/>
      <c r="W21" s="9"/>
      <c r="X21" s="57"/>
      <c r="Y21" s="57"/>
      <c r="Z21" s="57"/>
      <c r="AA21" s="57"/>
    </row>
    <row r="22" spans="1:27">
      <c r="B22" s="50" t="s">
        <v>106</v>
      </c>
      <c r="H22" s="59"/>
      <c r="J22" s="56">
        <v>13047151.720000001</v>
      </c>
      <c r="L22" s="56">
        <v>12637011.84</v>
      </c>
      <c r="N22" s="56">
        <v>0</v>
      </c>
      <c r="P22" s="56">
        <v>0</v>
      </c>
      <c r="Q22" s="2"/>
      <c r="R22" s="9"/>
      <c r="T22" s="9"/>
      <c r="U22" s="9"/>
      <c r="V22" s="9"/>
      <c r="W22" s="9"/>
      <c r="X22" s="57"/>
      <c r="Y22" s="57"/>
      <c r="Z22" s="57"/>
      <c r="AA22" s="57"/>
    </row>
    <row r="23" spans="1:27">
      <c r="B23" s="50" t="s">
        <v>10</v>
      </c>
      <c r="H23" s="58">
        <v>5</v>
      </c>
      <c r="J23" s="56">
        <v>0</v>
      </c>
      <c r="L23" s="56">
        <v>0</v>
      </c>
      <c r="N23" s="56">
        <v>1588999770</v>
      </c>
      <c r="P23" s="116">
        <v>1588999770</v>
      </c>
      <c r="Q23" s="2"/>
      <c r="R23" s="9"/>
      <c r="T23" s="9"/>
      <c r="U23" s="9"/>
      <c r="V23" s="9"/>
      <c r="W23" s="9"/>
      <c r="X23" s="57"/>
      <c r="Y23" s="57"/>
      <c r="Z23" s="57"/>
      <c r="AA23" s="57"/>
    </row>
    <row r="24" spans="1:27">
      <c r="B24" s="50" t="s">
        <v>80</v>
      </c>
      <c r="H24" s="58"/>
      <c r="J24" s="56">
        <v>3252787.35</v>
      </c>
      <c r="L24" s="56">
        <v>3252787.35</v>
      </c>
      <c r="N24" s="56">
        <v>0</v>
      </c>
      <c r="P24" s="6">
        <v>0</v>
      </c>
      <c r="Q24" s="2"/>
      <c r="R24" s="9"/>
      <c r="T24" s="9"/>
      <c r="U24" s="9"/>
      <c r="V24" s="9"/>
      <c r="W24" s="9"/>
      <c r="X24" s="57"/>
      <c r="Y24" s="57"/>
      <c r="Z24" s="57"/>
      <c r="AA24" s="57"/>
    </row>
    <row r="25" spans="1:27">
      <c r="B25" s="50" t="s">
        <v>11</v>
      </c>
      <c r="H25" s="58">
        <v>6</v>
      </c>
      <c r="J25" s="56">
        <v>1006508277.21</v>
      </c>
      <c r="L25" s="56">
        <v>1039966707.84</v>
      </c>
      <c r="N25" s="56">
        <v>13110853.789999999</v>
      </c>
      <c r="P25" s="56">
        <v>13396242.390000001</v>
      </c>
      <c r="Q25" s="2"/>
      <c r="R25" s="9"/>
      <c r="S25" s="13"/>
      <c r="T25" s="9"/>
      <c r="U25" s="9"/>
      <c r="V25" s="9"/>
      <c r="W25" s="9"/>
      <c r="X25" s="57"/>
      <c r="Y25" s="57"/>
      <c r="Z25" s="57"/>
      <c r="AA25" s="57"/>
    </row>
    <row r="26" spans="1:27">
      <c r="B26" s="61" t="s">
        <v>54</v>
      </c>
      <c r="H26" s="58">
        <v>7</v>
      </c>
      <c r="J26" s="56">
        <v>118498977.66</v>
      </c>
      <c r="L26" s="56">
        <v>119915300.11</v>
      </c>
      <c r="N26" s="56">
        <v>0</v>
      </c>
      <c r="P26" s="56">
        <v>0</v>
      </c>
      <c r="Q26" s="2"/>
      <c r="R26" s="9"/>
      <c r="S26" s="13"/>
      <c r="T26" s="9"/>
      <c r="U26" s="9"/>
      <c r="V26" s="9"/>
      <c r="W26" s="9"/>
      <c r="X26" s="57"/>
      <c r="Y26" s="57"/>
      <c r="Z26" s="57"/>
      <c r="AA26" s="57"/>
    </row>
    <row r="27" spans="1:27">
      <c r="B27" s="50" t="s">
        <v>107</v>
      </c>
      <c r="H27" s="58"/>
      <c r="J27" s="56">
        <v>39754563.130000003</v>
      </c>
      <c r="L27" s="56">
        <v>43072599.030000001</v>
      </c>
      <c r="M27" s="6"/>
      <c r="N27" s="56">
        <v>6144581.3499999996</v>
      </c>
      <c r="O27" s="6"/>
      <c r="P27" s="116">
        <v>6605543.79</v>
      </c>
      <c r="Q27" s="2"/>
      <c r="R27" s="9"/>
      <c r="T27" s="9"/>
      <c r="U27" s="9"/>
      <c r="V27" s="9"/>
      <c r="W27" s="9"/>
      <c r="X27" s="57"/>
      <c r="Y27" s="57"/>
      <c r="Z27" s="57"/>
      <c r="AA27" s="57"/>
    </row>
    <row r="28" spans="1:27">
      <c r="B28" s="50" t="s">
        <v>108</v>
      </c>
      <c r="H28" s="58">
        <v>8</v>
      </c>
      <c r="J28" s="56">
        <v>2574884.27</v>
      </c>
      <c r="L28" s="56">
        <v>2689366.6</v>
      </c>
      <c r="N28" s="56">
        <v>14934.51</v>
      </c>
      <c r="P28" s="56">
        <v>16643.53</v>
      </c>
      <c r="Q28" s="2"/>
      <c r="R28" s="9"/>
      <c r="T28" s="9"/>
      <c r="U28" s="9"/>
      <c r="V28" s="9"/>
      <c r="W28" s="9"/>
      <c r="X28" s="57"/>
      <c r="Y28" s="57"/>
      <c r="Z28" s="57"/>
      <c r="AA28" s="57"/>
    </row>
    <row r="29" spans="1:27">
      <c r="B29" s="50" t="s">
        <v>92</v>
      </c>
      <c r="H29" s="58">
        <v>9</v>
      </c>
      <c r="J29" s="56">
        <v>191458821.28</v>
      </c>
      <c r="L29" s="56">
        <v>157123232.97999999</v>
      </c>
      <c r="N29" s="56">
        <v>0</v>
      </c>
      <c r="P29" s="56">
        <v>0</v>
      </c>
      <c r="Q29" s="2"/>
      <c r="R29" s="9"/>
      <c r="T29" s="9"/>
      <c r="U29" s="9"/>
      <c r="V29" s="9"/>
      <c r="W29" s="9"/>
      <c r="X29" s="57"/>
      <c r="Y29" s="57"/>
      <c r="Z29" s="57"/>
      <c r="AA29" s="57"/>
    </row>
    <row r="30" spans="1:27">
      <c r="B30" s="50" t="s">
        <v>81</v>
      </c>
      <c r="H30" s="59"/>
      <c r="J30" s="56">
        <v>54834568.549999997</v>
      </c>
      <c r="L30" s="56">
        <v>53596128.990000002</v>
      </c>
      <c r="N30" s="56">
        <v>770653.44</v>
      </c>
      <c r="P30" s="56">
        <v>38840.58</v>
      </c>
      <c r="Q30" s="2"/>
      <c r="R30" s="9"/>
      <c r="T30" s="9"/>
      <c r="U30" s="9"/>
      <c r="V30" s="9"/>
      <c r="W30" s="9"/>
      <c r="X30" s="57"/>
      <c r="Y30" s="57"/>
      <c r="Z30" s="57"/>
      <c r="AA30" s="57"/>
    </row>
    <row r="31" spans="1:27">
      <c r="B31" s="50" t="s">
        <v>110</v>
      </c>
      <c r="H31" s="59"/>
      <c r="J31" s="56">
        <v>100873380.95999999</v>
      </c>
      <c r="K31" s="56"/>
      <c r="L31" s="56">
        <v>79527559.739999995</v>
      </c>
      <c r="N31" s="56">
        <v>2274298.46</v>
      </c>
      <c r="P31" s="56">
        <v>1517910.27</v>
      </c>
      <c r="Q31" s="2"/>
      <c r="R31" s="9"/>
      <c r="T31" s="9"/>
      <c r="U31" s="9"/>
      <c r="V31" s="9"/>
      <c r="W31" s="9"/>
      <c r="X31" s="57"/>
      <c r="Y31" s="57"/>
      <c r="Z31" s="57"/>
      <c r="AA31" s="57"/>
    </row>
    <row r="32" spans="1:27" ht="22.5" customHeight="1">
      <c r="A32" s="49" t="s">
        <v>111</v>
      </c>
      <c r="J32" s="60">
        <f>SUM(J22:J31)</f>
        <v>1530803412.1300001</v>
      </c>
      <c r="L32" s="60">
        <f>SUM(L22:L31)</f>
        <v>1511780694.48</v>
      </c>
      <c r="N32" s="60">
        <f>SUM(N22:N31)</f>
        <v>1611315091.55</v>
      </c>
      <c r="P32" s="60">
        <f>SUM(P22:P31)</f>
        <v>1610574950.5599999</v>
      </c>
      <c r="Q32" s="2"/>
      <c r="R32" s="9"/>
      <c r="T32" s="9"/>
      <c r="U32" s="9"/>
      <c r="V32" s="9"/>
      <c r="W32" s="9"/>
      <c r="X32" s="57"/>
      <c r="Y32" s="57"/>
      <c r="Z32" s="57"/>
      <c r="AA32" s="57"/>
    </row>
    <row r="33" spans="1:27" ht="22.5" customHeight="1" thickBot="1">
      <c r="A33" s="49" t="s">
        <v>12</v>
      </c>
      <c r="J33" s="62">
        <f>+J20+J32</f>
        <v>3750604872.5799999</v>
      </c>
      <c r="L33" s="62">
        <f>+L20+L32</f>
        <v>3784387388.4599996</v>
      </c>
      <c r="N33" s="62">
        <f>+N20+N32</f>
        <v>2450220669.3800001</v>
      </c>
      <c r="P33" s="62">
        <f>+P20+P32</f>
        <v>2387027589.4000001</v>
      </c>
      <c r="Q33" s="2"/>
      <c r="R33" s="9"/>
      <c r="S33" s="13"/>
      <c r="T33" s="9"/>
      <c r="U33" s="9"/>
      <c r="V33" s="9"/>
      <c r="W33" s="9"/>
      <c r="X33" s="57"/>
      <c r="Y33" s="57"/>
      <c r="Z33" s="57"/>
      <c r="AA33" s="57"/>
    </row>
    <row r="34" spans="1:27" ht="24" thickTop="1">
      <c r="Q34" s="2"/>
      <c r="R34" s="9"/>
      <c r="T34" s="9"/>
      <c r="U34" s="9"/>
      <c r="V34" s="9"/>
      <c r="W34" s="9"/>
    </row>
    <row r="35" spans="1:27">
      <c r="A35" s="50" t="s">
        <v>186</v>
      </c>
    </row>
    <row r="36" spans="1:27">
      <c r="A36" s="48" t="s">
        <v>49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  <row r="37" spans="1:27">
      <c r="A37" s="48" t="s">
        <v>46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</row>
    <row r="38" spans="1:27">
      <c r="A38" s="49" t="str">
        <f>+A3</f>
        <v>AS AT 31 MARCH 2024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</row>
    <row r="39" spans="1:27" ht="6" customHeight="1"/>
    <row r="40" spans="1:27">
      <c r="I40" s="52"/>
      <c r="J40" s="143" t="s">
        <v>93</v>
      </c>
      <c r="K40" s="143"/>
      <c r="L40" s="143"/>
      <c r="M40" s="143"/>
      <c r="N40" s="143"/>
      <c r="O40" s="143"/>
      <c r="P40" s="143"/>
    </row>
    <row r="41" spans="1:27" ht="21" customHeight="1">
      <c r="I41" s="52"/>
      <c r="J41" s="144" t="s">
        <v>3</v>
      </c>
      <c r="K41" s="144"/>
      <c r="L41" s="144"/>
      <c r="M41" s="53"/>
      <c r="N41" s="144" t="s">
        <v>4</v>
      </c>
      <c r="O41" s="144"/>
      <c r="P41" s="144"/>
    </row>
    <row r="42" spans="1:27" ht="21" customHeight="1">
      <c r="H42" s="105" t="s">
        <v>2</v>
      </c>
      <c r="I42" s="105"/>
      <c r="J42" s="106" t="s">
        <v>175</v>
      </c>
      <c r="K42" s="107"/>
      <c r="L42" s="106" t="s">
        <v>176</v>
      </c>
      <c r="M42" s="107"/>
      <c r="N42" s="106" t="s">
        <v>175</v>
      </c>
      <c r="O42" s="107"/>
      <c r="P42" s="106" t="s">
        <v>176</v>
      </c>
    </row>
    <row r="43" spans="1:27" ht="21" customHeight="1">
      <c r="I43" s="52"/>
      <c r="J43" s="54" t="s">
        <v>82</v>
      </c>
      <c r="K43" s="53"/>
      <c r="L43" s="54" t="s">
        <v>84</v>
      </c>
      <c r="M43" s="54"/>
      <c r="N43" s="54" t="s">
        <v>82</v>
      </c>
      <c r="O43" s="54"/>
      <c r="P43" s="54" t="s">
        <v>84</v>
      </c>
    </row>
    <row r="44" spans="1:27">
      <c r="I44" s="52"/>
      <c r="J44" s="54" t="s">
        <v>83</v>
      </c>
      <c r="K44" s="53"/>
      <c r="M44" s="54"/>
      <c r="N44" s="54" t="s">
        <v>83</v>
      </c>
      <c r="O44" s="54"/>
    </row>
    <row r="45" spans="1:27" ht="24" customHeight="1">
      <c r="A45" s="49" t="s">
        <v>29</v>
      </c>
    </row>
    <row r="46" spans="1:27" ht="24" customHeight="1">
      <c r="A46" s="49" t="s">
        <v>13</v>
      </c>
    </row>
    <row r="47" spans="1:27" ht="24" customHeight="1">
      <c r="B47" s="50" t="s">
        <v>112</v>
      </c>
      <c r="H47" s="63">
        <v>10</v>
      </c>
      <c r="J47" s="56">
        <v>37296871.909999996</v>
      </c>
      <c r="L47" s="56">
        <v>56196552.350000001</v>
      </c>
      <c r="N47" s="56">
        <v>0</v>
      </c>
      <c r="O47" s="6"/>
      <c r="P47" s="56">
        <v>0</v>
      </c>
      <c r="R47" s="64"/>
      <c r="T47" s="57"/>
      <c r="X47" s="57"/>
      <c r="Y47" s="57"/>
      <c r="Z47" s="57"/>
      <c r="AA47" s="57"/>
    </row>
    <row r="48" spans="1:27" ht="24" customHeight="1">
      <c r="B48" s="50" t="s">
        <v>14</v>
      </c>
      <c r="H48" s="65" t="s">
        <v>185</v>
      </c>
      <c r="J48" s="56">
        <v>916333265.02999997</v>
      </c>
      <c r="L48" s="56">
        <v>963212713.69000006</v>
      </c>
      <c r="N48" s="56">
        <v>6725027.21</v>
      </c>
      <c r="P48" s="56">
        <v>6548065.3399999999</v>
      </c>
      <c r="T48" s="57"/>
      <c r="X48" s="57"/>
      <c r="Y48" s="57"/>
      <c r="Z48" s="57"/>
      <c r="AA48" s="57"/>
    </row>
    <row r="49" spans="1:27" ht="24" customHeight="1">
      <c r="B49" s="50" t="s">
        <v>187</v>
      </c>
      <c r="H49" s="58">
        <v>4</v>
      </c>
      <c r="J49" s="56">
        <v>85253816.980000004</v>
      </c>
      <c r="L49" s="56">
        <v>96735761.120000005</v>
      </c>
      <c r="N49" s="56">
        <v>0</v>
      </c>
      <c r="O49" s="6"/>
      <c r="P49" s="56">
        <v>0</v>
      </c>
      <c r="T49" s="57"/>
      <c r="X49" s="57"/>
      <c r="Y49" s="57"/>
      <c r="Z49" s="57"/>
      <c r="AA49" s="57"/>
    </row>
    <row r="50" spans="1:27" ht="24" customHeight="1">
      <c r="B50" s="50" t="s">
        <v>118</v>
      </c>
      <c r="H50" s="65">
        <v>13</v>
      </c>
      <c r="J50" s="56">
        <v>10401767.960000001</v>
      </c>
      <c r="L50" s="56">
        <v>16401768</v>
      </c>
      <c r="N50" s="56">
        <v>0</v>
      </c>
      <c r="O50" s="6"/>
      <c r="P50" s="56">
        <v>0</v>
      </c>
      <c r="T50" s="57"/>
      <c r="X50" s="57"/>
      <c r="Y50" s="57"/>
      <c r="Z50" s="57"/>
      <c r="AA50" s="57"/>
    </row>
    <row r="51" spans="1:27" ht="24" customHeight="1">
      <c r="B51" s="50" t="s">
        <v>67</v>
      </c>
      <c r="H51" s="65"/>
      <c r="J51" s="56">
        <v>13285607.74</v>
      </c>
      <c r="L51" s="56">
        <v>12034804.66</v>
      </c>
      <c r="N51" s="56">
        <v>1450258.31</v>
      </c>
      <c r="O51" s="6"/>
      <c r="P51" s="56">
        <v>1506989.71</v>
      </c>
      <c r="T51" s="57"/>
      <c r="X51" s="57"/>
      <c r="Y51" s="57"/>
      <c r="Z51" s="57"/>
      <c r="AA51" s="57"/>
    </row>
    <row r="52" spans="1:27" ht="24" customHeight="1">
      <c r="B52" s="50" t="s">
        <v>153</v>
      </c>
      <c r="H52" s="66">
        <v>14</v>
      </c>
      <c r="J52" s="56">
        <v>689537460.41999996</v>
      </c>
      <c r="L52" s="56">
        <v>688154542.39999998</v>
      </c>
      <c r="N52" s="56">
        <v>689537460.41999996</v>
      </c>
      <c r="O52" s="6"/>
      <c r="P52" s="56">
        <v>688154542.39999998</v>
      </c>
      <c r="T52" s="57"/>
      <c r="X52" s="57"/>
      <c r="Y52" s="57"/>
      <c r="Z52" s="57"/>
      <c r="AA52" s="57"/>
    </row>
    <row r="53" spans="1:27" ht="24" customHeight="1">
      <c r="B53" s="50" t="s">
        <v>129</v>
      </c>
      <c r="H53" s="65">
        <v>2</v>
      </c>
      <c r="J53" s="56">
        <v>0</v>
      </c>
      <c r="L53" s="56">
        <v>0</v>
      </c>
      <c r="N53" s="56">
        <v>65000000</v>
      </c>
      <c r="O53" s="6"/>
      <c r="P53" s="56">
        <v>0</v>
      </c>
      <c r="T53" s="57"/>
      <c r="X53" s="57"/>
      <c r="Y53" s="57"/>
      <c r="Z53" s="57"/>
      <c r="AA53" s="57"/>
    </row>
    <row r="54" spans="1:27" ht="24" customHeight="1">
      <c r="B54" s="50" t="s">
        <v>113</v>
      </c>
      <c r="H54" s="65">
        <v>12</v>
      </c>
      <c r="J54" s="56">
        <v>84739838.349999994</v>
      </c>
      <c r="L54" s="56">
        <v>84127544.510000005</v>
      </c>
      <c r="N54" s="56">
        <v>0</v>
      </c>
      <c r="P54" s="56">
        <v>0</v>
      </c>
      <c r="T54" s="57"/>
      <c r="X54" s="57"/>
      <c r="Y54" s="57"/>
      <c r="Z54" s="57"/>
      <c r="AA54" s="57"/>
    </row>
    <row r="55" spans="1:27" ht="24" customHeight="1">
      <c r="B55" s="50" t="s">
        <v>114</v>
      </c>
      <c r="H55" s="65"/>
      <c r="J55" s="56">
        <v>16751645.34</v>
      </c>
      <c r="L55" s="56">
        <v>2276149.39</v>
      </c>
      <c r="N55" s="56">
        <v>0</v>
      </c>
      <c r="P55" s="56">
        <v>0</v>
      </c>
      <c r="T55" s="57"/>
      <c r="X55" s="57"/>
      <c r="Y55" s="57"/>
      <c r="Z55" s="57"/>
      <c r="AA55" s="57"/>
    </row>
    <row r="56" spans="1:27" ht="24" customHeight="1">
      <c r="A56" s="49" t="s">
        <v>15</v>
      </c>
      <c r="H56" s="67"/>
      <c r="J56" s="60">
        <f>SUM(J47:J55)</f>
        <v>1853600273.7299998</v>
      </c>
      <c r="L56" s="60">
        <f>SUM(L47:L55)</f>
        <v>1919139836.1200004</v>
      </c>
      <c r="N56" s="60">
        <f>SUM(N47:N55)</f>
        <v>762712745.93999994</v>
      </c>
      <c r="P56" s="60">
        <f>SUM(P47:P55)</f>
        <v>696209597.44999993</v>
      </c>
      <c r="T56" s="57"/>
      <c r="X56" s="57"/>
      <c r="Y56" s="57"/>
      <c r="Z56" s="57"/>
      <c r="AA56" s="57"/>
    </row>
    <row r="57" spans="1:27" ht="24" customHeight="1">
      <c r="A57" s="49" t="s">
        <v>117</v>
      </c>
      <c r="H57" s="67"/>
      <c r="T57" s="57"/>
      <c r="X57" s="57"/>
      <c r="Y57" s="57"/>
      <c r="Z57" s="57"/>
      <c r="AA57" s="57"/>
    </row>
    <row r="58" spans="1:27" ht="24" customHeight="1">
      <c r="B58" s="50" t="s">
        <v>68</v>
      </c>
      <c r="H58" s="67"/>
      <c r="J58" s="56">
        <v>30890942.84</v>
      </c>
      <c r="L58" s="56">
        <v>32914055.859999999</v>
      </c>
      <c r="N58" s="56">
        <v>4921850.9800000004</v>
      </c>
      <c r="P58" s="56">
        <v>5292757</v>
      </c>
      <c r="T58" s="57"/>
      <c r="X58" s="57"/>
      <c r="Y58" s="57"/>
      <c r="Z58" s="57"/>
      <c r="AA58" s="57"/>
    </row>
    <row r="59" spans="1:27" ht="24" customHeight="1">
      <c r="B59" s="68" t="s">
        <v>16</v>
      </c>
      <c r="H59" s="69"/>
      <c r="J59" s="56">
        <v>30850936.239999998</v>
      </c>
      <c r="L59" s="56">
        <v>31146053.079999998</v>
      </c>
      <c r="N59" s="56">
        <v>0</v>
      </c>
      <c r="P59" s="56">
        <v>0</v>
      </c>
      <c r="T59" s="57"/>
      <c r="X59" s="57"/>
      <c r="Y59" s="57"/>
      <c r="Z59" s="57"/>
      <c r="AA59" s="57"/>
    </row>
    <row r="60" spans="1:27" ht="24" customHeight="1">
      <c r="B60" s="68" t="s">
        <v>115</v>
      </c>
      <c r="H60" s="69"/>
      <c r="J60" s="56">
        <v>10773789.630000001</v>
      </c>
      <c r="L60" s="56">
        <v>9885549.0399999991</v>
      </c>
      <c r="N60" s="56">
        <v>838657.75</v>
      </c>
      <c r="P60" s="56">
        <v>776420</v>
      </c>
      <c r="T60" s="57"/>
      <c r="X60" s="57"/>
      <c r="Y60" s="57"/>
      <c r="Z60" s="57"/>
      <c r="AA60" s="57"/>
    </row>
    <row r="61" spans="1:27" ht="24" customHeight="1">
      <c r="B61" s="50" t="s">
        <v>69</v>
      </c>
      <c r="H61" s="67"/>
      <c r="J61" s="56">
        <v>243423.53</v>
      </c>
      <c r="L61" s="56">
        <v>232650.14</v>
      </c>
      <c r="N61" s="56">
        <v>0</v>
      </c>
      <c r="P61" s="56">
        <v>0</v>
      </c>
      <c r="R61" s="51" t="s">
        <v>91</v>
      </c>
      <c r="T61" s="57"/>
      <c r="X61" s="57"/>
      <c r="Y61" s="57"/>
      <c r="Z61" s="57"/>
      <c r="AA61" s="57"/>
    </row>
    <row r="62" spans="1:27" ht="24" customHeight="1">
      <c r="A62" s="49" t="s">
        <v>70</v>
      </c>
      <c r="H62" s="67"/>
      <c r="J62" s="60">
        <f>SUM(J58:J61)</f>
        <v>72759092.239999995</v>
      </c>
      <c r="K62" s="56">
        <v>0</v>
      </c>
      <c r="L62" s="60">
        <f>SUM(L58:L61)</f>
        <v>74178308.11999999</v>
      </c>
      <c r="M62" s="56">
        <v>0</v>
      </c>
      <c r="N62" s="60">
        <f>SUM(N58:N61)</f>
        <v>5760508.7300000004</v>
      </c>
      <c r="O62" s="56">
        <v>0</v>
      </c>
      <c r="P62" s="60">
        <f>SUM(P58:P61)</f>
        <v>6069177</v>
      </c>
      <c r="T62" s="57"/>
      <c r="X62" s="57"/>
      <c r="Y62" s="57"/>
      <c r="Z62" s="57"/>
      <c r="AA62" s="57"/>
    </row>
    <row r="63" spans="1:27" ht="24" customHeight="1">
      <c r="A63" s="49" t="s">
        <v>17</v>
      </c>
      <c r="J63" s="60">
        <f>+J56+J62</f>
        <v>1926359365.9699998</v>
      </c>
      <c r="L63" s="60">
        <f>+L56+L62</f>
        <v>1993318144.2400002</v>
      </c>
      <c r="N63" s="60">
        <f>+N56+N62</f>
        <v>768473254.66999996</v>
      </c>
      <c r="P63" s="60">
        <f>+P56+P62</f>
        <v>702278774.44999993</v>
      </c>
      <c r="T63" s="57"/>
      <c r="X63" s="57"/>
      <c r="Y63" s="57"/>
      <c r="Z63" s="57"/>
      <c r="AA63" s="57"/>
    </row>
    <row r="64" spans="1:27" ht="7.95" customHeight="1"/>
    <row r="65" spans="1:27" ht="20.25" customHeight="1">
      <c r="A65" s="49" t="s">
        <v>18</v>
      </c>
    </row>
    <row r="66" spans="1:27" ht="20.25" customHeight="1">
      <c r="B66" s="50" t="s">
        <v>19</v>
      </c>
    </row>
    <row r="67" spans="1:27" ht="20.25" customHeight="1">
      <c r="C67" s="50" t="s">
        <v>20</v>
      </c>
    </row>
    <row r="68" spans="1:27" ht="20.25" customHeight="1" thickBot="1">
      <c r="D68" s="70" t="s">
        <v>60</v>
      </c>
      <c r="J68" s="71">
        <v>659999962</v>
      </c>
      <c r="L68" s="71">
        <v>659999962</v>
      </c>
      <c r="N68" s="71">
        <v>659999962</v>
      </c>
      <c r="P68" s="71">
        <v>659999962</v>
      </c>
      <c r="T68" s="57"/>
      <c r="X68" s="57"/>
      <c r="Y68" s="57"/>
      <c r="Z68" s="57"/>
      <c r="AA68" s="57"/>
    </row>
    <row r="69" spans="1:27" ht="24" thickTop="1">
      <c r="C69" s="50" t="s">
        <v>21</v>
      </c>
      <c r="T69" s="57"/>
      <c r="X69" s="57"/>
      <c r="Y69" s="57"/>
      <c r="Z69" s="57"/>
      <c r="AA69" s="57"/>
    </row>
    <row r="70" spans="1:27">
      <c r="D70" s="70" t="s">
        <v>61</v>
      </c>
      <c r="J70" s="55">
        <v>659999862</v>
      </c>
      <c r="L70" s="55">
        <v>659999862</v>
      </c>
      <c r="N70" s="55">
        <v>659999862</v>
      </c>
      <c r="P70" s="55">
        <v>659999862</v>
      </c>
      <c r="T70" s="57"/>
      <c r="X70" s="57"/>
      <c r="Y70" s="57"/>
      <c r="Z70" s="57"/>
      <c r="AA70" s="57"/>
    </row>
    <row r="71" spans="1:27">
      <c r="B71" s="50" t="s">
        <v>22</v>
      </c>
      <c r="J71" s="55">
        <v>369183857</v>
      </c>
      <c r="L71" s="55">
        <v>369183857</v>
      </c>
      <c r="N71" s="55">
        <v>369183857</v>
      </c>
      <c r="P71" s="55">
        <v>369183857</v>
      </c>
      <c r="T71" s="57"/>
      <c r="X71" s="57"/>
      <c r="Y71" s="57"/>
      <c r="Z71" s="57"/>
      <c r="AA71" s="57"/>
    </row>
    <row r="72" spans="1:27">
      <c r="B72" s="50" t="s">
        <v>23</v>
      </c>
      <c r="T72" s="57"/>
      <c r="X72" s="57"/>
      <c r="Y72" s="57"/>
      <c r="Z72" s="57"/>
      <c r="AA72" s="57"/>
    </row>
    <row r="73" spans="1:27">
      <c r="C73" s="50" t="s">
        <v>24</v>
      </c>
      <c r="T73" s="57"/>
      <c r="X73" s="57"/>
      <c r="Y73" s="57"/>
      <c r="Z73" s="57"/>
      <c r="AA73" s="57"/>
    </row>
    <row r="74" spans="1:27">
      <c r="C74" s="50" t="s">
        <v>0</v>
      </c>
      <c r="D74" s="50" t="s">
        <v>25</v>
      </c>
      <c r="J74" s="55">
        <v>66000000</v>
      </c>
      <c r="L74" s="55">
        <v>66000000</v>
      </c>
      <c r="N74" s="55">
        <v>66000000</v>
      </c>
      <c r="P74" s="55">
        <v>66000000</v>
      </c>
      <c r="T74" s="57"/>
      <c r="X74" s="57"/>
      <c r="Y74" s="57"/>
      <c r="Z74" s="57"/>
      <c r="AA74" s="57"/>
    </row>
    <row r="75" spans="1:27">
      <c r="C75" s="50" t="s">
        <v>26</v>
      </c>
      <c r="J75" s="72">
        <f>+Conso!K23</f>
        <v>616242759.32999992</v>
      </c>
      <c r="L75" s="55">
        <v>587539841.04999995</v>
      </c>
      <c r="N75" s="72">
        <v>586563695.71000004</v>
      </c>
      <c r="P75" s="55">
        <v>589565095.95000005</v>
      </c>
      <c r="T75" s="57"/>
      <c r="X75" s="57"/>
      <c r="Y75" s="57"/>
      <c r="Z75" s="57"/>
      <c r="AA75" s="57"/>
    </row>
    <row r="76" spans="1:27">
      <c r="B76" s="73" t="s">
        <v>62</v>
      </c>
      <c r="J76" s="74">
        <f>+Conso!Q23</f>
        <v>106055320.85000001</v>
      </c>
      <c r="K76" s="56"/>
      <c r="L76" s="75">
        <v>101598928.56</v>
      </c>
      <c r="M76" s="56"/>
      <c r="N76" s="74">
        <v>0</v>
      </c>
      <c r="O76" s="56"/>
      <c r="P76" s="75">
        <v>0</v>
      </c>
      <c r="T76" s="57"/>
      <c r="X76" s="57"/>
      <c r="Y76" s="57"/>
      <c r="Z76" s="57"/>
      <c r="AA76" s="57"/>
    </row>
    <row r="77" spans="1:27">
      <c r="B77" s="50" t="s">
        <v>56</v>
      </c>
      <c r="J77" s="55">
        <f>SUM(J70:J76)</f>
        <v>1817481799.1799998</v>
      </c>
      <c r="L77" s="55">
        <f>SUM(L70:L76)</f>
        <v>1784322488.6099999</v>
      </c>
      <c r="N77" s="55">
        <f>SUM(N70:N76)</f>
        <v>1681747414.71</v>
      </c>
      <c r="P77" s="55">
        <f>SUM(P70:P76)</f>
        <v>1684748814.95</v>
      </c>
      <c r="T77" s="57"/>
      <c r="X77" s="57"/>
      <c r="Y77" s="57"/>
      <c r="Z77" s="57"/>
      <c r="AA77" s="57"/>
    </row>
    <row r="78" spans="1:27">
      <c r="B78" s="50" t="s">
        <v>119</v>
      </c>
      <c r="J78" s="55">
        <f>+Conso!U23</f>
        <v>6763707.4300000006</v>
      </c>
      <c r="L78" s="55">
        <f>+Conso!U21</f>
        <v>6746755.6100000003</v>
      </c>
      <c r="N78" s="56">
        <v>0</v>
      </c>
      <c r="O78" s="56"/>
      <c r="P78" s="56">
        <v>0</v>
      </c>
      <c r="T78" s="57"/>
      <c r="X78" s="57"/>
      <c r="Y78" s="57"/>
      <c r="Z78" s="57"/>
      <c r="AA78" s="57"/>
    </row>
    <row r="79" spans="1:27" ht="22.5" customHeight="1">
      <c r="A79" s="49" t="s">
        <v>27</v>
      </c>
      <c r="J79" s="76">
        <f>SUM(J77:J78)</f>
        <v>1824245506.6099999</v>
      </c>
      <c r="L79" s="76">
        <f>SUM(L77:L78)</f>
        <v>1791069244.2199998</v>
      </c>
      <c r="N79" s="76">
        <f>SUM(N77:N78)</f>
        <v>1681747414.71</v>
      </c>
      <c r="P79" s="76">
        <f>SUM(P77:P78)</f>
        <v>1684748814.95</v>
      </c>
      <c r="T79" s="57"/>
      <c r="X79" s="57"/>
      <c r="Y79" s="57"/>
      <c r="Z79" s="57"/>
      <c r="AA79" s="57"/>
    </row>
    <row r="80" spans="1:27" ht="24" thickBot="1">
      <c r="A80" s="49" t="s">
        <v>28</v>
      </c>
      <c r="J80" s="77">
        <f>+J63+J79</f>
        <v>3750604872.5799999</v>
      </c>
      <c r="L80" s="77">
        <f>+L63+L79</f>
        <v>3784387388.46</v>
      </c>
      <c r="N80" s="77">
        <f>+N63+N79</f>
        <v>2450220669.3800001</v>
      </c>
      <c r="P80" s="77">
        <f>+P63+P79</f>
        <v>2387027589.4000001</v>
      </c>
      <c r="T80" s="57"/>
      <c r="X80" s="57"/>
      <c r="Y80" s="57"/>
      <c r="Z80" s="57"/>
      <c r="AA80" s="57"/>
    </row>
    <row r="81" spans="1:27" ht="23.25" customHeight="1" thickTop="1">
      <c r="A81" s="49"/>
      <c r="T81" s="57"/>
      <c r="X81" s="57"/>
      <c r="Y81" s="57"/>
      <c r="Z81" s="57"/>
      <c r="AA81" s="57"/>
    </row>
    <row r="82" spans="1:27">
      <c r="A82" s="50" t="str">
        <f>+A35</f>
        <v>The accompanying notes to the interim financial information are an integral part of the financial information.</v>
      </c>
    </row>
    <row r="83" spans="1:27">
      <c r="H83" s="78"/>
      <c r="J83" s="79"/>
      <c r="K83" s="79"/>
      <c r="L83" s="79"/>
      <c r="M83" s="79"/>
      <c r="N83" s="79"/>
      <c r="O83" s="79"/>
      <c r="P83" s="79"/>
    </row>
    <row r="84" spans="1:27" ht="15" customHeight="1">
      <c r="H84" s="78"/>
      <c r="J84" s="79"/>
      <c r="K84" s="79"/>
      <c r="L84" s="79"/>
      <c r="M84" s="79"/>
      <c r="N84" s="79"/>
      <c r="O84" s="79"/>
      <c r="P84" s="79"/>
    </row>
    <row r="85" spans="1:27">
      <c r="H85" s="78"/>
      <c r="J85" s="79"/>
      <c r="K85" s="79"/>
      <c r="L85" s="79"/>
      <c r="M85" s="79"/>
      <c r="N85" s="79"/>
      <c r="O85" s="79"/>
      <c r="P85" s="79"/>
    </row>
    <row r="86" spans="1:27">
      <c r="A86" s="140"/>
      <c r="B86" s="140"/>
      <c r="C86" s="140"/>
      <c r="D86" s="140"/>
      <c r="E86" s="140"/>
      <c r="F86" s="140"/>
      <c r="G86" s="140"/>
      <c r="H86" s="141"/>
      <c r="I86" s="140"/>
      <c r="J86" s="142"/>
      <c r="K86" s="79"/>
      <c r="L86" s="55" t="s">
        <v>198</v>
      </c>
      <c r="M86" s="79"/>
      <c r="N86" s="79"/>
      <c r="O86" s="79"/>
      <c r="P86" s="79"/>
      <c r="Q86" s="79"/>
      <c r="R86" s="79"/>
    </row>
    <row r="87" spans="1:27">
      <c r="J87" s="79"/>
      <c r="K87" s="79"/>
      <c r="L87" s="79"/>
      <c r="M87" s="79"/>
      <c r="N87" s="79"/>
      <c r="O87" s="79"/>
      <c r="P87" s="79"/>
    </row>
  </sheetData>
  <mergeCells count="6">
    <mergeCell ref="J5:P5"/>
    <mergeCell ref="J6:L6"/>
    <mergeCell ref="N6:P6"/>
    <mergeCell ref="J40:P40"/>
    <mergeCell ref="J41:L41"/>
    <mergeCell ref="N41:P41"/>
  </mergeCells>
  <pageMargins left="0.70866141732283505" right="0.31496062992126" top="0.70866141732283505" bottom="0.66929133858267698" header="0.31496062992126" footer="0.31496062992126"/>
  <pageSetup paperSize="9" scale="65" firstPageNumber="2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sheetPr>
    <pageSetUpPr fitToPage="1"/>
  </sheetPr>
  <dimension ref="A1:AB131"/>
  <sheetViews>
    <sheetView view="pageBreakPreview" topLeftCell="A49" zoomScaleNormal="85" zoomScaleSheetLayoutView="100" workbookViewId="0">
      <selection activeCell="G11" sqref="G11"/>
    </sheetView>
  </sheetViews>
  <sheetFormatPr defaultColWidth="9.125" defaultRowHeight="19.8"/>
  <cols>
    <col min="1" max="3" width="1.125" style="118" customWidth="1"/>
    <col min="4" max="4" width="1" style="118" customWidth="1"/>
    <col min="5" max="5" width="2.625" style="118" customWidth="1"/>
    <col min="6" max="6" width="1.875" style="118" customWidth="1"/>
    <col min="7" max="7" width="43.625" style="118" customWidth="1"/>
    <col min="8" max="8" width="7.375" style="118" customWidth="1"/>
    <col min="9" max="9" width="0.625" style="118" customWidth="1"/>
    <col min="10" max="10" width="17.125" style="118" bestFit="1" customWidth="1"/>
    <col min="11" max="11" width="0.875" style="118" customWidth="1"/>
    <col min="12" max="12" width="17.125" style="118" bestFit="1" customWidth="1"/>
    <col min="13" max="13" width="0.75" style="118" customWidth="1"/>
    <col min="14" max="14" width="15.75" style="118" bestFit="1" customWidth="1"/>
    <col min="15" max="15" width="0.75" style="118" customWidth="1"/>
    <col min="16" max="16" width="15.75" style="118" bestFit="1" customWidth="1"/>
    <col min="17" max="17" width="1.125" style="118" customWidth="1"/>
    <col min="18" max="18" width="16.875" style="1" bestFit="1" customWidth="1"/>
    <col min="19" max="19" width="7" style="118" customWidth="1"/>
    <col min="20" max="20" width="14.125" style="118" bestFit="1" customWidth="1"/>
    <col min="21" max="21" width="3.125" style="118" customWidth="1"/>
    <col min="22" max="22" width="14.125" style="118" bestFit="1" customWidth="1"/>
    <col min="23" max="23" width="4.875" style="118" customWidth="1"/>
    <col min="24" max="24" width="14.125" style="118" bestFit="1" customWidth="1"/>
    <col min="25" max="26" width="9.125" style="118"/>
    <col min="27" max="27" width="9.125" style="1"/>
    <col min="28" max="16384" width="9.125" style="118"/>
  </cols>
  <sheetData>
    <row r="1" spans="1:28" ht="21.75" customHeight="1">
      <c r="A1" s="15" t="s">
        <v>49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45" t="s">
        <v>199</v>
      </c>
      <c r="O1" s="145"/>
      <c r="P1" s="145"/>
    </row>
    <row r="2" spans="1:28" ht="21.75" customHeight="1">
      <c r="A2" s="117" t="s">
        <v>50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6"/>
    </row>
    <row r="3" spans="1:28" ht="21.75" customHeight="1">
      <c r="A3" s="117" t="s">
        <v>177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28" ht="21.75" customHeight="1">
      <c r="J4" s="119"/>
    </row>
    <row r="5" spans="1:28">
      <c r="H5" s="120"/>
      <c r="I5" s="120"/>
      <c r="J5" s="147" t="s">
        <v>93</v>
      </c>
      <c r="K5" s="147"/>
      <c r="L5" s="147"/>
      <c r="M5" s="147"/>
      <c r="N5" s="147"/>
      <c r="O5" s="147"/>
      <c r="P5" s="147"/>
    </row>
    <row r="6" spans="1:28" ht="20.399999999999999">
      <c r="H6" s="120"/>
      <c r="I6" s="120"/>
      <c r="J6" s="148" t="s">
        <v>3</v>
      </c>
      <c r="K6" s="148"/>
      <c r="L6" s="148"/>
      <c r="M6" s="122"/>
      <c r="N6" s="148" t="s">
        <v>4</v>
      </c>
      <c r="O6" s="148"/>
      <c r="P6" s="148"/>
    </row>
    <row r="7" spans="1:28">
      <c r="H7" s="120"/>
      <c r="I7" s="120"/>
      <c r="J7" s="123">
        <v>2024</v>
      </c>
      <c r="K7" s="124"/>
      <c r="L7" s="123">
        <v>2023</v>
      </c>
      <c r="M7" s="124"/>
      <c r="N7" s="123">
        <v>2024</v>
      </c>
      <c r="O7" s="124"/>
      <c r="P7" s="123">
        <v>2023</v>
      </c>
    </row>
    <row r="8" spans="1:28" ht="20.399999999999999">
      <c r="A8" s="117" t="s">
        <v>94</v>
      </c>
      <c r="H8" s="120"/>
      <c r="I8" s="120"/>
      <c r="J8" s="120"/>
      <c r="K8" s="120"/>
      <c r="L8" s="120"/>
      <c r="M8" s="120"/>
      <c r="N8" s="120"/>
      <c r="O8" s="120"/>
      <c r="P8" s="120"/>
    </row>
    <row r="9" spans="1:28" ht="20.399999999999999">
      <c r="A9" s="117" t="s">
        <v>95</v>
      </c>
      <c r="H9" s="120"/>
      <c r="I9" s="120"/>
      <c r="J9" s="120"/>
      <c r="K9" s="120"/>
      <c r="L9" s="120"/>
      <c r="M9" s="120"/>
      <c r="N9" s="120"/>
      <c r="O9" s="120"/>
      <c r="P9" s="120"/>
    </row>
    <row r="10" spans="1:28">
      <c r="A10" s="118" t="s">
        <v>194</v>
      </c>
      <c r="H10" s="125"/>
      <c r="J10" s="126">
        <v>122336634.59999999</v>
      </c>
      <c r="K10" s="126"/>
      <c r="L10" s="127">
        <v>366675379.57999998</v>
      </c>
      <c r="M10" s="126"/>
      <c r="N10" s="121">
        <v>0</v>
      </c>
      <c r="O10" s="126"/>
      <c r="P10" s="126">
        <v>0</v>
      </c>
      <c r="S10" s="1"/>
      <c r="T10" s="1"/>
      <c r="U10" s="1"/>
      <c r="V10" s="1"/>
      <c r="W10" s="1"/>
      <c r="X10" s="1"/>
      <c r="Y10" s="126"/>
      <c r="Z10" s="126"/>
      <c r="AB10" s="126"/>
    </row>
    <row r="11" spans="1:28">
      <c r="A11" s="118" t="s">
        <v>164</v>
      </c>
      <c r="H11" s="125"/>
      <c r="J11" s="126">
        <v>18733711.129999999</v>
      </c>
      <c r="K11" s="126"/>
      <c r="L11" s="127">
        <v>27221695.629999999</v>
      </c>
      <c r="M11" s="126"/>
      <c r="N11" s="121">
        <v>0</v>
      </c>
      <c r="O11" s="126"/>
      <c r="P11" s="126">
        <v>0</v>
      </c>
      <c r="S11" s="1"/>
      <c r="T11" s="1"/>
      <c r="U11" s="1"/>
      <c r="V11" s="1"/>
      <c r="W11" s="1"/>
      <c r="X11" s="1"/>
      <c r="Y11" s="126"/>
      <c r="Z11" s="126"/>
      <c r="AB11" s="126"/>
    </row>
    <row r="12" spans="1:28">
      <c r="A12" s="118" t="s">
        <v>165</v>
      </c>
      <c r="H12" s="125"/>
      <c r="J12" s="126">
        <v>215494079.30000001</v>
      </c>
      <c r="K12" s="126"/>
      <c r="L12" s="127">
        <v>32727415.32</v>
      </c>
      <c r="M12" s="126"/>
      <c r="N12" s="121">
        <v>0</v>
      </c>
      <c r="O12" s="126"/>
      <c r="P12" s="126">
        <v>0</v>
      </c>
      <c r="S12" s="1"/>
      <c r="T12" s="1"/>
      <c r="U12" s="1"/>
      <c r="V12" s="1"/>
      <c r="W12" s="1"/>
      <c r="X12" s="1"/>
      <c r="Y12" s="126"/>
      <c r="Z12" s="126"/>
      <c r="AB12" s="126"/>
    </row>
    <row r="13" spans="1:28">
      <c r="A13" s="118" t="s">
        <v>120</v>
      </c>
      <c r="H13" s="125"/>
      <c r="J13" s="126">
        <v>0</v>
      </c>
      <c r="K13" s="126"/>
      <c r="L13" s="127">
        <v>177209984</v>
      </c>
      <c r="M13" s="126"/>
      <c r="N13" s="126">
        <v>0</v>
      </c>
      <c r="O13" s="126"/>
      <c r="P13" s="126">
        <v>177209984</v>
      </c>
      <c r="S13" s="1"/>
      <c r="T13" s="1"/>
      <c r="U13" s="1"/>
      <c r="V13" s="1"/>
      <c r="W13" s="1"/>
      <c r="X13" s="1"/>
      <c r="Y13" s="126"/>
      <c r="Z13" s="126"/>
      <c r="AB13" s="126"/>
    </row>
    <row r="14" spans="1:28">
      <c r="A14" s="118" t="s">
        <v>154</v>
      </c>
      <c r="H14" s="125"/>
      <c r="J14" s="126">
        <v>0</v>
      </c>
      <c r="K14" s="126"/>
      <c r="L14" s="127">
        <v>6585555.8599999994</v>
      </c>
      <c r="M14" s="126"/>
      <c r="N14" s="126">
        <v>0</v>
      </c>
      <c r="O14" s="126"/>
      <c r="P14" s="126">
        <v>0</v>
      </c>
      <c r="S14" s="1"/>
      <c r="T14" s="1"/>
      <c r="U14" s="1"/>
      <c r="V14" s="1"/>
      <c r="W14" s="1"/>
      <c r="X14" s="1"/>
      <c r="Y14" s="126"/>
      <c r="Z14" s="126"/>
      <c r="AB14" s="126"/>
    </row>
    <row r="15" spans="1:28">
      <c r="A15" s="118" t="s">
        <v>30</v>
      </c>
      <c r="H15" s="125"/>
      <c r="J15" s="126">
        <v>301570.90999999997</v>
      </c>
      <c r="K15" s="126"/>
      <c r="L15" s="127">
        <v>52138.37</v>
      </c>
      <c r="M15" s="126"/>
      <c r="N15" s="121">
        <v>1382918.02</v>
      </c>
      <c r="O15" s="126"/>
      <c r="P15" s="126">
        <v>0</v>
      </c>
      <c r="S15" s="1"/>
      <c r="T15" s="1"/>
      <c r="U15" s="1"/>
      <c r="V15" s="1"/>
      <c r="W15" s="1"/>
      <c r="X15" s="1"/>
      <c r="Y15" s="126"/>
      <c r="Z15" s="126"/>
      <c r="AB15" s="126"/>
    </row>
    <row r="16" spans="1:28" ht="20.399999999999999">
      <c r="A16" s="117" t="s">
        <v>96</v>
      </c>
      <c r="H16" s="125"/>
      <c r="J16" s="128">
        <f>SUM(J10:J15)</f>
        <v>356865995.94</v>
      </c>
      <c r="K16" s="126"/>
      <c r="L16" s="128">
        <f>SUM(L10:L15)</f>
        <v>610472168.75999999</v>
      </c>
      <c r="M16" s="126"/>
      <c r="N16" s="128">
        <f>SUM(N10:N15)</f>
        <v>1382918.02</v>
      </c>
      <c r="O16" s="126"/>
      <c r="P16" s="128">
        <f>SUM(P10:P15)</f>
        <v>177209984</v>
      </c>
      <c r="S16" s="1"/>
      <c r="T16" s="1"/>
      <c r="U16" s="1"/>
      <c r="V16" s="1"/>
      <c r="W16" s="1"/>
      <c r="X16" s="1"/>
      <c r="Y16" s="126"/>
      <c r="Z16" s="126"/>
      <c r="AB16" s="126"/>
    </row>
    <row r="17" spans="1:28" ht="20.399999999999999">
      <c r="A17" s="117" t="s">
        <v>97</v>
      </c>
      <c r="H17" s="125"/>
      <c r="J17" s="126"/>
      <c r="K17" s="126"/>
      <c r="L17" s="126"/>
      <c r="M17" s="126"/>
      <c r="N17" s="126"/>
      <c r="O17" s="126"/>
      <c r="P17" s="126"/>
      <c r="S17" s="1"/>
      <c r="T17" s="1"/>
      <c r="U17" s="1"/>
      <c r="V17" s="1"/>
      <c r="W17" s="1"/>
      <c r="X17" s="1"/>
      <c r="Y17" s="126"/>
      <c r="Z17" s="126"/>
      <c r="AB17" s="126"/>
    </row>
    <row r="18" spans="1:28">
      <c r="A18" s="118" t="s">
        <v>166</v>
      </c>
      <c r="H18" s="125"/>
      <c r="J18" s="126">
        <v>142619445.21000001</v>
      </c>
      <c r="K18" s="126"/>
      <c r="L18" s="126">
        <v>341061601.82999998</v>
      </c>
      <c r="M18" s="126"/>
      <c r="N18" s="126">
        <v>0</v>
      </c>
      <c r="O18" s="126"/>
      <c r="P18" s="126">
        <v>0</v>
      </c>
      <c r="S18" s="1"/>
      <c r="T18" s="1"/>
      <c r="U18" s="1"/>
      <c r="V18" s="1"/>
      <c r="W18" s="1"/>
      <c r="X18" s="1"/>
      <c r="Y18" s="126"/>
      <c r="Z18" s="126"/>
      <c r="AB18" s="126"/>
    </row>
    <row r="19" spans="1:28">
      <c r="A19" s="118" t="s">
        <v>167</v>
      </c>
      <c r="H19" s="125"/>
      <c r="J19" s="126">
        <v>19875221.800000001</v>
      </c>
      <c r="K19" s="126"/>
      <c r="L19" s="127">
        <v>25174656.989999998</v>
      </c>
      <c r="M19" s="126"/>
      <c r="N19" s="121">
        <v>0</v>
      </c>
      <c r="O19" s="126"/>
      <c r="P19" s="126">
        <v>0</v>
      </c>
      <c r="S19" s="1"/>
      <c r="T19" s="1"/>
      <c r="U19" s="1"/>
      <c r="V19" s="1"/>
      <c r="W19" s="1"/>
      <c r="X19" s="1"/>
      <c r="Y19" s="126"/>
      <c r="Z19" s="126"/>
      <c r="AB19" s="126"/>
    </row>
    <row r="20" spans="1:28">
      <c r="A20" s="118" t="s">
        <v>168</v>
      </c>
      <c r="H20" s="125"/>
      <c r="J20" s="126">
        <v>104474669.8</v>
      </c>
      <c r="K20" s="126"/>
      <c r="L20" s="127">
        <v>63014469.020000003</v>
      </c>
      <c r="M20" s="126"/>
      <c r="N20" s="121">
        <v>0</v>
      </c>
      <c r="O20" s="126"/>
      <c r="P20" s="126">
        <v>0</v>
      </c>
      <c r="S20" s="1"/>
      <c r="T20" s="1"/>
      <c r="U20" s="1"/>
      <c r="V20" s="1"/>
      <c r="W20" s="1"/>
      <c r="X20" s="1"/>
      <c r="Y20" s="126"/>
      <c r="Z20" s="126"/>
      <c r="AB20" s="126"/>
    </row>
    <row r="21" spans="1:28">
      <c r="A21" s="118" t="s">
        <v>196</v>
      </c>
      <c r="H21" s="125"/>
      <c r="J21" s="126">
        <v>13918.66</v>
      </c>
      <c r="K21" s="126"/>
      <c r="L21" s="127">
        <v>0</v>
      </c>
      <c r="M21" s="126"/>
      <c r="N21" s="121">
        <v>0</v>
      </c>
      <c r="O21" s="126"/>
      <c r="P21" s="126">
        <v>0</v>
      </c>
      <c r="S21" s="1"/>
      <c r="T21" s="1"/>
      <c r="U21" s="1"/>
      <c r="V21" s="1"/>
      <c r="W21" s="1"/>
      <c r="X21" s="1"/>
      <c r="Y21" s="126"/>
      <c r="Z21" s="126"/>
      <c r="AB21" s="126"/>
    </row>
    <row r="22" spans="1:28">
      <c r="A22" s="118" t="s">
        <v>188</v>
      </c>
      <c r="H22" s="125"/>
      <c r="J22" s="126">
        <v>4616716.4000000004</v>
      </c>
      <c r="K22" s="126"/>
      <c r="L22" s="127">
        <v>0</v>
      </c>
      <c r="M22" s="126"/>
      <c r="N22" s="121">
        <v>0</v>
      </c>
      <c r="O22" s="126"/>
      <c r="P22" s="126">
        <v>0</v>
      </c>
      <c r="S22" s="1"/>
      <c r="T22" s="1"/>
      <c r="U22" s="1"/>
      <c r="V22" s="1"/>
      <c r="W22" s="1"/>
      <c r="X22" s="1"/>
      <c r="Y22" s="126"/>
      <c r="Z22" s="126"/>
      <c r="AB22" s="126"/>
    </row>
    <row r="23" spans="1:28">
      <c r="A23" s="118" t="s">
        <v>51</v>
      </c>
      <c r="H23" s="125"/>
      <c r="J23" s="126">
        <v>29425222.579999998</v>
      </c>
      <c r="K23" s="126"/>
      <c r="L23" s="129">
        <v>29908979.989999998</v>
      </c>
      <c r="M23" s="126"/>
      <c r="N23" s="130">
        <v>5277246.87</v>
      </c>
      <c r="O23" s="6"/>
      <c r="P23" s="7">
        <v>5509523.79</v>
      </c>
      <c r="S23" s="1"/>
      <c r="T23" s="1"/>
      <c r="U23" s="1"/>
      <c r="V23" s="1"/>
      <c r="W23" s="1"/>
      <c r="X23" s="1"/>
      <c r="Y23" s="126"/>
      <c r="Z23" s="126"/>
      <c r="AB23" s="126"/>
    </row>
    <row r="24" spans="1:28" ht="20.399999999999999">
      <c r="A24" s="117" t="s">
        <v>98</v>
      </c>
      <c r="H24" s="120"/>
      <c r="J24" s="30">
        <f>SUM(J18:J23)</f>
        <v>301025194.44999999</v>
      </c>
      <c r="K24" s="126"/>
      <c r="L24" s="30">
        <f>SUM(L18:L23)</f>
        <v>459159707.82999998</v>
      </c>
      <c r="M24" s="126"/>
      <c r="N24" s="30">
        <f>SUM(N18:N23)</f>
        <v>5277246.87</v>
      </c>
      <c r="O24" s="126"/>
      <c r="P24" s="30">
        <f>SUM(P18:P23)</f>
        <v>5509523.79</v>
      </c>
      <c r="S24" s="1"/>
      <c r="T24" s="1"/>
      <c r="U24" s="1"/>
      <c r="V24" s="1"/>
      <c r="W24" s="1"/>
      <c r="X24" s="1"/>
      <c r="Y24" s="126"/>
      <c r="Z24" s="126"/>
      <c r="AB24" s="126"/>
    </row>
    <row r="25" spans="1:28" ht="20.399999999999999">
      <c r="A25" s="117" t="s">
        <v>121</v>
      </c>
      <c r="H25" s="120"/>
      <c r="J25" s="126">
        <f>J16-J24</f>
        <v>55840801.49000001</v>
      </c>
      <c r="K25" s="126"/>
      <c r="L25" s="126">
        <f>L16-L24</f>
        <v>151312460.93000001</v>
      </c>
      <c r="M25" s="126"/>
      <c r="N25" s="126">
        <f>N16-N24</f>
        <v>-3894328.85</v>
      </c>
      <c r="O25" s="126"/>
      <c r="P25" s="126">
        <f>P16-P24</f>
        <v>171700460.21000001</v>
      </c>
      <c r="R25" s="14"/>
      <c r="S25" s="14"/>
      <c r="T25" s="14"/>
      <c r="U25" s="1"/>
      <c r="V25" s="1"/>
      <c r="W25" s="1"/>
      <c r="X25" s="1"/>
      <c r="Y25" s="126"/>
      <c r="Z25" s="126"/>
      <c r="AB25" s="126"/>
    </row>
    <row r="26" spans="1:28">
      <c r="A26" s="118" t="s">
        <v>99</v>
      </c>
      <c r="H26" s="120"/>
      <c r="J26" s="127">
        <v>31835.14</v>
      </c>
      <c r="K26" s="126"/>
      <c r="L26" s="127">
        <v>85754.12</v>
      </c>
      <c r="M26" s="126"/>
      <c r="N26" s="121">
        <v>12246942.77</v>
      </c>
      <c r="O26" s="126"/>
      <c r="P26" s="6">
        <v>10168150.689999999</v>
      </c>
      <c r="R26" s="14"/>
      <c r="S26" s="1"/>
      <c r="T26" s="14"/>
      <c r="U26" s="1"/>
      <c r="V26" s="1"/>
      <c r="W26" s="1"/>
      <c r="X26" s="1"/>
      <c r="Y26" s="126"/>
      <c r="Z26" s="126"/>
      <c r="AB26" s="126"/>
    </row>
    <row r="27" spans="1:28">
      <c r="A27" s="118" t="s">
        <v>31</v>
      </c>
      <c r="H27" s="120"/>
      <c r="J27" s="127">
        <v>-14932292.65</v>
      </c>
      <c r="K27" s="126"/>
      <c r="L27" s="127">
        <v>-14325730.27</v>
      </c>
      <c r="M27" s="126"/>
      <c r="N27" s="126">
        <v>-12085827.02</v>
      </c>
      <c r="O27" s="126"/>
      <c r="P27" s="126">
        <v>-11752290.970000001</v>
      </c>
      <c r="R27" s="14"/>
      <c r="S27" s="1"/>
      <c r="T27" s="14"/>
      <c r="U27" s="1"/>
      <c r="V27" s="1"/>
      <c r="W27" s="1"/>
      <c r="X27" s="1"/>
      <c r="Y27" s="126"/>
      <c r="Z27" s="126"/>
      <c r="AB27" s="126"/>
    </row>
    <row r="28" spans="1:28" ht="20.399999999999999">
      <c r="A28" s="117" t="s">
        <v>169</v>
      </c>
      <c r="H28" s="120"/>
      <c r="J28" s="131">
        <f>SUM(J25:J27)</f>
        <v>40940343.980000012</v>
      </c>
      <c r="K28" s="126"/>
      <c r="L28" s="131">
        <f>SUM(L25:L27)</f>
        <v>137072484.78</v>
      </c>
      <c r="M28" s="126"/>
      <c r="N28" s="131">
        <f>SUM(N25:N27)</f>
        <v>-3733213.0999999996</v>
      </c>
      <c r="O28" s="126"/>
      <c r="P28" s="131">
        <f>SUM(P25:P27)</f>
        <v>170116319.93000001</v>
      </c>
      <c r="R28" s="14"/>
      <c r="S28" s="1"/>
      <c r="T28" s="1"/>
      <c r="U28" s="1"/>
      <c r="V28" s="1"/>
      <c r="W28" s="1"/>
      <c r="X28" s="1"/>
      <c r="Y28" s="126"/>
      <c r="Z28" s="126"/>
      <c r="AB28" s="126"/>
    </row>
    <row r="29" spans="1:28">
      <c r="A29" s="118" t="s">
        <v>48</v>
      </c>
      <c r="H29" s="132"/>
      <c r="J29" s="133">
        <v>-12220473.880000001</v>
      </c>
      <c r="K29" s="126"/>
      <c r="L29" s="133">
        <v>-34824512.579999998</v>
      </c>
      <c r="M29" s="126"/>
      <c r="N29" s="133">
        <v>731812.86</v>
      </c>
      <c r="O29" s="126"/>
      <c r="P29" s="133">
        <v>-34044984.030000001</v>
      </c>
      <c r="R29" s="14"/>
      <c r="S29" s="1"/>
      <c r="T29" s="1"/>
      <c r="U29" s="1"/>
      <c r="V29" s="1"/>
      <c r="W29" s="1"/>
      <c r="X29" s="1"/>
      <c r="Y29" s="126"/>
      <c r="Z29" s="126"/>
      <c r="AB29" s="126"/>
    </row>
    <row r="30" spans="1:28" ht="20.399999999999999">
      <c r="A30" s="117" t="s">
        <v>159</v>
      </c>
      <c r="B30" s="117"/>
      <c r="H30" s="120"/>
      <c r="J30" s="128">
        <f>SUM(J28:J29)</f>
        <v>28719870.100000009</v>
      </c>
      <c r="K30" s="126"/>
      <c r="L30" s="128">
        <f>SUM(L28:L29)</f>
        <v>102247972.2</v>
      </c>
      <c r="M30" s="126"/>
      <c r="N30" s="128">
        <f>SUM(N28:N29)</f>
        <v>-3001400.2399999998</v>
      </c>
      <c r="O30" s="126"/>
      <c r="P30" s="128">
        <f>SUM(P28:P29)</f>
        <v>136071335.90000001</v>
      </c>
      <c r="S30" s="1"/>
      <c r="T30" s="1"/>
      <c r="U30" s="1"/>
      <c r="V30" s="1"/>
      <c r="W30" s="1"/>
      <c r="X30" s="1"/>
      <c r="Y30" s="126"/>
      <c r="Z30" s="126"/>
      <c r="AB30" s="126"/>
    </row>
    <row r="31" spans="1:28">
      <c r="H31" s="120"/>
      <c r="J31" s="126"/>
      <c r="K31" s="126"/>
      <c r="L31" s="126"/>
      <c r="M31" s="126"/>
      <c r="N31" s="126"/>
      <c r="O31" s="126"/>
      <c r="P31" s="126"/>
      <c r="S31" s="1"/>
      <c r="T31" s="1"/>
      <c r="U31" s="1"/>
      <c r="V31" s="1"/>
      <c r="W31" s="1"/>
      <c r="X31" s="1"/>
      <c r="Y31" s="126"/>
      <c r="Z31" s="126"/>
      <c r="AB31" s="126"/>
    </row>
    <row r="32" spans="1:28" ht="20.399999999999999">
      <c r="A32" s="18" t="s">
        <v>122</v>
      </c>
      <c r="B32" s="117"/>
      <c r="H32" s="120"/>
      <c r="J32" s="126"/>
      <c r="K32" s="126"/>
      <c r="L32" s="126"/>
      <c r="M32" s="126"/>
      <c r="N32" s="126"/>
      <c r="O32" s="126"/>
      <c r="P32" s="126"/>
      <c r="S32" s="1"/>
      <c r="T32" s="1"/>
      <c r="U32" s="1"/>
      <c r="V32" s="1"/>
      <c r="W32" s="1"/>
      <c r="X32" s="1"/>
      <c r="Y32" s="126"/>
      <c r="Z32" s="126"/>
      <c r="AB32" s="126"/>
    </row>
    <row r="33" spans="1:28" ht="20.399999999999999">
      <c r="A33" s="18"/>
      <c r="B33" s="134" t="s">
        <v>73</v>
      </c>
      <c r="H33" s="120"/>
      <c r="J33" s="126"/>
      <c r="K33" s="126"/>
      <c r="L33" s="126"/>
      <c r="M33" s="126"/>
      <c r="N33" s="126"/>
      <c r="O33" s="126"/>
      <c r="P33" s="126"/>
      <c r="S33" s="1"/>
      <c r="T33" s="1"/>
      <c r="U33" s="1"/>
      <c r="V33" s="1"/>
      <c r="W33" s="1"/>
      <c r="X33" s="1"/>
      <c r="Y33" s="126"/>
      <c r="Z33" s="126"/>
      <c r="AB33" s="126"/>
    </row>
    <row r="34" spans="1:28" ht="20.399999999999999">
      <c r="A34" s="18"/>
      <c r="B34" s="117"/>
      <c r="C34" s="134" t="s">
        <v>74</v>
      </c>
      <c r="H34" s="120"/>
      <c r="J34" s="126"/>
      <c r="K34" s="126"/>
      <c r="L34" s="126"/>
      <c r="M34" s="126"/>
      <c r="N34" s="126"/>
      <c r="O34" s="126"/>
      <c r="P34" s="126"/>
      <c r="S34" s="1"/>
      <c r="T34" s="1"/>
      <c r="U34" s="1"/>
      <c r="V34" s="1"/>
      <c r="W34" s="1"/>
      <c r="X34" s="1"/>
      <c r="Y34" s="126"/>
      <c r="Z34" s="126"/>
      <c r="AB34" s="126"/>
    </row>
    <row r="35" spans="1:28" ht="20.399999999999999">
      <c r="A35" s="18"/>
      <c r="B35" s="118" t="s">
        <v>75</v>
      </c>
      <c r="H35" s="120"/>
      <c r="J35" s="126"/>
      <c r="K35" s="126"/>
      <c r="L35" s="126"/>
      <c r="M35" s="126"/>
      <c r="N35" s="126"/>
      <c r="O35" s="126"/>
      <c r="P35" s="126"/>
      <c r="S35" s="1"/>
      <c r="T35" s="1"/>
      <c r="U35" s="1"/>
      <c r="V35" s="1"/>
      <c r="W35" s="1"/>
      <c r="X35" s="1"/>
      <c r="Y35" s="126"/>
      <c r="Z35" s="126"/>
      <c r="AB35" s="126"/>
    </row>
    <row r="36" spans="1:28" ht="20.399999999999999">
      <c r="A36" s="18"/>
      <c r="B36" s="117"/>
      <c r="C36" s="118" t="s">
        <v>76</v>
      </c>
      <c r="H36" s="120"/>
      <c r="J36" s="126">
        <v>4456392.29</v>
      </c>
      <c r="K36" s="126"/>
      <c r="L36" s="126">
        <v>-541811.30000000005</v>
      </c>
      <c r="M36" s="126"/>
      <c r="N36" s="6">
        <v>0</v>
      </c>
      <c r="O36" s="6"/>
      <c r="P36" s="6">
        <v>0</v>
      </c>
      <c r="S36" s="1"/>
      <c r="T36" s="1"/>
      <c r="U36" s="1"/>
      <c r="V36" s="1"/>
      <c r="W36" s="1"/>
      <c r="X36" s="1"/>
      <c r="Y36" s="126"/>
      <c r="Z36" s="126"/>
      <c r="AB36" s="126"/>
    </row>
    <row r="37" spans="1:28" ht="20.399999999999999">
      <c r="A37" s="117" t="s">
        <v>123</v>
      </c>
      <c r="B37" s="135"/>
      <c r="C37" s="17"/>
      <c r="D37" s="135"/>
      <c r="E37" s="135"/>
      <c r="F37" s="135"/>
      <c r="G37" s="135"/>
      <c r="H37" s="120"/>
      <c r="J37" s="128">
        <f>SUM(J36:J36)</f>
        <v>4456392.29</v>
      </c>
      <c r="K37" s="126"/>
      <c r="L37" s="128">
        <f>SUM(L36:L36)</f>
        <v>-541811.30000000005</v>
      </c>
      <c r="M37" s="126"/>
      <c r="N37" s="128">
        <f>SUM(N36:N36)</f>
        <v>0</v>
      </c>
      <c r="O37" s="6"/>
      <c r="P37" s="128">
        <f>SUM(P36:P36)</f>
        <v>0</v>
      </c>
      <c r="S37" s="1"/>
      <c r="T37" s="1"/>
      <c r="U37" s="1"/>
      <c r="V37" s="1"/>
      <c r="W37" s="1"/>
      <c r="X37" s="1"/>
      <c r="Y37" s="126"/>
      <c r="Z37" s="126"/>
      <c r="AB37" s="126"/>
    </row>
    <row r="38" spans="1:28" ht="20.399999999999999">
      <c r="A38" s="117"/>
      <c r="B38" s="135"/>
      <c r="C38" s="17"/>
      <c r="D38" s="135"/>
      <c r="E38" s="135"/>
      <c r="F38" s="135"/>
      <c r="G38" s="135"/>
      <c r="H38" s="120"/>
      <c r="J38" s="131"/>
      <c r="K38" s="126"/>
      <c r="L38" s="131"/>
      <c r="M38" s="126"/>
      <c r="N38" s="131"/>
      <c r="O38" s="6"/>
      <c r="P38" s="131"/>
      <c r="S38" s="1"/>
      <c r="T38" s="1"/>
      <c r="U38" s="1"/>
      <c r="V38" s="1"/>
      <c r="W38" s="1"/>
      <c r="X38" s="1"/>
      <c r="Y38" s="126"/>
      <c r="Z38" s="126"/>
      <c r="AB38" s="126"/>
    </row>
    <row r="39" spans="1:28" ht="24.75" customHeight="1" thickBot="1">
      <c r="A39" s="117" t="s">
        <v>100</v>
      </c>
      <c r="B39" s="117"/>
      <c r="H39" s="120"/>
      <c r="J39" s="136">
        <f>SUM(J30,J37)</f>
        <v>33176262.390000008</v>
      </c>
      <c r="K39" s="126"/>
      <c r="L39" s="136">
        <f>SUM(L30,L37)</f>
        <v>101706160.90000001</v>
      </c>
      <c r="M39" s="126"/>
      <c r="N39" s="136">
        <f>SUM(N30,N37)</f>
        <v>-3001400.2399999998</v>
      </c>
      <c r="O39" s="126"/>
      <c r="P39" s="136">
        <f>SUM(P30,P37)</f>
        <v>136071335.90000001</v>
      </c>
      <c r="S39" s="1"/>
      <c r="T39" s="1"/>
      <c r="U39" s="1"/>
      <c r="V39" s="1"/>
      <c r="W39" s="1"/>
      <c r="X39" s="1"/>
      <c r="Y39" s="126"/>
      <c r="Z39" s="126"/>
      <c r="AB39" s="126"/>
    </row>
    <row r="40" spans="1:28" ht="24.75" customHeight="1" thickTop="1">
      <c r="A40" s="117"/>
      <c r="B40" s="117"/>
      <c r="H40" s="120"/>
      <c r="J40" s="126"/>
      <c r="K40" s="126"/>
      <c r="L40" s="126"/>
      <c r="M40" s="126"/>
      <c r="N40" s="126"/>
      <c r="O40" s="126"/>
      <c r="P40" s="126"/>
      <c r="S40" s="1"/>
      <c r="T40" s="1"/>
      <c r="U40" s="1"/>
      <c r="V40" s="1"/>
      <c r="W40" s="1"/>
      <c r="X40" s="1"/>
      <c r="Y40" s="126"/>
      <c r="Z40" s="126"/>
      <c r="AB40" s="126"/>
    </row>
    <row r="41" spans="1:28" ht="20.399999999999999">
      <c r="A41" s="17" t="str">
        <f>+BS!A82</f>
        <v>The accompanying notes to the interim financial information are an integral part of the financial information.</v>
      </c>
      <c r="B41" s="18"/>
      <c r="C41" s="17"/>
      <c r="D41" s="17"/>
      <c r="E41" s="17"/>
      <c r="F41" s="17"/>
      <c r="G41" s="17"/>
      <c r="H41" s="120"/>
      <c r="J41" s="126"/>
      <c r="K41" s="126"/>
      <c r="L41" s="126"/>
      <c r="M41" s="126"/>
      <c r="N41" s="126"/>
      <c r="O41" s="126"/>
      <c r="P41" s="126"/>
      <c r="T41" s="1"/>
      <c r="Y41" s="126"/>
      <c r="Z41" s="126"/>
      <c r="AB41" s="126"/>
    </row>
    <row r="42" spans="1:28" ht="21.75" customHeight="1">
      <c r="A42" s="15" t="s">
        <v>49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45" t="str">
        <f>+N1</f>
        <v>"Unaudited" "Reviewed"</v>
      </c>
      <c r="O42" s="145"/>
      <c r="P42" s="145"/>
    </row>
    <row r="43" spans="1:28" ht="21.75" customHeight="1">
      <c r="A43" s="117" t="s">
        <v>172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6"/>
    </row>
    <row r="44" spans="1:28" ht="21.75" customHeight="1">
      <c r="A44" s="117" t="str">
        <f>+A3</f>
        <v>FOR THE THREE - MONTH PERIOD ENDED 31 MARCH 2024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28" ht="21.75" customHeight="1">
      <c r="J45" s="119"/>
    </row>
    <row r="46" spans="1:28">
      <c r="H46" s="120"/>
      <c r="I46" s="120"/>
      <c r="J46" s="147" t="s">
        <v>93</v>
      </c>
      <c r="K46" s="147"/>
      <c r="L46" s="147"/>
      <c r="M46" s="147"/>
      <c r="N46" s="147"/>
      <c r="O46" s="147"/>
      <c r="P46" s="147"/>
    </row>
    <row r="47" spans="1:28" ht="20.399999999999999">
      <c r="H47" s="120"/>
      <c r="I47" s="120"/>
      <c r="J47" s="148" t="s">
        <v>3</v>
      </c>
      <c r="K47" s="148"/>
      <c r="L47" s="148"/>
      <c r="M47" s="122"/>
      <c r="N47" s="148" t="s">
        <v>4</v>
      </c>
      <c r="O47" s="148"/>
      <c r="P47" s="148"/>
    </row>
    <row r="48" spans="1:28">
      <c r="H48" s="124" t="s">
        <v>161</v>
      </c>
      <c r="I48" s="124"/>
      <c r="J48" s="123">
        <v>2024</v>
      </c>
      <c r="K48" s="124"/>
      <c r="L48" s="123">
        <v>2023</v>
      </c>
      <c r="M48" s="124"/>
      <c r="N48" s="123">
        <v>2024</v>
      </c>
      <c r="O48" s="124"/>
      <c r="P48" s="123">
        <v>2023</v>
      </c>
    </row>
    <row r="49" spans="1:28" ht="20.399999999999999">
      <c r="A49" s="117" t="s">
        <v>170</v>
      </c>
      <c r="H49" s="120"/>
      <c r="J49" s="126"/>
      <c r="K49" s="126"/>
      <c r="L49" s="126"/>
      <c r="M49" s="126"/>
      <c r="N49" s="126"/>
      <c r="O49" s="126"/>
      <c r="P49" s="126"/>
      <c r="T49" s="1"/>
      <c r="Y49" s="126"/>
      <c r="Z49" s="126"/>
      <c r="AB49" s="126"/>
    </row>
    <row r="50" spans="1:28">
      <c r="B50" s="118" t="s">
        <v>124</v>
      </c>
      <c r="H50" s="120"/>
      <c r="J50" s="126">
        <f>J52-J51</f>
        <v>28702918.280000009</v>
      </c>
      <c r="K50" s="126"/>
      <c r="L50" s="126">
        <f>L52-L51</f>
        <v>102135031.8</v>
      </c>
      <c r="M50" s="126"/>
      <c r="N50" s="126">
        <v>-3001400.2399999998</v>
      </c>
      <c r="O50" s="126"/>
      <c r="P50" s="126">
        <v>136071335.90000001</v>
      </c>
      <c r="S50" s="1"/>
      <c r="T50" s="1"/>
      <c r="U50" s="1"/>
      <c r="V50" s="1"/>
      <c r="W50" s="1"/>
      <c r="X50" s="1"/>
      <c r="Y50" s="126"/>
      <c r="Z50" s="126"/>
      <c r="AB50" s="126"/>
    </row>
    <row r="51" spans="1:28">
      <c r="B51" s="118" t="s">
        <v>71</v>
      </c>
      <c r="H51" s="120"/>
      <c r="J51" s="126">
        <v>16951.82</v>
      </c>
      <c r="K51" s="126"/>
      <c r="L51" s="127">
        <v>112940.4</v>
      </c>
      <c r="M51" s="126"/>
      <c r="N51" s="133">
        <v>0</v>
      </c>
      <c r="O51" s="126"/>
      <c r="P51" s="133">
        <v>0</v>
      </c>
      <c r="S51" s="1"/>
      <c r="T51" s="1"/>
      <c r="U51" s="1"/>
      <c r="V51" s="1"/>
      <c r="W51" s="1"/>
      <c r="X51" s="1"/>
      <c r="Y51" s="126"/>
      <c r="Z51" s="126"/>
      <c r="AB51" s="126"/>
    </row>
    <row r="52" spans="1:28" ht="20.399999999999999" thickBot="1">
      <c r="H52" s="120"/>
      <c r="J52" s="137">
        <f>J30</f>
        <v>28719870.100000009</v>
      </c>
      <c r="K52" s="126"/>
      <c r="L52" s="137">
        <f>L30</f>
        <v>102247972.2</v>
      </c>
      <c r="M52" s="126"/>
      <c r="N52" s="136">
        <f>N39</f>
        <v>-3001400.2399999998</v>
      </c>
      <c r="O52" s="126"/>
      <c r="P52" s="136">
        <v>136071335.90000001</v>
      </c>
      <c r="S52" s="1"/>
      <c r="T52" s="1"/>
      <c r="U52" s="1"/>
      <c r="V52" s="1"/>
      <c r="W52" s="1"/>
      <c r="X52" s="1"/>
      <c r="Y52" s="126"/>
      <c r="Z52" s="126"/>
      <c r="AB52" s="126"/>
    </row>
    <row r="53" spans="1:28" ht="21" thickTop="1">
      <c r="A53" s="117" t="s">
        <v>125</v>
      </c>
      <c r="H53" s="120"/>
      <c r="J53" s="126"/>
      <c r="K53" s="126"/>
      <c r="L53" s="126"/>
      <c r="M53" s="126"/>
      <c r="N53" s="6"/>
      <c r="O53" s="6"/>
      <c r="P53" s="6"/>
      <c r="S53" s="1"/>
      <c r="T53" s="1"/>
      <c r="U53" s="1"/>
      <c r="V53" s="1"/>
      <c r="W53" s="1"/>
      <c r="X53" s="1"/>
      <c r="Y53" s="126"/>
      <c r="Z53" s="126"/>
      <c r="AB53" s="126"/>
    </row>
    <row r="54" spans="1:28">
      <c r="B54" s="118" t="s">
        <v>124</v>
      </c>
      <c r="H54" s="120"/>
      <c r="J54" s="126">
        <f>J39-J55</f>
        <v>33159310.570000008</v>
      </c>
      <c r="K54" s="126"/>
      <c r="L54" s="126">
        <f>L39-L55</f>
        <v>101593220.5</v>
      </c>
      <c r="M54" s="126"/>
      <c r="N54" s="126">
        <v>-3001400.2399999998</v>
      </c>
      <c r="O54" s="126"/>
      <c r="P54" s="126">
        <v>136071335.90000001</v>
      </c>
      <c r="S54" s="1"/>
      <c r="T54" s="1"/>
      <c r="U54" s="1"/>
      <c r="V54" s="1"/>
      <c r="W54" s="1"/>
      <c r="X54" s="1"/>
      <c r="Y54" s="126"/>
      <c r="Z54" s="126"/>
      <c r="AB54" s="126"/>
    </row>
    <row r="55" spans="1:28">
      <c r="B55" s="118" t="s">
        <v>71</v>
      </c>
      <c r="H55" s="120"/>
      <c r="J55" s="126">
        <v>16951.82</v>
      </c>
      <c r="K55" s="126"/>
      <c r="L55" s="138">
        <v>112940.4</v>
      </c>
      <c r="M55" s="126"/>
      <c r="N55" s="133">
        <v>0</v>
      </c>
      <c r="O55" s="126"/>
      <c r="P55" s="133">
        <v>0</v>
      </c>
      <c r="S55" s="1"/>
      <c r="T55" s="1"/>
      <c r="U55" s="1"/>
      <c r="V55" s="1"/>
      <c r="W55" s="1"/>
      <c r="X55" s="1"/>
      <c r="Y55" s="126"/>
      <c r="Z55" s="126"/>
      <c r="AB55" s="126"/>
    </row>
    <row r="56" spans="1:28" ht="20.399999999999999" thickBot="1">
      <c r="H56" s="120"/>
      <c r="J56" s="137">
        <f>J39</f>
        <v>33176262.390000008</v>
      </c>
      <c r="K56" s="126"/>
      <c r="L56" s="137">
        <f>L39</f>
        <v>101706160.90000001</v>
      </c>
      <c r="M56" s="126"/>
      <c r="N56" s="136">
        <f>+N39</f>
        <v>-3001400.2399999998</v>
      </c>
      <c r="O56" s="126"/>
      <c r="P56" s="136">
        <f>+P52</f>
        <v>136071335.90000001</v>
      </c>
      <c r="S56" s="1"/>
      <c r="T56" s="1"/>
      <c r="U56" s="1"/>
      <c r="V56" s="1"/>
      <c r="W56" s="1"/>
      <c r="X56" s="1"/>
      <c r="Y56" s="126"/>
      <c r="Z56" s="126"/>
      <c r="AB56" s="126"/>
    </row>
    <row r="57" spans="1:28" ht="20.399999999999999" thickTop="1">
      <c r="N57" s="6"/>
      <c r="O57" s="6"/>
      <c r="P57" s="6"/>
      <c r="S57" s="1"/>
      <c r="T57" s="1"/>
      <c r="U57" s="1"/>
      <c r="V57" s="1"/>
      <c r="W57" s="1"/>
      <c r="X57" s="1"/>
      <c r="Y57" s="126"/>
      <c r="Z57" s="126"/>
      <c r="AB57" s="126"/>
    </row>
    <row r="58" spans="1:28" ht="20.399999999999999">
      <c r="A58" s="117" t="s">
        <v>171</v>
      </c>
      <c r="B58" s="117"/>
      <c r="H58" s="66">
        <v>15</v>
      </c>
      <c r="R58" s="10"/>
      <c r="S58" s="10"/>
      <c r="T58" s="10"/>
      <c r="U58" s="10"/>
      <c r="V58" s="10"/>
      <c r="W58" s="10"/>
      <c r="X58" s="10"/>
      <c r="Y58" s="126"/>
      <c r="Z58" s="126"/>
      <c r="AB58" s="126"/>
    </row>
    <row r="59" spans="1:28" ht="20.399999999999999" thickBot="1">
      <c r="B59" s="118" t="s">
        <v>160</v>
      </c>
      <c r="H59" s="132"/>
      <c r="J59" s="136">
        <f>(J50/BS!J68)</f>
        <v>4.3489272625139949E-2</v>
      </c>
      <c r="K59" s="126"/>
      <c r="L59" s="136">
        <f>(L50/BS!L68)</f>
        <v>0.15475005709166995</v>
      </c>
      <c r="M59" s="126"/>
      <c r="N59" s="136">
        <f>(N52/BS!N68)</f>
        <v>-4.5475763830422761E-3</v>
      </c>
      <c r="O59" s="126"/>
      <c r="P59" s="136">
        <f>(P52/BS!P68)</f>
        <v>0.206168702627895</v>
      </c>
      <c r="R59" s="10"/>
      <c r="S59" s="10"/>
      <c r="T59" s="10"/>
      <c r="U59" s="10"/>
      <c r="V59" s="10"/>
      <c r="W59" s="10"/>
      <c r="X59" s="10"/>
      <c r="Y59" s="126"/>
      <c r="Z59" s="126"/>
      <c r="AB59" s="126"/>
    </row>
    <row r="60" spans="1:28" ht="20.399999999999999" thickTop="1">
      <c r="H60" s="132"/>
      <c r="J60" s="126"/>
      <c r="K60" s="126"/>
      <c r="L60" s="126"/>
      <c r="M60" s="126"/>
      <c r="N60" s="126"/>
      <c r="O60" s="126"/>
      <c r="P60" s="126"/>
      <c r="R60" s="10"/>
      <c r="S60" s="10"/>
      <c r="T60" s="10"/>
      <c r="U60" s="10"/>
      <c r="V60" s="10"/>
      <c r="W60" s="10"/>
      <c r="X60" s="10"/>
      <c r="Y60" s="126"/>
      <c r="Z60" s="126"/>
      <c r="AB60" s="126"/>
    </row>
    <row r="61" spans="1:28">
      <c r="H61" s="132"/>
      <c r="J61" s="126"/>
      <c r="K61" s="126"/>
      <c r="L61" s="126"/>
      <c r="M61" s="126"/>
      <c r="N61" s="126"/>
      <c r="O61" s="126"/>
      <c r="P61" s="126"/>
      <c r="R61" s="10"/>
      <c r="S61" s="10"/>
      <c r="T61" s="10"/>
      <c r="U61" s="10"/>
      <c r="V61" s="10"/>
      <c r="W61" s="10"/>
      <c r="X61" s="10"/>
      <c r="Y61" s="126"/>
      <c r="Z61" s="126"/>
      <c r="AB61" s="126"/>
    </row>
    <row r="62" spans="1:28">
      <c r="A62" s="118" t="str">
        <f>+A41</f>
        <v>The accompanying notes to the interim financial information are an integral part of the financial information.</v>
      </c>
      <c r="H62" s="132"/>
      <c r="J62" s="126"/>
      <c r="K62" s="126"/>
      <c r="L62" s="126"/>
      <c r="M62" s="126"/>
      <c r="N62" s="126"/>
      <c r="O62" s="126"/>
      <c r="P62" s="126"/>
      <c r="R62" s="10"/>
      <c r="S62" s="10"/>
      <c r="T62" s="10"/>
      <c r="U62" s="10"/>
      <c r="V62" s="10"/>
      <c r="W62" s="10"/>
      <c r="X62" s="10"/>
      <c r="Y62" s="126"/>
      <c r="Z62" s="126"/>
      <c r="AB62" s="126"/>
    </row>
    <row r="63" spans="1:28">
      <c r="H63" s="132"/>
      <c r="J63" s="126"/>
      <c r="K63" s="126"/>
      <c r="L63" s="126"/>
      <c r="M63" s="126"/>
      <c r="N63" s="126"/>
      <c r="O63" s="126"/>
      <c r="P63" s="126"/>
      <c r="R63" s="10"/>
      <c r="S63" s="10"/>
      <c r="T63" s="10"/>
      <c r="U63" s="10"/>
      <c r="V63" s="10"/>
      <c r="W63" s="10"/>
      <c r="X63" s="10"/>
      <c r="Y63" s="126"/>
      <c r="Z63" s="126"/>
      <c r="AB63" s="126"/>
    </row>
    <row r="64" spans="1:28">
      <c r="H64" s="132"/>
      <c r="J64" s="126"/>
      <c r="K64" s="126"/>
      <c r="L64" s="126"/>
      <c r="M64" s="126"/>
      <c r="N64" s="126"/>
      <c r="O64" s="126"/>
      <c r="P64" s="126"/>
      <c r="R64" s="10"/>
      <c r="S64" s="10"/>
      <c r="T64" s="10"/>
      <c r="U64" s="10"/>
      <c r="V64" s="10"/>
      <c r="W64" s="10"/>
      <c r="X64" s="10"/>
      <c r="Y64" s="126"/>
      <c r="Z64" s="126"/>
      <c r="AB64" s="126"/>
    </row>
    <row r="65" spans="8:28">
      <c r="H65" s="132"/>
      <c r="J65" s="126"/>
      <c r="K65" s="126"/>
      <c r="L65" s="126"/>
      <c r="M65" s="126"/>
      <c r="N65" s="126"/>
      <c r="O65" s="126"/>
      <c r="P65" s="126"/>
      <c r="R65" s="10"/>
      <c r="S65" s="10"/>
      <c r="T65" s="10"/>
      <c r="U65" s="10"/>
      <c r="V65" s="10"/>
      <c r="W65" s="10"/>
      <c r="X65" s="10"/>
      <c r="Y65" s="126"/>
      <c r="Z65" s="126"/>
      <c r="AB65" s="126"/>
    </row>
    <row r="66" spans="8:28">
      <c r="H66" s="132"/>
      <c r="J66" s="126"/>
      <c r="K66" s="126"/>
      <c r="L66" s="126"/>
      <c r="M66" s="126"/>
      <c r="N66" s="126"/>
      <c r="O66" s="126"/>
      <c r="P66" s="126"/>
      <c r="R66" s="10"/>
      <c r="S66" s="10"/>
      <c r="T66" s="10"/>
      <c r="U66" s="10"/>
      <c r="V66" s="10"/>
      <c r="W66" s="10"/>
      <c r="X66" s="10"/>
      <c r="Y66" s="126"/>
      <c r="Z66" s="126"/>
      <c r="AB66" s="126"/>
    </row>
    <row r="67" spans="8:28">
      <c r="H67" s="132"/>
      <c r="J67" s="126"/>
      <c r="K67" s="126"/>
      <c r="L67" s="126"/>
      <c r="M67" s="126"/>
      <c r="N67" s="126"/>
      <c r="O67" s="126"/>
      <c r="P67" s="126"/>
      <c r="R67" s="10"/>
      <c r="S67" s="10"/>
      <c r="T67" s="10"/>
      <c r="U67" s="10"/>
      <c r="V67" s="10"/>
      <c r="W67" s="10"/>
      <c r="X67" s="10"/>
      <c r="Y67" s="126"/>
      <c r="Z67" s="126"/>
      <c r="AB67" s="126"/>
    </row>
    <row r="68" spans="8:28">
      <c r="H68" s="132"/>
      <c r="J68" s="126"/>
      <c r="K68" s="126"/>
      <c r="L68" s="126"/>
      <c r="M68" s="126"/>
      <c r="N68" s="126"/>
      <c r="O68" s="126"/>
      <c r="P68" s="126"/>
      <c r="R68" s="10"/>
      <c r="S68" s="10"/>
      <c r="T68" s="10"/>
      <c r="U68" s="10"/>
      <c r="V68" s="10"/>
      <c r="W68" s="10"/>
      <c r="X68" s="10"/>
      <c r="Y68" s="126"/>
      <c r="Z68" s="126"/>
      <c r="AB68" s="126"/>
    </row>
    <row r="69" spans="8:28">
      <c r="H69" s="132"/>
      <c r="J69" s="126"/>
      <c r="K69" s="126"/>
      <c r="L69" s="126"/>
      <c r="M69" s="126"/>
      <c r="N69" s="126"/>
      <c r="O69" s="126"/>
      <c r="P69" s="126"/>
      <c r="R69" s="10"/>
      <c r="S69" s="10"/>
      <c r="T69" s="10"/>
      <c r="U69" s="10"/>
      <c r="V69" s="10"/>
      <c r="W69" s="10"/>
      <c r="X69" s="10"/>
      <c r="Y69" s="126"/>
      <c r="Z69" s="126"/>
      <c r="AB69" s="126"/>
    </row>
    <row r="70" spans="8:28">
      <c r="H70" s="132"/>
      <c r="J70" s="126"/>
      <c r="K70" s="126"/>
      <c r="L70" s="126"/>
      <c r="M70" s="126"/>
      <c r="N70" s="126"/>
      <c r="O70" s="126"/>
      <c r="P70" s="126"/>
      <c r="R70" s="10"/>
      <c r="S70" s="10"/>
      <c r="T70" s="10"/>
      <c r="U70" s="10"/>
      <c r="V70" s="10"/>
      <c r="W70" s="10"/>
      <c r="X70" s="10"/>
      <c r="Y70" s="126"/>
      <c r="Z70" s="126"/>
      <c r="AB70" s="126"/>
    </row>
    <row r="72" spans="8:28">
      <c r="J72" s="139"/>
      <c r="L72" s="139"/>
      <c r="N72" s="139"/>
      <c r="P72" s="139"/>
    </row>
    <row r="74" spans="8:28" ht="21" customHeight="1">
      <c r="L74" s="3"/>
      <c r="P74" s="3"/>
    </row>
    <row r="75" spans="8:28" ht="21" customHeight="1">
      <c r="L75" s="127"/>
      <c r="P75" s="127"/>
    </row>
    <row r="76" spans="8:28" ht="21" customHeight="1">
      <c r="J76" s="119"/>
      <c r="L76" s="119"/>
      <c r="N76" s="119"/>
      <c r="P76" s="119"/>
    </row>
    <row r="77" spans="8:28" ht="21" customHeight="1"/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0:16" ht="21" customHeight="1"/>
    <row r="98" spans="10:16" ht="21" customHeight="1"/>
    <row r="99" spans="10:16" ht="21" customHeight="1"/>
    <row r="100" spans="10:16" ht="21" customHeight="1"/>
    <row r="101" spans="10:16" ht="21" customHeight="1"/>
    <row r="102" spans="10:16" ht="21" customHeight="1"/>
    <row r="103" spans="10:16" ht="21" customHeight="1"/>
    <row r="104" spans="10:16" ht="21" customHeight="1"/>
    <row r="105" spans="10:16" ht="21" customHeight="1"/>
    <row r="106" spans="10:16" ht="21" customHeight="1"/>
    <row r="107" spans="10:16" ht="21" customHeight="1"/>
    <row r="108" spans="10:16" ht="21" customHeight="1"/>
    <row r="109" spans="10:16" ht="21" customHeight="1"/>
    <row r="110" spans="10:16" ht="21" customHeight="1"/>
    <row r="111" spans="10:16" ht="21" customHeight="1">
      <c r="J111" s="146"/>
      <c r="K111" s="146"/>
      <c r="L111" s="146"/>
      <c r="N111" s="146"/>
      <c r="O111" s="146"/>
      <c r="P111" s="146"/>
    </row>
    <row r="112" spans="10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</sheetData>
  <mergeCells count="10">
    <mergeCell ref="N1:P1"/>
    <mergeCell ref="N42:P42"/>
    <mergeCell ref="J111:L111"/>
    <mergeCell ref="N111:P111"/>
    <mergeCell ref="J5:P5"/>
    <mergeCell ref="J6:L6"/>
    <mergeCell ref="N6:P6"/>
    <mergeCell ref="J46:P46"/>
    <mergeCell ref="J47:L47"/>
    <mergeCell ref="N47:P47"/>
  </mergeCells>
  <pageMargins left="0.70866141732283505" right="0.31496062992126" top="0.70866141732283505" bottom="0.59055118110236204" header="0.31496062992126" footer="0.27559055118110198"/>
  <pageSetup paperSize="9" scale="78" firstPageNumber="4" fitToHeight="0" orientation="portrait" useFirstPageNumber="1" r:id="rId1"/>
  <headerFooter alignWithMargins="0">
    <oddFooter>&amp;R&amp;"Angsana New,Regular"&amp;16&amp;P</oddFooter>
  </headerFooter>
  <rowBreaks count="1" manualBreakCount="1">
    <brk id="41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view="pageBreakPreview" zoomScale="85" zoomScaleNormal="85" zoomScaleSheetLayoutView="85" workbookViewId="0">
      <selection activeCell="G11" sqref="G11"/>
    </sheetView>
  </sheetViews>
  <sheetFormatPr defaultColWidth="9.125" defaultRowHeight="19.8"/>
  <cols>
    <col min="1" max="1" width="2.125" style="17" customWidth="1"/>
    <col min="2" max="2" width="1.875" style="17" customWidth="1"/>
    <col min="3" max="3" width="34.25" style="17" customWidth="1"/>
    <col min="4" max="4" width="3.375" style="17" customWidth="1"/>
    <col min="5" max="5" width="16.625" style="17" bestFit="1" customWidth="1"/>
    <col min="6" max="6" width="0.875" style="17" customWidth="1"/>
    <col min="7" max="7" width="15.875" style="17" bestFit="1" customWidth="1"/>
    <col min="8" max="8" width="1" style="17" customWidth="1"/>
    <col min="9" max="9" width="15.125" style="17" bestFit="1" customWidth="1"/>
    <col min="10" max="10" width="0.875" style="17" customWidth="1"/>
    <col min="11" max="11" width="16.625" style="17" customWidth="1"/>
    <col min="12" max="12" width="0.75" style="17" customWidth="1"/>
    <col min="13" max="13" width="19.375" style="17" customWidth="1"/>
    <col min="14" max="14" width="0.875" style="17" customWidth="1"/>
    <col min="15" max="15" width="15.375" style="17" customWidth="1"/>
    <col min="16" max="16" width="0.875" style="17" customWidth="1"/>
    <col min="17" max="17" width="16.625" style="17" customWidth="1"/>
    <col min="18" max="18" width="1" style="17" customWidth="1"/>
    <col min="19" max="19" width="17.375" style="17" customWidth="1"/>
    <col min="20" max="20" width="0.875" style="17" customWidth="1"/>
    <col min="21" max="21" width="16.625" style="17" customWidth="1"/>
    <col min="22" max="22" width="0.875" style="17" customWidth="1"/>
    <col min="23" max="23" width="18.375" style="17" customWidth="1"/>
    <col min="24" max="24" width="0.875" style="17" customWidth="1"/>
    <col min="25" max="25" width="16.875" style="17" bestFit="1" customWidth="1"/>
    <col min="26" max="26" width="14.75" style="17" bestFit="1" customWidth="1"/>
    <col min="27" max="27" width="13.375" style="17" bestFit="1" customWidth="1"/>
    <col min="28" max="28" width="11.125" style="17" bestFit="1" customWidth="1"/>
    <col min="29" max="29" width="13.75" style="17" bestFit="1" customWidth="1"/>
    <col min="30" max="16384" width="9.125" style="17"/>
  </cols>
  <sheetData>
    <row r="1" spans="1:28" ht="21.75" customHeight="1">
      <c r="A1" s="15" t="s">
        <v>49</v>
      </c>
      <c r="U1" s="145" t="str">
        <f>+PL!N42</f>
        <v>"Unaudited" "Reviewed"</v>
      </c>
      <c r="V1" s="145"/>
      <c r="W1" s="145"/>
    </row>
    <row r="2" spans="1:28" ht="20.399999999999999">
      <c r="A2" s="31" t="s">
        <v>43</v>
      </c>
      <c r="W2" s="16"/>
    </row>
    <row r="3" spans="1:28" ht="20.399999999999999">
      <c r="A3" s="31" t="str">
        <f>+'The Company'!A3</f>
        <v>FOR THE THREE - MONTH PERIOD ENDED 31 MARCH 2024</v>
      </c>
    </row>
    <row r="5" spans="1:28">
      <c r="E5" s="149" t="s">
        <v>93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</row>
    <row r="6" spans="1:28" ht="20.399999999999999">
      <c r="E6" s="150" t="s">
        <v>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1:28">
      <c r="E7" s="151" t="s">
        <v>32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33"/>
      <c r="U7" s="33"/>
      <c r="V7" s="33"/>
      <c r="W7" s="33"/>
    </row>
    <row r="8" spans="1:28">
      <c r="E8" s="33"/>
      <c r="F8" s="33"/>
      <c r="G8" s="33"/>
      <c r="H8" s="33"/>
      <c r="M8" s="152" t="s">
        <v>62</v>
      </c>
      <c r="N8" s="152"/>
      <c r="O8" s="152"/>
      <c r="P8" s="152"/>
      <c r="Q8" s="152"/>
      <c r="R8" s="33"/>
      <c r="S8" s="33"/>
      <c r="T8" s="33"/>
      <c r="U8" s="33"/>
      <c r="V8" s="33"/>
      <c r="W8" s="33"/>
    </row>
    <row r="9" spans="1:28">
      <c r="E9" s="33"/>
      <c r="F9" s="33"/>
      <c r="G9" s="33"/>
      <c r="H9" s="33"/>
      <c r="I9" s="33"/>
      <c r="J9" s="33"/>
      <c r="K9" s="33"/>
      <c r="L9" s="33"/>
      <c r="M9" s="152" t="s">
        <v>126</v>
      </c>
      <c r="N9" s="152"/>
      <c r="O9" s="152"/>
      <c r="P9" s="33"/>
      <c r="Q9" s="33"/>
      <c r="R9" s="33"/>
      <c r="S9" s="33"/>
      <c r="T9" s="33"/>
      <c r="U9" s="33"/>
      <c r="V9" s="33"/>
      <c r="W9" s="33"/>
    </row>
    <row r="10" spans="1:28">
      <c r="E10" s="33"/>
      <c r="F10" s="33"/>
      <c r="G10" s="33"/>
      <c r="H10" s="33"/>
      <c r="I10" s="33"/>
      <c r="J10" s="33"/>
      <c r="K10" s="33"/>
      <c r="L10" s="33"/>
      <c r="M10" s="33" t="s">
        <v>77</v>
      </c>
      <c r="N10" s="33"/>
      <c r="O10" s="33" t="s">
        <v>86</v>
      </c>
      <c r="P10" s="33"/>
      <c r="Q10" s="33"/>
      <c r="R10" s="33"/>
      <c r="S10" s="33"/>
      <c r="T10" s="33"/>
      <c r="U10" s="33"/>
      <c r="V10" s="33"/>
      <c r="W10" s="33"/>
    </row>
    <row r="11" spans="1:28">
      <c r="E11" s="33"/>
      <c r="F11" s="33"/>
      <c r="G11" s="33"/>
      <c r="H11" s="33"/>
      <c r="I11" s="151" t="s">
        <v>23</v>
      </c>
      <c r="J11" s="151"/>
      <c r="K11" s="151"/>
      <c r="L11" s="33"/>
      <c r="M11" s="33" t="s">
        <v>78</v>
      </c>
      <c r="N11" s="33"/>
      <c r="O11" s="33" t="s">
        <v>87</v>
      </c>
      <c r="P11" s="33"/>
      <c r="Q11" s="33" t="s">
        <v>63</v>
      </c>
      <c r="R11" s="33"/>
      <c r="S11" s="33"/>
      <c r="T11" s="33"/>
      <c r="U11" s="33"/>
      <c r="V11" s="33"/>
      <c r="W11" s="33"/>
    </row>
    <row r="12" spans="1:28">
      <c r="C12" s="17" t="s">
        <v>42</v>
      </c>
      <c r="E12" s="33" t="s">
        <v>34</v>
      </c>
      <c r="F12" s="33"/>
      <c r="G12" s="33" t="s">
        <v>35</v>
      </c>
      <c r="H12" s="33"/>
      <c r="I12" s="33" t="s">
        <v>37</v>
      </c>
      <c r="J12" s="33"/>
      <c r="K12" s="33"/>
      <c r="L12" s="33"/>
      <c r="M12" s="33" t="s">
        <v>79</v>
      </c>
      <c r="N12" s="33"/>
      <c r="O12" s="33" t="s">
        <v>88</v>
      </c>
      <c r="P12" s="33"/>
      <c r="Q12" s="33" t="s">
        <v>64</v>
      </c>
      <c r="R12" s="33"/>
      <c r="S12" s="33" t="s">
        <v>65</v>
      </c>
      <c r="T12" s="33"/>
      <c r="U12" s="33" t="s">
        <v>72</v>
      </c>
      <c r="V12" s="33"/>
      <c r="W12" s="33" t="s">
        <v>41</v>
      </c>
    </row>
    <row r="13" spans="1:28">
      <c r="D13" s="47"/>
      <c r="E13" s="32" t="s">
        <v>33</v>
      </c>
      <c r="F13" s="33"/>
      <c r="G13" s="32" t="s">
        <v>36</v>
      </c>
      <c r="H13" s="33"/>
      <c r="I13" s="32" t="s">
        <v>25</v>
      </c>
      <c r="J13" s="33"/>
      <c r="K13" s="32" t="s">
        <v>26</v>
      </c>
      <c r="L13" s="33"/>
      <c r="M13" s="32" t="s">
        <v>76</v>
      </c>
      <c r="N13" s="33"/>
      <c r="O13" s="32" t="s">
        <v>85</v>
      </c>
      <c r="P13" s="33"/>
      <c r="Q13" s="32" t="s">
        <v>66</v>
      </c>
      <c r="R13" s="33"/>
      <c r="S13" s="32" t="s">
        <v>38</v>
      </c>
      <c r="T13" s="33"/>
      <c r="U13" s="32" t="s">
        <v>39</v>
      </c>
      <c r="V13" s="33"/>
      <c r="W13" s="32" t="s">
        <v>40</v>
      </c>
    </row>
    <row r="14" spans="1:28" ht="20.399999999999999">
      <c r="A14" s="18" t="s">
        <v>139</v>
      </c>
      <c r="E14" s="34">
        <v>659999862</v>
      </c>
      <c r="F14" s="34"/>
      <c r="G14" s="34">
        <v>369183857</v>
      </c>
      <c r="H14" s="34"/>
      <c r="I14" s="34">
        <v>66000000</v>
      </c>
      <c r="J14" s="34"/>
      <c r="K14" s="34">
        <v>602083602.26999998</v>
      </c>
      <c r="L14" s="34"/>
      <c r="M14" s="34">
        <v>4843641.75</v>
      </c>
      <c r="N14" s="34"/>
      <c r="O14" s="34">
        <v>120450820.08</v>
      </c>
      <c r="P14" s="34"/>
      <c r="Q14" s="34">
        <f>SUM(M14:O14)</f>
        <v>125294461.83</v>
      </c>
      <c r="R14" s="34"/>
      <c r="S14" s="34">
        <f>SUM(E14:K14,Q14)</f>
        <v>1822561783.0999999</v>
      </c>
      <c r="T14" s="34"/>
      <c r="U14" s="34">
        <v>304626892.45999998</v>
      </c>
      <c r="V14" s="34"/>
      <c r="W14" s="35">
        <f>SUM(S14:U14)</f>
        <v>2127188675.5599999</v>
      </c>
      <c r="Y14" s="34"/>
    </row>
    <row r="15" spans="1:28" s="36" customFormat="1">
      <c r="A15" s="36" t="s">
        <v>89</v>
      </c>
      <c r="E15" s="35">
        <v>0</v>
      </c>
      <c r="F15" s="35"/>
      <c r="G15" s="35">
        <v>0</v>
      </c>
      <c r="H15" s="35"/>
      <c r="I15" s="35">
        <v>0</v>
      </c>
      <c r="J15" s="35"/>
      <c r="K15" s="35">
        <v>-113474466.52</v>
      </c>
      <c r="L15" s="35"/>
      <c r="M15" s="34">
        <v>0</v>
      </c>
      <c r="N15" s="35">
        <v>0</v>
      </c>
      <c r="O15" s="34">
        <v>-19304341.98</v>
      </c>
      <c r="P15" s="35"/>
      <c r="Q15" s="34">
        <f t="shared" ref="Q15:Q17" si="0">SUM(M15:O15)</f>
        <v>-19304341.98</v>
      </c>
      <c r="R15" s="35"/>
      <c r="S15" s="34">
        <f>SUM(E15:K15,Q15)</f>
        <v>-132778808.5</v>
      </c>
      <c r="T15" s="35"/>
      <c r="U15" s="35">
        <v>0</v>
      </c>
      <c r="V15" s="35"/>
      <c r="W15" s="35">
        <f>SUM(S15:U15)</f>
        <v>-132778808.5</v>
      </c>
      <c r="Y15" s="11"/>
      <c r="Z15" s="12"/>
      <c r="AA15" s="37"/>
      <c r="AB15" s="38"/>
    </row>
    <row r="16" spans="1:28" s="36" customFormat="1">
      <c r="A16" s="36" t="s">
        <v>189</v>
      </c>
      <c r="Q16" s="34"/>
      <c r="S16" s="35"/>
      <c r="Y16" s="11"/>
      <c r="Z16" s="12"/>
      <c r="AA16" s="37"/>
      <c r="AB16" s="38"/>
    </row>
    <row r="17" spans="1:29" s="36" customFormat="1">
      <c r="B17" s="36" t="s">
        <v>90</v>
      </c>
      <c r="E17" s="35">
        <v>0</v>
      </c>
      <c r="F17" s="35"/>
      <c r="G17" s="35">
        <v>0</v>
      </c>
      <c r="H17" s="35"/>
      <c r="I17" s="35">
        <v>0</v>
      </c>
      <c r="J17" s="35"/>
      <c r="K17" s="35">
        <v>0</v>
      </c>
      <c r="L17" s="35"/>
      <c r="M17" s="34">
        <v>0</v>
      </c>
      <c r="N17" s="35"/>
      <c r="O17" s="34">
        <v>0</v>
      </c>
      <c r="P17" s="35"/>
      <c r="Q17" s="34">
        <f t="shared" si="0"/>
        <v>0</v>
      </c>
      <c r="R17" s="35"/>
      <c r="S17" s="34">
        <f>SUM(E17:K17,Q17)</f>
        <v>0</v>
      </c>
      <c r="T17" s="35"/>
      <c r="U17" s="35">
        <v>-298094864.38</v>
      </c>
      <c r="V17" s="35"/>
      <c r="W17" s="35">
        <f>SUM(S17:U17)</f>
        <v>-298094864.38</v>
      </c>
      <c r="Y17" s="11"/>
      <c r="Z17" s="12"/>
      <c r="AA17" s="37"/>
      <c r="AB17" s="38"/>
    </row>
    <row r="18" spans="1:29" s="36" customFormat="1">
      <c r="A18" s="36" t="s">
        <v>100</v>
      </c>
      <c r="E18" s="35">
        <v>0</v>
      </c>
      <c r="F18" s="35"/>
      <c r="G18" s="35">
        <v>0</v>
      </c>
      <c r="H18" s="35"/>
      <c r="I18" s="35">
        <v>0</v>
      </c>
      <c r="J18" s="35"/>
      <c r="K18" s="35">
        <f>+PL!L54</f>
        <v>101593220.5</v>
      </c>
      <c r="L18" s="35"/>
      <c r="M18" s="34">
        <f>+PL!L36</f>
        <v>-541811.30000000005</v>
      </c>
      <c r="N18" s="35"/>
      <c r="O18" s="34">
        <v>0</v>
      </c>
      <c r="P18" s="35"/>
      <c r="Q18" s="34">
        <f>SUM(M18:O18)</f>
        <v>-541811.30000000005</v>
      </c>
      <c r="R18" s="35"/>
      <c r="S18" s="34">
        <f>SUM(E18:K18,Q18)</f>
        <v>101051409.2</v>
      </c>
      <c r="T18" s="35"/>
      <c r="U18" s="35">
        <v>112940.4</v>
      </c>
      <c r="V18" s="35"/>
      <c r="W18" s="35">
        <f t="shared" ref="W18" si="1">SUM(S18:U18)</f>
        <v>101164349.60000001</v>
      </c>
      <c r="Y18" s="11"/>
      <c r="Z18" s="12"/>
      <c r="AA18" s="37"/>
      <c r="AB18" s="38"/>
    </row>
    <row r="19" spans="1:29" s="36" customFormat="1" ht="21" thickBot="1">
      <c r="A19" s="18" t="s">
        <v>179</v>
      </c>
      <c r="E19" s="39">
        <f>SUM(E14:E18)</f>
        <v>659999862</v>
      </c>
      <c r="F19" s="35"/>
      <c r="G19" s="39">
        <f>SUM(G14:G18)</f>
        <v>369183857</v>
      </c>
      <c r="H19" s="35"/>
      <c r="I19" s="39">
        <f>SUM(I14:I18)</f>
        <v>66000000</v>
      </c>
      <c r="J19" s="35"/>
      <c r="K19" s="39">
        <f>SUM(K14:K18)</f>
        <v>590202356.25</v>
      </c>
      <c r="L19" s="35"/>
      <c r="M19" s="39">
        <f>SUM(M14:M18)</f>
        <v>4301830.45</v>
      </c>
      <c r="N19" s="35"/>
      <c r="O19" s="39">
        <f>SUM(O14:O18)</f>
        <v>101146478.09999999</v>
      </c>
      <c r="P19" s="35"/>
      <c r="Q19" s="39">
        <f>SUM(Q14:Q18)</f>
        <v>105448308.55</v>
      </c>
      <c r="R19" s="35"/>
      <c r="S19" s="39">
        <f>SUM(S14:S18)</f>
        <v>1790834383.8</v>
      </c>
      <c r="T19" s="35"/>
      <c r="U19" s="39">
        <f>SUM(U14:U18)</f>
        <v>6644968.4799999837</v>
      </c>
      <c r="V19" s="35"/>
      <c r="W19" s="39">
        <f>SUM(W14:W18)</f>
        <v>1797479352.2799997</v>
      </c>
      <c r="Y19" s="40"/>
    </row>
    <row r="20" spans="1:29" s="36" customFormat="1" ht="21" thickTop="1">
      <c r="A20" s="18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Y20" s="40"/>
    </row>
    <row r="21" spans="1:29" ht="20.399999999999999">
      <c r="A21" s="18" t="s">
        <v>178</v>
      </c>
      <c r="E21" s="34">
        <v>659999862</v>
      </c>
      <c r="F21" s="34"/>
      <c r="G21" s="34">
        <v>369183857</v>
      </c>
      <c r="H21" s="34"/>
      <c r="I21" s="34">
        <v>66000000</v>
      </c>
      <c r="J21" s="34"/>
      <c r="K21" s="34">
        <v>587539841.04999995</v>
      </c>
      <c r="L21" s="34"/>
      <c r="M21" s="34">
        <v>702450.42</v>
      </c>
      <c r="N21" s="34"/>
      <c r="O21" s="34">
        <v>100896478.14</v>
      </c>
      <c r="P21" s="34"/>
      <c r="Q21" s="34">
        <v>101598928.56</v>
      </c>
      <c r="R21" s="34"/>
      <c r="S21" s="34">
        <f>SUM(E21:K21,Q21)</f>
        <v>1784322488.6099999</v>
      </c>
      <c r="T21" s="34"/>
      <c r="U21" s="34">
        <v>6746755.6100000003</v>
      </c>
      <c r="V21" s="34"/>
      <c r="W21" s="35">
        <f>SUM(S21:U21)</f>
        <v>1791069244.2199998</v>
      </c>
    </row>
    <row r="22" spans="1:29">
      <c r="A22" s="36" t="s">
        <v>100</v>
      </c>
      <c r="E22" s="34">
        <v>0</v>
      </c>
      <c r="F22" s="34"/>
      <c r="G22" s="34">
        <v>0</v>
      </c>
      <c r="H22" s="34"/>
      <c r="I22" s="34">
        <v>0</v>
      </c>
      <c r="J22" s="34"/>
      <c r="K22" s="34">
        <f>+PL!J50</f>
        <v>28702918.280000009</v>
      </c>
      <c r="L22" s="34"/>
      <c r="M22" s="34">
        <f>+PL!J36</f>
        <v>4456392.29</v>
      </c>
      <c r="N22" s="34"/>
      <c r="O22" s="34">
        <v>0</v>
      </c>
      <c r="P22" s="34"/>
      <c r="Q22" s="34">
        <f>M22-O22</f>
        <v>4456392.29</v>
      </c>
      <c r="R22" s="34"/>
      <c r="S22" s="34">
        <f>SUM(E22:K22,Q22)</f>
        <v>33159310.570000008</v>
      </c>
      <c r="T22" s="34"/>
      <c r="U22" s="34">
        <f>+PL!J51</f>
        <v>16951.82</v>
      </c>
      <c r="V22" s="34"/>
      <c r="W22" s="35">
        <f t="shared" ref="W22" si="2">SUM(S22:U22)</f>
        <v>33176262.390000008</v>
      </c>
    </row>
    <row r="23" spans="1:29" ht="21" thickBot="1">
      <c r="A23" s="18" t="s">
        <v>180</v>
      </c>
      <c r="E23" s="39">
        <f>SUM(E21:E22)</f>
        <v>659999862</v>
      </c>
      <c r="F23" s="35"/>
      <c r="G23" s="39">
        <f>SUM(G21:G22)</f>
        <v>369183857</v>
      </c>
      <c r="H23" s="35"/>
      <c r="I23" s="39">
        <f>SUM(I21:I22)</f>
        <v>66000000</v>
      </c>
      <c r="J23" s="35">
        <v>0</v>
      </c>
      <c r="K23" s="39">
        <f>SUM(K21:K22)</f>
        <v>616242759.32999992</v>
      </c>
      <c r="L23" s="35">
        <v>0</v>
      </c>
      <c r="M23" s="39">
        <f>SUM(M21:M22)</f>
        <v>5158842.71</v>
      </c>
      <c r="N23" s="35">
        <v>0</v>
      </c>
      <c r="O23" s="39">
        <f>SUM(O21:O22)</f>
        <v>100896478.14</v>
      </c>
      <c r="P23" s="35"/>
      <c r="Q23" s="39">
        <f>SUM(Q21:Q22)</f>
        <v>106055320.85000001</v>
      </c>
      <c r="R23" s="35"/>
      <c r="S23" s="39">
        <f>SUM(S21:S22)</f>
        <v>1817481799.1799998</v>
      </c>
      <c r="T23" s="35"/>
      <c r="U23" s="39">
        <f>SUM(U21:U22)</f>
        <v>6763707.4300000006</v>
      </c>
      <c r="V23" s="35"/>
      <c r="W23" s="39">
        <f>SUM(W21:W22)</f>
        <v>1824245506.6099999</v>
      </c>
      <c r="Y23" s="34"/>
      <c r="AC23" s="41"/>
    </row>
    <row r="24" spans="1:29" ht="21" thickTop="1">
      <c r="A24" s="18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Y24" s="34"/>
      <c r="AC24" s="41"/>
    </row>
    <row r="25" spans="1:29"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5"/>
    </row>
    <row r="26" spans="1:29">
      <c r="A26" s="17" t="str">
        <f>+PL!A62</f>
        <v>The accompanying notes to the interim financial information are an integral part of the financial information.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8" spans="1:29">
      <c r="E28" s="42"/>
      <c r="G28" s="42"/>
      <c r="I28" s="42"/>
      <c r="K28" s="42"/>
      <c r="M28" s="4"/>
      <c r="N28" s="4"/>
      <c r="Q28" s="4"/>
      <c r="S28" s="42"/>
      <c r="U28" s="42"/>
      <c r="W28" s="46">
        <f>W23-BS!J79</f>
        <v>0</v>
      </c>
    </row>
    <row r="29" spans="1:29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9">
      <c r="E30" s="42"/>
      <c r="F30" s="42"/>
      <c r="G30" s="42"/>
      <c r="H30" s="42"/>
      <c r="I30" s="42"/>
      <c r="J30" s="42">
        <v>22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</row>
  </sheetData>
  <mergeCells count="7">
    <mergeCell ref="U1:W1"/>
    <mergeCell ref="E5:W5"/>
    <mergeCell ref="E6:W6"/>
    <mergeCell ref="E7:S7"/>
    <mergeCell ref="I11:K11"/>
    <mergeCell ref="M8:Q8"/>
    <mergeCell ref="M9:O9"/>
  </mergeCells>
  <printOptions horizontalCentered="1"/>
  <pageMargins left="3.9370078740157501E-2" right="0" top="0.74803149606299202" bottom="0.74803149606299202" header="0.31496062992126" footer="0.31496062992126"/>
  <pageSetup paperSize="9" scale="67" firstPageNumber="6" orientation="landscape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zoomScaleNormal="100" zoomScaleSheetLayoutView="100" workbookViewId="0">
      <selection activeCell="G11" sqref="G11"/>
    </sheetView>
  </sheetViews>
  <sheetFormatPr defaultColWidth="9.125" defaultRowHeight="19.2"/>
  <cols>
    <col min="1" max="1" width="2.125" style="22" customWidth="1"/>
    <col min="2" max="2" width="2" style="22" customWidth="1"/>
    <col min="3" max="3" width="29.875" style="22" customWidth="1"/>
    <col min="4" max="4" width="6.375" style="22" customWidth="1"/>
    <col min="5" max="5" width="17.125" style="22" customWidth="1"/>
    <col min="6" max="6" width="0.875" style="22" customWidth="1"/>
    <col min="7" max="7" width="17.125" style="22" customWidth="1"/>
    <col min="8" max="8" width="0.625" style="22" customWidth="1"/>
    <col min="9" max="9" width="17.125" style="22" customWidth="1"/>
    <col min="10" max="10" width="0.875" style="22" customWidth="1"/>
    <col min="11" max="11" width="17.125" style="22" customWidth="1"/>
    <col min="12" max="12" width="0.875" style="22" customWidth="1"/>
    <col min="13" max="13" width="17.125" style="22" customWidth="1"/>
    <col min="14" max="14" width="1.125" style="22" customWidth="1"/>
    <col min="15" max="15" width="14.75" style="22" bestFit="1" customWidth="1"/>
    <col min="16" max="16" width="19.125" style="22" customWidth="1"/>
    <col min="17" max="17" width="14.875" style="22" customWidth="1"/>
    <col min="18" max="18" width="12.625" style="22" customWidth="1"/>
    <col min="19" max="16384" width="9.125" style="22"/>
  </cols>
  <sheetData>
    <row r="1" spans="1:15" ht="21.75" customHeight="1">
      <c r="A1" s="20" t="s">
        <v>49</v>
      </c>
      <c r="B1" s="21"/>
      <c r="K1" s="156" t="str">
        <f>+Conso!U1</f>
        <v>"Unaudited" "Reviewed"</v>
      </c>
      <c r="L1" s="156"/>
      <c r="M1" s="156"/>
    </row>
    <row r="2" spans="1:15">
      <c r="A2" s="23" t="s">
        <v>43</v>
      </c>
      <c r="B2" s="21"/>
      <c r="M2" s="24"/>
    </row>
    <row r="3" spans="1:15">
      <c r="A3" s="23" t="str">
        <f>+PL!A3</f>
        <v>FOR THE THREE - MONTH PERIOD ENDED 31 MARCH 2024</v>
      </c>
      <c r="B3" s="21"/>
    </row>
    <row r="4" spans="1:15">
      <c r="A4" s="21"/>
      <c r="B4" s="21"/>
    </row>
    <row r="5" spans="1:15">
      <c r="E5" s="153" t="s">
        <v>93</v>
      </c>
      <c r="F5" s="153"/>
      <c r="G5" s="153"/>
      <c r="H5" s="153"/>
      <c r="I5" s="153"/>
      <c r="J5" s="153"/>
      <c r="K5" s="153"/>
      <c r="L5" s="153"/>
      <c r="M5" s="153"/>
    </row>
    <row r="6" spans="1:15">
      <c r="E6" s="154" t="s">
        <v>4</v>
      </c>
      <c r="F6" s="154"/>
      <c r="G6" s="154"/>
      <c r="H6" s="154"/>
      <c r="I6" s="154"/>
      <c r="J6" s="154"/>
      <c r="K6" s="154"/>
      <c r="L6" s="154"/>
      <c r="M6" s="154"/>
    </row>
    <row r="7" spans="1:15">
      <c r="E7" s="25"/>
      <c r="F7" s="25"/>
      <c r="G7" s="25"/>
      <c r="H7" s="25"/>
      <c r="I7" s="155" t="s">
        <v>23</v>
      </c>
      <c r="J7" s="155"/>
      <c r="K7" s="155"/>
      <c r="L7" s="25"/>
      <c r="M7" s="25"/>
    </row>
    <row r="8" spans="1:15">
      <c r="E8" s="25" t="s">
        <v>34</v>
      </c>
      <c r="F8" s="25"/>
      <c r="G8" s="25" t="s">
        <v>35</v>
      </c>
      <c r="H8" s="25"/>
      <c r="I8" s="25" t="s">
        <v>37</v>
      </c>
      <c r="J8" s="25"/>
      <c r="K8" s="25"/>
      <c r="L8" s="25"/>
      <c r="M8" s="25" t="s">
        <v>41</v>
      </c>
    </row>
    <row r="9" spans="1:15" ht="19.8">
      <c r="D9" s="47"/>
      <c r="E9" s="19" t="s">
        <v>33</v>
      </c>
      <c r="F9" s="25"/>
      <c r="G9" s="19" t="s">
        <v>36</v>
      </c>
      <c r="H9" s="25"/>
      <c r="I9" s="19" t="s">
        <v>25</v>
      </c>
      <c r="J9" s="25"/>
      <c r="K9" s="19" t="s">
        <v>26</v>
      </c>
      <c r="L9" s="25"/>
      <c r="M9" s="19" t="s">
        <v>40</v>
      </c>
    </row>
    <row r="10" spans="1:15">
      <c r="A10" s="21" t="s">
        <v>139</v>
      </c>
      <c r="E10" s="26">
        <v>659999862</v>
      </c>
      <c r="F10" s="26"/>
      <c r="G10" s="26">
        <v>369183857</v>
      </c>
      <c r="H10" s="26"/>
      <c r="I10" s="26">
        <v>66000000</v>
      </c>
      <c r="J10" s="26"/>
      <c r="K10" s="26">
        <v>461797938.06</v>
      </c>
      <c r="L10" s="26"/>
      <c r="M10" s="26">
        <f>SUM(E10:K10)</f>
        <v>1556981657.0599999</v>
      </c>
      <c r="O10" s="27"/>
    </row>
    <row r="11" spans="1:15">
      <c r="A11" s="22" t="s">
        <v>100</v>
      </c>
      <c r="E11" s="26">
        <v>0</v>
      </c>
      <c r="F11" s="26"/>
      <c r="G11" s="26">
        <v>0</v>
      </c>
      <c r="H11" s="26"/>
      <c r="I11" s="26">
        <v>0</v>
      </c>
      <c r="J11" s="26"/>
      <c r="K11" s="26">
        <v>136071335.90000001</v>
      </c>
      <c r="L11" s="26"/>
      <c r="M11" s="26">
        <f>SUM(E11:K11)</f>
        <v>136071335.90000001</v>
      </c>
    </row>
    <row r="12" spans="1:15" ht="19.8" thickBot="1">
      <c r="A12" s="21" t="s">
        <v>179</v>
      </c>
      <c r="E12" s="28">
        <f>SUM(E10:E11)</f>
        <v>659999862</v>
      </c>
      <c r="F12" s="26"/>
      <c r="G12" s="28">
        <f>SUM(G10:G11)</f>
        <v>369183857</v>
      </c>
      <c r="H12" s="26"/>
      <c r="I12" s="28">
        <f>SUM(I10:I11)</f>
        <v>66000000</v>
      </c>
      <c r="J12" s="26"/>
      <c r="K12" s="28">
        <f>SUM(K10:K11)</f>
        <v>597869273.96000004</v>
      </c>
      <c r="L12" s="26"/>
      <c r="M12" s="28">
        <f>SUM(M10:N11)</f>
        <v>1693052992.96</v>
      </c>
      <c r="O12" s="26">
        <v>0</v>
      </c>
    </row>
    <row r="13" spans="1:15" ht="19.8" thickTop="1">
      <c r="A13" s="21"/>
      <c r="E13" s="26"/>
      <c r="F13" s="26"/>
      <c r="G13" s="26"/>
      <c r="H13" s="26"/>
      <c r="I13" s="26"/>
      <c r="J13" s="26"/>
      <c r="K13" s="26"/>
      <c r="L13" s="26"/>
      <c r="M13" s="26"/>
      <c r="O13" s="26"/>
    </row>
    <row r="14" spans="1:15">
      <c r="A14" s="21" t="s">
        <v>178</v>
      </c>
      <c r="E14" s="26">
        <v>659999862</v>
      </c>
      <c r="F14" s="26"/>
      <c r="G14" s="26">
        <v>369183857</v>
      </c>
      <c r="H14" s="26"/>
      <c r="I14" s="26">
        <v>66000000</v>
      </c>
      <c r="J14" s="26"/>
      <c r="K14" s="26">
        <v>589565095.95000005</v>
      </c>
      <c r="L14" s="26"/>
      <c r="M14" s="26">
        <f>SUM(E14:K14)</f>
        <v>1684748814.95</v>
      </c>
    </row>
    <row r="15" spans="1:15">
      <c r="A15" s="22" t="s">
        <v>100</v>
      </c>
      <c r="E15" s="26">
        <v>0</v>
      </c>
      <c r="F15" s="26"/>
      <c r="G15" s="26">
        <v>0</v>
      </c>
      <c r="H15" s="26"/>
      <c r="I15" s="26">
        <v>0</v>
      </c>
      <c r="J15" s="26"/>
      <c r="K15" s="26">
        <f>PL!N30</f>
        <v>-3001400.2399999998</v>
      </c>
      <c r="L15" s="26"/>
      <c r="M15" s="26">
        <f>SUM(E15:K15)</f>
        <v>-3001400.2399999998</v>
      </c>
    </row>
    <row r="16" spans="1:15" ht="19.8" thickBot="1">
      <c r="A16" s="21" t="s">
        <v>180</v>
      </c>
      <c r="E16" s="28">
        <f>SUM(E14:E15)</f>
        <v>659999862</v>
      </c>
      <c r="F16" s="26"/>
      <c r="G16" s="28">
        <f>SUM(G14:G15)</f>
        <v>369183857</v>
      </c>
      <c r="H16" s="26"/>
      <c r="I16" s="28">
        <f>SUM(I14:I15)</f>
        <v>66000000</v>
      </c>
      <c r="J16" s="26"/>
      <c r="K16" s="28">
        <f>SUM(K14:K15)</f>
        <v>586563695.71000004</v>
      </c>
      <c r="L16" s="26"/>
      <c r="M16" s="28">
        <f>SUM(M14:M15)</f>
        <v>1681747414.71</v>
      </c>
      <c r="O16" s="27"/>
    </row>
    <row r="17" spans="1:15" ht="19.8" thickTop="1">
      <c r="A17" s="21"/>
      <c r="E17" s="26"/>
      <c r="F17" s="26"/>
      <c r="G17" s="26"/>
      <c r="H17" s="26"/>
      <c r="I17" s="26"/>
      <c r="J17" s="26"/>
      <c r="K17" s="26"/>
      <c r="L17" s="26"/>
      <c r="M17" s="26"/>
      <c r="O17" s="27"/>
    </row>
    <row r="18" spans="1:15">
      <c r="A18" s="22" t="str">
        <f>+PL!A62</f>
        <v>The accompanying notes to the interim financial information are an integral part of the financial information.</v>
      </c>
    </row>
    <row r="20" spans="1:15">
      <c r="E20" s="27"/>
      <c r="G20" s="27"/>
      <c r="I20" s="27"/>
      <c r="K20" s="27"/>
      <c r="M20" s="27"/>
    </row>
    <row r="21" spans="1:15">
      <c r="E21" s="5"/>
      <c r="F21" s="5"/>
      <c r="G21" s="5"/>
      <c r="H21" s="5"/>
      <c r="I21" s="5"/>
      <c r="J21" s="5"/>
      <c r="K21" s="5"/>
      <c r="L21" s="5"/>
      <c r="M21" s="5"/>
    </row>
    <row r="22" spans="1:15">
      <c r="E22" s="27"/>
      <c r="F22" s="27"/>
      <c r="G22" s="27"/>
      <c r="H22" s="27"/>
      <c r="I22" s="27"/>
      <c r="J22" s="27"/>
      <c r="K22" s="27"/>
      <c r="M22" s="5"/>
    </row>
    <row r="23" spans="1:15">
      <c r="E23" s="29"/>
      <c r="F23" s="29"/>
      <c r="G23" s="29"/>
      <c r="H23" s="29"/>
      <c r="I23" s="29"/>
      <c r="J23" s="29"/>
      <c r="K23" s="29"/>
      <c r="L23" s="29"/>
      <c r="M23" s="29"/>
      <c r="N23" s="29"/>
    </row>
  </sheetData>
  <mergeCells count="4">
    <mergeCell ref="E5:M5"/>
    <mergeCell ref="E6:M6"/>
    <mergeCell ref="I7:K7"/>
    <mergeCell ref="K1:M1"/>
  </mergeCells>
  <printOptions horizontalCentered="1"/>
  <pageMargins left="0.6" right="0.6" top="0.74803149606299202" bottom="0.74803149606299202" header="0.31496062992126" footer="0.31496062992126"/>
  <pageSetup paperSize="9" scale="95" firstPageNumber="7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80"/>
  <sheetViews>
    <sheetView view="pageBreakPreview" zoomScale="130" zoomScaleNormal="90" zoomScaleSheetLayoutView="130" workbookViewId="0">
      <selection activeCell="M39" sqref="M39:O39"/>
    </sheetView>
  </sheetViews>
  <sheetFormatPr defaultColWidth="9.125" defaultRowHeight="19.8"/>
  <cols>
    <col min="1" max="3" width="1.125" style="83" customWidth="1"/>
    <col min="4" max="4" width="1.625" style="83" customWidth="1"/>
    <col min="5" max="5" width="2.625" style="83" customWidth="1"/>
    <col min="6" max="6" width="1.875" style="83" customWidth="1"/>
    <col min="7" max="7" width="60" style="83" customWidth="1"/>
    <col min="8" max="8" width="0.875" style="83" customWidth="1"/>
    <col min="9" max="9" width="15.875" style="82" customWidth="1"/>
    <col min="10" max="10" width="0.875" style="83" customWidth="1"/>
    <col min="11" max="11" width="17.375" style="82" customWidth="1"/>
    <col min="12" max="12" width="0.875" style="83" customWidth="1"/>
    <col min="13" max="13" width="15.375" style="82" customWidth="1"/>
    <col min="14" max="14" width="0.875" style="83" customWidth="1"/>
    <col min="15" max="15" width="17.375" style="82" customWidth="1"/>
    <col min="16" max="16384" width="9.125" style="83"/>
  </cols>
  <sheetData>
    <row r="1" spans="1:15" s="82" customFormat="1" ht="23.25" customHeight="1">
      <c r="A1" s="80" t="s">
        <v>49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145" t="s">
        <v>199</v>
      </c>
      <c r="N1" s="145"/>
      <c r="O1" s="145"/>
    </row>
    <row r="2" spans="1:15" s="82" customFormat="1" ht="22.5" customHeight="1">
      <c r="A2" s="81" t="s">
        <v>44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6"/>
    </row>
    <row r="3" spans="1:15" s="82" customFormat="1" ht="22.5" customHeight="1">
      <c r="A3" s="15" t="str">
        <f>+Conso!A3</f>
        <v>FOR THE THREE - MONTH PERIOD ENDED 31 MARCH 2024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ht="19.5" customHeight="1"/>
    <row r="5" spans="1:15">
      <c r="H5" s="84"/>
      <c r="I5" s="153" t="s">
        <v>93</v>
      </c>
      <c r="J5" s="153"/>
      <c r="K5" s="153"/>
      <c r="L5" s="153"/>
      <c r="M5" s="153"/>
      <c r="N5" s="153"/>
      <c r="O5" s="153"/>
    </row>
    <row r="6" spans="1:15" ht="20.399999999999999">
      <c r="H6" s="84"/>
      <c r="I6" s="158" t="s">
        <v>3</v>
      </c>
      <c r="J6" s="158"/>
      <c r="K6" s="158"/>
      <c r="L6" s="85"/>
      <c r="M6" s="158" t="s">
        <v>4</v>
      </c>
      <c r="N6" s="158"/>
      <c r="O6" s="158"/>
    </row>
    <row r="7" spans="1:15">
      <c r="H7" s="84"/>
      <c r="I7" s="108">
        <v>2024</v>
      </c>
      <c r="J7" s="109"/>
      <c r="K7" s="108">
        <v>2023</v>
      </c>
      <c r="L7" s="109"/>
      <c r="M7" s="108">
        <v>2024</v>
      </c>
      <c r="N7" s="109"/>
      <c r="O7" s="108">
        <v>2023</v>
      </c>
    </row>
    <row r="8" spans="1:15" ht="20.399999999999999">
      <c r="A8" s="86" t="s">
        <v>57</v>
      </c>
    </row>
    <row r="9" spans="1:15">
      <c r="A9" s="83" t="s">
        <v>159</v>
      </c>
      <c r="I9" s="87">
        <f>+PL!J28</f>
        <v>40940343.980000012</v>
      </c>
      <c r="J9" s="87"/>
      <c r="K9" s="87">
        <f>+PL!L28</f>
        <v>137072484.78</v>
      </c>
      <c r="L9" s="87"/>
      <c r="M9" s="87">
        <f>+PL!N28</f>
        <v>-3733213.0999999996</v>
      </c>
      <c r="N9" s="87"/>
      <c r="O9" s="87">
        <f>+PL!P28</f>
        <v>170116319.93000001</v>
      </c>
    </row>
    <row r="10" spans="1:15">
      <c r="B10" s="83" t="s">
        <v>195</v>
      </c>
      <c r="I10" s="88"/>
      <c r="J10" s="88"/>
      <c r="K10" s="88"/>
      <c r="L10" s="88"/>
      <c r="M10" s="88"/>
      <c r="N10" s="88"/>
      <c r="O10" s="88"/>
    </row>
    <row r="11" spans="1:15">
      <c r="C11" s="83" t="s">
        <v>99</v>
      </c>
      <c r="I11" s="88">
        <v>-44266.827739777043</v>
      </c>
      <c r="J11" s="88"/>
      <c r="K11" s="88">
        <v>-85754.12</v>
      </c>
      <c r="L11" s="88"/>
      <c r="M11" s="88">
        <v>-12246942.77</v>
      </c>
      <c r="N11" s="88"/>
      <c r="O11" s="88">
        <v>-10168150.689999999</v>
      </c>
    </row>
    <row r="12" spans="1:15">
      <c r="C12" s="83" t="s">
        <v>31</v>
      </c>
      <c r="I12" s="89">
        <v>14944724.339999996</v>
      </c>
      <c r="J12" s="88"/>
      <c r="K12" s="89">
        <v>14325730.27</v>
      </c>
      <c r="L12" s="88"/>
      <c r="M12" s="89">
        <v>12085827.02</v>
      </c>
      <c r="N12" s="88"/>
      <c r="O12" s="89">
        <v>11752290.970000001</v>
      </c>
    </row>
    <row r="13" spans="1:15">
      <c r="C13" s="83" t="s">
        <v>45</v>
      </c>
      <c r="I13" s="89">
        <v>38456558.040000007</v>
      </c>
      <c r="J13" s="88"/>
      <c r="K13" s="89">
        <v>27218453.18</v>
      </c>
      <c r="L13" s="88"/>
      <c r="M13" s="89">
        <v>748060.06</v>
      </c>
      <c r="N13" s="88"/>
      <c r="O13" s="89">
        <v>13977.61</v>
      </c>
    </row>
    <row r="14" spans="1:15">
      <c r="C14" s="83" t="s">
        <v>138</v>
      </c>
      <c r="I14" s="89">
        <v>13918.66</v>
      </c>
      <c r="J14" s="88"/>
      <c r="K14" s="89">
        <v>-6585555.8600000003</v>
      </c>
      <c r="L14" s="88"/>
      <c r="M14" s="89">
        <v>0</v>
      </c>
      <c r="N14" s="88"/>
      <c r="O14" s="89">
        <v>0</v>
      </c>
    </row>
    <row r="15" spans="1:15">
      <c r="C15" s="90" t="s">
        <v>127</v>
      </c>
      <c r="I15" s="89">
        <v>7376891.5199999968</v>
      </c>
      <c r="J15" s="88"/>
      <c r="K15" s="89">
        <v>-11363727.890000001</v>
      </c>
      <c r="L15" s="88"/>
      <c r="M15" s="44">
        <v>0</v>
      </c>
      <c r="N15" s="88"/>
      <c r="O15" s="89">
        <v>-19923.89</v>
      </c>
    </row>
    <row r="16" spans="1:15">
      <c r="C16" s="83" t="s">
        <v>193</v>
      </c>
      <c r="I16" s="89">
        <v>888240.59000000008</v>
      </c>
      <c r="J16" s="88"/>
      <c r="K16" s="89">
        <v>488982.75</v>
      </c>
      <c r="L16" s="88"/>
      <c r="M16" s="44">
        <v>62237.75</v>
      </c>
      <c r="N16" s="88"/>
      <c r="O16" s="88">
        <v>-108600.24</v>
      </c>
    </row>
    <row r="17" spans="2:15">
      <c r="C17" s="83" t="s">
        <v>182</v>
      </c>
      <c r="I17" s="89">
        <v>42825689.430000424</v>
      </c>
      <c r="J17" s="88"/>
      <c r="K17" s="89">
        <v>865905097.34000003</v>
      </c>
      <c r="L17" s="88"/>
      <c r="M17" s="89">
        <v>-838093.62000000011</v>
      </c>
      <c r="N17" s="88"/>
      <c r="O17" s="89">
        <v>-177676408.69</v>
      </c>
    </row>
    <row r="18" spans="2:15">
      <c r="C18" s="83" t="s">
        <v>183</v>
      </c>
      <c r="I18" s="89">
        <v>-27605509.460000157</v>
      </c>
      <c r="J18" s="88"/>
      <c r="K18" s="89">
        <v>-890911958.60000002</v>
      </c>
      <c r="L18" s="88"/>
      <c r="M18" s="89">
        <v>0</v>
      </c>
      <c r="N18" s="88"/>
      <c r="O18" s="89">
        <v>0</v>
      </c>
    </row>
    <row r="19" spans="2:15">
      <c r="C19" s="83" t="s">
        <v>92</v>
      </c>
      <c r="I19" s="89">
        <v>-34349506.959999986</v>
      </c>
      <c r="J19" s="88"/>
      <c r="K19" s="89">
        <v>-32727415.32</v>
      </c>
      <c r="L19" s="88"/>
      <c r="M19" s="89">
        <v>0</v>
      </c>
      <c r="N19" s="88"/>
      <c r="O19" s="89">
        <v>0</v>
      </c>
    </row>
    <row r="20" spans="2:15" hidden="1">
      <c r="C20" s="83" t="s">
        <v>8</v>
      </c>
      <c r="I20" s="89"/>
      <c r="J20" s="88"/>
      <c r="K20" s="89">
        <v>0</v>
      </c>
      <c r="L20" s="88"/>
      <c r="M20" s="89">
        <v>0</v>
      </c>
      <c r="N20" s="88"/>
      <c r="O20" s="89">
        <v>0</v>
      </c>
    </row>
    <row r="21" spans="2:15">
      <c r="C21" s="83" t="s">
        <v>105</v>
      </c>
      <c r="I21" s="89">
        <v>-26421705.720000014</v>
      </c>
      <c r="J21" s="88"/>
      <c r="K21" s="89">
        <v>-95358069.909999996</v>
      </c>
      <c r="L21" s="88"/>
      <c r="M21" s="89">
        <v>0</v>
      </c>
      <c r="N21" s="88"/>
      <c r="O21" s="89">
        <v>0</v>
      </c>
    </row>
    <row r="22" spans="2:15">
      <c r="C22" s="83" t="s">
        <v>128</v>
      </c>
      <c r="I22" s="89">
        <v>783290.50000000419</v>
      </c>
      <c r="J22" s="88"/>
      <c r="K22" s="89">
        <v>42623040.189999998</v>
      </c>
      <c r="L22" s="88"/>
      <c r="M22" s="89">
        <v>0</v>
      </c>
      <c r="N22" s="88"/>
      <c r="O22" s="89">
        <v>0</v>
      </c>
    </row>
    <row r="23" spans="2:15">
      <c r="C23" s="83" t="s">
        <v>110</v>
      </c>
      <c r="I23" s="89">
        <v>-19929498.770000011</v>
      </c>
      <c r="J23" s="88"/>
      <c r="K23" s="89">
        <v>26096739.920000002</v>
      </c>
      <c r="L23" s="88"/>
      <c r="M23" s="89">
        <v>-756388.19</v>
      </c>
      <c r="N23" s="88"/>
      <c r="O23" s="89">
        <v>-46728.98</v>
      </c>
    </row>
    <row r="24" spans="2:15">
      <c r="C24" s="83" t="s">
        <v>14</v>
      </c>
      <c r="I24" s="89">
        <v>-47224079.960000001</v>
      </c>
      <c r="J24" s="88"/>
      <c r="K24" s="89">
        <v>-342672737.64999998</v>
      </c>
      <c r="L24" s="88"/>
      <c r="M24" s="89">
        <v>127948.98</v>
      </c>
      <c r="N24" s="88"/>
      <c r="O24" s="89">
        <v>-2198562.59</v>
      </c>
    </row>
    <row r="25" spans="2:15">
      <c r="C25" s="83" t="s">
        <v>187</v>
      </c>
      <c r="I25" s="89">
        <v>-11411944.140000015</v>
      </c>
      <c r="J25" s="88"/>
      <c r="K25" s="89">
        <v>161300642.91</v>
      </c>
      <c r="L25" s="88"/>
      <c r="M25" s="89">
        <v>0</v>
      </c>
      <c r="N25" s="88"/>
      <c r="O25" s="89">
        <v>0</v>
      </c>
    </row>
    <row r="26" spans="2:15">
      <c r="C26" s="83" t="s">
        <v>197</v>
      </c>
      <c r="I26" s="91">
        <v>1995211.8599999696</v>
      </c>
      <c r="J26" s="88"/>
      <c r="K26" s="91">
        <v>1973286.46</v>
      </c>
      <c r="L26" s="88"/>
      <c r="M26" s="91">
        <v>0</v>
      </c>
      <c r="N26" s="88"/>
      <c r="O26" s="91">
        <v>1367721.12</v>
      </c>
    </row>
    <row r="27" spans="2:15">
      <c r="B27" s="83" t="s">
        <v>131</v>
      </c>
      <c r="I27" s="89">
        <f>SUM(I9:I26)</f>
        <v>-18761642.917739555</v>
      </c>
      <c r="J27" s="88"/>
      <c r="K27" s="89">
        <f>SUM(K9:K26)</f>
        <v>-102700761.54999997</v>
      </c>
      <c r="L27" s="88"/>
      <c r="M27" s="89">
        <f>SUM(M9:M26)</f>
        <v>-4550563.8699999992</v>
      </c>
      <c r="N27" s="88"/>
      <c r="O27" s="89">
        <f>SUM(O9:O26)</f>
        <v>-6968065.4499999704</v>
      </c>
    </row>
    <row r="28" spans="2:15">
      <c r="B28" s="83" t="s">
        <v>157</v>
      </c>
      <c r="I28" s="89">
        <v>1106189.1777397785</v>
      </c>
      <c r="J28" s="89"/>
      <c r="K28" s="89">
        <v>85754.12</v>
      </c>
      <c r="L28" s="89"/>
      <c r="M28" s="89">
        <v>13758090.33</v>
      </c>
      <c r="N28" s="89"/>
      <c r="O28" s="89">
        <v>10168150.689999999</v>
      </c>
    </row>
    <row r="29" spans="2:15">
      <c r="B29" s="83" t="s">
        <v>151</v>
      </c>
      <c r="I29" s="89">
        <v>-14969876.289999999</v>
      </c>
      <c r="J29" s="88"/>
      <c r="K29" s="89">
        <v>-14325730.27</v>
      </c>
      <c r="L29" s="89"/>
      <c r="M29" s="89">
        <v>-10653896.109999999</v>
      </c>
      <c r="N29" s="89"/>
      <c r="O29" s="89">
        <v>-10488729.85</v>
      </c>
    </row>
    <row r="30" spans="2:15">
      <c r="B30" s="92" t="s">
        <v>152</v>
      </c>
      <c r="I30" s="89">
        <v>2255022.0699999966</v>
      </c>
      <c r="J30" s="88"/>
      <c r="K30" s="89">
        <v>-641353.29</v>
      </c>
      <c r="L30" s="88"/>
      <c r="M30" s="89">
        <v>-137580.91</v>
      </c>
      <c r="N30" s="88"/>
      <c r="O30" s="89">
        <v>0</v>
      </c>
    </row>
    <row r="31" spans="2:15">
      <c r="B31" s="92" t="s">
        <v>102</v>
      </c>
      <c r="I31" s="91">
        <v>0</v>
      </c>
      <c r="J31" s="88"/>
      <c r="K31" s="89">
        <v>-2667799.52</v>
      </c>
      <c r="L31" s="88"/>
      <c r="M31" s="89">
        <v>0</v>
      </c>
      <c r="N31" s="88"/>
      <c r="O31" s="89">
        <v>-2667799.52</v>
      </c>
    </row>
    <row r="32" spans="2:15" ht="20.399999999999999">
      <c r="B32" s="86" t="s">
        <v>130</v>
      </c>
      <c r="F32" s="92"/>
      <c r="I32" s="93">
        <f>SUM(I27:I31)</f>
        <v>-30370307.959999781</v>
      </c>
      <c r="J32" s="88"/>
      <c r="K32" s="93">
        <f>SUM(K27:K31)</f>
        <v>-120249890.50999996</v>
      </c>
      <c r="L32" s="88"/>
      <c r="M32" s="93">
        <f>SUM(M27:M31)</f>
        <v>-1583950.5599999984</v>
      </c>
      <c r="N32" s="88"/>
      <c r="O32" s="93">
        <f>SUM(O27:O31)</f>
        <v>-9956444.129999971</v>
      </c>
    </row>
    <row r="33" spans="1:15" ht="20.399999999999999">
      <c r="B33" s="86"/>
      <c r="F33" s="92"/>
      <c r="I33" s="89"/>
      <c r="J33" s="88"/>
      <c r="K33" s="89"/>
      <c r="L33" s="88"/>
      <c r="M33" s="89"/>
      <c r="N33" s="88"/>
      <c r="O33" s="89"/>
    </row>
    <row r="34" spans="1:15" ht="20.399999999999999">
      <c r="A34" s="83" t="str">
        <f>+'The Company'!A18</f>
        <v>The accompanying notes to the interim financial information are an integral part of the financial information.</v>
      </c>
      <c r="C34" s="86"/>
      <c r="I34" s="89"/>
      <c r="J34" s="88"/>
      <c r="K34" s="89"/>
      <c r="L34" s="88"/>
      <c r="M34" s="89"/>
      <c r="N34" s="88"/>
      <c r="O34" s="89"/>
    </row>
    <row r="35" spans="1:15" ht="22.35" customHeight="1">
      <c r="A35" s="94" t="s">
        <v>49</v>
      </c>
      <c r="B35" s="86"/>
      <c r="C35" s="86"/>
      <c r="D35" s="86"/>
      <c r="E35" s="86"/>
      <c r="F35" s="86"/>
      <c r="G35" s="86"/>
      <c r="H35" s="86"/>
      <c r="I35" s="81"/>
      <c r="J35" s="86"/>
      <c r="K35" s="81"/>
      <c r="L35" s="86"/>
      <c r="M35" s="145" t="str">
        <f>+M1</f>
        <v>"Unaudited" "Reviewed"</v>
      </c>
      <c r="N35" s="145"/>
      <c r="O35" s="145"/>
    </row>
    <row r="36" spans="1:15" ht="22.35" customHeight="1">
      <c r="A36" s="86" t="s">
        <v>52</v>
      </c>
      <c r="B36" s="86"/>
      <c r="C36" s="86"/>
      <c r="D36" s="86"/>
      <c r="E36" s="86"/>
      <c r="F36" s="86"/>
      <c r="G36" s="86"/>
      <c r="H36" s="86"/>
      <c r="I36" s="81"/>
      <c r="J36" s="86"/>
      <c r="K36" s="81"/>
      <c r="L36" s="86"/>
      <c r="M36" s="81"/>
      <c r="N36" s="86"/>
      <c r="O36" s="16"/>
    </row>
    <row r="37" spans="1:15" ht="22.35" customHeight="1">
      <c r="A37" s="15" t="str">
        <f>+A3</f>
        <v>FOR THE THREE - MONTH PERIOD ENDED 31 MARCH 2024</v>
      </c>
      <c r="B37" s="86"/>
      <c r="C37" s="86"/>
      <c r="D37" s="86"/>
      <c r="E37" s="86"/>
      <c r="F37" s="86"/>
      <c r="G37" s="86"/>
    </row>
    <row r="38" spans="1:15" ht="22.35" customHeight="1">
      <c r="I38" s="157" t="s">
        <v>101</v>
      </c>
      <c r="J38" s="157"/>
      <c r="K38" s="157"/>
      <c r="L38" s="157"/>
      <c r="M38" s="157"/>
      <c r="N38" s="157"/>
      <c r="O38" s="157"/>
    </row>
    <row r="39" spans="1:15" ht="22.35" customHeight="1">
      <c r="I39" s="158" t="s">
        <v>3</v>
      </c>
      <c r="J39" s="158"/>
      <c r="K39" s="158"/>
      <c r="L39" s="95"/>
      <c r="M39" s="158" t="s">
        <v>4</v>
      </c>
      <c r="N39" s="158"/>
      <c r="O39" s="158"/>
    </row>
    <row r="40" spans="1:15" ht="22.35" customHeight="1">
      <c r="I40" s="108">
        <v>2024</v>
      </c>
      <c r="J40" s="109"/>
      <c r="K40" s="108">
        <v>2023</v>
      </c>
      <c r="L40" s="109"/>
      <c r="M40" s="108">
        <v>2024</v>
      </c>
      <c r="N40" s="109"/>
      <c r="O40" s="108">
        <v>2023</v>
      </c>
    </row>
    <row r="41" spans="1:15">
      <c r="I41" s="110"/>
      <c r="J41" s="110"/>
      <c r="K41" s="110"/>
      <c r="L41" s="110"/>
      <c r="M41" s="110"/>
      <c r="N41" s="110"/>
      <c r="O41" s="110"/>
    </row>
    <row r="42" spans="1:15" ht="20.399999999999999">
      <c r="A42" s="86" t="s">
        <v>58</v>
      </c>
      <c r="I42" s="89"/>
      <c r="J42" s="88"/>
      <c r="K42" s="89"/>
      <c r="L42" s="88"/>
      <c r="M42" s="89"/>
      <c r="N42" s="88"/>
      <c r="O42" s="89"/>
    </row>
    <row r="43" spans="1:15">
      <c r="C43" s="92" t="s">
        <v>162</v>
      </c>
      <c r="I43" s="89">
        <v>-410139.87999999896</v>
      </c>
      <c r="J43" s="88"/>
      <c r="K43" s="89">
        <v>-12173274.720000001</v>
      </c>
      <c r="L43" s="88"/>
      <c r="M43" s="89">
        <v>0</v>
      </c>
      <c r="N43" s="88"/>
      <c r="O43" s="89">
        <v>0</v>
      </c>
    </row>
    <row r="44" spans="1:15">
      <c r="C44" s="92" t="s">
        <v>132</v>
      </c>
      <c r="I44" s="89">
        <v>0</v>
      </c>
      <c r="J44" s="88"/>
      <c r="K44" s="89">
        <v>101441990.8</v>
      </c>
      <c r="L44" s="88"/>
      <c r="M44" s="89">
        <v>0</v>
      </c>
      <c r="N44" s="88"/>
      <c r="O44" s="89">
        <v>101441990.8</v>
      </c>
    </row>
    <row r="45" spans="1:15">
      <c r="C45" s="92" t="s">
        <v>140</v>
      </c>
      <c r="I45" s="89">
        <v>0</v>
      </c>
      <c r="J45" s="88"/>
      <c r="K45" s="89">
        <v>0</v>
      </c>
      <c r="L45" s="88"/>
      <c r="M45" s="89">
        <v>0</v>
      </c>
      <c r="N45" s="88"/>
      <c r="O45" s="89">
        <v>-86320000</v>
      </c>
    </row>
    <row r="46" spans="1:15">
      <c r="C46" s="92" t="s">
        <v>142</v>
      </c>
      <c r="I46" s="89">
        <v>0</v>
      </c>
      <c r="J46" s="88"/>
      <c r="K46" s="89">
        <v>0</v>
      </c>
      <c r="L46" s="88"/>
      <c r="M46" s="89">
        <v>55000000</v>
      </c>
      <c r="N46" s="88"/>
      <c r="O46" s="89">
        <v>0</v>
      </c>
    </row>
    <row r="47" spans="1:15">
      <c r="C47" s="92" t="s">
        <v>141</v>
      </c>
      <c r="I47" s="89">
        <v>0</v>
      </c>
      <c r="J47" s="88"/>
      <c r="K47" s="89">
        <v>0</v>
      </c>
      <c r="L47" s="88"/>
      <c r="M47" s="89">
        <v>-105000000</v>
      </c>
      <c r="N47" s="88"/>
      <c r="O47" s="89">
        <v>0</v>
      </c>
    </row>
    <row r="48" spans="1:15" hidden="1">
      <c r="C48" s="92" t="s">
        <v>173</v>
      </c>
      <c r="I48" s="89">
        <v>0</v>
      </c>
      <c r="J48" s="88"/>
      <c r="K48" s="89">
        <v>0</v>
      </c>
      <c r="L48" s="88"/>
      <c r="M48" s="89">
        <v>0</v>
      </c>
      <c r="N48" s="88"/>
      <c r="O48" s="89">
        <v>0</v>
      </c>
    </row>
    <row r="49" spans="2:15" hidden="1">
      <c r="C49" s="92" t="s">
        <v>150</v>
      </c>
      <c r="I49" s="89">
        <v>0</v>
      </c>
      <c r="J49" s="88"/>
      <c r="K49" s="89">
        <v>0</v>
      </c>
      <c r="L49" s="88"/>
      <c r="M49" s="89">
        <v>0</v>
      </c>
      <c r="N49" s="88"/>
      <c r="O49" s="89">
        <v>0</v>
      </c>
    </row>
    <row r="50" spans="2:15" hidden="1">
      <c r="C50" s="92" t="s">
        <v>143</v>
      </c>
      <c r="I50" s="89">
        <v>0</v>
      </c>
      <c r="J50" s="88"/>
      <c r="K50" s="89">
        <v>0</v>
      </c>
      <c r="L50" s="88"/>
      <c r="M50" s="89">
        <v>0</v>
      </c>
      <c r="N50" s="88"/>
      <c r="O50" s="89">
        <v>0</v>
      </c>
    </row>
    <row r="51" spans="2:15">
      <c r="C51" s="92" t="s">
        <v>47</v>
      </c>
      <c r="I51" s="89">
        <v>-1544209.1800000169</v>
      </c>
      <c r="J51" s="88"/>
      <c r="K51" s="89">
        <v>-29376759.98</v>
      </c>
      <c r="L51" s="88"/>
      <c r="M51" s="89">
        <v>0</v>
      </c>
      <c r="N51" s="88"/>
      <c r="O51" s="89">
        <v>0</v>
      </c>
    </row>
    <row r="52" spans="2:15">
      <c r="C52" s="92" t="s">
        <v>55</v>
      </c>
      <c r="I52" s="89">
        <v>-21399.999999999884</v>
      </c>
      <c r="J52" s="88"/>
      <c r="K52" s="89">
        <v>0</v>
      </c>
      <c r="L52" s="88"/>
      <c r="M52" s="89">
        <v>0</v>
      </c>
      <c r="N52" s="88"/>
      <c r="O52" s="89">
        <v>0</v>
      </c>
    </row>
    <row r="53" spans="2:15" ht="20.399999999999999">
      <c r="C53" s="86" t="s">
        <v>133</v>
      </c>
      <c r="D53" s="96"/>
      <c r="E53" s="96"/>
      <c r="F53" s="96"/>
      <c r="G53" s="96"/>
      <c r="I53" s="97">
        <f>SUM(I42:I52)</f>
        <v>-1975749.0600000159</v>
      </c>
      <c r="J53" s="98"/>
      <c r="K53" s="97">
        <f>SUM(K42:K52)</f>
        <v>59891956.099999994</v>
      </c>
      <c r="L53" s="98"/>
      <c r="M53" s="97">
        <f>SUM(M42:M52)</f>
        <v>-50000000</v>
      </c>
      <c r="N53" s="98"/>
      <c r="O53" s="97">
        <f>SUM(O42:O52)</f>
        <v>15121990.799999997</v>
      </c>
    </row>
    <row r="54" spans="2:15" ht="20.399999999999999">
      <c r="B54" s="86" t="s">
        <v>59</v>
      </c>
      <c r="I54" s="89"/>
      <c r="J54" s="88"/>
      <c r="K54" s="89"/>
      <c r="L54" s="88"/>
      <c r="M54" s="43"/>
      <c r="N54" s="88"/>
      <c r="O54" s="43"/>
    </row>
    <row r="55" spans="2:15">
      <c r="C55" s="83" t="s">
        <v>163</v>
      </c>
      <c r="I55" s="89"/>
      <c r="J55" s="88"/>
      <c r="K55" s="89"/>
      <c r="L55" s="88"/>
      <c r="M55" s="43"/>
      <c r="N55" s="88"/>
      <c r="O55" s="43"/>
    </row>
    <row r="56" spans="2:15">
      <c r="C56" s="83" t="s">
        <v>147</v>
      </c>
      <c r="I56" s="89">
        <v>-18899680.440000005</v>
      </c>
      <c r="K56" s="89">
        <v>9230.84</v>
      </c>
      <c r="M56" s="89">
        <v>0</v>
      </c>
      <c r="O56" s="43">
        <v>0</v>
      </c>
    </row>
    <row r="57" spans="2:15" ht="22.5" customHeight="1">
      <c r="C57" s="83" t="s">
        <v>144</v>
      </c>
      <c r="I57" s="89">
        <v>0</v>
      </c>
      <c r="J57" s="88"/>
      <c r="K57" s="89">
        <v>0</v>
      </c>
      <c r="L57" s="88"/>
      <c r="M57" s="43">
        <v>65000000</v>
      </c>
      <c r="N57" s="88"/>
      <c r="O57" s="89">
        <v>0</v>
      </c>
    </row>
    <row r="58" spans="2:15" hidden="1">
      <c r="C58" s="83" t="s">
        <v>148</v>
      </c>
      <c r="I58" s="89"/>
      <c r="J58" s="88"/>
      <c r="K58" s="89">
        <v>0</v>
      </c>
      <c r="L58" s="88"/>
      <c r="M58" s="43">
        <v>0</v>
      </c>
      <c r="N58" s="88"/>
      <c r="O58" s="89">
        <v>0</v>
      </c>
    </row>
    <row r="59" spans="2:15" ht="22.5" hidden="1" customHeight="1">
      <c r="C59" s="83" t="s">
        <v>145</v>
      </c>
      <c r="I59" s="89"/>
      <c r="J59" s="88"/>
      <c r="K59" s="89">
        <v>0</v>
      </c>
      <c r="L59" s="88"/>
      <c r="M59" s="89">
        <v>0</v>
      </c>
      <c r="N59" s="88"/>
      <c r="O59" s="89">
        <v>0</v>
      </c>
    </row>
    <row r="60" spans="2:15" hidden="1">
      <c r="C60" s="83" t="s">
        <v>155</v>
      </c>
      <c r="I60" s="89"/>
      <c r="J60" s="88"/>
      <c r="K60" s="89">
        <v>0</v>
      </c>
      <c r="L60" s="88"/>
      <c r="M60" s="89">
        <v>0</v>
      </c>
      <c r="N60" s="88"/>
      <c r="O60" s="89">
        <v>0</v>
      </c>
    </row>
    <row r="61" spans="2:15">
      <c r="C61" s="83" t="s">
        <v>181</v>
      </c>
      <c r="I61" s="89">
        <v>-756870.09608321579</v>
      </c>
      <c r="J61" s="88"/>
      <c r="K61" s="89">
        <v>-3207936.98</v>
      </c>
      <c r="L61" s="88"/>
      <c r="M61" s="89">
        <v>-427637.42</v>
      </c>
      <c r="N61" s="88"/>
      <c r="O61" s="43">
        <v>0</v>
      </c>
    </row>
    <row r="62" spans="2:15">
      <c r="C62" s="83" t="s">
        <v>149</v>
      </c>
      <c r="I62" s="89">
        <v>-6000000.0399999991</v>
      </c>
      <c r="J62" s="88"/>
      <c r="K62" s="89">
        <v>-6000000.0199999996</v>
      </c>
      <c r="L62" s="88"/>
      <c r="M62" s="43">
        <v>0</v>
      </c>
      <c r="N62" s="88"/>
      <c r="O62" s="43">
        <v>0</v>
      </c>
    </row>
    <row r="63" spans="2:15" ht="22.35" customHeight="1">
      <c r="C63" s="86" t="s">
        <v>134</v>
      </c>
      <c r="I63" s="93">
        <f>SUM(I54:I62)</f>
        <v>-25656550.576083221</v>
      </c>
      <c r="J63" s="98"/>
      <c r="K63" s="93">
        <f>SUM(K54:K62)</f>
        <v>-9198706.1600000001</v>
      </c>
      <c r="L63" s="99"/>
      <c r="M63" s="93">
        <f>SUM(M54:M62)</f>
        <v>64572362.579999998</v>
      </c>
      <c r="N63" s="99"/>
      <c r="O63" s="93">
        <f>SUM(O54:O62)</f>
        <v>0</v>
      </c>
    </row>
    <row r="64" spans="2:15" s="111" customFormat="1" ht="22.35" hidden="1" customHeight="1">
      <c r="B64" s="111" t="s">
        <v>190</v>
      </c>
      <c r="I64" s="112"/>
      <c r="J64" s="113"/>
      <c r="K64" s="112"/>
      <c r="L64" s="113"/>
      <c r="M64" s="112"/>
      <c r="N64" s="113"/>
      <c r="O64" s="112"/>
    </row>
    <row r="65" spans="1:15" s="111" customFormat="1" ht="22.35" hidden="1" customHeight="1">
      <c r="C65" s="111" t="s">
        <v>191</v>
      </c>
      <c r="I65" s="114">
        <v>0</v>
      </c>
      <c r="J65" s="114"/>
      <c r="K65" s="114">
        <v>0</v>
      </c>
      <c r="L65" s="114"/>
      <c r="M65" s="114">
        <v>0</v>
      </c>
      <c r="N65" s="114"/>
      <c r="O65" s="114">
        <v>0</v>
      </c>
    </row>
    <row r="66" spans="1:15" s="111" customFormat="1" ht="22.35" hidden="1" customHeight="1">
      <c r="B66" s="111" t="s">
        <v>192</v>
      </c>
      <c r="I66" s="115">
        <v>0</v>
      </c>
      <c r="J66" s="114"/>
      <c r="K66" s="115">
        <v>0</v>
      </c>
      <c r="L66" s="114"/>
      <c r="M66" s="115">
        <v>0</v>
      </c>
      <c r="N66" s="114"/>
      <c r="O66" s="115">
        <v>0</v>
      </c>
    </row>
    <row r="67" spans="1:15" ht="20.399999999999999">
      <c r="A67" s="81" t="s">
        <v>53</v>
      </c>
      <c r="C67" s="86"/>
      <c r="I67" s="89">
        <f>I32+I53+I63+I65+I66</f>
        <v>-58002607.596083015</v>
      </c>
      <c r="J67" s="98"/>
      <c r="K67" s="89">
        <f>K32+K53+K63+K65+K66</f>
        <v>-69556640.569999963</v>
      </c>
      <c r="L67" s="99"/>
      <c r="M67" s="89">
        <f>M32+M53+M63+M65+M66</f>
        <v>12988412.020000003</v>
      </c>
      <c r="N67" s="99"/>
      <c r="O67" s="89">
        <f>O32+O53+O63+O65+O66</f>
        <v>5165546.670000026</v>
      </c>
    </row>
    <row r="68" spans="1:15" s="82" customFormat="1" ht="22.35" customHeight="1">
      <c r="A68" s="81" t="s">
        <v>135</v>
      </c>
      <c r="I68" s="89">
        <f>+BS!L12</f>
        <v>213179968.09</v>
      </c>
      <c r="J68" s="89"/>
      <c r="K68" s="89">
        <v>214369225.36000001</v>
      </c>
      <c r="L68" s="89"/>
      <c r="M68" s="89">
        <f>+BS!P12</f>
        <v>78888007.329999998</v>
      </c>
      <c r="N68" s="89"/>
      <c r="O68" s="89">
        <v>52062509.43</v>
      </c>
    </row>
    <row r="69" spans="1:15" s="82" customFormat="1" ht="22.35" customHeight="1" thickBot="1">
      <c r="A69" s="81" t="s">
        <v>136</v>
      </c>
      <c r="B69" s="81"/>
      <c r="C69" s="81"/>
      <c r="D69" s="81"/>
      <c r="E69" s="81"/>
      <c r="F69" s="81"/>
      <c r="G69" s="81"/>
      <c r="I69" s="100">
        <f>SUM(I67:I68)</f>
        <v>155177360.49391699</v>
      </c>
      <c r="J69" s="101"/>
      <c r="K69" s="100">
        <f>SUM(K67:K68)</f>
        <v>144812584.79000005</v>
      </c>
      <c r="L69" s="101"/>
      <c r="M69" s="100">
        <f>SUM(M67:M68)</f>
        <v>91876419.349999994</v>
      </c>
      <c r="N69" s="101"/>
      <c r="O69" s="100">
        <f>SUM(O67:O68)</f>
        <v>57228056.100000024</v>
      </c>
    </row>
    <row r="70" spans="1:15" ht="22.35" customHeight="1" thickTop="1">
      <c r="I70" s="89"/>
      <c r="J70" s="88"/>
      <c r="K70" s="89"/>
      <c r="L70" s="88"/>
      <c r="M70" s="89"/>
      <c r="N70" s="88"/>
      <c r="O70" s="89"/>
    </row>
    <row r="71" spans="1:15" ht="22.35" customHeight="1">
      <c r="A71" s="86" t="s">
        <v>103</v>
      </c>
      <c r="I71" s="89"/>
      <c r="J71" s="88"/>
      <c r="K71" s="89"/>
      <c r="L71" s="88"/>
      <c r="M71" s="89"/>
      <c r="N71" s="88"/>
      <c r="O71" s="89"/>
    </row>
    <row r="72" spans="1:15" ht="22.35" customHeight="1">
      <c r="A72" s="86"/>
      <c r="B72" s="83" t="s">
        <v>137</v>
      </c>
      <c r="I72" s="45"/>
      <c r="J72" s="88"/>
      <c r="K72" s="45"/>
      <c r="L72" s="88"/>
      <c r="M72" s="43"/>
      <c r="N72" s="88"/>
      <c r="O72" s="43"/>
    </row>
    <row r="73" spans="1:15" ht="22.35" hidden="1" customHeight="1">
      <c r="C73" s="83" t="s">
        <v>104</v>
      </c>
      <c r="I73" s="89"/>
      <c r="J73" s="88"/>
      <c r="K73" s="45"/>
      <c r="L73" s="88"/>
      <c r="M73" s="43"/>
      <c r="N73" s="88"/>
      <c r="O73" s="43"/>
    </row>
    <row r="74" spans="1:15" ht="22.35" customHeight="1">
      <c r="C74" s="83" t="s">
        <v>156</v>
      </c>
      <c r="I74" s="89">
        <v>174107.54000000143</v>
      </c>
      <c r="J74" s="88"/>
      <c r="K74" s="89">
        <v>8573944.1899999995</v>
      </c>
      <c r="L74" s="88"/>
      <c r="M74" s="89">
        <v>0</v>
      </c>
      <c r="N74" s="88"/>
      <c r="O74" s="89">
        <v>0</v>
      </c>
    </row>
    <row r="75" spans="1:15" ht="22.35" customHeight="1">
      <c r="I75" s="89"/>
      <c r="J75" s="88"/>
      <c r="K75" s="89"/>
      <c r="L75" s="88"/>
      <c r="M75" s="89"/>
      <c r="N75" s="88"/>
      <c r="O75" s="89"/>
    </row>
    <row r="76" spans="1:15" ht="22.35" customHeight="1">
      <c r="A76" s="83" t="str">
        <f>+A34</f>
        <v>The accompanying notes to the interim financial information are an integral part of the financial information.</v>
      </c>
      <c r="I76" s="89"/>
      <c r="J76" s="88"/>
      <c r="K76" s="89"/>
      <c r="L76" s="88"/>
      <c r="M76" s="89"/>
      <c r="N76" s="88"/>
      <c r="O76" s="89"/>
    </row>
    <row r="78" spans="1:15" hidden="1">
      <c r="I78" s="102"/>
      <c r="J78" s="1"/>
      <c r="K78" s="102">
        <v>518149951.75999999</v>
      </c>
      <c r="L78" s="1"/>
      <c r="M78" s="102"/>
      <c r="N78" s="1"/>
      <c r="O78" s="102">
        <v>31812560.309999999</v>
      </c>
    </row>
    <row r="79" spans="1:15" hidden="1"/>
    <row r="80" spans="1:15" hidden="1">
      <c r="I80" s="103">
        <f>I69-BS!J12</f>
        <v>3.9169788360595703E-3</v>
      </c>
      <c r="K80" s="103">
        <f>K69-K78</f>
        <v>-373337366.96999991</v>
      </c>
      <c r="M80" s="102">
        <f>M69-BS!N12</f>
        <v>0</v>
      </c>
      <c r="N80" s="1"/>
      <c r="O80" s="102">
        <f>O69-O78</f>
        <v>25415495.790000025</v>
      </c>
    </row>
  </sheetData>
  <mergeCells count="8">
    <mergeCell ref="I38:O38"/>
    <mergeCell ref="I39:K39"/>
    <mergeCell ref="M39:O39"/>
    <mergeCell ref="M1:O1"/>
    <mergeCell ref="M35:O35"/>
    <mergeCell ref="I5:O5"/>
    <mergeCell ref="I6:K6"/>
    <mergeCell ref="M6:O6"/>
  </mergeCells>
  <pageMargins left="0.70866141732283505" right="0.31496062992126" top="0.70866141732283505" bottom="0.66929133858267698" header="0.31496062992126" footer="0.35433070866141703"/>
  <pageSetup paperSize="9" scale="72" firstPageNumber="8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4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Krantarat Wuttara</cp:lastModifiedBy>
  <cp:lastPrinted>2024-05-09T02:30:04Z</cp:lastPrinted>
  <dcterms:created xsi:type="dcterms:W3CDTF">2016-05-15T13:55:28Z</dcterms:created>
  <dcterms:modified xsi:type="dcterms:W3CDTF">2024-05-09T06:26:46Z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