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4\Qtr1'24\"/>
    </mc:Choice>
  </mc:AlternateContent>
  <xr:revisionPtr revIDLastSave="0" documentId="13_ncr:1_{9201D00F-82A3-4FAB-9E64-4AE2403DF52F}" xr6:coauthVersionLast="47" xr6:coauthVersionMax="47" xr10:uidLastSave="{00000000-0000-0000-0000-000000000000}"/>
  <bookViews>
    <workbookView xWindow="-120" yWindow="-120" windowWidth="29040" windowHeight="1584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BS!$A$1:$J$111</definedName>
    <definedName name="_xlnm.Print_Area" localSheetId="11">cashflow!$A$1:$I$109</definedName>
    <definedName name="_xlnm.Print_Area" localSheetId="10">COMPANY!$A$1:$R$34</definedName>
    <definedName name="_xlnm.Print_Area" localSheetId="9">CONSO!$A$1:$AA$34</definedName>
    <definedName name="_xlnm.Print_Area" localSheetId="8">PL!$A$1:$K$64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0" i="13" l="1"/>
  <c r="W30" i="13" s="1"/>
  <c r="AA30" i="13" s="1"/>
  <c r="U29" i="13"/>
  <c r="F64" i="26" l="1"/>
  <c r="H64" i="26"/>
  <c r="J64" i="26"/>
  <c r="G84" i="30" l="1"/>
  <c r="C97" i="30" l="1"/>
  <c r="E97" i="30"/>
  <c r="G97" i="30"/>
  <c r="I97" i="30"/>
  <c r="C84" i="30"/>
  <c r="E84" i="30"/>
  <c r="Q21" i="14"/>
  <c r="W20" i="13"/>
  <c r="AA20" i="13" s="1"/>
  <c r="F38" i="26" l="1"/>
  <c r="H38" i="26"/>
  <c r="J38" i="26"/>
  <c r="U17" i="13" l="1"/>
  <c r="Q30" i="14"/>
  <c r="I27" i="14"/>
  <c r="I31" i="14" s="1"/>
  <c r="I32" i="14" s="1"/>
  <c r="I17" i="14"/>
  <c r="I22" i="14" s="1"/>
  <c r="W29" i="13"/>
  <c r="I26" i="13"/>
  <c r="I31" i="13" s="1"/>
  <c r="I32" i="13" s="1"/>
  <c r="I16" i="13"/>
  <c r="I21" i="13" s="1"/>
  <c r="Q18" i="14"/>
  <c r="W17" i="13"/>
  <c r="AA17" i="13" s="1"/>
  <c r="AA29" i="13" l="1"/>
  <c r="H18" i="29"/>
  <c r="D18" i="29"/>
  <c r="H98" i="26"/>
  <c r="D98" i="26"/>
  <c r="D64" i="26"/>
  <c r="Q29" i="14" l="1"/>
  <c r="Q24" i="14"/>
  <c r="Q20" i="14"/>
  <c r="Q16" i="14"/>
  <c r="Q14" i="14"/>
  <c r="J48" i="29" l="1"/>
  <c r="H48" i="29"/>
  <c r="D48" i="29"/>
  <c r="F48" i="29"/>
  <c r="D73" i="26" l="1"/>
  <c r="F73" i="26"/>
  <c r="H73" i="26"/>
  <c r="D27" i="29"/>
  <c r="I84" i="30" l="1"/>
  <c r="O26" i="14" l="1"/>
  <c r="Q26" i="14" s="1"/>
  <c r="S25" i="13"/>
  <c r="D58" i="29" l="1"/>
  <c r="F58" i="29" l="1"/>
  <c r="F27" i="29" l="1"/>
  <c r="J22" i="26" l="1"/>
  <c r="H22" i="26"/>
  <c r="D22" i="26"/>
  <c r="F22" i="26"/>
  <c r="J27" i="29" l="1"/>
  <c r="H27" i="29"/>
  <c r="S26" i="13" l="1"/>
  <c r="S31" i="13" s="1"/>
  <c r="U28" i="13" l="1"/>
  <c r="W28" i="13" s="1"/>
  <c r="U25" i="13"/>
  <c r="U24" i="13"/>
  <c r="U23" i="13"/>
  <c r="W23" i="13" s="1"/>
  <c r="U19" i="13"/>
  <c r="U15" i="13"/>
  <c r="U14" i="13"/>
  <c r="U13" i="13"/>
  <c r="W19" i="13" l="1"/>
  <c r="AA19" i="13" l="1"/>
  <c r="W13" i="13"/>
  <c r="AA13" i="13" l="1"/>
  <c r="F18" i="29" l="1"/>
  <c r="Y14" i="13" l="1"/>
  <c r="J73" i="26" l="1"/>
  <c r="Q26" i="13" l="1"/>
  <c r="Q31" i="13" s="1"/>
  <c r="Q16" i="13"/>
  <c r="Q21" i="13" s="1"/>
  <c r="J18" i="29" l="1"/>
  <c r="D38" i="26" l="1"/>
  <c r="S16" i="13" l="1"/>
  <c r="S21" i="13" s="1"/>
  <c r="O17" i="14" l="1"/>
  <c r="O22" i="14" s="1"/>
  <c r="O27" i="14" l="1"/>
  <c r="O31" i="14" s="1"/>
  <c r="Y24" i="13" l="1"/>
  <c r="D28" i="29" l="1"/>
  <c r="D31" i="29" s="1"/>
  <c r="D33" i="29" l="1"/>
  <c r="J28" i="29"/>
  <c r="J31" i="29" s="1"/>
  <c r="H28" i="29"/>
  <c r="H31" i="29" s="1"/>
  <c r="F28" i="29"/>
  <c r="F31" i="29" s="1"/>
  <c r="D50" i="29" l="1"/>
  <c r="D55" i="29"/>
  <c r="D53" i="29" s="1"/>
  <c r="M24" i="13" s="1"/>
  <c r="C9" i="30"/>
  <c r="C37" i="30" s="1"/>
  <c r="C57" i="30" s="1"/>
  <c r="H33" i="29"/>
  <c r="H50" i="29" s="1"/>
  <c r="G9" i="30"/>
  <c r="G37" i="30" s="1"/>
  <c r="F33" i="29"/>
  <c r="E9" i="30"/>
  <c r="E37" i="30" s="1"/>
  <c r="E57" i="30" s="1"/>
  <c r="J33" i="29"/>
  <c r="J50" i="29" s="1"/>
  <c r="I9" i="30"/>
  <c r="F50" i="29" l="1"/>
  <c r="F55" i="29"/>
  <c r="F53" i="29" s="1"/>
  <c r="M14" i="13" s="1"/>
  <c r="G57" i="30"/>
  <c r="G60" i="30" s="1"/>
  <c r="D59" i="29"/>
  <c r="D57" i="29" s="1"/>
  <c r="J53" i="29"/>
  <c r="J57" i="29"/>
  <c r="H53" i="29"/>
  <c r="M25" i="14" s="1"/>
  <c r="Q25" i="14" s="1"/>
  <c r="H57" i="29"/>
  <c r="F59" i="29"/>
  <c r="F57" i="29" s="1"/>
  <c r="M15" i="14"/>
  <c r="Y26" i="13"/>
  <c r="Y31" i="13" s="1"/>
  <c r="Y16" i="13"/>
  <c r="Y21" i="13" s="1"/>
  <c r="Q15" i="14" l="1"/>
  <c r="Q17" i="14" s="1"/>
  <c r="Q22" i="14" s="1"/>
  <c r="W14" i="13"/>
  <c r="Y32" i="13"/>
  <c r="J98" i="26"/>
  <c r="J100" i="26" s="1"/>
  <c r="H100" i="26"/>
  <c r="F98" i="26"/>
  <c r="F100" i="26" s="1"/>
  <c r="D100" i="26"/>
  <c r="C26" i="13" l="1"/>
  <c r="C31" i="13" s="1"/>
  <c r="C32" i="13" l="1"/>
  <c r="I37" i="30" l="1"/>
  <c r="I57" i="30" s="1"/>
  <c r="J74" i="26"/>
  <c r="J101" i="26" s="1"/>
  <c r="F74" i="26"/>
  <c r="F101" i="26" s="1"/>
  <c r="F39" i="26"/>
  <c r="J39" i="26"/>
  <c r="E60" i="30" l="1"/>
  <c r="E98" i="30" s="1"/>
  <c r="E100" i="30" s="1"/>
  <c r="I60" i="30"/>
  <c r="I98" i="30" s="1"/>
  <c r="I100" i="30" s="1"/>
  <c r="F102" i="26"/>
  <c r="D74" i="26" l="1"/>
  <c r="D101" i="26" s="1"/>
  <c r="H74" i="26"/>
  <c r="H101" i="26" s="1"/>
  <c r="H39" i="26"/>
  <c r="D39" i="26"/>
  <c r="J102" i="26"/>
  <c r="G98" i="30" l="1"/>
  <c r="C60" i="30"/>
  <c r="C98" i="30" s="1"/>
  <c r="H102" i="26"/>
  <c r="D102" i="26"/>
  <c r="K27" i="14"/>
  <c r="K31" i="14" s="1"/>
  <c r="K32" i="14" s="1"/>
  <c r="G27" i="14"/>
  <c r="G31" i="14" s="1"/>
  <c r="G32" i="14" s="1"/>
  <c r="E27" i="14"/>
  <c r="E31" i="14" s="1"/>
  <c r="E32" i="14" s="1"/>
  <c r="C27" i="14"/>
  <c r="C31" i="14" s="1"/>
  <c r="C32" i="14" s="1"/>
  <c r="C100" i="30" l="1"/>
  <c r="C101" i="30" s="1"/>
  <c r="G100" i="30"/>
  <c r="G101" i="30" s="1"/>
  <c r="V26" i="13"/>
  <c r="O26" i="13"/>
  <c r="O31" i="13" s="1"/>
  <c r="K26" i="13"/>
  <c r="K31" i="13" s="1"/>
  <c r="G26" i="13"/>
  <c r="E26" i="13"/>
  <c r="E31" i="13" s="1"/>
  <c r="W25" i="13"/>
  <c r="AA25" i="13" s="1"/>
  <c r="G31" i="13" l="1"/>
  <c r="G32" i="13" s="1"/>
  <c r="K32" i="13"/>
  <c r="E32" i="13"/>
  <c r="U26" i="13"/>
  <c r="U31" i="13" s="1"/>
  <c r="U32" i="13" l="1"/>
  <c r="AA28" i="13"/>
  <c r="AA23" i="13"/>
  <c r="M27" i="14" l="1"/>
  <c r="M31" i="14" s="1"/>
  <c r="M32" i="14" s="1"/>
  <c r="Q27" i="14"/>
  <c r="Q31" i="14" s="1"/>
  <c r="Q32" i="14" l="1"/>
  <c r="O16" i="13"/>
  <c r="O21" i="13" s="1"/>
  <c r="K16" i="13"/>
  <c r="K21" i="13" s="1"/>
  <c r="G16" i="13"/>
  <c r="G21" i="13" s="1"/>
  <c r="E16" i="13"/>
  <c r="E21" i="13" s="1"/>
  <c r="C16" i="13"/>
  <c r="C21" i="13" s="1"/>
  <c r="K17" i="14"/>
  <c r="K22" i="14" s="1"/>
  <c r="E17" i="14"/>
  <c r="E22" i="14" s="1"/>
  <c r="C17" i="14"/>
  <c r="C22" i="14" s="1"/>
  <c r="W15" i="13" l="1"/>
  <c r="AA15" i="13" s="1"/>
  <c r="G17" i="14" l="1"/>
  <c r="G22" i="14" s="1"/>
  <c r="M16" i="13" l="1"/>
  <c r="M21" i="13" s="1"/>
  <c r="M17" i="14"/>
  <c r="M22" i="14" s="1"/>
  <c r="AA14" i="13" l="1"/>
  <c r="AA16" i="13" s="1"/>
  <c r="AA21" i="13" s="1"/>
  <c r="W16" i="13" l="1"/>
  <c r="W21" i="13" s="1"/>
  <c r="U16" i="13"/>
  <c r="U21" i="13" s="1"/>
  <c r="M26" i="13" l="1"/>
  <c r="M31" i="13" s="1"/>
  <c r="W24" i="13"/>
  <c r="M32" i="13" l="1"/>
  <c r="AA24" i="13"/>
  <c r="AA26" i="13" s="1"/>
  <c r="AA31" i="13" s="1"/>
  <c r="W26" i="13"/>
  <c r="W31" i="13" s="1"/>
  <c r="W32" i="13" l="1"/>
  <c r="AA32" i="13"/>
</calcChain>
</file>

<file path=xl/sharedStrings.xml><?xml version="1.0" encoding="utf-8"?>
<sst xmlns="http://schemas.openxmlformats.org/spreadsheetml/2006/main" count="419" uniqueCount="279">
  <si>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</si>
  <si>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</si>
  <si>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</si>
  <si>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</si>
  <si>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</si>
  <si>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</si>
  <si>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</si>
  <si>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</si>
  <si>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</si>
  <si>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</si>
  <si>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</si>
  <si>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</si>
  <si>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</si>
  <si>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</si>
  <si>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</si>
  <si>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</si>
  <si>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</si>
  <si>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</si>
  <si>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</si>
  <si>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</si>
  <si>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</si>
  <si>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</si>
  <si>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</si>
  <si>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</si>
  <si>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</si>
  <si>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</si>
  <si>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</si>
  <si>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</si>
  <si>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</si>
  <si>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</si>
  <si>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</si>
  <si>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</si>
  <si>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</si>
  <si>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</si>
  <si>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</si>
  <si>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</si>
  <si>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</si>
  <si>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</si>
  <si>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</si>
  <si>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</si>
  <si>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</si>
  <si>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</si>
  <si>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</si>
  <si>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</si>
  <si>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</si>
  <si>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</si>
  <si>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</si>
  <si>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</si>
  <si>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</si>
  <si>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</si>
  <si>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</si>
  <si>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</si>
  <si>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</si>
  <si>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</si>
  <si>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</si>
  <si>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</si>
  <si>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</si>
  <si>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</si>
  <si>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</si>
  <si>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</si>
  <si>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</si>
  <si>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</si>
  <si>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</si>
  <si>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</si>
  <si>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</si>
  <si>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</si>
  <si>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</si>
  <si>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</si>
  <si>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</si>
  <si>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</si>
  <si>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</si>
  <si>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</si>
  <si>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</si>
  <si>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</si>
  <si>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</si>
  <si>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</si>
  <si>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</si>
  <si>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</si>
  <si>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</si>
  <si>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</si>
  <si>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</si>
  <si>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</si>
  <si>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</si>
  <si>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</si>
  <si>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</si>
  <si>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</si>
  <si>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</si>
  <si>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</si>
  <si>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</si>
  <si>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</si>
  <si>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</si>
  <si>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</si>
  <si>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</si>
  <si>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</si>
  <si>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</si>
  <si>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</si>
  <si>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</si>
  <si>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</si>
  <si>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</si>
  <si>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</si>
  <si>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</si>
  <si>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</si>
  <si>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</si>
  <si>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</si>
  <si>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</si>
  <si>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</si>
  <si>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</si>
  <si>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</si>
  <si>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</si>
  <si>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</si>
  <si>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</si>
  <si>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</si>
  <si>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</si>
  <si>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</si>
  <si>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</si>
  <si>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</si>
  <si>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</si>
  <si>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</si>
  <si>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</si>
  <si>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</si>
  <si>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</si>
  <si>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</si>
  <si>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</si>
  <si>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</si>
  <si>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</si>
  <si>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</si>
  <si>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</si>
  <si>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</si>
  <si>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</si>
  <si>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</si>
  <si>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</si>
  <si>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</si>
  <si>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</si>
  <si>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</si>
  <si>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</si>
  <si>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</si>
  <si>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</si>
  <si>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</si>
  <si>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</si>
  <si>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</si>
  <si>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</si>
  <si>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</si>
  <si>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</si>
  <si>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</si>
  <si>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</si>
  <si>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</si>
  <si>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</si>
  <si>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</si>
  <si>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</si>
  <si>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</si>
  <si>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</si>
  <si>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</si>
  <si>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</si>
  <si>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</si>
  <si>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</si>
  <si>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</si>
  <si>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</si>
  <si>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</si>
  <si>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</si>
  <si>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</si>
  <si>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</si>
  <si>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</si>
  <si>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</si>
  <si>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</si>
  <si>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</si>
  <si>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</si>
  <si>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</si>
  <si>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</si>
  <si>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</si>
  <si>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</si>
  <si>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</si>
  <si>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</si>
  <si>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</si>
  <si>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</si>
  <si>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</si>
  <si>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เงินสดสุทธิจาก (ใช้ไปใน) กิจกรรมลงทุน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</si>
  <si>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</si>
  <si>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</si>
  <si>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</si>
  <si>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</si>
  <si>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</si>
  <si>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</si>
  <si>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</si>
  <si>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</si>
  <si>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</si>
  <si>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</si>
  <si>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</si>
  <si>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</si>
  <si>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</si>
  <si>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</si>
  <si>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</si>
  <si>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</si>
  <si>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เงินสดจ่ายชำระคืนหุ้นกู้ด้อยสิทธิที่มีลักษณะคล้ายทุน</t>
  </si>
  <si>
    <t>(หน่วย: บาทต่อหุ้น)</t>
  </si>
  <si>
    <t xml:space="preserve">   สินทรัพย์ทางการเงินหมุนเวียนอื่น</t>
  </si>
  <si>
    <t>ที่ดินรอการพัฒนา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</si>
  <si>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</si>
  <si>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</si>
  <si>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</si>
  <si>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</si>
  <si>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</si>
  <si>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</si>
  <si>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</si>
  <si>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 xml:space="preserve">      หุ้นสามัญ 5,207,811,997 หุ้น มูลค่าหุ้นละ 0.10 บาท </t>
  </si>
  <si>
    <t xml:space="preserve">   ดอกเบี้ยจากสัญญาซื้อขายสินทรัพย์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</si>
  <si>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</si>
  <si>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</si>
  <si>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</si>
  <si>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</si>
  <si>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</si>
  <si>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</si>
  <si>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</si>
  <si>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</si>
  <si>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</si>
  <si>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</si>
  <si>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กำไร (ขาดทุน) จากการดำเนินงาน</t>
  </si>
  <si>
    <t xml:space="preserve">   ผลขาดทุนด้านเครดิตที่คาดว่าจะเกิดขึ้น (โอนกลับ)</t>
  </si>
  <si>
    <t>เงินกู้ยืมระยะสั้นจากและดอกเบี้ยค้างจ่ายแก่กิจการที่เกี่ยวข้องกัน</t>
  </si>
  <si>
    <t>2566</t>
  </si>
  <si>
    <t>ยอดคงเหลือ ณ วันที่ 1 มกราคม 2566</t>
  </si>
  <si>
    <t>2, 3</t>
  </si>
  <si>
    <t>2, 7.1, 8.2</t>
  </si>
  <si>
    <t>ชำระคืนหุ้นกู้ด้อยสิทธิที่มีลักษณะคล้ายทุน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</si>
  <si>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</si>
  <si>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</si>
  <si>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>ส่วนต่ำกว่าทุน</t>
  </si>
  <si>
    <t>กำไร (ขาดทุน) จากการดำเนินงานก่อนการเปลี่ยนแปลงในสินทรัพย์</t>
  </si>
  <si>
    <t xml:space="preserve">   ขาดทุนจากการตัดจำหน่ายสินทรัพย์</t>
  </si>
  <si>
    <t xml:space="preserve">   - สุทธิจากภาษีเงินได้ (หมายเหตุ 17)</t>
  </si>
  <si>
    <t>ส่วนแบ่งกำไรจากเงินลงทุนในการร่วมค้า</t>
  </si>
  <si>
    <t xml:space="preserve">      ทางการเงินหมุนเวียนอื่น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</si>
  <si>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</si>
  <si>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</si>
  <si>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</si>
  <si>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</si>
  <si>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ขาดทุน (กำไร) จากการเปลี่ยนแปลงในมูลค่ายุติธรรมของสินทรัพย์</t>
  </si>
  <si>
    <t xml:space="preserve">      ทางการเงินไม่หมุนเวียนอื่น</t>
  </si>
  <si>
    <t>กำไรจากการวัดมูลค่าเงินลงทุนที่กำหนดให้วัดมูลค่า</t>
  </si>
  <si>
    <t xml:space="preserve">   กำไรจากการเปลี่ยนแปลงในมูลค่ายุติธรรมของสินทรัพย์</t>
  </si>
  <si>
    <t>เงินสดรับจากการขายอุปกรณ์และสินทรัพย์ไม่มีตัวตน</t>
  </si>
  <si>
    <t>ณ วันที่ 31 มีนาคม 2567</t>
  </si>
  <si>
    <t>31 มีนาคม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</si>
  <si>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</si>
  <si>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</si>
  <si>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31 ธันวาคม 2566</t>
  </si>
  <si>
    <t>2567</t>
  </si>
  <si>
    <t>ยอดคงเหลือ ณ วันที่ 31 มีนาคม 2566</t>
  </si>
  <si>
    <t>ยอดคงเหลือ ณ วันที่ 1 มกราคม 2567</t>
  </si>
  <si>
    <t xml:space="preserve">      หุ้นสามัญ 4,166,255,157 หุ้น มูลค่าหุ้นละ 0.10 บาท 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</si>
  <si>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</si>
  <si>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</si>
  <si>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</si>
  <si>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</si>
  <si>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</si>
  <si>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</si>
  <si>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</si>
  <si>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การจ่ายโดยใช้หุ้นเป็นเกณฑ์ (หมายเหตุ 16)</t>
  </si>
  <si>
    <t>กำไรสำหรับงวด</t>
  </si>
  <si>
    <t>งบการเปลี่ยนแปลงส่วนของผู้ถือหุ้น (ต่อ)</t>
  </si>
  <si>
    <t>รายได้ (ค่าใช้จ่าย) ภาษีเงินได้</t>
  </si>
  <si>
    <t xml:space="preserve">   ขาดทุนจากการด้อยค่าของเงินลงทุนในบริษัทร่วมค้า</t>
  </si>
  <si>
    <t xml:space="preserve">   ขาดทุนจากการด้อยค่าของเงินลงทุนในบริษัทย่อย</t>
  </si>
  <si>
    <t xml:space="preserve">   ขาดทุน (กำไร) จากการจำหน่ายอุปกรณ์</t>
  </si>
  <si>
    <t xml:space="preserve">   ค่าใช้จ่ายประมาณการหนี้สินระยะสั้น (โอนกลับ)</t>
  </si>
  <si>
    <t xml:space="preserve">   ค่าใช้จ่ายประมาณการหนี้สินระยะยาว (โอนกลับ)</t>
  </si>
  <si>
    <t xml:space="preserve">   ขาดทุน (กำไร) จากการชำระบัญชีบริษัทย่อย</t>
  </si>
  <si>
    <t>เงินฝากสถาบันการเงินที่มีภาระค้ำประกันเพิ่มขึ้น</t>
  </si>
  <si>
    <t>เงินให้กู้ยืมแก่กิจการที่เกี่ยวข้องกันเพิ่มขึ้น</t>
  </si>
  <si>
    <t>เงินสดจ่ายซื้ออุปกรณ์และสินทรัพย์ไม่มีตัวตน</t>
  </si>
  <si>
    <t>เงินกู้ยืมระยะสั้นจากกิจการที่เกี่ยวข้องกันเพิ่มขึ้น</t>
  </si>
  <si>
    <t xml:space="preserve">   รับรู้รายการกำไรจากการปรับมูลค่าเงินลงทุนที่วัดมูลค่า</t>
  </si>
  <si>
    <t xml:space="preserve">   โอนที่ดินรอพัฒนาไปต้นทุนการพัฒนาอสังหาริมทรัพย์</t>
  </si>
  <si>
    <t xml:space="preserve">   เงินปันผลค้างรับ</t>
  </si>
  <si>
    <t>บริษัทย่อยชำระบัญชี (หมายเหตุ 7.3)</t>
  </si>
  <si>
    <t>กำไร (ขาดทุน) ก่อนภาษี</t>
  </si>
  <si>
    <t>รายการปรับกระทบยอดกำไร (ขาดทุน) ก่อนภาษีเป็น</t>
  </si>
  <si>
    <t xml:space="preserve">   กำไรจากการเปลี่ยนแปลงสัญญา</t>
  </si>
  <si>
    <t xml:space="preserve">   โอนกลับต้นทุนพัฒนาอสังหาริมทรัพย์เป็นมูลค่าสุทธิที่คาดว่าจะได้รับ</t>
  </si>
  <si>
    <t>เงินสดรับจากการชำระบัญชีของบริษัทย่อย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</si>
</sst>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  <numFmt numFmtId="169" formatCode="_(* #,##0.000_);_(* \(#,##0.0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218">
    <xf numFmtId="1" fontId="0" fillId="0" borderId="0" xfId="0"/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4" fillId="0" borderId="0" xfId="7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169" fontId="12" fillId="0" borderId="3" xfId="0" applyNumberFormat="1" applyFont="1" applyFill="1" applyBorder="1" applyAlignment="1">
      <alignment vertical="center"/>
    </xf>
    <xf numFmtId="169" fontId="12" fillId="0" borderId="3" xfId="0" quotePrefix="1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09"/>
  <sheetViews>
    <sheetView showGridLines="0" view="pageBreakPreview" topLeftCell="A84" zoomScale="90" zoomScaleNormal="70" zoomScaleSheetLayoutView="90" workbookViewId="0">
      <selection activeCell="D105" sqref="D105"/>
    </sheetView>
  </sheetViews>
  <sheetFormatPr defaultColWidth="10.5703125" defaultRowHeight="23.25"/>
  <cols>
    <col min="1" max="1" width="54.42578125" style="93" customWidth="1"/>
    <col min="2" max="2" width="8.7109375" style="93" customWidth="1"/>
    <col min="3" max="3" width="1.85546875" style="95" customWidth="1"/>
    <col min="4" max="4" width="15.28515625" style="95" bestFit="1" customWidth="1"/>
    <col min="5" max="5" width="1.85546875" style="95" customWidth="1"/>
    <col min="6" max="6" width="14.5703125" style="95" customWidth="1"/>
    <col min="7" max="7" width="1.85546875" style="95" customWidth="1"/>
    <col min="8" max="8" width="16.28515625" style="94" bestFit="1" customWidth="1"/>
    <col min="9" max="9" width="1.85546875" style="95" customWidth="1"/>
    <col min="10" max="10" width="15.28515625" style="94" bestFit="1" customWidth="1"/>
    <col min="11" max="11" width="11.5703125" style="93" bestFit="1" customWidth="1"/>
    <col min="12" max="16384" width="10.5703125" style="93"/>
  </cols>
  <sheetData>
    <row r="1" spans="1:15">
      <c r="A1" s="98" t="s">
        <v>89</v>
      </c>
      <c r="B1" s="81"/>
      <c r="C1" s="82"/>
      <c r="D1" s="82"/>
      <c r="E1" s="82"/>
      <c r="F1" s="82"/>
      <c r="G1" s="82"/>
      <c r="H1" s="99"/>
      <c r="I1" s="82"/>
      <c r="J1" s="99"/>
      <c r="K1" s="96"/>
      <c r="L1" s="96"/>
      <c r="M1" s="96"/>
      <c r="O1" s="95"/>
    </row>
    <row r="2" spans="1:15" s="83" customFormat="1">
      <c r="A2" s="98" t="s">
        <v>251</v>
      </c>
      <c r="B2" s="81"/>
      <c r="C2" s="82"/>
      <c r="D2" s="82"/>
      <c r="E2" s="82"/>
      <c r="F2" s="82"/>
      <c r="G2" s="82"/>
      <c r="H2" s="99"/>
      <c r="I2" s="82"/>
      <c r="J2" s="99"/>
      <c r="M2" s="75"/>
      <c r="O2" s="75"/>
    </row>
    <row r="3" spans="1:15" s="83" customFormat="1">
      <c r="A3" s="98" t="s">
        <v>240</v>
      </c>
      <c r="B3" s="81"/>
      <c r="C3" s="82"/>
      <c r="D3" s="82"/>
      <c r="E3" s="82"/>
      <c r="F3" s="82"/>
      <c r="G3" s="82"/>
      <c r="H3" s="99"/>
      <c r="I3" s="82"/>
      <c r="J3" s="99"/>
      <c r="M3" s="75"/>
      <c r="O3" s="75"/>
    </row>
    <row r="4" spans="1:15" s="83" customFormat="1">
      <c r="A4" s="96"/>
      <c r="B4" s="97"/>
      <c r="C4" s="61"/>
      <c r="D4" s="94"/>
      <c r="E4" s="61"/>
      <c r="F4" s="97"/>
      <c r="G4" s="61"/>
      <c r="H4" s="65"/>
      <c r="I4" s="61"/>
      <c r="J4" s="65" t="s">
        <v>65</v>
      </c>
      <c r="M4" s="75"/>
      <c r="O4" s="75"/>
    </row>
    <row r="5" spans="1:15" s="83" customFormat="1">
      <c r="A5" s="62"/>
      <c r="B5" s="77"/>
      <c r="C5" s="62"/>
      <c r="D5" s="210" t="s">
        <v>35</v>
      </c>
      <c r="E5" s="210"/>
      <c r="F5" s="210"/>
      <c r="G5" s="62"/>
      <c r="H5" s="211" t="s">
        <v>36</v>
      </c>
      <c r="I5" s="211"/>
      <c r="J5" s="211"/>
      <c r="M5" s="75"/>
      <c r="O5" s="75"/>
    </row>
    <row r="6" spans="1:15">
      <c r="A6" s="81"/>
      <c r="B6" s="92" t="s">
        <v>0</v>
      </c>
      <c r="C6" s="63"/>
      <c r="D6" s="80" t="s">
        <v>241</v>
      </c>
      <c r="E6" s="63"/>
      <c r="F6" s="80" t="s">
        <v>244</v>
      </c>
      <c r="G6" s="63"/>
      <c r="H6" s="80" t="s">
        <v>241</v>
      </c>
      <c r="I6" s="63"/>
      <c r="J6" s="80" t="s">
        <v>244</v>
      </c>
      <c r="M6" s="95"/>
      <c r="O6" s="95"/>
    </row>
    <row r="7" spans="1:15">
      <c r="A7" s="81"/>
      <c r="B7" s="78"/>
      <c r="C7" s="63"/>
      <c r="D7" s="64" t="s">
        <v>123</v>
      </c>
      <c r="E7" s="64"/>
      <c r="F7" s="64" t="s">
        <v>124</v>
      </c>
      <c r="G7" s="64"/>
      <c r="H7" s="64" t="s">
        <v>123</v>
      </c>
      <c r="I7" s="64"/>
      <c r="J7" s="64" t="s">
        <v>124</v>
      </c>
      <c r="M7" s="95"/>
      <c r="O7" s="95"/>
    </row>
    <row r="8" spans="1:15">
      <c r="A8" s="81"/>
      <c r="B8" s="78"/>
      <c r="C8" s="63"/>
      <c r="D8" s="64" t="s">
        <v>125</v>
      </c>
      <c r="E8" s="64"/>
      <c r="F8" s="64"/>
      <c r="G8" s="64"/>
      <c r="H8" s="64" t="s">
        <v>125</v>
      </c>
      <c r="I8" s="64"/>
      <c r="J8" s="64"/>
      <c r="M8" s="95"/>
      <c r="O8" s="95"/>
    </row>
    <row r="9" spans="1:15">
      <c r="A9" s="84" t="s">
        <v>22</v>
      </c>
      <c r="K9" s="76"/>
    </row>
    <row r="10" spans="1:15">
      <c r="A10" s="84" t="s">
        <v>10</v>
      </c>
      <c r="K10" s="76"/>
    </row>
    <row r="11" spans="1:15">
      <c r="A11" s="93" t="s">
        <v>25</v>
      </c>
      <c r="B11" s="90"/>
      <c r="C11" s="104"/>
      <c r="D11" s="109">
        <v>736477</v>
      </c>
      <c r="E11" s="86"/>
      <c r="F11" s="85">
        <v>4678805</v>
      </c>
      <c r="G11" s="86"/>
      <c r="H11" s="109">
        <v>277185</v>
      </c>
      <c r="I11" s="86"/>
      <c r="J11" s="85">
        <v>3594900</v>
      </c>
      <c r="K11" s="76"/>
    </row>
    <row r="12" spans="1:15">
      <c r="A12" s="93" t="s">
        <v>78</v>
      </c>
      <c r="B12" s="90" t="s">
        <v>220</v>
      </c>
      <c r="C12" s="90"/>
      <c r="D12" s="101">
        <v>1365578</v>
      </c>
      <c r="E12" s="89"/>
      <c r="F12" s="101">
        <v>1239508</v>
      </c>
      <c r="G12" s="89"/>
      <c r="H12" s="101">
        <v>1665083</v>
      </c>
      <c r="I12" s="89"/>
      <c r="J12" s="101">
        <v>1742714</v>
      </c>
      <c r="K12" s="76"/>
    </row>
    <row r="13" spans="1:15">
      <c r="A13" s="93" t="s">
        <v>107</v>
      </c>
      <c r="B13" s="90">
        <v>2</v>
      </c>
      <c r="C13" s="90"/>
      <c r="D13" s="101">
        <v>0</v>
      </c>
      <c r="E13" s="89"/>
      <c r="F13" s="101">
        <v>0</v>
      </c>
      <c r="G13" s="89"/>
      <c r="H13" s="101">
        <v>22598</v>
      </c>
      <c r="I13" s="89"/>
      <c r="J13" s="101">
        <v>22669</v>
      </c>
      <c r="K13" s="76"/>
    </row>
    <row r="14" spans="1:15">
      <c r="A14" s="93" t="s">
        <v>100</v>
      </c>
      <c r="B14" s="90"/>
      <c r="C14" s="90"/>
      <c r="D14" s="101"/>
      <c r="E14" s="89"/>
      <c r="F14" s="101"/>
      <c r="G14" s="89"/>
      <c r="H14" s="101"/>
      <c r="I14" s="89"/>
      <c r="J14" s="101"/>
      <c r="K14" s="76"/>
    </row>
    <row r="15" spans="1:15">
      <c r="A15" s="93" t="s">
        <v>112</v>
      </c>
      <c r="B15" s="90">
        <v>2</v>
      </c>
      <c r="C15" s="90"/>
      <c r="D15" s="101">
        <v>177412</v>
      </c>
      <c r="E15" s="89"/>
      <c r="F15" s="101">
        <v>617231</v>
      </c>
      <c r="G15" s="89"/>
      <c r="H15" s="162">
        <v>177412</v>
      </c>
      <c r="I15" s="89"/>
      <c r="J15" s="101">
        <v>412522</v>
      </c>
      <c r="K15" s="76"/>
    </row>
    <row r="16" spans="1:15">
      <c r="A16" s="93" t="s">
        <v>168</v>
      </c>
      <c r="B16" s="90">
        <v>2</v>
      </c>
      <c r="C16" s="104"/>
      <c r="D16" s="109">
        <v>0</v>
      </c>
      <c r="E16" s="86"/>
      <c r="F16" s="85">
        <v>0</v>
      </c>
      <c r="G16" s="86"/>
      <c r="H16" s="109">
        <v>1095582</v>
      </c>
      <c r="I16" s="86"/>
      <c r="J16" s="85">
        <v>538530</v>
      </c>
      <c r="K16" s="76"/>
    </row>
    <row r="17" spans="1:11">
      <c r="A17" s="93" t="s">
        <v>79</v>
      </c>
      <c r="B17" s="90">
        <v>4</v>
      </c>
      <c r="C17" s="104"/>
      <c r="D17" s="109">
        <v>16693414</v>
      </c>
      <c r="E17" s="86"/>
      <c r="F17" s="85">
        <v>17143790</v>
      </c>
      <c r="G17" s="86"/>
      <c r="H17" s="109">
        <v>1736633</v>
      </c>
      <c r="I17" s="86"/>
      <c r="J17" s="85">
        <v>1969698</v>
      </c>
      <c r="K17" s="76"/>
    </row>
    <row r="18" spans="1:11">
      <c r="A18" s="93" t="s">
        <v>149</v>
      </c>
      <c r="B18" s="90"/>
      <c r="C18" s="104"/>
      <c r="D18" s="109">
        <v>281046</v>
      </c>
      <c r="E18" s="86"/>
      <c r="F18" s="85">
        <v>258054</v>
      </c>
      <c r="G18" s="86"/>
      <c r="H18" s="109">
        <v>136</v>
      </c>
      <c r="I18" s="86"/>
      <c r="J18" s="85">
        <v>93</v>
      </c>
      <c r="K18" s="76"/>
    </row>
    <row r="19" spans="1:11">
      <c r="A19" s="93" t="s">
        <v>56</v>
      </c>
      <c r="B19" s="90"/>
      <c r="C19" s="104"/>
      <c r="D19" s="109">
        <v>267635</v>
      </c>
      <c r="E19" s="86"/>
      <c r="F19" s="85">
        <v>283896</v>
      </c>
      <c r="G19" s="86"/>
      <c r="H19" s="109">
        <v>8687</v>
      </c>
      <c r="I19" s="86"/>
      <c r="J19" s="85">
        <v>10385</v>
      </c>
      <c r="K19" s="76"/>
    </row>
    <row r="20" spans="1:11">
      <c r="A20" s="93" t="s">
        <v>178</v>
      </c>
      <c r="B20" s="90"/>
      <c r="C20" s="104"/>
      <c r="D20" s="109">
        <v>5924</v>
      </c>
      <c r="E20" s="86"/>
      <c r="F20" s="85">
        <v>6038</v>
      </c>
      <c r="G20" s="86"/>
      <c r="H20" s="109">
        <v>1657</v>
      </c>
      <c r="I20" s="86"/>
      <c r="J20" s="85">
        <v>1656</v>
      </c>
      <c r="K20" s="76"/>
    </row>
    <row r="21" spans="1:11">
      <c r="A21" s="93" t="s">
        <v>18</v>
      </c>
      <c r="B21" s="90"/>
      <c r="C21" s="104"/>
      <c r="D21" s="109">
        <v>321937</v>
      </c>
      <c r="E21" s="101"/>
      <c r="F21" s="85">
        <v>271969</v>
      </c>
      <c r="G21" s="86"/>
      <c r="H21" s="109">
        <v>146276</v>
      </c>
      <c r="I21" s="86"/>
      <c r="J21" s="85">
        <v>127462</v>
      </c>
      <c r="K21" s="76"/>
    </row>
    <row r="22" spans="1:11">
      <c r="A22" s="84" t="s">
        <v>11</v>
      </c>
      <c r="B22" s="90"/>
      <c r="C22" s="104"/>
      <c r="D22" s="70">
        <f>SUM(D11:D21)</f>
        <v>19849423</v>
      </c>
      <c r="E22" s="101"/>
      <c r="F22" s="70">
        <f>SUM(F11:F21)</f>
        <v>24499291</v>
      </c>
      <c r="G22" s="101"/>
      <c r="H22" s="70">
        <f>SUM(H11:H21)</f>
        <v>5131249</v>
      </c>
      <c r="I22" s="101"/>
      <c r="J22" s="70">
        <f>SUM(J11:J21)</f>
        <v>8420629</v>
      </c>
      <c r="K22" s="76"/>
    </row>
    <row r="23" spans="1:11">
      <c r="A23" s="106" t="s">
        <v>12</v>
      </c>
      <c r="B23" s="90"/>
      <c r="C23" s="104"/>
      <c r="D23" s="72"/>
      <c r="E23" s="86"/>
      <c r="F23" s="72"/>
      <c r="G23" s="86"/>
      <c r="H23" s="102"/>
      <c r="I23" s="86"/>
      <c r="J23" s="102"/>
      <c r="K23" s="76"/>
    </row>
    <row r="24" spans="1:11">
      <c r="A24" s="71" t="s">
        <v>173</v>
      </c>
      <c r="B24" s="90">
        <v>5</v>
      </c>
      <c r="C24" s="104"/>
      <c r="D24" s="109">
        <v>220409</v>
      </c>
      <c r="E24" s="86"/>
      <c r="F24" s="85">
        <v>189820</v>
      </c>
      <c r="G24" s="86"/>
      <c r="H24" s="109">
        <v>102290</v>
      </c>
      <c r="I24" s="86"/>
      <c r="J24" s="85">
        <v>68000</v>
      </c>
      <c r="K24" s="71"/>
    </row>
    <row r="25" spans="1:11">
      <c r="A25" s="93" t="s">
        <v>158</v>
      </c>
      <c r="B25" s="90">
        <v>6</v>
      </c>
      <c r="C25" s="104"/>
      <c r="D25" s="109">
        <v>408883</v>
      </c>
      <c r="E25" s="86"/>
      <c r="F25" s="85">
        <v>385593</v>
      </c>
      <c r="G25" s="86"/>
      <c r="H25" s="109">
        <v>35186</v>
      </c>
      <c r="I25" s="86"/>
      <c r="J25" s="85">
        <v>35276</v>
      </c>
      <c r="K25" s="71"/>
    </row>
    <row r="26" spans="1:11">
      <c r="A26" s="71" t="s">
        <v>80</v>
      </c>
      <c r="B26" s="90">
        <v>7</v>
      </c>
      <c r="C26" s="104"/>
      <c r="D26" s="109">
        <v>0</v>
      </c>
      <c r="E26" s="86"/>
      <c r="F26" s="85">
        <v>0</v>
      </c>
      <c r="G26" s="86"/>
      <c r="H26" s="109">
        <v>17091843</v>
      </c>
      <c r="I26" s="86"/>
      <c r="J26" s="85">
        <v>17700824</v>
      </c>
      <c r="K26" s="71"/>
    </row>
    <row r="27" spans="1:11">
      <c r="A27" s="71" t="s">
        <v>99</v>
      </c>
      <c r="B27" s="90">
        <v>8</v>
      </c>
      <c r="C27" s="104"/>
      <c r="D27" s="109">
        <v>4678073</v>
      </c>
      <c r="E27" s="86"/>
      <c r="F27" s="85">
        <v>4602999</v>
      </c>
      <c r="G27" s="86"/>
      <c r="H27" s="109">
        <v>3686843</v>
      </c>
      <c r="I27" s="86"/>
      <c r="J27" s="85">
        <v>3408265</v>
      </c>
      <c r="K27" s="71"/>
    </row>
    <row r="28" spans="1:11">
      <c r="A28" s="71" t="s">
        <v>131</v>
      </c>
      <c r="B28" s="90"/>
      <c r="C28" s="104"/>
      <c r="D28" s="109"/>
      <c r="E28" s="86"/>
      <c r="F28" s="85"/>
      <c r="G28" s="86"/>
      <c r="H28" s="109"/>
      <c r="I28" s="86"/>
      <c r="J28" s="85"/>
      <c r="K28" s="71"/>
    </row>
    <row r="29" spans="1:11">
      <c r="A29" s="71" t="s">
        <v>132</v>
      </c>
      <c r="B29" s="90">
        <v>2</v>
      </c>
      <c r="C29" s="104"/>
      <c r="D29" s="101">
        <v>3784785</v>
      </c>
      <c r="E29" s="86"/>
      <c r="F29" s="101">
        <v>3693623</v>
      </c>
      <c r="G29" s="86"/>
      <c r="H29" s="101">
        <v>3384005</v>
      </c>
      <c r="I29" s="86"/>
      <c r="J29" s="101">
        <v>3274883</v>
      </c>
      <c r="K29" s="71"/>
    </row>
    <row r="30" spans="1:11">
      <c r="A30" s="71" t="s">
        <v>168</v>
      </c>
      <c r="B30" s="90">
        <v>2</v>
      </c>
      <c r="C30" s="104"/>
      <c r="D30" s="101">
        <v>0</v>
      </c>
      <c r="E30" s="86"/>
      <c r="F30" s="101">
        <v>0</v>
      </c>
      <c r="G30" s="86"/>
      <c r="H30" s="101">
        <v>10729697</v>
      </c>
      <c r="I30" s="86"/>
      <c r="J30" s="101">
        <v>10701745</v>
      </c>
      <c r="K30" s="71"/>
    </row>
    <row r="31" spans="1:11">
      <c r="A31" s="71" t="s">
        <v>195</v>
      </c>
      <c r="B31" s="90"/>
      <c r="C31" s="104"/>
      <c r="D31" s="101">
        <v>1590465</v>
      </c>
      <c r="E31" s="86"/>
      <c r="F31" s="101">
        <v>1678965</v>
      </c>
      <c r="G31" s="86"/>
      <c r="H31" s="101">
        <v>0</v>
      </c>
      <c r="I31" s="86"/>
      <c r="J31" s="101">
        <v>0</v>
      </c>
      <c r="K31" s="71"/>
    </row>
    <row r="32" spans="1:11">
      <c r="A32" s="71" t="s">
        <v>93</v>
      </c>
      <c r="B32" s="90">
        <v>9</v>
      </c>
      <c r="C32" s="104"/>
      <c r="D32" s="109">
        <v>276733</v>
      </c>
      <c r="E32" s="86"/>
      <c r="F32" s="85">
        <v>283246</v>
      </c>
      <c r="G32" s="86"/>
      <c r="H32" s="109">
        <v>152166</v>
      </c>
      <c r="I32" s="86"/>
      <c r="J32" s="85">
        <v>159292</v>
      </c>
      <c r="K32" s="71"/>
    </row>
    <row r="33" spans="1:15">
      <c r="A33" s="93" t="s">
        <v>81</v>
      </c>
      <c r="B33" s="90">
        <v>10</v>
      </c>
      <c r="C33" s="104"/>
      <c r="D33" s="162">
        <v>197431</v>
      </c>
      <c r="E33" s="160"/>
      <c r="F33" s="159">
        <v>213190</v>
      </c>
      <c r="G33" s="160"/>
      <c r="H33" s="162">
        <v>134881</v>
      </c>
      <c r="I33" s="86"/>
      <c r="J33" s="85">
        <v>140468</v>
      </c>
      <c r="K33" s="71"/>
    </row>
    <row r="34" spans="1:15">
      <c r="A34" s="93" t="s">
        <v>159</v>
      </c>
      <c r="B34" s="90">
        <v>11</v>
      </c>
      <c r="C34" s="104"/>
      <c r="D34" s="162">
        <v>76097</v>
      </c>
      <c r="E34" s="160"/>
      <c r="F34" s="159">
        <v>83051</v>
      </c>
      <c r="G34" s="160"/>
      <c r="H34" s="162">
        <v>73842</v>
      </c>
      <c r="I34" s="86"/>
      <c r="J34" s="85">
        <v>80649</v>
      </c>
      <c r="K34" s="71"/>
    </row>
    <row r="35" spans="1:15">
      <c r="A35" s="93" t="s">
        <v>82</v>
      </c>
      <c r="B35" s="90">
        <v>12</v>
      </c>
      <c r="C35" s="104"/>
      <c r="D35" s="162">
        <v>178511</v>
      </c>
      <c r="E35" s="160"/>
      <c r="F35" s="159">
        <v>194474</v>
      </c>
      <c r="G35" s="160"/>
      <c r="H35" s="162">
        <v>173277</v>
      </c>
      <c r="I35" s="86"/>
      <c r="J35" s="85">
        <v>188527</v>
      </c>
    </row>
    <row r="36" spans="1:15">
      <c r="A36" s="93" t="s">
        <v>94</v>
      </c>
      <c r="B36" s="90"/>
      <c r="C36" s="104"/>
      <c r="D36" s="162">
        <v>952799</v>
      </c>
      <c r="E36" s="160"/>
      <c r="F36" s="159">
        <v>954006</v>
      </c>
      <c r="G36" s="160"/>
      <c r="H36" s="162">
        <v>808800</v>
      </c>
      <c r="I36" s="86"/>
      <c r="J36" s="85">
        <v>819398</v>
      </c>
    </row>
    <row r="37" spans="1:15">
      <c r="A37" s="93" t="s">
        <v>19</v>
      </c>
      <c r="B37" s="90"/>
      <c r="C37" s="104"/>
      <c r="D37" s="161">
        <v>256892</v>
      </c>
      <c r="E37" s="158"/>
      <c r="F37" s="161">
        <v>254484</v>
      </c>
      <c r="G37" s="158"/>
      <c r="H37" s="161">
        <v>161526</v>
      </c>
      <c r="I37" s="101"/>
      <c r="J37" s="87">
        <v>161526</v>
      </c>
    </row>
    <row r="38" spans="1:15">
      <c r="A38" s="84" t="s">
        <v>13</v>
      </c>
      <c r="B38" s="90"/>
      <c r="C38" s="104"/>
      <c r="D38" s="85">
        <f>SUM(D24:D37)</f>
        <v>12621078</v>
      </c>
      <c r="E38" s="101"/>
      <c r="F38" s="85">
        <f>SUM(F24:F37)</f>
        <v>12533451</v>
      </c>
      <c r="G38" s="101"/>
      <c r="H38" s="85">
        <f>SUM(H24:H37)</f>
        <v>36534356</v>
      </c>
      <c r="I38" s="101"/>
      <c r="J38" s="85">
        <f>SUM(J24:J37)</f>
        <v>36738853</v>
      </c>
    </row>
    <row r="39" spans="1:15" ht="24" thickBot="1">
      <c r="A39" s="84" t="s">
        <v>1</v>
      </c>
      <c r="B39" s="90"/>
      <c r="C39" s="104"/>
      <c r="D39" s="73">
        <f>SUM(D38,D22)</f>
        <v>32470501</v>
      </c>
      <c r="E39" s="101"/>
      <c r="F39" s="73">
        <f>SUM(F38,F22)</f>
        <v>37032742</v>
      </c>
      <c r="G39" s="101"/>
      <c r="H39" s="73">
        <f>SUM(H38,H22)</f>
        <v>41665605</v>
      </c>
      <c r="I39" s="101"/>
      <c r="J39" s="73">
        <f>SUM(J38,J22)</f>
        <v>45159482</v>
      </c>
      <c r="K39" s="76"/>
    </row>
    <row r="40" spans="1:15" ht="24" thickTop="1">
      <c r="A40" s="81"/>
      <c r="B40" s="78"/>
      <c r="C40" s="63"/>
      <c r="D40" s="64"/>
      <c r="E40" s="64"/>
      <c r="F40" s="64"/>
      <c r="G40" s="64"/>
      <c r="H40" s="64"/>
      <c r="I40" s="64"/>
      <c r="J40" s="64"/>
    </row>
    <row r="41" spans="1:15">
      <c r="A41" s="93" t="s">
        <v>166</v>
      </c>
      <c r="B41" s="90"/>
      <c r="C41" s="104"/>
      <c r="D41" s="104"/>
      <c r="E41" s="104"/>
      <c r="F41" s="104"/>
      <c r="G41" s="104"/>
      <c r="I41" s="104"/>
    </row>
    <row r="42" spans="1:15">
      <c r="A42" s="98" t="s">
        <v>89</v>
      </c>
      <c r="B42" s="81"/>
      <c r="C42" s="82"/>
      <c r="D42" s="82"/>
      <c r="E42" s="82"/>
      <c r="F42" s="82"/>
      <c r="G42" s="82"/>
      <c r="H42" s="99"/>
      <c r="I42" s="82"/>
      <c r="J42" s="99"/>
      <c r="K42" s="96"/>
      <c r="L42" s="96"/>
      <c r="M42" s="96"/>
      <c r="O42" s="95"/>
    </row>
    <row r="43" spans="1:15" s="83" customFormat="1">
      <c r="A43" s="98" t="s">
        <v>252</v>
      </c>
      <c r="B43" s="81"/>
      <c r="C43" s="82"/>
      <c r="D43" s="82"/>
      <c r="E43" s="82"/>
      <c r="F43" s="82"/>
      <c r="G43" s="82"/>
      <c r="H43" s="99"/>
      <c r="I43" s="82"/>
      <c r="J43" s="99"/>
      <c r="M43" s="75"/>
      <c r="O43" s="75"/>
    </row>
    <row r="44" spans="1:15" s="83" customFormat="1">
      <c r="A44" s="98" t="s">
        <v>240</v>
      </c>
      <c r="B44" s="81"/>
      <c r="C44" s="82"/>
      <c r="D44" s="82"/>
      <c r="E44" s="82"/>
      <c r="F44" s="82"/>
      <c r="G44" s="82"/>
      <c r="H44" s="99"/>
      <c r="I44" s="82"/>
      <c r="J44" s="99"/>
      <c r="M44" s="75"/>
      <c r="O44" s="75"/>
    </row>
    <row r="45" spans="1:15" s="83" customFormat="1">
      <c r="A45" s="96"/>
      <c r="B45" s="97"/>
      <c r="C45" s="61"/>
      <c r="D45" s="94"/>
      <c r="E45" s="61"/>
      <c r="F45" s="97"/>
      <c r="G45" s="61"/>
      <c r="H45" s="65"/>
      <c r="I45" s="61"/>
      <c r="J45" s="65" t="s">
        <v>65</v>
      </c>
      <c r="M45" s="75"/>
      <c r="O45" s="75"/>
    </row>
    <row r="46" spans="1:15" s="83" customFormat="1">
      <c r="A46" s="62"/>
      <c r="B46" s="77"/>
      <c r="C46" s="62"/>
      <c r="D46" s="210" t="s">
        <v>35</v>
      </c>
      <c r="E46" s="210"/>
      <c r="F46" s="210"/>
      <c r="G46" s="62"/>
      <c r="H46" s="211" t="s">
        <v>36</v>
      </c>
      <c r="I46" s="211"/>
      <c r="J46" s="211"/>
      <c r="M46" s="75"/>
      <c r="O46" s="75"/>
    </row>
    <row r="47" spans="1:15">
      <c r="A47" s="81"/>
      <c r="B47" s="92" t="s">
        <v>0</v>
      </c>
      <c r="C47" s="63"/>
      <c r="D47" s="80" t="s">
        <v>241</v>
      </c>
      <c r="E47" s="63"/>
      <c r="F47" s="80" t="s">
        <v>244</v>
      </c>
      <c r="G47" s="63"/>
      <c r="H47" s="80" t="s">
        <v>241</v>
      </c>
      <c r="I47" s="63"/>
      <c r="J47" s="80" t="s">
        <v>244</v>
      </c>
      <c r="M47" s="95"/>
      <c r="O47" s="95"/>
    </row>
    <row r="48" spans="1:15">
      <c r="A48" s="81"/>
      <c r="B48" s="78"/>
      <c r="C48" s="63"/>
      <c r="D48" s="64" t="s">
        <v>123</v>
      </c>
      <c r="E48" s="64"/>
      <c r="F48" s="64" t="s">
        <v>124</v>
      </c>
      <c r="G48" s="64"/>
      <c r="H48" s="64" t="s">
        <v>123</v>
      </c>
      <c r="I48" s="64"/>
      <c r="J48" s="64" t="s">
        <v>124</v>
      </c>
      <c r="M48" s="95"/>
      <c r="O48" s="95"/>
    </row>
    <row r="49" spans="1:15">
      <c r="A49" s="81"/>
      <c r="B49" s="78"/>
      <c r="C49" s="63"/>
      <c r="D49" s="64" t="s">
        <v>125</v>
      </c>
      <c r="E49" s="64"/>
      <c r="F49" s="64"/>
      <c r="G49" s="64"/>
      <c r="H49" s="64" t="s">
        <v>125</v>
      </c>
      <c r="I49" s="64"/>
      <c r="J49" s="64"/>
      <c r="M49" s="95"/>
      <c r="O49" s="95"/>
    </row>
    <row r="50" spans="1:15">
      <c r="A50" s="84" t="s">
        <v>23</v>
      </c>
      <c r="B50" s="107"/>
      <c r="C50" s="107"/>
      <c r="D50" s="107"/>
      <c r="E50" s="107"/>
      <c r="F50" s="107"/>
      <c r="G50" s="107"/>
      <c r="H50" s="74"/>
      <c r="I50" s="107"/>
      <c r="J50" s="74"/>
      <c r="K50" s="76"/>
    </row>
    <row r="51" spans="1:15">
      <c r="A51" s="84" t="s">
        <v>14</v>
      </c>
      <c r="B51" s="107"/>
      <c r="C51" s="107"/>
      <c r="D51" s="107"/>
      <c r="E51" s="107"/>
      <c r="F51" s="107"/>
      <c r="G51" s="107"/>
      <c r="H51" s="93"/>
      <c r="I51" s="107"/>
      <c r="J51" s="93"/>
      <c r="K51" s="76"/>
    </row>
    <row r="52" spans="1:15">
      <c r="A52" s="93" t="s">
        <v>117</v>
      </c>
      <c r="B52" s="104">
        <v>13</v>
      </c>
      <c r="C52" s="107"/>
      <c r="D52" s="101">
        <v>2236433</v>
      </c>
      <c r="E52" s="107"/>
      <c r="F52" s="101">
        <v>2592561</v>
      </c>
      <c r="G52" s="107"/>
      <c r="H52" s="101">
        <v>0</v>
      </c>
      <c r="I52" s="107"/>
      <c r="J52" s="101">
        <v>0</v>
      </c>
      <c r="K52" s="76"/>
    </row>
    <row r="53" spans="1:15">
      <c r="A53" s="93" t="s">
        <v>83</v>
      </c>
      <c r="B53" s="104">
        <v>2</v>
      </c>
      <c r="C53" s="107"/>
      <c r="D53" s="101">
        <v>1387796</v>
      </c>
      <c r="E53" s="69"/>
      <c r="F53" s="101">
        <v>1613902</v>
      </c>
      <c r="G53" s="69"/>
      <c r="H53" s="101">
        <v>1043966</v>
      </c>
      <c r="I53" s="69"/>
      <c r="J53" s="101">
        <v>781775</v>
      </c>
      <c r="K53" s="76"/>
      <c r="L53" s="85"/>
    </row>
    <row r="54" spans="1:15">
      <c r="A54" s="93" t="s">
        <v>113</v>
      </c>
      <c r="B54" s="104">
        <v>14</v>
      </c>
      <c r="C54" s="107"/>
      <c r="D54" s="109">
        <v>6207515</v>
      </c>
      <c r="E54" s="69"/>
      <c r="F54" s="85">
        <v>7050065</v>
      </c>
      <c r="G54" s="69"/>
      <c r="H54" s="109">
        <v>6207515</v>
      </c>
      <c r="I54" s="69"/>
      <c r="J54" s="85">
        <v>7050065</v>
      </c>
      <c r="K54" s="76"/>
    </row>
    <row r="55" spans="1:15">
      <c r="A55" s="93" t="s">
        <v>133</v>
      </c>
      <c r="B55" s="104">
        <v>15</v>
      </c>
      <c r="C55" s="107"/>
      <c r="D55" s="109">
        <v>1571915</v>
      </c>
      <c r="E55" s="69"/>
      <c r="F55" s="85">
        <v>1090205</v>
      </c>
      <c r="G55" s="69"/>
      <c r="H55" s="109">
        <v>327634</v>
      </c>
      <c r="I55" s="69"/>
      <c r="J55" s="85">
        <v>260578</v>
      </c>
      <c r="K55" s="69"/>
    </row>
    <row r="56" spans="1:15">
      <c r="A56" s="93" t="s">
        <v>160</v>
      </c>
      <c r="B56" s="104"/>
      <c r="C56" s="107"/>
      <c r="D56" s="109">
        <v>84380</v>
      </c>
      <c r="E56" s="69"/>
      <c r="F56" s="85">
        <v>84124</v>
      </c>
      <c r="G56" s="69"/>
      <c r="H56" s="109">
        <v>84380</v>
      </c>
      <c r="I56" s="69"/>
      <c r="J56" s="85">
        <v>84124</v>
      </c>
      <c r="K56" s="76"/>
    </row>
    <row r="57" spans="1:15">
      <c r="A57" s="93" t="s">
        <v>217</v>
      </c>
      <c r="B57" s="104">
        <v>2</v>
      </c>
      <c r="C57" s="107"/>
      <c r="D57" s="109">
        <v>0</v>
      </c>
      <c r="E57" s="69"/>
      <c r="F57" s="85">
        <v>0</v>
      </c>
      <c r="G57" s="69"/>
      <c r="H57" s="101">
        <v>14778981</v>
      </c>
      <c r="I57" s="69"/>
      <c r="J57" s="101">
        <v>14188024</v>
      </c>
      <c r="K57" s="76"/>
    </row>
    <row r="58" spans="1:15">
      <c r="A58" s="93" t="s">
        <v>85</v>
      </c>
      <c r="B58" s="104"/>
      <c r="C58" s="107"/>
      <c r="D58" s="109">
        <v>184464</v>
      </c>
      <c r="E58" s="69"/>
      <c r="F58" s="85">
        <v>141344</v>
      </c>
      <c r="G58" s="69"/>
      <c r="H58" s="109">
        <v>0</v>
      </c>
      <c r="I58" s="69"/>
      <c r="J58" s="85">
        <v>0</v>
      </c>
      <c r="K58" s="76"/>
    </row>
    <row r="59" spans="1:15">
      <c r="A59" s="93" t="s">
        <v>103</v>
      </c>
      <c r="B59" s="104"/>
      <c r="C59" s="107"/>
      <c r="D59" s="109">
        <v>174258</v>
      </c>
      <c r="E59" s="69"/>
      <c r="F59" s="85">
        <v>133010</v>
      </c>
      <c r="G59" s="69"/>
      <c r="H59" s="109">
        <v>115654</v>
      </c>
      <c r="I59" s="69"/>
      <c r="J59" s="85">
        <v>60517</v>
      </c>
      <c r="K59" s="76"/>
    </row>
    <row r="60" spans="1:15">
      <c r="A60" s="93" t="s">
        <v>62</v>
      </c>
      <c r="B60" s="104">
        <v>2</v>
      </c>
      <c r="C60" s="107"/>
      <c r="D60" s="109">
        <v>1761417</v>
      </c>
      <c r="E60" s="69"/>
      <c r="F60" s="85">
        <v>1783145</v>
      </c>
      <c r="G60" s="69"/>
      <c r="H60" s="109">
        <v>964991</v>
      </c>
      <c r="I60" s="69"/>
      <c r="J60" s="85">
        <v>1010874</v>
      </c>
      <c r="K60" s="76"/>
    </row>
    <row r="61" spans="1:15">
      <c r="A61" s="93" t="s">
        <v>86</v>
      </c>
      <c r="B61" s="104"/>
      <c r="C61" s="107"/>
      <c r="D61" s="109">
        <v>164395</v>
      </c>
      <c r="E61" s="69"/>
      <c r="F61" s="85">
        <v>164471</v>
      </c>
      <c r="G61" s="69"/>
      <c r="H61" s="109">
        <v>35314</v>
      </c>
      <c r="I61" s="69"/>
      <c r="J61" s="85">
        <v>32704</v>
      </c>
      <c r="K61" s="76"/>
    </row>
    <row r="62" spans="1:15">
      <c r="A62" s="93" t="s">
        <v>161</v>
      </c>
      <c r="B62" s="104">
        <v>2</v>
      </c>
      <c r="C62" s="107"/>
      <c r="D62" s="109">
        <v>35057</v>
      </c>
      <c r="E62" s="69"/>
      <c r="F62" s="85">
        <v>36660</v>
      </c>
      <c r="G62" s="69"/>
      <c r="H62" s="109">
        <v>33249</v>
      </c>
      <c r="I62" s="69"/>
      <c r="J62" s="85">
        <v>34807</v>
      </c>
      <c r="K62" s="76"/>
    </row>
    <row r="63" spans="1:15">
      <c r="A63" s="93" t="s">
        <v>20</v>
      </c>
      <c r="B63" s="104"/>
      <c r="C63" s="107"/>
      <c r="D63" s="109">
        <v>73912</v>
      </c>
      <c r="E63" s="66"/>
      <c r="F63" s="85">
        <v>67289</v>
      </c>
      <c r="G63" s="69"/>
      <c r="H63" s="109">
        <v>41290</v>
      </c>
      <c r="I63" s="69"/>
      <c r="J63" s="85">
        <v>39065</v>
      </c>
      <c r="K63" s="76"/>
    </row>
    <row r="64" spans="1:15">
      <c r="A64" s="84" t="s">
        <v>15</v>
      </c>
      <c r="B64" s="90"/>
      <c r="C64" s="104"/>
      <c r="D64" s="70">
        <f>SUM(D52:D63)</f>
        <v>13881542</v>
      </c>
      <c r="E64" s="102"/>
      <c r="F64" s="70">
        <f>SUM(F52:F63)</f>
        <v>14756776</v>
      </c>
      <c r="G64" s="102"/>
      <c r="H64" s="70">
        <f>SUM(H52:H63)</f>
        <v>23632974</v>
      </c>
      <c r="I64" s="102"/>
      <c r="J64" s="70">
        <f>SUM(J52:J63)</f>
        <v>23542533</v>
      </c>
      <c r="K64" s="76"/>
    </row>
    <row r="65" spans="1:15">
      <c r="A65" s="84" t="s">
        <v>26</v>
      </c>
      <c r="B65" s="90"/>
      <c r="C65" s="104"/>
      <c r="D65" s="109"/>
      <c r="E65" s="102"/>
      <c r="F65" s="85"/>
      <c r="G65" s="102"/>
      <c r="H65" s="101"/>
      <c r="I65" s="102"/>
      <c r="J65" s="102"/>
      <c r="K65" s="76"/>
    </row>
    <row r="66" spans="1:15">
      <c r="A66" s="93" t="s">
        <v>114</v>
      </c>
      <c r="B66" s="104">
        <v>14</v>
      </c>
      <c r="C66" s="104"/>
      <c r="D66" s="101">
        <v>5075311</v>
      </c>
      <c r="E66" s="102"/>
      <c r="F66" s="101">
        <v>8047900</v>
      </c>
      <c r="G66" s="102"/>
      <c r="H66" s="101">
        <v>5075311</v>
      </c>
      <c r="I66" s="102"/>
      <c r="J66" s="101">
        <v>8047900</v>
      </c>
      <c r="K66" s="76"/>
    </row>
    <row r="67" spans="1:15">
      <c r="A67" s="93" t="s">
        <v>87</v>
      </c>
      <c r="B67" s="104"/>
      <c r="C67" s="104"/>
      <c r="D67" s="109"/>
      <c r="E67" s="102"/>
      <c r="F67" s="85"/>
      <c r="G67" s="102"/>
      <c r="H67" s="109"/>
      <c r="I67" s="102"/>
      <c r="J67" s="85"/>
      <c r="K67" s="76"/>
    </row>
    <row r="68" spans="1:15">
      <c r="A68" s="93" t="s">
        <v>84</v>
      </c>
      <c r="B68" s="104">
        <v>15</v>
      </c>
      <c r="C68" s="104"/>
      <c r="D68" s="109">
        <v>1055331</v>
      </c>
      <c r="E68" s="102"/>
      <c r="F68" s="101">
        <v>1870670</v>
      </c>
      <c r="G68" s="102"/>
      <c r="H68" s="101">
        <v>241921</v>
      </c>
      <c r="I68" s="102"/>
      <c r="J68" s="101">
        <v>394591</v>
      </c>
      <c r="K68" s="76"/>
    </row>
    <row r="69" spans="1:15">
      <c r="A69" s="93" t="s">
        <v>162</v>
      </c>
      <c r="B69" s="104"/>
      <c r="C69" s="104"/>
      <c r="D69" s="101">
        <v>309779</v>
      </c>
      <c r="E69" s="102"/>
      <c r="F69" s="85">
        <v>330338</v>
      </c>
      <c r="G69" s="102"/>
      <c r="H69" s="109">
        <v>309779</v>
      </c>
      <c r="I69" s="102"/>
      <c r="J69" s="85">
        <v>330338</v>
      </c>
      <c r="K69" s="76"/>
    </row>
    <row r="70" spans="1:15">
      <c r="A70" s="93" t="s">
        <v>66</v>
      </c>
      <c r="B70" s="104"/>
      <c r="C70" s="104"/>
      <c r="D70" s="109">
        <v>120633</v>
      </c>
      <c r="E70" s="102"/>
      <c r="F70" s="85">
        <v>116182</v>
      </c>
      <c r="G70" s="102"/>
      <c r="H70" s="109">
        <v>104123</v>
      </c>
      <c r="I70" s="102"/>
      <c r="J70" s="85">
        <v>100497</v>
      </c>
      <c r="K70" s="76"/>
    </row>
    <row r="71" spans="1:15">
      <c r="A71" s="93" t="s">
        <v>122</v>
      </c>
      <c r="B71" s="104"/>
      <c r="C71" s="104"/>
      <c r="D71" s="109">
        <v>39083</v>
      </c>
      <c r="E71" s="102"/>
      <c r="F71" s="85">
        <v>43219</v>
      </c>
      <c r="G71" s="102"/>
      <c r="H71" s="109">
        <v>39083</v>
      </c>
      <c r="I71" s="102"/>
      <c r="J71" s="85">
        <v>43219</v>
      </c>
      <c r="K71" s="76"/>
    </row>
    <row r="72" spans="1:15">
      <c r="A72" s="93" t="s">
        <v>176</v>
      </c>
      <c r="B72" s="104"/>
      <c r="C72" s="104"/>
      <c r="D72" s="109">
        <v>27325</v>
      </c>
      <c r="E72" s="102"/>
      <c r="F72" s="85">
        <v>30589</v>
      </c>
      <c r="G72" s="102"/>
      <c r="H72" s="109">
        <v>26271</v>
      </c>
      <c r="I72" s="102"/>
      <c r="J72" s="85">
        <v>29620</v>
      </c>
      <c r="K72" s="76"/>
    </row>
    <row r="73" spans="1:15">
      <c r="A73" s="84" t="s">
        <v>27</v>
      </c>
      <c r="B73" s="90"/>
      <c r="C73" s="104"/>
      <c r="D73" s="70">
        <f>SUM(D66:D72)</f>
        <v>6627462</v>
      </c>
      <c r="E73" s="102"/>
      <c r="F73" s="70">
        <f>SUM(F66:F72)</f>
        <v>10438898</v>
      </c>
      <c r="G73" s="102"/>
      <c r="H73" s="70">
        <f>SUM(H66:H72)</f>
        <v>5796488</v>
      </c>
      <c r="I73" s="102"/>
      <c r="J73" s="70">
        <f>SUM(J66:J72)</f>
        <v>8946165</v>
      </c>
      <c r="K73" s="76"/>
    </row>
    <row r="74" spans="1:15">
      <c r="A74" s="84" t="s">
        <v>16</v>
      </c>
      <c r="B74" s="90"/>
      <c r="C74" s="104"/>
      <c r="D74" s="87">
        <f>SUM(D64,D73)</f>
        <v>20509004</v>
      </c>
      <c r="E74" s="102"/>
      <c r="F74" s="87">
        <f>SUM(F64,F73)</f>
        <v>25195674</v>
      </c>
      <c r="G74" s="102"/>
      <c r="H74" s="87">
        <f>SUM(H64,H73)</f>
        <v>29429462</v>
      </c>
      <c r="I74" s="102"/>
      <c r="J74" s="87">
        <f>SUM(J64,J73)</f>
        <v>32488698</v>
      </c>
      <c r="K74" s="76"/>
    </row>
    <row r="75" spans="1:15">
      <c r="A75" s="81"/>
      <c r="B75" s="78"/>
      <c r="C75" s="63"/>
      <c r="D75" s="64"/>
      <c r="E75" s="64"/>
      <c r="F75" s="64"/>
      <c r="G75" s="64"/>
      <c r="H75" s="64"/>
      <c r="I75" s="64"/>
      <c r="J75" s="64"/>
    </row>
    <row r="76" spans="1:15">
      <c r="A76" s="93" t="s">
        <v>166</v>
      </c>
      <c r="B76" s="90"/>
      <c r="C76" s="104"/>
      <c r="D76" s="104"/>
      <c r="E76" s="104"/>
      <c r="F76" s="104"/>
      <c r="G76" s="104"/>
      <c r="I76" s="104"/>
    </row>
    <row r="77" spans="1:15">
      <c r="A77" s="98" t="s">
        <v>89</v>
      </c>
      <c r="B77" s="81"/>
      <c r="C77" s="82"/>
      <c r="D77" s="82"/>
      <c r="E77" s="82"/>
      <c r="F77" s="82"/>
      <c r="G77" s="82"/>
      <c r="H77" s="99"/>
      <c r="I77" s="82"/>
      <c r="J77" s="99"/>
      <c r="K77" s="96"/>
      <c r="L77" s="96"/>
      <c r="M77" s="96"/>
      <c r="O77" s="95"/>
    </row>
    <row r="78" spans="1:15" s="83" customFormat="1">
      <c r="A78" s="98" t="s">
        <v>252</v>
      </c>
      <c r="B78" s="81"/>
      <c r="C78" s="82"/>
      <c r="D78" s="82"/>
      <c r="E78" s="82"/>
      <c r="F78" s="82"/>
      <c r="G78" s="82"/>
      <c r="H78" s="99"/>
      <c r="I78" s="82"/>
      <c r="J78" s="99"/>
      <c r="M78" s="75"/>
      <c r="O78" s="75"/>
    </row>
    <row r="79" spans="1:15" s="83" customFormat="1">
      <c r="A79" s="98" t="s">
        <v>240</v>
      </c>
      <c r="B79" s="81"/>
      <c r="C79" s="82"/>
      <c r="D79" s="82"/>
      <c r="E79" s="82"/>
      <c r="F79" s="82"/>
      <c r="G79" s="82"/>
      <c r="H79" s="99"/>
      <c r="I79" s="82"/>
      <c r="J79" s="99"/>
      <c r="M79" s="75"/>
      <c r="O79" s="75"/>
    </row>
    <row r="80" spans="1:15" s="83" customFormat="1">
      <c r="A80" s="96"/>
      <c r="B80" s="97"/>
      <c r="C80" s="61"/>
      <c r="D80" s="94"/>
      <c r="E80" s="61"/>
      <c r="F80" s="97"/>
      <c r="G80" s="61"/>
      <c r="H80" s="65"/>
      <c r="I80" s="61"/>
      <c r="J80" s="65" t="s">
        <v>65</v>
      </c>
      <c r="M80" s="75"/>
      <c r="O80" s="75"/>
    </row>
    <row r="81" spans="1:15" s="83" customFormat="1">
      <c r="A81" s="62"/>
      <c r="B81" s="77"/>
      <c r="C81" s="62"/>
      <c r="D81" s="210" t="s">
        <v>35</v>
      </c>
      <c r="E81" s="210"/>
      <c r="F81" s="210"/>
      <c r="G81" s="62"/>
      <c r="H81" s="211" t="s">
        <v>36</v>
      </c>
      <c r="I81" s="211"/>
      <c r="J81" s="211"/>
      <c r="M81" s="75"/>
      <c r="O81" s="75"/>
    </row>
    <row r="82" spans="1:15">
      <c r="A82" s="81"/>
      <c r="B82" s="92" t="s">
        <v>0</v>
      </c>
      <c r="C82" s="63"/>
      <c r="D82" s="80" t="s">
        <v>241</v>
      </c>
      <c r="E82" s="63"/>
      <c r="F82" s="80" t="s">
        <v>244</v>
      </c>
      <c r="G82" s="63"/>
      <c r="H82" s="80" t="s">
        <v>241</v>
      </c>
      <c r="I82" s="63"/>
      <c r="J82" s="80" t="s">
        <v>244</v>
      </c>
      <c r="M82" s="95"/>
      <c r="O82" s="95"/>
    </row>
    <row r="83" spans="1:15">
      <c r="A83" s="81"/>
      <c r="B83" s="78"/>
      <c r="C83" s="63"/>
      <c r="D83" s="64" t="s">
        <v>123</v>
      </c>
      <c r="E83" s="64"/>
      <c r="F83" s="64" t="s">
        <v>124</v>
      </c>
      <c r="G83" s="64"/>
      <c r="H83" s="64" t="s">
        <v>123</v>
      </c>
      <c r="I83" s="64"/>
      <c r="J83" s="64" t="s">
        <v>124</v>
      </c>
      <c r="M83" s="95"/>
      <c r="O83" s="95"/>
    </row>
    <row r="84" spans="1:15">
      <c r="A84" s="81"/>
      <c r="B84" s="78"/>
      <c r="C84" s="63"/>
      <c r="D84" s="64" t="s">
        <v>125</v>
      </c>
      <c r="E84" s="64"/>
      <c r="F84" s="64"/>
      <c r="G84" s="64"/>
      <c r="H84" s="64" t="s">
        <v>125</v>
      </c>
      <c r="I84" s="64"/>
      <c r="J84" s="64"/>
      <c r="M84" s="95"/>
      <c r="O84" s="95"/>
    </row>
    <row r="85" spans="1:15">
      <c r="A85" s="84" t="s">
        <v>2</v>
      </c>
      <c r="C85" s="104"/>
      <c r="D85" s="104"/>
      <c r="E85" s="104"/>
      <c r="F85" s="104"/>
      <c r="G85" s="104"/>
      <c r="I85" s="104"/>
      <c r="K85" s="76"/>
    </row>
    <row r="86" spans="1:15">
      <c r="A86" s="93" t="s">
        <v>17</v>
      </c>
      <c r="B86" s="90"/>
      <c r="C86" s="104"/>
      <c r="D86" s="104"/>
      <c r="E86" s="104"/>
      <c r="F86" s="104"/>
      <c r="G86" s="104"/>
      <c r="I86" s="104"/>
      <c r="K86" s="76"/>
    </row>
    <row r="87" spans="1:15">
      <c r="A87" s="93" t="s">
        <v>88</v>
      </c>
      <c r="B87" s="90"/>
      <c r="C87" s="104"/>
      <c r="D87" s="104"/>
      <c r="E87" s="104"/>
      <c r="F87" s="104"/>
      <c r="G87" s="104"/>
      <c r="H87" s="100"/>
      <c r="I87" s="104"/>
      <c r="J87" s="100"/>
      <c r="K87" s="76"/>
    </row>
    <row r="88" spans="1:15" ht="24" thickBot="1">
      <c r="A88" s="93" t="s">
        <v>203</v>
      </c>
      <c r="B88" s="90"/>
      <c r="C88" s="104"/>
      <c r="D88" s="88">
        <v>520781</v>
      </c>
      <c r="E88" s="86"/>
      <c r="F88" s="205">
        <v>520781</v>
      </c>
      <c r="G88" s="206"/>
      <c r="H88" s="205">
        <v>520781</v>
      </c>
      <c r="I88" s="206"/>
      <c r="J88" s="205">
        <v>520781</v>
      </c>
      <c r="K88" s="76"/>
    </row>
    <row r="89" spans="1:15" ht="24" thickTop="1">
      <c r="A89" s="93" t="s">
        <v>126</v>
      </c>
      <c r="B89" s="90"/>
      <c r="C89" s="104"/>
      <c r="D89" s="101"/>
      <c r="E89" s="102"/>
      <c r="F89" s="102"/>
      <c r="G89" s="102"/>
      <c r="H89" s="101"/>
      <c r="I89" s="102"/>
      <c r="J89" s="102"/>
      <c r="K89" s="76"/>
    </row>
    <row r="90" spans="1:15">
      <c r="A90" s="93" t="s">
        <v>248</v>
      </c>
      <c r="B90" s="91"/>
      <c r="C90" s="104"/>
      <c r="D90" s="109">
        <v>416626</v>
      </c>
      <c r="E90" s="102"/>
      <c r="F90" s="85">
        <v>416626</v>
      </c>
      <c r="G90" s="102"/>
      <c r="H90" s="109">
        <v>416626</v>
      </c>
      <c r="I90" s="102"/>
      <c r="J90" s="85">
        <v>416626</v>
      </c>
      <c r="K90" s="76"/>
    </row>
    <row r="91" spans="1:15">
      <c r="A91" s="93" t="s">
        <v>172</v>
      </c>
      <c r="B91" s="91"/>
      <c r="C91" s="104"/>
      <c r="D91" s="109">
        <v>6300706</v>
      </c>
      <c r="E91" s="102"/>
      <c r="F91" s="85">
        <v>6300706</v>
      </c>
      <c r="G91" s="102"/>
      <c r="H91" s="109">
        <v>6300706</v>
      </c>
      <c r="I91" s="102"/>
      <c r="J91" s="85">
        <v>6300706</v>
      </c>
      <c r="K91" s="76"/>
    </row>
    <row r="92" spans="1:15">
      <c r="A92" s="93" t="s">
        <v>108</v>
      </c>
      <c r="B92" s="90">
        <v>17</v>
      </c>
      <c r="C92" s="104"/>
      <c r="D92" s="109">
        <v>3000000</v>
      </c>
      <c r="E92" s="102"/>
      <c r="F92" s="85">
        <v>3000000</v>
      </c>
      <c r="G92" s="102"/>
      <c r="H92" s="109">
        <v>3000000</v>
      </c>
      <c r="I92" s="102"/>
      <c r="J92" s="85">
        <v>3000000</v>
      </c>
      <c r="K92" s="76"/>
    </row>
    <row r="93" spans="1:15">
      <c r="A93" s="93" t="s">
        <v>210</v>
      </c>
      <c r="B93" s="90">
        <v>16.2</v>
      </c>
      <c r="C93" s="104"/>
      <c r="D93" s="109">
        <v>31728</v>
      </c>
      <c r="E93" s="102"/>
      <c r="F93" s="85">
        <v>29499</v>
      </c>
      <c r="G93" s="102"/>
      <c r="H93" s="109">
        <v>31728</v>
      </c>
      <c r="I93" s="102"/>
      <c r="J93" s="159">
        <v>29499</v>
      </c>
      <c r="K93" s="76"/>
    </row>
    <row r="94" spans="1:15">
      <c r="A94" s="93" t="s">
        <v>104</v>
      </c>
      <c r="B94" s="91"/>
      <c r="C94" s="104"/>
      <c r="D94" s="105"/>
      <c r="E94" s="102"/>
      <c r="F94" s="105"/>
      <c r="G94" s="102"/>
      <c r="H94" s="105"/>
      <c r="I94" s="102"/>
      <c r="J94" s="105"/>
      <c r="K94" s="76"/>
    </row>
    <row r="95" spans="1:15">
      <c r="A95" s="93" t="s">
        <v>30</v>
      </c>
      <c r="B95" s="90"/>
      <c r="C95" s="104"/>
      <c r="D95" s="101">
        <v>52078</v>
      </c>
      <c r="E95" s="102"/>
      <c r="F95" s="101">
        <v>52078</v>
      </c>
      <c r="G95" s="102"/>
      <c r="H95" s="101">
        <v>52078</v>
      </c>
      <c r="I95" s="102"/>
      <c r="J95" s="101">
        <v>52078</v>
      </c>
      <c r="K95" s="76"/>
    </row>
    <row r="96" spans="1:15" s="95" customFormat="1">
      <c r="A96" s="95" t="s">
        <v>115</v>
      </c>
      <c r="B96" s="79"/>
      <c r="C96" s="104"/>
      <c r="D96" s="109">
        <v>1793492</v>
      </c>
      <c r="E96" s="102"/>
      <c r="F96" s="85">
        <v>1688570</v>
      </c>
      <c r="G96" s="102"/>
      <c r="H96" s="109">
        <v>2435005</v>
      </c>
      <c r="I96" s="102"/>
      <c r="J96" s="85">
        <v>2871875</v>
      </c>
      <c r="K96" s="76"/>
    </row>
    <row r="97" spans="1:11">
      <c r="A97" s="93" t="s">
        <v>73</v>
      </c>
      <c r="B97" s="91"/>
      <c r="C97" s="104"/>
      <c r="D97" s="87">
        <v>-40967</v>
      </c>
      <c r="E97" s="102"/>
      <c r="F97" s="87">
        <v>-55137</v>
      </c>
      <c r="G97" s="102"/>
      <c r="H97" s="87">
        <v>0</v>
      </c>
      <c r="I97" s="102"/>
      <c r="J97" s="87">
        <v>0</v>
      </c>
      <c r="K97" s="76"/>
    </row>
    <row r="98" spans="1:11">
      <c r="A98" s="93" t="s">
        <v>129</v>
      </c>
      <c r="B98" s="91"/>
      <c r="C98" s="104"/>
      <c r="D98" s="109">
        <f>SUM(D90:D97)</f>
        <v>11553663</v>
      </c>
      <c r="E98" s="102"/>
      <c r="F98" s="85">
        <f>SUM(F90:F97)</f>
        <v>11432342</v>
      </c>
      <c r="G98" s="102"/>
      <c r="H98" s="109">
        <f>SUM(H90:H97)</f>
        <v>12236143</v>
      </c>
      <c r="I98" s="102"/>
      <c r="J98" s="85">
        <f>SUM(J90:J97)</f>
        <v>12670784</v>
      </c>
      <c r="K98" s="76"/>
    </row>
    <row r="99" spans="1:11">
      <c r="A99" s="93" t="s">
        <v>130</v>
      </c>
      <c r="B99" s="91"/>
      <c r="C99" s="104"/>
      <c r="D99" s="87">
        <v>407834</v>
      </c>
      <c r="E99" s="102"/>
      <c r="F99" s="87">
        <v>404726</v>
      </c>
      <c r="G99" s="102"/>
      <c r="H99" s="87">
        <v>0</v>
      </c>
      <c r="I99" s="102"/>
      <c r="J99" s="87">
        <v>0</v>
      </c>
      <c r="K99" s="76"/>
    </row>
    <row r="100" spans="1:11">
      <c r="A100" s="84" t="s">
        <v>109</v>
      </c>
      <c r="B100" s="90"/>
      <c r="C100" s="104"/>
      <c r="D100" s="103">
        <f>SUM(D98:D99)</f>
        <v>11961497</v>
      </c>
      <c r="E100" s="102"/>
      <c r="F100" s="103">
        <f>SUM(F98:F99)</f>
        <v>11837068</v>
      </c>
      <c r="G100" s="102"/>
      <c r="H100" s="103">
        <f>SUM(H98:H99)</f>
        <v>12236143</v>
      </c>
      <c r="I100" s="102"/>
      <c r="J100" s="103">
        <f>SUM(J98:J99)</f>
        <v>12670784</v>
      </c>
      <c r="K100" s="76"/>
    </row>
    <row r="101" spans="1:11" ht="24" thickBot="1">
      <c r="A101" s="84" t="s">
        <v>3</v>
      </c>
      <c r="B101" s="90"/>
      <c r="C101" s="104"/>
      <c r="D101" s="108">
        <f>SUM(D100,D74)</f>
        <v>32470501</v>
      </c>
      <c r="E101" s="102"/>
      <c r="F101" s="108">
        <f>SUM(F100,F74)</f>
        <v>37032742</v>
      </c>
      <c r="G101" s="102"/>
      <c r="H101" s="108">
        <f>SUM(H100,H74)</f>
        <v>41665605</v>
      </c>
      <c r="I101" s="102"/>
      <c r="J101" s="108">
        <f>SUM(J100,J74)</f>
        <v>45159482</v>
      </c>
      <c r="K101" s="76"/>
    </row>
    <row r="102" spans="1:11" ht="24" thickTop="1">
      <c r="A102" s="84"/>
      <c r="B102" s="90"/>
      <c r="C102" s="104"/>
      <c r="D102" s="66">
        <f>D101-D39</f>
        <v>0</v>
      </c>
      <c r="E102" s="66"/>
      <c r="F102" s="66">
        <f>F101-F39</f>
        <v>0</v>
      </c>
      <c r="G102" s="66"/>
      <c r="H102" s="66">
        <f>H101-H39</f>
        <v>0</v>
      </c>
      <c r="I102" s="66"/>
      <c r="J102" s="66">
        <f>J101-J39</f>
        <v>0</v>
      </c>
      <c r="K102" s="76"/>
    </row>
    <row r="103" spans="1:11">
      <c r="A103" s="93" t="s">
        <v>166</v>
      </c>
      <c r="B103" s="90"/>
      <c r="C103" s="104"/>
      <c r="D103" s="104"/>
      <c r="E103" s="104"/>
      <c r="F103" s="104"/>
      <c r="G103" s="104"/>
      <c r="H103" s="95"/>
      <c r="I103" s="104"/>
      <c r="J103" s="95"/>
    </row>
    <row r="104" spans="1:11">
      <c r="B104" s="90"/>
      <c r="C104" s="104"/>
      <c r="D104" s="104"/>
      <c r="E104" s="104"/>
      <c r="F104" s="104"/>
      <c r="G104" s="104"/>
      <c r="H104" s="95"/>
      <c r="I104" s="104"/>
      <c r="J104" s="95"/>
    </row>
    <row r="105" spans="1:11">
      <c r="B105" s="90"/>
      <c r="C105" s="104"/>
      <c r="D105" s="104"/>
      <c r="E105" s="104"/>
      <c r="F105" s="104"/>
      <c r="G105" s="104"/>
      <c r="H105" s="95"/>
      <c r="I105" s="104"/>
      <c r="J105" s="95"/>
    </row>
    <row r="106" spans="1:11">
      <c r="A106" s="67" t="s">
        <v>4</v>
      </c>
      <c r="B106" s="90"/>
      <c r="C106" s="104"/>
      <c r="D106" s="104"/>
      <c r="E106" s="104"/>
      <c r="F106" s="104"/>
      <c r="G106" s="104"/>
      <c r="H106" s="104"/>
      <c r="I106" s="104"/>
    </row>
    <row r="107" spans="1:11">
      <c r="A107" s="97"/>
      <c r="B107" s="90"/>
      <c r="C107" s="104"/>
      <c r="D107" s="104"/>
      <c r="E107" s="104"/>
      <c r="F107" s="104"/>
      <c r="G107" s="104"/>
      <c r="I107" s="104"/>
    </row>
    <row r="108" spans="1:11">
      <c r="A108" s="97"/>
      <c r="B108" s="93" t="s">
        <v>5</v>
      </c>
    </row>
    <row r="109" spans="1:11">
      <c r="A109" s="68" t="s">
        <v>4</v>
      </c>
      <c r="B109" s="90"/>
      <c r="C109" s="104"/>
      <c r="D109" s="104"/>
      <c r="E109" s="104"/>
      <c r="F109" s="104"/>
      <c r="G109" s="104"/>
      <c r="H109" s="99"/>
      <c r="I109" s="104"/>
      <c r="J109" s="99"/>
    </row>
  </sheetData>
  <mergeCells count="6">
    <mergeCell ref="D5:F5"/>
    <mergeCell ref="H5:J5"/>
    <mergeCell ref="D46:F46"/>
    <mergeCell ref="H46:J46"/>
    <mergeCell ref="D81:F81"/>
    <mergeCell ref="H81:J81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1" max="9" man="1"/>
    <brk id="76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4"/>
  <sheetViews>
    <sheetView showGridLines="0" view="pageBreakPreview" topLeftCell="A16" zoomScale="80" zoomScaleNormal="65" zoomScaleSheetLayoutView="80" workbookViewId="0">
      <selection activeCell="H27" sqref="H27"/>
    </sheetView>
  </sheetViews>
  <sheetFormatPr defaultColWidth="10.5703125" defaultRowHeight="24" customHeight="1"/>
  <cols>
    <col min="1" max="1" width="57.42578125" style="116" customWidth="1"/>
    <col min="2" max="2" width="11.28515625" style="116" customWidth="1"/>
    <col min="3" max="3" width="1.85546875" style="129" customWidth="1"/>
    <col min="4" max="4" width="14.7109375" style="129" customWidth="1"/>
    <col min="5" max="5" width="1.85546875" style="129" customWidth="1"/>
    <col min="6" max="6" width="14.7109375" style="129" customWidth="1"/>
    <col min="7" max="7" width="1.85546875" style="129" customWidth="1"/>
    <col min="8" max="8" width="14.7109375" style="156" customWidth="1"/>
    <col min="9" max="9" width="1.85546875" style="157" customWidth="1"/>
    <col min="10" max="10" width="14.7109375" style="156" customWidth="1"/>
    <col min="11" max="11" width="1.85546875" style="129" customWidth="1"/>
    <col min="12" max="16384" width="10.5703125" style="116"/>
  </cols>
  <sheetData>
    <row r="1" spans="1:11" ht="24" customHeight="1">
      <c r="A1" s="110"/>
      <c r="B1" s="111"/>
      <c r="C1" s="112"/>
      <c r="D1" s="112"/>
      <c r="E1" s="112"/>
      <c r="F1" s="112"/>
      <c r="G1" s="112"/>
      <c r="H1" s="113"/>
      <c r="I1" s="114"/>
      <c r="J1" s="115" t="s">
        <v>71</v>
      </c>
      <c r="K1" s="112"/>
    </row>
    <row r="2" spans="1:11" s="120" customFormat="1" ht="24" customHeight="1">
      <c r="A2" s="117" t="s">
        <v>89</v>
      </c>
      <c r="B2" s="118"/>
      <c r="C2" s="119"/>
      <c r="D2" s="119"/>
      <c r="E2" s="119"/>
      <c r="F2" s="119"/>
      <c r="G2" s="119"/>
      <c r="H2" s="113"/>
      <c r="I2" s="114"/>
      <c r="J2" s="113"/>
      <c r="K2" s="119"/>
    </row>
    <row r="3" spans="1:11" s="120" customFormat="1" ht="24" customHeight="1">
      <c r="A3" s="117" t="s">
        <v>67</v>
      </c>
      <c r="B3" s="118"/>
      <c r="C3" s="119"/>
      <c r="D3" s="119"/>
      <c r="E3" s="119"/>
      <c r="F3" s="119"/>
      <c r="G3" s="119"/>
      <c r="H3" s="113"/>
      <c r="I3" s="119"/>
      <c r="J3" s="113"/>
      <c r="K3" s="119"/>
    </row>
    <row r="4" spans="1:11" s="120" customFormat="1" ht="24" customHeight="1">
      <c r="A4" s="121" t="s">
        <v>243</v>
      </c>
      <c r="B4" s="118"/>
      <c r="C4" s="119"/>
      <c r="D4" s="119"/>
      <c r="E4" s="119"/>
      <c r="F4" s="119"/>
      <c r="G4" s="119"/>
      <c r="H4" s="113"/>
      <c r="I4" s="119"/>
      <c r="J4" s="113"/>
      <c r="K4" s="119"/>
    </row>
    <row r="5" spans="1:11" s="120" customFormat="1" ht="24" customHeight="1">
      <c r="A5" s="118"/>
      <c r="B5" s="118"/>
      <c r="C5" s="119"/>
      <c r="D5" s="119"/>
      <c r="E5" s="119"/>
      <c r="F5" s="119"/>
      <c r="G5" s="119"/>
      <c r="H5" s="113"/>
      <c r="I5" s="119"/>
      <c r="J5" s="115" t="s">
        <v>65</v>
      </c>
      <c r="K5" s="119"/>
    </row>
    <row r="6" spans="1:11" ht="24" customHeight="1">
      <c r="B6" s="122"/>
      <c r="C6" s="122"/>
      <c r="D6" s="212" t="s">
        <v>35</v>
      </c>
      <c r="E6" s="212"/>
      <c r="F6" s="212"/>
      <c r="G6" s="123"/>
      <c r="H6" s="213" t="s">
        <v>36</v>
      </c>
      <c r="I6" s="213"/>
      <c r="J6" s="213"/>
      <c r="K6" s="116"/>
    </row>
    <row r="7" spans="1:11" ht="24" customHeight="1">
      <c r="B7" s="124" t="s">
        <v>0</v>
      </c>
      <c r="C7" s="122"/>
      <c r="D7" s="125" t="s">
        <v>245</v>
      </c>
      <c r="E7" s="126"/>
      <c r="F7" s="125" t="s">
        <v>218</v>
      </c>
      <c r="G7" s="122"/>
      <c r="H7" s="125" t="s">
        <v>245</v>
      </c>
      <c r="I7" s="126"/>
      <c r="J7" s="125" t="s">
        <v>218</v>
      </c>
      <c r="K7" s="126"/>
    </row>
    <row r="8" spans="1:11" ht="24" customHeight="1">
      <c r="A8" s="117" t="s">
        <v>92</v>
      </c>
      <c r="B8" s="122"/>
      <c r="C8" s="122"/>
      <c r="D8" s="127"/>
      <c r="E8" s="126"/>
      <c r="F8" s="127"/>
      <c r="G8" s="122"/>
      <c r="H8" s="127"/>
      <c r="I8" s="126"/>
      <c r="J8" s="127"/>
      <c r="K8" s="126"/>
    </row>
    <row r="9" spans="1:11" ht="24" customHeight="1">
      <c r="A9" s="128" t="s">
        <v>6</v>
      </c>
      <c r="H9" s="130"/>
      <c r="I9" s="131"/>
      <c r="J9" s="130"/>
    </row>
    <row r="10" spans="1:11" ht="24" customHeight="1">
      <c r="A10" s="116" t="s">
        <v>58</v>
      </c>
      <c r="B10" s="111"/>
      <c r="D10" s="132">
        <v>1826616</v>
      </c>
      <c r="E10" s="133"/>
      <c r="F10" s="133">
        <v>417561</v>
      </c>
      <c r="G10" s="133"/>
      <c r="H10" s="132">
        <v>400809</v>
      </c>
      <c r="I10" s="133"/>
      <c r="J10" s="133">
        <v>93708</v>
      </c>
      <c r="K10" s="133"/>
    </row>
    <row r="11" spans="1:11" ht="24" customHeight="1">
      <c r="A11" s="116" t="s">
        <v>57</v>
      </c>
      <c r="B11" s="111">
        <v>2</v>
      </c>
      <c r="D11" s="132">
        <v>73011</v>
      </c>
      <c r="E11" s="133"/>
      <c r="F11" s="133">
        <v>81550</v>
      </c>
      <c r="G11" s="133"/>
      <c r="H11" s="132">
        <v>198612</v>
      </c>
      <c r="I11" s="133"/>
      <c r="J11" s="133">
        <v>106211</v>
      </c>
      <c r="K11" s="133"/>
    </row>
    <row r="12" spans="1:11" ht="24" customHeight="1">
      <c r="A12" s="116" t="s">
        <v>29</v>
      </c>
      <c r="B12" s="111">
        <v>2</v>
      </c>
      <c r="D12" s="132">
        <v>34009</v>
      </c>
      <c r="E12" s="133"/>
      <c r="F12" s="133">
        <v>47311</v>
      </c>
      <c r="G12" s="133"/>
      <c r="H12" s="132">
        <v>58957</v>
      </c>
      <c r="I12" s="133"/>
      <c r="J12" s="133">
        <v>62769</v>
      </c>
      <c r="K12" s="133"/>
    </row>
    <row r="13" spans="1:11" ht="24" customHeight="1">
      <c r="A13" s="116" t="s">
        <v>146</v>
      </c>
      <c r="B13" s="111">
        <v>2</v>
      </c>
      <c r="C13" s="112"/>
      <c r="D13" s="132">
        <v>31738</v>
      </c>
      <c r="E13" s="134"/>
      <c r="F13" s="133">
        <v>28189</v>
      </c>
      <c r="G13" s="134"/>
      <c r="H13" s="132">
        <v>31519</v>
      </c>
      <c r="I13" s="134"/>
      <c r="J13" s="133">
        <v>28255</v>
      </c>
      <c r="K13" s="134"/>
    </row>
    <row r="14" spans="1:11" ht="24" customHeight="1">
      <c r="A14" s="116" t="s">
        <v>145</v>
      </c>
      <c r="B14" s="111">
        <v>2</v>
      </c>
      <c r="C14" s="112"/>
      <c r="D14" s="132">
        <v>37464</v>
      </c>
      <c r="E14" s="134"/>
      <c r="F14" s="133">
        <v>36992</v>
      </c>
      <c r="G14" s="134"/>
      <c r="H14" s="132">
        <v>0</v>
      </c>
      <c r="I14" s="134"/>
      <c r="J14" s="133">
        <v>0</v>
      </c>
      <c r="K14" s="134"/>
    </row>
    <row r="15" spans="1:11" ht="24" customHeight="1">
      <c r="A15" s="116" t="s">
        <v>164</v>
      </c>
      <c r="B15" s="111">
        <v>2</v>
      </c>
      <c r="D15" s="132">
        <v>78566</v>
      </c>
      <c r="E15" s="133"/>
      <c r="F15" s="133">
        <v>107688</v>
      </c>
      <c r="G15" s="133"/>
      <c r="H15" s="132">
        <v>210094</v>
      </c>
      <c r="I15" s="133"/>
      <c r="J15" s="133">
        <v>208009</v>
      </c>
      <c r="K15" s="134"/>
    </row>
    <row r="16" spans="1:11" ht="24" customHeight="1">
      <c r="A16" s="116" t="s">
        <v>165</v>
      </c>
      <c r="B16" s="111" t="s">
        <v>221</v>
      </c>
      <c r="D16" s="132">
        <v>0</v>
      </c>
      <c r="E16" s="133"/>
      <c r="F16" s="133">
        <v>1931</v>
      </c>
      <c r="G16" s="133"/>
      <c r="H16" s="132">
        <v>76622</v>
      </c>
      <c r="I16" s="133"/>
      <c r="J16" s="133">
        <v>384549</v>
      </c>
      <c r="K16" s="134"/>
    </row>
    <row r="17" spans="1:11" ht="24" customHeight="1">
      <c r="A17" s="116" t="s">
        <v>21</v>
      </c>
      <c r="B17" s="111">
        <v>2</v>
      </c>
      <c r="C17" s="112"/>
      <c r="D17" s="132">
        <v>24520</v>
      </c>
      <c r="E17" s="134"/>
      <c r="F17" s="133">
        <v>9912</v>
      </c>
      <c r="G17" s="133"/>
      <c r="H17" s="132">
        <v>14106</v>
      </c>
      <c r="I17" s="133"/>
      <c r="J17" s="133">
        <v>9143</v>
      </c>
      <c r="K17" s="134"/>
    </row>
    <row r="18" spans="1:11" ht="24" customHeight="1">
      <c r="A18" s="128" t="s">
        <v>8</v>
      </c>
      <c r="B18" s="135"/>
      <c r="C18" s="133"/>
      <c r="D18" s="136">
        <f>SUM(D10:D17)</f>
        <v>2105924</v>
      </c>
      <c r="E18" s="133"/>
      <c r="F18" s="136">
        <f>SUM(F10:F17)</f>
        <v>731134</v>
      </c>
      <c r="G18" s="133"/>
      <c r="H18" s="136">
        <f>SUM(H10:H17)</f>
        <v>990719</v>
      </c>
      <c r="I18" s="133"/>
      <c r="J18" s="136">
        <f>SUM(J10:J17)</f>
        <v>892644</v>
      </c>
      <c r="K18" s="132"/>
    </row>
    <row r="19" spans="1:11" ht="24" customHeight="1">
      <c r="A19" s="128" t="s">
        <v>7</v>
      </c>
      <c r="D19" s="132"/>
      <c r="E19" s="133"/>
      <c r="F19" s="133"/>
      <c r="G19" s="133"/>
      <c r="H19" s="132"/>
      <c r="I19" s="133"/>
      <c r="J19" s="133"/>
      <c r="K19" s="132"/>
    </row>
    <row r="20" spans="1:11" ht="24" customHeight="1">
      <c r="A20" s="116" t="s">
        <v>59</v>
      </c>
      <c r="B20" s="111"/>
      <c r="C20" s="116"/>
      <c r="D20" s="132">
        <v>1254807</v>
      </c>
      <c r="E20" s="133"/>
      <c r="F20" s="133">
        <v>301601</v>
      </c>
      <c r="G20" s="133"/>
      <c r="H20" s="132">
        <v>337335</v>
      </c>
      <c r="I20" s="133"/>
      <c r="J20" s="133">
        <v>74018</v>
      </c>
      <c r="K20" s="132"/>
    </row>
    <row r="21" spans="1:11" ht="24" customHeight="1">
      <c r="A21" s="116" t="s">
        <v>120</v>
      </c>
      <c r="B21" s="111">
        <v>2</v>
      </c>
      <c r="C21" s="116"/>
      <c r="D21" s="132">
        <v>86101</v>
      </c>
      <c r="E21" s="133"/>
      <c r="F21" s="133">
        <v>54912</v>
      </c>
      <c r="G21" s="133"/>
      <c r="H21" s="132">
        <v>202876</v>
      </c>
      <c r="I21" s="133"/>
      <c r="J21" s="133">
        <v>75971</v>
      </c>
      <c r="K21" s="132"/>
    </row>
    <row r="22" spans="1:11" ht="24" customHeight="1">
      <c r="A22" s="116" t="s">
        <v>121</v>
      </c>
      <c r="B22" s="111">
        <v>2</v>
      </c>
      <c r="C22" s="116"/>
      <c r="D22" s="132">
        <v>17811</v>
      </c>
      <c r="E22" s="133"/>
      <c r="F22" s="133">
        <v>38392</v>
      </c>
      <c r="G22" s="133"/>
      <c r="H22" s="132">
        <v>61868</v>
      </c>
      <c r="I22" s="133"/>
      <c r="J22" s="133">
        <v>46305</v>
      </c>
      <c r="K22" s="132"/>
    </row>
    <row r="23" spans="1:11" ht="24" customHeight="1">
      <c r="A23" s="116" t="s">
        <v>148</v>
      </c>
      <c r="B23" s="137"/>
      <c r="C23" s="116"/>
      <c r="D23" s="132">
        <v>19352</v>
      </c>
      <c r="E23" s="133"/>
      <c r="F23" s="133">
        <v>16095</v>
      </c>
      <c r="G23" s="133"/>
      <c r="H23" s="132">
        <v>19369</v>
      </c>
      <c r="I23" s="133"/>
      <c r="J23" s="133">
        <v>17120</v>
      </c>
      <c r="K23" s="132"/>
    </row>
    <row r="24" spans="1:11" ht="24" customHeight="1">
      <c r="A24" s="116" t="s">
        <v>147</v>
      </c>
      <c r="B24" s="137"/>
      <c r="C24" s="116"/>
      <c r="D24" s="132">
        <v>25379</v>
      </c>
      <c r="E24" s="133"/>
      <c r="F24" s="133">
        <v>24821</v>
      </c>
      <c r="G24" s="133"/>
      <c r="H24" s="132">
        <v>0</v>
      </c>
      <c r="I24" s="133"/>
      <c r="J24" s="133">
        <v>0</v>
      </c>
      <c r="K24" s="132"/>
    </row>
    <row r="25" spans="1:11" ht="24" customHeight="1">
      <c r="A25" s="116" t="s">
        <v>76</v>
      </c>
      <c r="C25" s="116"/>
      <c r="D25" s="132">
        <v>197831</v>
      </c>
      <c r="E25" s="133"/>
      <c r="F25" s="133">
        <v>110555</v>
      </c>
      <c r="G25" s="133"/>
      <c r="H25" s="132">
        <v>41173</v>
      </c>
      <c r="I25" s="133"/>
      <c r="J25" s="133">
        <v>39796</v>
      </c>
      <c r="K25" s="133"/>
    </row>
    <row r="26" spans="1:11" ht="24" customHeight="1">
      <c r="A26" s="116" t="s">
        <v>24</v>
      </c>
      <c r="B26" s="111">
        <v>2</v>
      </c>
      <c r="C26" s="116"/>
      <c r="D26" s="132">
        <v>307951</v>
      </c>
      <c r="E26" s="133"/>
      <c r="F26" s="133">
        <v>278812</v>
      </c>
      <c r="G26" s="133"/>
      <c r="H26" s="132">
        <v>270364</v>
      </c>
      <c r="I26" s="133"/>
      <c r="J26" s="133">
        <v>220606</v>
      </c>
      <c r="K26" s="133"/>
    </row>
    <row r="27" spans="1:11" ht="24" customHeight="1">
      <c r="A27" s="128" t="s">
        <v>9</v>
      </c>
      <c r="B27" s="111"/>
      <c r="C27" s="112"/>
      <c r="D27" s="136">
        <f>SUM(D20:D26)</f>
        <v>1909232</v>
      </c>
      <c r="E27" s="133"/>
      <c r="F27" s="136">
        <f>SUM(F20:F26)</f>
        <v>825188</v>
      </c>
      <c r="G27" s="134"/>
      <c r="H27" s="136">
        <f>SUM(H20:H26)</f>
        <v>932985</v>
      </c>
      <c r="I27" s="133"/>
      <c r="J27" s="136">
        <f>SUM(J20:J26)</f>
        <v>473816</v>
      </c>
      <c r="K27" s="132"/>
    </row>
    <row r="28" spans="1:11" ht="24" customHeight="1">
      <c r="A28" s="128" t="s">
        <v>215</v>
      </c>
      <c r="B28" s="111"/>
      <c r="C28" s="112"/>
      <c r="D28" s="133">
        <f>SUM(D18-D27)</f>
        <v>196692</v>
      </c>
      <c r="F28" s="133">
        <f>SUM(F18-F27)</f>
        <v>-94054</v>
      </c>
      <c r="H28" s="133">
        <f>SUM(H18-H27)</f>
        <v>57734</v>
      </c>
      <c r="I28" s="133"/>
      <c r="J28" s="133">
        <f>SUM(J18-J27)</f>
        <v>418828</v>
      </c>
      <c r="K28" s="132"/>
    </row>
    <row r="29" spans="1:11" ht="24" customHeight="1">
      <c r="A29" s="116" t="s">
        <v>229</v>
      </c>
      <c r="B29" s="138">
        <v>8.1999999999999993</v>
      </c>
      <c r="C29" s="112"/>
      <c r="D29" s="132">
        <v>189944</v>
      </c>
      <c r="E29" s="133"/>
      <c r="F29" s="133">
        <v>294049</v>
      </c>
      <c r="G29" s="133"/>
      <c r="H29" s="132">
        <v>0</v>
      </c>
      <c r="I29" s="133"/>
      <c r="J29" s="133">
        <v>0</v>
      </c>
      <c r="K29" s="132"/>
    </row>
    <row r="30" spans="1:11" ht="24" customHeight="1">
      <c r="A30" s="116" t="s">
        <v>163</v>
      </c>
      <c r="B30" s="111">
        <v>2</v>
      </c>
      <c r="D30" s="139">
        <v>-134288</v>
      </c>
      <c r="E30" s="133"/>
      <c r="F30" s="139">
        <v>-238890</v>
      </c>
      <c r="G30" s="133"/>
      <c r="H30" s="139">
        <v>-393480</v>
      </c>
      <c r="I30" s="133"/>
      <c r="J30" s="139">
        <v>-391503</v>
      </c>
      <c r="K30" s="133"/>
    </row>
    <row r="31" spans="1:11" ht="24" customHeight="1">
      <c r="A31" s="140" t="s">
        <v>249</v>
      </c>
      <c r="B31" s="111"/>
      <c r="D31" s="141">
        <f>SUM(D28:D30)</f>
        <v>252348</v>
      </c>
      <c r="E31" s="133"/>
      <c r="F31" s="141">
        <f>SUM(F28:F30)</f>
        <v>-38895</v>
      </c>
      <c r="G31" s="133"/>
      <c r="H31" s="141">
        <f>SUM(H28:H30)</f>
        <v>-335746</v>
      </c>
      <c r="I31" s="133"/>
      <c r="J31" s="141">
        <f>SUM(J28:J30)</f>
        <v>27325</v>
      </c>
      <c r="K31" s="133"/>
    </row>
    <row r="32" spans="1:11" ht="24" customHeight="1">
      <c r="A32" s="116" t="s">
        <v>259</v>
      </c>
      <c r="B32" s="111">
        <v>18</v>
      </c>
      <c r="C32" s="112"/>
      <c r="D32" s="132">
        <v>-53792</v>
      </c>
      <c r="E32" s="132"/>
      <c r="F32" s="132">
        <v>-14065</v>
      </c>
      <c r="G32" s="132"/>
      <c r="H32" s="132">
        <v>-10598</v>
      </c>
      <c r="I32" s="133"/>
      <c r="J32" s="133">
        <v>31246</v>
      </c>
      <c r="K32" s="132"/>
    </row>
    <row r="33" spans="1:11" ht="24" customHeight="1">
      <c r="A33" s="128" t="s">
        <v>250</v>
      </c>
      <c r="C33" s="112"/>
      <c r="D33" s="136">
        <f>SUM(D31:D32)</f>
        <v>198556</v>
      </c>
      <c r="E33" s="133"/>
      <c r="F33" s="136">
        <f>SUM(F31:F32)</f>
        <v>-52960</v>
      </c>
      <c r="G33" s="134"/>
      <c r="H33" s="136">
        <f>SUM(H31:H32)</f>
        <v>-346344</v>
      </c>
      <c r="I33" s="133"/>
      <c r="J33" s="136">
        <f>SUM(J31:J32)</f>
        <v>58571</v>
      </c>
      <c r="K33" s="132"/>
    </row>
    <row r="34" spans="1:11" ht="24" customHeight="1">
      <c r="A34" s="128"/>
      <c r="C34" s="112"/>
      <c r="D34" s="133"/>
      <c r="E34" s="133"/>
      <c r="F34" s="133"/>
      <c r="G34" s="134"/>
      <c r="H34" s="133"/>
      <c r="I34" s="133"/>
      <c r="J34" s="133"/>
      <c r="K34" s="132"/>
    </row>
    <row r="35" spans="1:11" ht="24" customHeight="1">
      <c r="A35" s="142"/>
      <c r="B35" s="122"/>
      <c r="C35" s="122"/>
      <c r="D35" s="116"/>
      <c r="F35" s="116"/>
      <c r="H35" s="116"/>
      <c r="I35" s="143"/>
      <c r="J35" s="143"/>
      <c r="K35" s="143"/>
    </row>
    <row r="36" spans="1:11" ht="24" customHeight="1">
      <c r="A36" s="116" t="s">
        <v>166</v>
      </c>
      <c r="B36" s="122"/>
      <c r="C36" s="122"/>
      <c r="D36" s="116"/>
      <c r="F36" s="116"/>
      <c r="H36" s="116"/>
      <c r="I36" s="143"/>
      <c r="J36" s="143"/>
      <c r="K36" s="143"/>
    </row>
    <row r="37" spans="1:11" ht="24" customHeight="1">
      <c r="A37" s="110"/>
      <c r="B37" s="111"/>
      <c r="C37" s="112"/>
      <c r="D37" s="112"/>
      <c r="E37" s="112"/>
      <c r="F37" s="112"/>
      <c r="G37" s="112"/>
      <c r="H37" s="113"/>
      <c r="I37" s="114"/>
      <c r="J37" s="115" t="s">
        <v>71</v>
      </c>
      <c r="K37" s="112"/>
    </row>
    <row r="38" spans="1:11" s="120" customFormat="1" ht="24" customHeight="1">
      <c r="A38" s="117" t="s">
        <v>89</v>
      </c>
      <c r="B38" s="118"/>
      <c r="C38" s="119"/>
      <c r="D38" s="144"/>
      <c r="E38" s="144"/>
      <c r="F38" s="144"/>
      <c r="G38" s="119"/>
      <c r="H38" s="113"/>
      <c r="I38" s="114"/>
      <c r="J38" s="113"/>
      <c r="K38" s="119"/>
    </row>
    <row r="39" spans="1:11" s="120" customFormat="1" ht="24" customHeight="1">
      <c r="A39" s="117" t="s">
        <v>96</v>
      </c>
      <c r="B39" s="118"/>
      <c r="C39" s="119"/>
      <c r="D39" s="144"/>
      <c r="E39" s="144"/>
      <c r="F39" s="144"/>
      <c r="G39" s="119"/>
      <c r="H39" s="113"/>
      <c r="I39" s="119"/>
      <c r="J39" s="113"/>
      <c r="K39" s="119"/>
    </row>
    <row r="40" spans="1:11" s="120" customFormat="1" ht="24" customHeight="1">
      <c r="A40" s="121" t="s">
        <v>243</v>
      </c>
      <c r="B40" s="118"/>
      <c r="C40" s="119"/>
      <c r="D40" s="144"/>
      <c r="E40" s="144"/>
      <c r="F40" s="144"/>
      <c r="G40" s="119"/>
      <c r="H40" s="113"/>
      <c r="I40" s="119"/>
      <c r="J40" s="113"/>
      <c r="K40" s="119"/>
    </row>
    <row r="41" spans="1:11" s="120" customFormat="1" ht="24" customHeight="1">
      <c r="A41" s="118"/>
      <c r="B41" s="118"/>
      <c r="C41" s="119"/>
      <c r="D41" s="144"/>
      <c r="E41" s="144"/>
      <c r="F41" s="144"/>
      <c r="G41" s="119"/>
      <c r="H41" s="113"/>
      <c r="I41" s="119"/>
      <c r="J41" s="115" t="s">
        <v>65</v>
      </c>
      <c r="K41" s="119"/>
    </row>
    <row r="42" spans="1:11" ht="24" customHeight="1">
      <c r="B42" s="122"/>
      <c r="C42" s="122"/>
      <c r="D42" s="212" t="s">
        <v>35</v>
      </c>
      <c r="E42" s="212"/>
      <c r="F42" s="212"/>
      <c r="G42" s="123"/>
      <c r="H42" s="213" t="s">
        <v>36</v>
      </c>
      <c r="I42" s="213"/>
      <c r="J42" s="213"/>
      <c r="K42" s="116"/>
    </row>
    <row r="43" spans="1:11" ht="24" customHeight="1">
      <c r="B43" s="124" t="s">
        <v>0</v>
      </c>
      <c r="C43" s="122"/>
      <c r="D43" s="125" t="s">
        <v>245</v>
      </c>
      <c r="E43" s="126"/>
      <c r="F43" s="125" t="s">
        <v>218</v>
      </c>
      <c r="G43" s="122"/>
      <c r="H43" s="125" t="s">
        <v>245</v>
      </c>
      <c r="I43" s="126"/>
      <c r="J43" s="125" t="s">
        <v>218</v>
      </c>
      <c r="K43" s="126"/>
    </row>
    <row r="44" spans="1:11" ht="24" customHeight="1">
      <c r="A44" s="142" t="s">
        <v>68</v>
      </c>
      <c r="B44" s="122"/>
      <c r="C44" s="122"/>
      <c r="D44" s="145"/>
      <c r="E44" s="126"/>
      <c r="F44" s="145"/>
      <c r="G44" s="122"/>
      <c r="H44" s="145"/>
      <c r="I44" s="126"/>
      <c r="J44" s="145"/>
      <c r="K44" s="126"/>
    </row>
    <row r="45" spans="1:11" ht="24" customHeight="1">
      <c r="A45" s="146" t="s">
        <v>167</v>
      </c>
      <c r="B45" s="122"/>
      <c r="C45" s="122"/>
      <c r="D45" s="145"/>
      <c r="E45" s="126"/>
      <c r="F45" s="145"/>
      <c r="G45" s="122"/>
      <c r="H45" s="145"/>
      <c r="I45" s="126"/>
      <c r="J45" s="145"/>
      <c r="K45" s="126"/>
    </row>
    <row r="46" spans="1:11" ht="24" customHeight="1">
      <c r="A46" s="147" t="s">
        <v>237</v>
      </c>
      <c r="B46" s="122"/>
      <c r="C46" s="122"/>
      <c r="D46" s="145"/>
      <c r="E46" s="126"/>
      <c r="F46" s="145"/>
      <c r="G46" s="122"/>
      <c r="H46" s="145"/>
      <c r="I46" s="126"/>
      <c r="J46" s="145"/>
      <c r="K46" s="126"/>
    </row>
    <row r="47" spans="1:11" ht="24" customHeight="1">
      <c r="A47" s="147" t="s">
        <v>179</v>
      </c>
      <c r="B47" s="111"/>
      <c r="C47" s="122"/>
      <c r="D47" s="148">
        <v>8379</v>
      </c>
      <c r="E47" s="149"/>
      <c r="F47" s="148">
        <v>14354</v>
      </c>
      <c r="G47" s="149"/>
      <c r="H47" s="148">
        <v>0</v>
      </c>
      <c r="I47" s="143"/>
      <c r="J47" s="148">
        <v>16800</v>
      </c>
      <c r="K47" s="126"/>
    </row>
    <row r="48" spans="1:11" ht="24" customHeight="1">
      <c r="A48" s="142" t="s">
        <v>69</v>
      </c>
      <c r="B48" s="122"/>
      <c r="C48" s="122"/>
      <c r="D48" s="148">
        <f>SUM(D47:D47)</f>
        <v>8379</v>
      </c>
      <c r="E48" s="143"/>
      <c r="F48" s="148">
        <f>SUM(F47:F47)</f>
        <v>14354</v>
      </c>
      <c r="G48" s="143"/>
      <c r="H48" s="148">
        <f>SUM(H47:H47)</f>
        <v>0</v>
      </c>
      <c r="I48" s="143"/>
      <c r="J48" s="148">
        <f>SUM(J47:J47)</f>
        <v>16800</v>
      </c>
      <c r="K48" s="143"/>
    </row>
    <row r="49" spans="1:11" ht="24" customHeight="1">
      <c r="A49" s="142"/>
      <c r="B49" s="122"/>
      <c r="C49" s="122"/>
      <c r="D49" s="150"/>
      <c r="E49" s="143"/>
      <c r="F49" s="150"/>
      <c r="G49" s="143"/>
      <c r="H49" s="150"/>
      <c r="I49" s="143"/>
      <c r="J49" s="150"/>
      <c r="K49" s="143"/>
    </row>
    <row r="50" spans="1:11" ht="24" customHeight="1" thickBot="1">
      <c r="A50" s="142" t="s">
        <v>70</v>
      </c>
      <c r="B50" s="122"/>
      <c r="C50" s="122"/>
      <c r="D50" s="151">
        <f>SUM(D33+D48)</f>
        <v>206935</v>
      </c>
      <c r="E50" s="143"/>
      <c r="F50" s="151">
        <f>SUM(F33+F48)</f>
        <v>-38606</v>
      </c>
      <c r="G50" s="143"/>
      <c r="H50" s="151">
        <f>SUM(H33+H48)</f>
        <v>-346344</v>
      </c>
      <c r="I50" s="143"/>
      <c r="J50" s="151">
        <f>SUM(J33+J48)</f>
        <v>75371</v>
      </c>
      <c r="K50" s="143"/>
    </row>
    <row r="51" spans="1:11" ht="24" customHeight="1" thickTop="1">
      <c r="A51" s="142"/>
      <c r="B51" s="122"/>
      <c r="C51" s="122"/>
      <c r="D51" s="150"/>
      <c r="E51" s="143"/>
      <c r="F51" s="150"/>
      <c r="G51" s="143"/>
      <c r="H51" s="150"/>
      <c r="I51" s="143"/>
      <c r="J51" s="150"/>
      <c r="K51" s="143"/>
    </row>
    <row r="52" spans="1:11" ht="24" customHeight="1">
      <c r="A52" s="142" t="s">
        <v>174</v>
      </c>
      <c r="B52" s="122"/>
      <c r="C52" s="122"/>
      <c r="D52" s="143"/>
      <c r="E52" s="143"/>
      <c r="F52" s="143"/>
      <c r="G52" s="143"/>
      <c r="H52" s="143"/>
      <c r="I52" s="143"/>
      <c r="J52" s="143"/>
      <c r="K52" s="143"/>
    </row>
    <row r="53" spans="1:11" ht="24" customHeight="1" thickBot="1">
      <c r="A53" s="147" t="s">
        <v>134</v>
      </c>
      <c r="B53" s="122"/>
      <c r="C53" s="122"/>
      <c r="D53" s="143">
        <f>SUM(D55-D54)</f>
        <v>195448</v>
      </c>
      <c r="E53" s="116"/>
      <c r="F53" s="143">
        <f>SUM(F55-F54)</f>
        <v>-59561</v>
      </c>
      <c r="G53" s="116"/>
      <c r="H53" s="151">
        <f>SUM(H33)</f>
        <v>-346344</v>
      </c>
      <c r="I53" s="116"/>
      <c r="J53" s="151">
        <f>SUM(J33)</f>
        <v>58571</v>
      </c>
      <c r="K53" s="143"/>
    </row>
    <row r="54" spans="1:11" ht="24" customHeight="1" thickTop="1">
      <c r="A54" s="147" t="s">
        <v>135</v>
      </c>
      <c r="B54" s="122"/>
      <c r="C54" s="122"/>
      <c r="D54" s="148">
        <v>3108</v>
      </c>
      <c r="E54" s="143"/>
      <c r="F54" s="148">
        <v>6601</v>
      </c>
      <c r="G54" s="143"/>
      <c r="H54" s="143"/>
      <c r="I54" s="143"/>
      <c r="J54" s="143"/>
      <c r="K54" s="143"/>
    </row>
    <row r="55" spans="1:11" ht="24" customHeight="1" thickBot="1">
      <c r="A55" s="142"/>
      <c r="B55" s="122"/>
      <c r="C55" s="122"/>
      <c r="D55" s="151">
        <f>SUM(D33)</f>
        <v>198556</v>
      </c>
      <c r="E55" s="143"/>
      <c r="F55" s="151">
        <f>SUM(F33)</f>
        <v>-52960</v>
      </c>
      <c r="G55" s="143"/>
      <c r="H55" s="143"/>
      <c r="I55" s="143"/>
      <c r="J55" s="143"/>
      <c r="K55" s="143"/>
    </row>
    <row r="56" spans="1:11" ht="24" customHeight="1" thickTop="1">
      <c r="A56" s="142" t="s">
        <v>136</v>
      </c>
      <c r="B56" s="122"/>
      <c r="C56" s="122"/>
      <c r="D56" s="143"/>
      <c r="E56" s="143"/>
      <c r="F56" s="143"/>
      <c r="G56" s="143"/>
      <c r="H56" s="143"/>
      <c r="I56" s="143"/>
      <c r="J56" s="143"/>
      <c r="K56" s="143"/>
    </row>
    <row r="57" spans="1:11" ht="24" customHeight="1" thickBot="1">
      <c r="A57" s="147" t="s">
        <v>134</v>
      </c>
      <c r="B57" s="122"/>
      <c r="C57" s="122"/>
      <c r="D57" s="143">
        <f>SUM(D59-D58)</f>
        <v>203827</v>
      </c>
      <c r="E57" s="143"/>
      <c r="F57" s="143">
        <f>SUM(F59-F58)</f>
        <v>-45207</v>
      </c>
      <c r="G57" s="143"/>
      <c r="H57" s="151">
        <f>SUM(H50)</f>
        <v>-346344</v>
      </c>
      <c r="I57" s="143"/>
      <c r="J57" s="151">
        <f>SUM(J50)</f>
        <v>75371</v>
      </c>
      <c r="K57" s="143"/>
    </row>
    <row r="58" spans="1:11" ht="24" customHeight="1" thickTop="1">
      <c r="A58" s="147" t="s">
        <v>135</v>
      </c>
      <c r="B58" s="122"/>
      <c r="C58" s="122"/>
      <c r="D58" s="148">
        <f>SUM(D54)</f>
        <v>3108</v>
      </c>
      <c r="E58" s="143"/>
      <c r="F58" s="148">
        <f>SUM(F54)</f>
        <v>6601</v>
      </c>
      <c r="G58" s="143"/>
      <c r="H58" s="143"/>
      <c r="I58" s="143"/>
      <c r="J58" s="143"/>
      <c r="K58" s="143"/>
    </row>
    <row r="59" spans="1:11" ht="24" customHeight="1" thickBot="1">
      <c r="A59" s="142"/>
      <c r="B59" s="122"/>
      <c r="C59" s="122"/>
      <c r="D59" s="151">
        <f>SUM(D50)</f>
        <v>206935</v>
      </c>
      <c r="E59" s="143"/>
      <c r="F59" s="151">
        <f>SUM(F50)</f>
        <v>-38606</v>
      </c>
      <c r="G59" s="143"/>
      <c r="H59" s="143"/>
      <c r="I59" s="143"/>
      <c r="J59" s="143"/>
      <c r="K59" s="143"/>
    </row>
    <row r="60" spans="1:11" ht="24" customHeight="1" thickTop="1">
      <c r="A60" s="142"/>
      <c r="B60" s="122"/>
      <c r="C60" s="122"/>
      <c r="D60" s="143"/>
      <c r="E60" s="143"/>
      <c r="F60" s="143"/>
      <c r="G60" s="143"/>
      <c r="H60" s="143"/>
      <c r="I60" s="143"/>
      <c r="J60" s="115" t="s">
        <v>193</v>
      </c>
      <c r="K60" s="143"/>
    </row>
    <row r="61" spans="1:11" ht="24" customHeight="1">
      <c r="A61" s="128" t="s">
        <v>253</v>
      </c>
      <c r="B61" s="111">
        <v>19</v>
      </c>
      <c r="C61" s="112"/>
      <c r="D61" s="133"/>
      <c r="E61" s="133"/>
      <c r="F61" s="133"/>
      <c r="G61" s="134"/>
      <c r="H61" s="133"/>
      <c r="I61" s="133"/>
      <c r="J61" s="133"/>
      <c r="K61" s="132"/>
    </row>
    <row r="62" spans="1:11" ht="24" customHeight="1" thickBot="1">
      <c r="A62" s="116" t="s">
        <v>254</v>
      </c>
      <c r="C62" s="112"/>
      <c r="D62" s="208">
        <v>0.03</v>
      </c>
      <c r="E62" s="166"/>
      <c r="F62" s="208">
        <v>-0.03</v>
      </c>
      <c r="G62" s="152"/>
      <c r="H62" s="209">
        <v>-0.1</v>
      </c>
      <c r="I62" s="152"/>
      <c r="J62" s="208">
        <v>-2E-3</v>
      </c>
      <c r="K62" s="154"/>
    </row>
    <row r="63" spans="1:11" ht="24" customHeight="1" thickTop="1">
      <c r="C63" s="112"/>
      <c r="D63" s="152"/>
      <c r="E63" s="153"/>
      <c r="F63" s="152"/>
      <c r="G63" s="155"/>
      <c r="H63" s="152"/>
      <c r="I63" s="153"/>
      <c r="J63" s="152"/>
      <c r="K63" s="154"/>
    </row>
    <row r="64" spans="1:11" ht="24" customHeight="1">
      <c r="A64" s="116" t="s">
        <v>166</v>
      </c>
      <c r="D64" s="133"/>
      <c r="E64" s="133"/>
      <c r="F64" s="133"/>
      <c r="G64" s="133"/>
      <c r="H64" s="133"/>
      <c r="I64" s="133"/>
      <c r="J64" s="133"/>
      <c r="K64" s="133"/>
    </row>
  </sheetData>
  <mergeCells count="4">
    <mergeCell ref="D42:F42"/>
    <mergeCell ref="H42:J42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 alignWithMargins="0"/>
  <rowBreaks count="1" manualBreakCount="1">
    <brk id="36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37"/>
  <sheetViews>
    <sheetView showGridLines="0" view="pageBreakPreview" topLeftCell="A6" zoomScale="80" zoomScaleNormal="100" zoomScaleSheetLayoutView="80" workbookViewId="0">
      <selection activeCell="A16" sqref="A16"/>
    </sheetView>
  </sheetViews>
  <sheetFormatPr defaultColWidth="8.85546875" defaultRowHeight="21.95" customHeight="1"/>
  <cols>
    <col min="1" max="1" width="56.5703125" style="44" customWidth="1"/>
    <col min="2" max="2" width="1.5703125" style="44" customWidth="1"/>
    <col min="3" max="3" width="20.5703125" style="44" customWidth="1"/>
    <col min="4" max="4" width="1.5703125" style="44" customWidth="1"/>
    <col min="5" max="5" width="20.5703125" style="44" customWidth="1"/>
    <col min="6" max="6" width="1.5703125" style="44" customWidth="1"/>
    <col min="7" max="7" width="20.5703125" style="44" customWidth="1"/>
    <col min="8" max="8" width="1.7109375" style="44" customWidth="1"/>
    <col min="9" max="9" width="20.5703125" style="44" customWidth="1"/>
    <col min="10" max="10" width="1.5703125" style="44" customWidth="1"/>
    <col min="11" max="11" width="20.5703125" style="44" customWidth="1"/>
    <col min="12" max="12" width="1.5703125" style="44" customWidth="1"/>
    <col min="13" max="13" width="20.5703125" style="44" customWidth="1"/>
    <col min="14" max="14" width="1.5703125" style="44" customWidth="1"/>
    <col min="15" max="15" width="21.42578125" style="44" customWidth="1"/>
    <col min="16" max="16" width="1.5703125" style="44" customWidth="1"/>
    <col min="17" max="17" width="20.85546875" style="44" customWidth="1"/>
    <col min="18" max="18" width="1.42578125" style="44" customWidth="1"/>
    <col min="19" max="19" width="24" style="44" customWidth="1"/>
    <col min="20" max="20" width="1.5703125" style="44" customWidth="1"/>
    <col min="21" max="21" width="20.5703125" style="44" customWidth="1"/>
    <col min="22" max="22" width="1.5703125" style="44" customWidth="1"/>
    <col min="23" max="23" width="20.5703125" style="44" customWidth="1"/>
    <col min="24" max="24" width="1.5703125" style="44" customWidth="1"/>
    <col min="25" max="25" width="20.5703125" style="44" customWidth="1"/>
    <col min="26" max="26" width="1.5703125" style="44" customWidth="1"/>
    <col min="27" max="27" width="20.5703125" style="44" customWidth="1"/>
    <col min="28" max="28" width="4" style="44" customWidth="1"/>
    <col min="29" max="16384" width="8.85546875" style="44"/>
  </cols>
  <sheetData>
    <row r="1" spans="1:27" s="1" customFormat="1" ht="21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AA1" s="3" t="s">
        <v>71</v>
      </c>
    </row>
    <row r="2" spans="1:27" s="1" customFormat="1" ht="21.9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7" ht="21.95" customHeight="1">
      <c r="A3" s="4" t="s">
        <v>255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7" ht="21.95" customHeight="1">
      <c r="A4" s="4" t="s">
        <v>243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7" ht="21.95" customHeight="1">
      <c r="AA5" s="3" t="s">
        <v>65</v>
      </c>
    </row>
    <row r="6" spans="1:27" ht="21.95" customHeight="1">
      <c r="C6" s="215" t="s">
        <v>35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</row>
    <row r="7" spans="1:27" ht="21.95" customHeight="1"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214" t="s">
        <v>73</v>
      </c>
      <c r="P7" s="214"/>
      <c r="Q7" s="214"/>
      <c r="R7" s="214"/>
      <c r="S7" s="214"/>
      <c r="T7" s="214"/>
      <c r="U7" s="214"/>
      <c r="V7" s="18"/>
      <c r="W7" s="18"/>
    </row>
    <row r="8" spans="1:27" ht="21.95" customHeight="1">
      <c r="C8" s="18"/>
      <c r="D8" s="18"/>
      <c r="E8" s="18"/>
      <c r="F8" s="18"/>
      <c r="G8" s="5"/>
      <c r="H8" s="5"/>
      <c r="I8" s="5"/>
      <c r="J8" s="18"/>
      <c r="K8" s="18"/>
      <c r="L8" s="18"/>
      <c r="M8" s="18"/>
      <c r="N8" s="18"/>
      <c r="O8" s="216" t="s">
        <v>156</v>
      </c>
      <c r="P8" s="216"/>
      <c r="Q8" s="216"/>
      <c r="R8" s="5"/>
      <c r="S8" s="59" t="s">
        <v>150</v>
      </c>
      <c r="T8" s="5"/>
      <c r="U8" s="5"/>
      <c r="V8" s="5"/>
      <c r="W8" s="18"/>
    </row>
    <row r="9" spans="1:27" ht="21.95" customHeight="1">
      <c r="C9" s="18"/>
      <c r="D9" s="18"/>
      <c r="E9" s="18"/>
      <c r="F9" s="18"/>
      <c r="G9" s="5"/>
      <c r="H9" s="5"/>
      <c r="I9" s="5"/>
      <c r="J9" s="18"/>
      <c r="K9" s="18"/>
      <c r="L9" s="18"/>
      <c r="M9" s="18"/>
      <c r="N9" s="18"/>
      <c r="O9" s="18" t="s">
        <v>225</v>
      </c>
      <c r="P9" s="18"/>
      <c r="Q9" s="5"/>
      <c r="R9" s="18"/>
      <c r="S9" s="18" t="s">
        <v>199</v>
      </c>
      <c r="T9" s="5"/>
      <c r="U9" s="5"/>
      <c r="V9" s="5"/>
      <c r="W9" s="18"/>
    </row>
    <row r="10" spans="1:27" ht="21.95" customHeight="1">
      <c r="C10" s="18" t="s">
        <v>17</v>
      </c>
      <c r="E10" s="18"/>
      <c r="K10" s="216" t="s">
        <v>104</v>
      </c>
      <c r="L10" s="216"/>
      <c r="M10" s="216"/>
      <c r="N10" s="18"/>
      <c r="O10" s="18" t="s">
        <v>169</v>
      </c>
      <c r="P10" s="18"/>
      <c r="Q10" s="18" t="s">
        <v>153</v>
      </c>
      <c r="R10" s="18"/>
      <c r="S10" s="18" t="s">
        <v>201</v>
      </c>
      <c r="T10" s="18"/>
      <c r="W10" s="6" t="s">
        <v>98</v>
      </c>
      <c r="Y10" s="6" t="s">
        <v>138</v>
      </c>
      <c r="AA10" s="6"/>
    </row>
    <row r="11" spans="1:27" s="6" customFormat="1" ht="21.95" customHeight="1">
      <c r="C11" s="18" t="s">
        <v>52</v>
      </c>
      <c r="E11" s="18"/>
      <c r="G11" s="18" t="s">
        <v>110</v>
      </c>
      <c r="H11" s="18"/>
      <c r="I11" s="18" t="s">
        <v>211</v>
      </c>
      <c r="K11" s="7" t="s">
        <v>31</v>
      </c>
      <c r="L11" s="8"/>
      <c r="O11" s="18" t="s">
        <v>54</v>
      </c>
      <c r="Q11" s="18" t="s">
        <v>154</v>
      </c>
      <c r="R11" s="18"/>
      <c r="S11" s="18" t="s">
        <v>200</v>
      </c>
      <c r="U11" s="18" t="s">
        <v>74</v>
      </c>
      <c r="V11" s="18"/>
      <c r="W11" s="18" t="s">
        <v>2</v>
      </c>
      <c r="Y11" s="6" t="s">
        <v>139</v>
      </c>
      <c r="AA11" s="6" t="s">
        <v>98</v>
      </c>
    </row>
    <row r="12" spans="1:27" s="6" customFormat="1" ht="21.95" customHeight="1">
      <c r="C12" s="60" t="s">
        <v>53</v>
      </c>
      <c r="D12" s="18"/>
      <c r="E12" s="60" t="s">
        <v>172</v>
      </c>
      <c r="F12" s="18"/>
      <c r="G12" s="60" t="s">
        <v>111</v>
      </c>
      <c r="H12" s="18"/>
      <c r="I12" s="60" t="s">
        <v>212</v>
      </c>
      <c r="J12" s="18"/>
      <c r="K12" s="60" t="s">
        <v>32</v>
      </c>
      <c r="L12" s="9"/>
      <c r="M12" s="60" t="s">
        <v>28</v>
      </c>
      <c r="N12" s="18"/>
      <c r="O12" s="60" t="s">
        <v>55</v>
      </c>
      <c r="P12" s="18"/>
      <c r="Q12" s="60" t="s">
        <v>155</v>
      </c>
      <c r="R12" s="18"/>
      <c r="S12" s="60" t="s">
        <v>150</v>
      </c>
      <c r="T12" s="18"/>
      <c r="U12" s="60" t="s">
        <v>75</v>
      </c>
      <c r="V12" s="18"/>
      <c r="W12" s="60" t="s">
        <v>137</v>
      </c>
      <c r="Y12" s="60" t="s">
        <v>140</v>
      </c>
      <c r="AA12" s="60" t="s">
        <v>2</v>
      </c>
    </row>
    <row r="13" spans="1:27" ht="21.95" customHeight="1">
      <c r="A13" s="4" t="s">
        <v>219</v>
      </c>
      <c r="C13" s="10">
        <v>416625</v>
      </c>
      <c r="D13" s="11"/>
      <c r="E13" s="10">
        <v>6300698</v>
      </c>
      <c r="F13" s="11"/>
      <c r="G13" s="11">
        <v>5000000</v>
      </c>
      <c r="H13" s="11"/>
      <c r="I13" s="11">
        <v>17610</v>
      </c>
      <c r="J13" s="11"/>
      <c r="K13" s="10">
        <v>33330</v>
      </c>
      <c r="L13" s="11"/>
      <c r="M13" s="10">
        <v>2870865</v>
      </c>
      <c r="N13" s="12"/>
      <c r="O13" s="10">
        <v>-362</v>
      </c>
      <c r="P13" s="11"/>
      <c r="Q13" s="11">
        <v>-23842</v>
      </c>
      <c r="R13" s="11"/>
      <c r="S13" s="11">
        <v>-41165</v>
      </c>
      <c r="T13" s="12"/>
      <c r="U13" s="10">
        <f>SUM(O13:S13)</f>
        <v>-65369</v>
      </c>
      <c r="V13" s="11"/>
      <c r="W13" s="12">
        <f>SUM(C13:M13,U13)</f>
        <v>14573759</v>
      </c>
      <c r="Y13" s="11">
        <v>1209296</v>
      </c>
      <c r="Z13" s="11"/>
      <c r="AA13" s="11">
        <f>SUM(W13:Y13)</f>
        <v>15783055</v>
      </c>
    </row>
    <row r="14" spans="1:27" ht="21.95" customHeight="1">
      <c r="A14" s="44" t="s">
        <v>190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11"/>
      <c r="K14" s="11">
        <v>0</v>
      </c>
      <c r="L14" s="11"/>
      <c r="M14" s="11">
        <f>SUM(PL!F53)</f>
        <v>-59561</v>
      </c>
      <c r="N14" s="11"/>
      <c r="O14" s="11">
        <v>0</v>
      </c>
      <c r="P14" s="11"/>
      <c r="Q14" s="11">
        <v>0</v>
      </c>
      <c r="R14" s="11"/>
      <c r="S14" s="11">
        <v>0</v>
      </c>
      <c r="T14" s="11"/>
      <c r="U14" s="11">
        <f>SUM(O14:S14)</f>
        <v>0</v>
      </c>
      <c r="V14" s="11"/>
      <c r="W14" s="11">
        <f>SUM(C14:M14,U14)</f>
        <v>-59561</v>
      </c>
      <c r="Y14" s="11">
        <f>SUM(PL!F54)</f>
        <v>6601</v>
      </c>
      <c r="Z14" s="11"/>
      <c r="AA14" s="11">
        <f>SUM(W14:Y14)</f>
        <v>-52960</v>
      </c>
    </row>
    <row r="15" spans="1:27" ht="21.95" customHeight="1">
      <c r="A15" s="44" t="s">
        <v>116</v>
      </c>
      <c r="C15" s="13">
        <v>0</v>
      </c>
      <c r="D15" s="11"/>
      <c r="E15" s="13">
        <v>0</v>
      </c>
      <c r="F15" s="11"/>
      <c r="G15" s="13">
        <v>0</v>
      </c>
      <c r="H15" s="11"/>
      <c r="I15" s="13">
        <v>0</v>
      </c>
      <c r="J15" s="11"/>
      <c r="K15" s="13">
        <v>0</v>
      </c>
      <c r="L15" s="11"/>
      <c r="M15" s="13">
        <v>0</v>
      </c>
      <c r="N15" s="12"/>
      <c r="O15" s="13">
        <v>0</v>
      </c>
      <c r="P15" s="11"/>
      <c r="Q15" s="13">
        <v>0</v>
      </c>
      <c r="R15" s="11"/>
      <c r="S15" s="13">
        <v>14354</v>
      </c>
      <c r="T15" s="11"/>
      <c r="U15" s="13">
        <f>SUM(O15:S15)</f>
        <v>14354</v>
      </c>
      <c r="V15" s="11"/>
      <c r="W15" s="13">
        <f>SUM(C15:M15,U15)</f>
        <v>14354</v>
      </c>
      <c r="Y15" s="13">
        <v>0</v>
      </c>
      <c r="Z15" s="11"/>
      <c r="AA15" s="13">
        <f>SUM(W15:Y15)</f>
        <v>14354</v>
      </c>
    </row>
    <row r="16" spans="1:27" ht="21.95" customHeight="1">
      <c r="A16" s="44" t="s">
        <v>72</v>
      </c>
      <c r="C16" s="45">
        <f>SUM(C14:C15)</f>
        <v>0</v>
      </c>
      <c r="D16" s="45"/>
      <c r="E16" s="45">
        <f>SUM(E14:E15)</f>
        <v>0</v>
      </c>
      <c r="F16" s="45"/>
      <c r="G16" s="45">
        <f>SUM(G14:G15)</f>
        <v>0</v>
      </c>
      <c r="H16" s="45"/>
      <c r="I16" s="45">
        <f>SUM(I14:I15)</f>
        <v>0</v>
      </c>
      <c r="J16" s="45"/>
      <c r="K16" s="45">
        <f>SUM(K14:K15)</f>
        <v>0</v>
      </c>
      <c r="L16" s="14"/>
      <c r="M16" s="45">
        <f>SUM(M14:M15)</f>
        <v>-59561</v>
      </c>
      <c r="N16" s="9"/>
      <c r="O16" s="45">
        <f>SUM(O14:O15)</f>
        <v>0</v>
      </c>
      <c r="P16" s="9"/>
      <c r="Q16" s="45">
        <f>SUM(Q14:Q15)</f>
        <v>0</v>
      </c>
      <c r="R16" s="45"/>
      <c r="S16" s="45">
        <f>SUM(S14:S15)</f>
        <v>14354</v>
      </c>
      <c r="T16" s="9"/>
      <c r="U16" s="45">
        <f>SUM(U14:U15)</f>
        <v>14354</v>
      </c>
      <c r="V16" s="45"/>
      <c r="W16" s="45">
        <f>SUM(W14:W15)</f>
        <v>-45207</v>
      </c>
      <c r="Y16" s="11">
        <f>SUM(Y14:Y15)</f>
        <v>6601</v>
      </c>
      <c r="Z16" s="11"/>
      <c r="AA16" s="11">
        <f>SUM(AA14:AA15)</f>
        <v>-38606</v>
      </c>
    </row>
    <row r="17" spans="1:27" ht="21.95" customHeight="1">
      <c r="A17" s="44" t="s">
        <v>222</v>
      </c>
      <c r="C17" s="45">
        <v>0</v>
      </c>
      <c r="D17" s="45"/>
      <c r="E17" s="45">
        <v>0</v>
      </c>
      <c r="F17" s="45"/>
      <c r="G17" s="45">
        <v>-2000000</v>
      </c>
      <c r="H17" s="45"/>
      <c r="I17" s="45">
        <v>0</v>
      </c>
      <c r="J17" s="45"/>
      <c r="K17" s="45">
        <v>0</v>
      </c>
      <c r="L17" s="45"/>
      <c r="M17" s="45">
        <v>0</v>
      </c>
      <c r="N17" s="45"/>
      <c r="O17" s="45">
        <v>0</v>
      </c>
      <c r="P17" s="45"/>
      <c r="Q17" s="45">
        <v>0</v>
      </c>
      <c r="R17" s="45"/>
      <c r="S17" s="45">
        <v>0</v>
      </c>
      <c r="T17" s="45"/>
      <c r="U17" s="45">
        <f t="shared" ref="U17" si="0">SUM(O17:S17)</f>
        <v>0</v>
      </c>
      <c r="V17" s="45"/>
      <c r="W17" s="45">
        <f t="shared" ref="W17" si="1">SUM(C17:M17,U17)</f>
        <v>-2000000</v>
      </c>
      <c r="X17" s="45"/>
      <c r="Y17" s="45">
        <v>0</v>
      </c>
      <c r="Z17" s="45"/>
      <c r="AA17" s="45">
        <f t="shared" ref="AA17" si="2">SUM(W17:Y17)</f>
        <v>-2000000</v>
      </c>
    </row>
    <row r="18" spans="1:27" ht="21.95" customHeight="1">
      <c r="A18" s="44" t="s">
        <v>141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ht="21.95" customHeight="1">
      <c r="A19" s="44" t="s">
        <v>228</v>
      </c>
      <c r="C19" s="45">
        <v>0</v>
      </c>
      <c r="D19" s="45"/>
      <c r="E19" s="45">
        <v>0</v>
      </c>
      <c r="F19" s="45"/>
      <c r="G19" s="12">
        <v>0</v>
      </c>
      <c r="H19" s="12"/>
      <c r="I19" s="12">
        <v>0</v>
      </c>
      <c r="J19" s="45"/>
      <c r="K19" s="45">
        <v>0</v>
      </c>
      <c r="L19" s="9"/>
      <c r="M19" s="45">
        <v>-77355</v>
      </c>
      <c r="N19" s="9"/>
      <c r="O19" s="45">
        <v>0</v>
      </c>
      <c r="P19" s="9"/>
      <c r="Q19" s="45">
        <v>0</v>
      </c>
      <c r="R19" s="45"/>
      <c r="S19" s="45">
        <v>0</v>
      </c>
      <c r="T19" s="9"/>
      <c r="U19" s="11">
        <f>SUM(O19:S19)</f>
        <v>0</v>
      </c>
      <c r="V19" s="11"/>
      <c r="W19" s="11">
        <f>SUM(C19:M19,U19)</f>
        <v>-77355</v>
      </c>
      <c r="X19" s="5"/>
      <c r="Y19" s="11">
        <v>0</v>
      </c>
      <c r="Z19" s="11"/>
      <c r="AA19" s="11">
        <f>SUM(W19:Y19)</f>
        <v>-77355</v>
      </c>
    </row>
    <row r="20" spans="1:27" ht="21.95" customHeight="1">
      <c r="A20" s="44" t="s">
        <v>256</v>
      </c>
      <c r="C20" s="45">
        <v>0</v>
      </c>
      <c r="D20" s="45"/>
      <c r="E20" s="45">
        <v>0</v>
      </c>
      <c r="F20" s="45"/>
      <c r="G20" s="12">
        <v>0</v>
      </c>
      <c r="H20" s="12"/>
      <c r="I20" s="12">
        <v>4437</v>
      </c>
      <c r="J20" s="45"/>
      <c r="K20" s="45">
        <v>0</v>
      </c>
      <c r="L20" s="9"/>
      <c r="M20" s="45">
        <v>0</v>
      </c>
      <c r="N20" s="9"/>
      <c r="O20" s="45">
        <v>0</v>
      </c>
      <c r="P20" s="9"/>
      <c r="Q20" s="45">
        <v>0</v>
      </c>
      <c r="R20" s="45"/>
      <c r="S20" s="45">
        <v>0</v>
      </c>
      <c r="T20" s="9"/>
      <c r="U20" s="11">
        <v>0</v>
      </c>
      <c r="V20" s="11"/>
      <c r="W20" s="11">
        <f>SUM(C20:M20,U20)</f>
        <v>4437</v>
      </c>
      <c r="X20" s="5"/>
      <c r="Y20" s="11">
        <v>0</v>
      </c>
      <c r="Z20" s="11"/>
      <c r="AA20" s="11">
        <f>SUM(W20:Y20)</f>
        <v>4437</v>
      </c>
    </row>
    <row r="21" spans="1:27" s="5" customFormat="1" ht="21.95" customHeight="1" thickBot="1">
      <c r="A21" s="15" t="s">
        <v>246</v>
      </c>
      <c r="C21" s="16">
        <f>SUM(C13,C16:C20)</f>
        <v>416625</v>
      </c>
      <c r="D21" s="9"/>
      <c r="E21" s="16">
        <f>SUM(E13,E16:E20)</f>
        <v>6300698</v>
      </c>
      <c r="F21" s="9"/>
      <c r="G21" s="16">
        <f>SUM(G13,G16:G20)</f>
        <v>3000000</v>
      </c>
      <c r="H21" s="9"/>
      <c r="I21" s="16">
        <f>SUM(I13,I16:I20)</f>
        <v>22047</v>
      </c>
      <c r="J21" s="9"/>
      <c r="K21" s="16">
        <f>SUM(K13,K16:K20)</f>
        <v>33330</v>
      </c>
      <c r="L21" s="9"/>
      <c r="M21" s="16">
        <f>SUM(M13,M16:M20)</f>
        <v>2733949</v>
      </c>
      <c r="N21" s="9"/>
      <c r="O21" s="16">
        <f>SUM(O13,O16:O20)</f>
        <v>-362</v>
      </c>
      <c r="P21" s="9"/>
      <c r="Q21" s="16">
        <f>SUM(Q13,Q16:Q20)</f>
        <v>-23842</v>
      </c>
      <c r="R21" s="9"/>
      <c r="S21" s="16">
        <f>SUM(S13,S16:S20)</f>
        <v>-26811</v>
      </c>
      <c r="T21" s="9"/>
      <c r="U21" s="16">
        <f>SUM(U13,U16:U20)</f>
        <v>-51015</v>
      </c>
      <c r="V21" s="9"/>
      <c r="W21" s="16">
        <f>SUM(W13,W16:W20)</f>
        <v>12455634</v>
      </c>
      <c r="Y21" s="16">
        <f>SUM(Y13,Y16:Y20)</f>
        <v>1215897</v>
      </c>
      <c r="Z21" s="11"/>
      <c r="AA21" s="16">
        <f>SUM(AA13,AA16:AA20)</f>
        <v>13671531</v>
      </c>
    </row>
    <row r="22" spans="1:27" s="5" customFormat="1" ht="21.95" customHeight="1" thickTop="1">
      <c r="A22" s="15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Y22" s="11"/>
      <c r="Z22" s="11"/>
      <c r="AA22" s="11"/>
    </row>
    <row r="23" spans="1:27" s="5" customFormat="1" ht="21.95" customHeight="1">
      <c r="A23" s="15" t="s">
        <v>247</v>
      </c>
      <c r="C23" s="12">
        <v>416626</v>
      </c>
      <c r="D23" s="11"/>
      <c r="E23" s="45">
        <v>6300706</v>
      </c>
      <c r="F23" s="11"/>
      <c r="G23" s="12">
        <v>3000000</v>
      </c>
      <c r="H23" s="12"/>
      <c r="I23" s="12">
        <v>29499</v>
      </c>
      <c r="J23" s="11"/>
      <c r="K23" s="12">
        <v>52078</v>
      </c>
      <c r="L23" s="11"/>
      <c r="M23" s="12">
        <v>1688570</v>
      </c>
      <c r="N23" s="12"/>
      <c r="O23" s="12">
        <v>-362</v>
      </c>
      <c r="P23" s="11"/>
      <c r="Q23" s="12">
        <v>-32082</v>
      </c>
      <c r="R23" s="12"/>
      <c r="S23" s="12">
        <v>-22693</v>
      </c>
      <c r="T23" s="12"/>
      <c r="U23" s="11">
        <f>SUM(O23:S23)</f>
        <v>-55137</v>
      </c>
      <c r="V23" s="12"/>
      <c r="W23" s="12">
        <f>SUM(C23:M23,U23)</f>
        <v>11432342</v>
      </c>
      <c r="X23" s="9"/>
      <c r="Y23" s="11">
        <v>404726</v>
      </c>
      <c r="Z23" s="11"/>
      <c r="AA23" s="11">
        <f>SUM(W23:Y23)</f>
        <v>11837068</v>
      </c>
    </row>
    <row r="24" spans="1:27" s="5" customFormat="1" ht="23.25" customHeight="1">
      <c r="A24" s="44" t="s">
        <v>257</v>
      </c>
      <c r="C24" s="11">
        <v>0</v>
      </c>
      <c r="D24" s="11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f>SUM(PL!D53)</f>
        <v>195448</v>
      </c>
      <c r="N24" s="11"/>
      <c r="O24" s="11">
        <v>0</v>
      </c>
      <c r="P24" s="11"/>
      <c r="Q24" s="11">
        <v>0</v>
      </c>
      <c r="R24" s="11"/>
      <c r="S24" s="11">
        <v>0</v>
      </c>
      <c r="T24" s="11"/>
      <c r="U24" s="11">
        <f>SUM(O24:S24)</f>
        <v>0</v>
      </c>
      <c r="V24" s="11"/>
      <c r="W24" s="11">
        <f>SUM(C24:M24,U24)</f>
        <v>195448</v>
      </c>
      <c r="Y24" s="11">
        <f>SUM(PL!D54)</f>
        <v>3108</v>
      </c>
      <c r="Z24" s="11"/>
      <c r="AA24" s="11">
        <f>SUM(W24:Y24)</f>
        <v>198556</v>
      </c>
    </row>
    <row r="25" spans="1:27" s="5" customFormat="1" ht="21.95" customHeight="1">
      <c r="A25" s="44" t="s">
        <v>116</v>
      </c>
      <c r="C25" s="13">
        <v>0</v>
      </c>
      <c r="D25" s="11"/>
      <c r="E25" s="13">
        <v>0</v>
      </c>
      <c r="F25" s="11"/>
      <c r="G25" s="13">
        <v>0</v>
      </c>
      <c r="H25" s="11"/>
      <c r="I25" s="13">
        <v>0</v>
      </c>
      <c r="J25" s="11"/>
      <c r="K25" s="13">
        <v>0</v>
      </c>
      <c r="L25" s="11"/>
      <c r="M25" s="13">
        <v>0</v>
      </c>
      <c r="N25" s="12"/>
      <c r="O25" s="13">
        <v>0</v>
      </c>
      <c r="P25" s="11"/>
      <c r="Q25" s="13">
        <v>0</v>
      </c>
      <c r="R25" s="11"/>
      <c r="S25" s="13">
        <f>SUM(PL!D48)</f>
        <v>8379</v>
      </c>
      <c r="T25" s="12"/>
      <c r="U25" s="13">
        <f>SUM(O25:S25)</f>
        <v>8379</v>
      </c>
      <c r="V25" s="11"/>
      <c r="W25" s="13">
        <f>SUM(C25:M25,U25)</f>
        <v>8379</v>
      </c>
      <c r="Y25" s="13">
        <v>0</v>
      </c>
      <c r="Z25" s="11"/>
      <c r="AA25" s="13">
        <f>SUM(W25:Y25)</f>
        <v>8379</v>
      </c>
    </row>
    <row r="26" spans="1:27" ht="21.95" customHeight="1">
      <c r="A26" s="44" t="s">
        <v>72</v>
      </c>
      <c r="C26" s="45">
        <f>SUM(C24:C25)</f>
        <v>0</v>
      </c>
      <c r="D26" s="45"/>
      <c r="E26" s="45">
        <f>SUM(E24:E25)</f>
        <v>0</v>
      </c>
      <c r="F26" s="45"/>
      <c r="G26" s="45">
        <f>SUM(G24:G25)</f>
        <v>0</v>
      </c>
      <c r="H26" s="45"/>
      <c r="I26" s="45">
        <f>SUM(I24:I25)</f>
        <v>0</v>
      </c>
      <c r="J26" s="45"/>
      <c r="K26" s="45">
        <f>SUM(K24:K25)</f>
        <v>0</v>
      </c>
      <c r="L26" s="14"/>
      <c r="M26" s="45">
        <f>SUM(M24:M25)</f>
        <v>195448</v>
      </c>
      <c r="N26" s="9"/>
      <c r="O26" s="45">
        <f>SUM(O24:O25)</f>
        <v>0</v>
      </c>
      <c r="P26" s="9"/>
      <c r="Q26" s="45">
        <f>SUM(Q24:Q25)</f>
        <v>0</v>
      </c>
      <c r="R26" s="45"/>
      <c r="S26" s="45">
        <f>SUM(S24:S25)</f>
        <v>8379</v>
      </c>
      <c r="T26" s="9"/>
      <c r="U26" s="45">
        <f>SUM(U24:U25)</f>
        <v>8379</v>
      </c>
      <c r="V26" s="45">
        <f>SUM(V24:V25)</f>
        <v>0</v>
      </c>
      <c r="W26" s="45">
        <f>SUM(W24:W25)</f>
        <v>203827</v>
      </c>
      <c r="Y26" s="11">
        <f>SUM(Y24:Y25)</f>
        <v>3108</v>
      </c>
      <c r="Z26" s="11"/>
      <c r="AA26" s="11">
        <f>SUM(AA24:AA25)</f>
        <v>206935</v>
      </c>
    </row>
    <row r="27" spans="1:27" ht="21.95" customHeight="1">
      <c r="A27" s="44" t="s">
        <v>141</v>
      </c>
      <c r="C27" s="45"/>
      <c r="D27" s="45"/>
      <c r="E27" s="45"/>
      <c r="F27" s="45"/>
      <c r="G27" s="12"/>
      <c r="H27" s="12"/>
      <c r="I27" s="12"/>
      <c r="J27" s="45"/>
      <c r="K27" s="45"/>
      <c r="L27" s="9"/>
      <c r="M27" s="45"/>
      <c r="N27" s="9"/>
      <c r="O27" s="45"/>
      <c r="P27" s="9"/>
      <c r="Q27" s="45"/>
      <c r="R27" s="45"/>
      <c r="S27" s="45"/>
      <c r="T27" s="9"/>
      <c r="U27" s="11"/>
      <c r="V27" s="12"/>
      <c r="W27" s="12"/>
      <c r="Y27" s="11"/>
      <c r="Z27" s="11"/>
      <c r="AA27" s="11"/>
    </row>
    <row r="28" spans="1:27" ht="21.95" customHeight="1">
      <c r="A28" s="44" t="s">
        <v>228</v>
      </c>
      <c r="C28" s="45">
        <v>0</v>
      </c>
      <c r="D28" s="45"/>
      <c r="E28" s="45">
        <v>0</v>
      </c>
      <c r="F28" s="45"/>
      <c r="G28" s="12">
        <v>0</v>
      </c>
      <c r="H28" s="12"/>
      <c r="I28" s="12">
        <v>0</v>
      </c>
      <c r="J28" s="45"/>
      <c r="K28" s="45">
        <v>0</v>
      </c>
      <c r="L28" s="9"/>
      <c r="M28" s="45">
        <v>-90526</v>
      </c>
      <c r="N28" s="9"/>
      <c r="O28" s="45">
        <v>0</v>
      </c>
      <c r="P28" s="9"/>
      <c r="Q28" s="45">
        <v>0</v>
      </c>
      <c r="R28" s="45"/>
      <c r="S28" s="45">
        <v>0</v>
      </c>
      <c r="T28" s="9"/>
      <c r="U28" s="11">
        <f>SUM(O28:S28)</f>
        <v>0</v>
      </c>
      <c r="V28" s="11"/>
      <c r="W28" s="11">
        <f>SUM(C28:M28,U28)</f>
        <v>-90526</v>
      </c>
      <c r="X28" s="5"/>
      <c r="Y28" s="11">
        <v>0</v>
      </c>
      <c r="Z28" s="11"/>
      <c r="AA28" s="11">
        <f>SUM(W28:Y28)</f>
        <v>-90526</v>
      </c>
    </row>
    <row r="29" spans="1:27" ht="21.95" customHeight="1">
      <c r="A29" s="44" t="s">
        <v>256</v>
      </c>
      <c r="C29" s="45">
        <v>0</v>
      </c>
      <c r="D29" s="45"/>
      <c r="E29" s="45">
        <v>0</v>
      </c>
      <c r="F29" s="45"/>
      <c r="G29" s="12">
        <v>0</v>
      </c>
      <c r="H29" s="12"/>
      <c r="I29" s="12">
        <v>2229</v>
      </c>
      <c r="J29" s="45"/>
      <c r="K29" s="45">
        <v>0</v>
      </c>
      <c r="L29" s="9"/>
      <c r="M29" s="45">
        <v>0</v>
      </c>
      <c r="N29" s="9"/>
      <c r="O29" s="45">
        <v>0</v>
      </c>
      <c r="P29" s="9"/>
      <c r="Q29" s="45">
        <v>0</v>
      </c>
      <c r="R29" s="45"/>
      <c r="S29" s="45">
        <v>0</v>
      </c>
      <c r="T29" s="9"/>
      <c r="U29" s="11">
        <f>SUM(O29:S29)</f>
        <v>0</v>
      </c>
      <c r="V29" s="11"/>
      <c r="W29" s="11">
        <f>SUM(C29:M29,U29)</f>
        <v>2229</v>
      </c>
      <c r="X29" s="5"/>
      <c r="Y29" s="11">
        <v>0</v>
      </c>
      <c r="Z29" s="11"/>
      <c r="AA29" s="11">
        <f>SUM(W29:Y29)</f>
        <v>2229</v>
      </c>
    </row>
    <row r="30" spans="1:27" ht="21.95" customHeight="1">
      <c r="A30" s="184" t="s">
        <v>273</v>
      </c>
      <c r="C30" s="45">
        <v>0</v>
      </c>
      <c r="D30" s="45"/>
      <c r="E30" s="45">
        <v>0</v>
      </c>
      <c r="F30" s="45"/>
      <c r="G30" s="12">
        <v>0</v>
      </c>
      <c r="H30" s="12"/>
      <c r="I30" s="12">
        <v>0</v>
      </c>
      <c r="J30" s="45"/>
      <c r="K30" s="45">
        <v>0</v>
      </c>
      <c r="L30" s="9"/>
      <c r="M30" s="45">
        <v>0</v>
      </c>
      <c r="N30" s="9"/>
      <c r="O30" s="45">
        <v>0</v>
      </c>
      <c r="P30" s="9"/>
      <c r="Q30" s="45">
        <v>5791</v>
      </c>
      <c r="R30" s="45"/>
      <c r="S30" s="45">
        <v>0</v>
      </c>
      <c r="T30" s="9"/>
      <c r="U30" s="11">
        <f t="shared" ref="U30" si="3">SUM(O30:S30)</f>
        <v>5791</v>
      </c>
      <c r="V30" s="11"/>
      <c r="W30" s="11">
        <f t="shared" ref="W30" si="4">SUM(C30:M30,U30)</f>
        <v>5791</v>
      </c>
      <c r="X30" s="5"/>
      <c r="Y30" s="11">
        <v>0</v>
      </c>
      <c r="Z30" s="11"/>
      <c r="AA30" s="11">
        <f t="shared" ref="AA30" si="5">SUM(W30:Y30)</f>
        <v>5791</v>
      </c>
    </row>
    <row r="31" spans="1:27" s="5" customFormat="1" ht="21.95" customHeight="1" thickBot="1">
      <c r="A31" s="15" t="s">
        <v>242</v>
      </c>
      <c r="C31" s="16">
        <f>SUM(C23,C26:C30)</f>
        <v>416626</v>
      </c>
      <c r="D31" s="9"/>
      <c r="E31" s="16">
        <f>SUM(E23,E26:E30)</f>
        <v>6300706</v>
      </c>
      <c r="F31" s="9"/>
      <c r="G31" s="16">
        <f>SUM(G23,G26:G30)</f>
        <v>3000000</v>
      </c>
      <c r="H31" s="9"/>
      <c r="I31" s="16">
        <f>SUM(I23,I26:I30)</f>
        <v>31728</v>
      </c>
      <c r="J31" s="9"/>
      <c r="K31" s="16">
        <f>SUM(K23,K26:K30)</f>
        <v>52078</v>
      </c>
      <c r="L31" s="9"/>
      <c r="M31" s="16">
        <f>SUM(M23,M26:M30)</f>
        <v>1793492</v>
      </c>
      <c r="N31" s="9"/>
      <c r="O31" s="16">
        <f>SUM(O23,O26:O30)</f>
        <v>-362</v>
      </c>
      <c r="P31" s="9"/>
      <c r="Q31" s="16">
        <f>SUM(Q23,Q26:Q30)</f>
        <v>-26291</v>
      </c>
      <c r="R31" s="9"/>
      <c r="S31" s="16">
        <f>SUM(S23,S26:S30)</f>
        <v>-14314</v>
      </c>
      <c r="T31" s="9"/>
      <c r="U31" s="16">
        <f>SUM(U23,U26:U30)</f>
        <v>-40967</v>
      </c>
      <c r="V31" s="9"/>
      <c r="W31" s="16">
        <f>SUM(W23,W26:W30)</f>
        <v>11553663</v>
      </c>
      <c r="Y31" s="16">
        <f>SUM(Y23,Y26:Y30)</f>
        <v>407834</v>
      </c>
      <c r="Z31" s="11"/>
      <c r="AA31" s="16">
        <f>SUM(AA23,AA26:AA30)</f>
        <v>11961497</v>
      </c>
    </row>
    <row r="32" spans="1:27" ht="21.95" customHeight="1" thickTop="1">
      <c r="A32" s="15"/>
      <c r="C32" s="9">
        <f>SUM(C31-BS!D90)</f>
        <v>0</v>
      </c>
      <c r="D32" s="9"/>
      <c r="E32" s="9">
        <f>SUM(E31-BS!D91)</f>
        <v>0</v>
      </c>
      <c r="F32" s="9"/>
      <c r="G32" s="9">
        <f>SUM(G31-BS!D92)</f>
        <v>0</v>
      </c>
      <c r="H32" s="9"/>
      <c r="I32" s="9">
        <f>SUM(I31)-BS!D93</f>
        <v>0</v>
      </c>
      <c r="J32" s="9"/>
      <c r="K32" s="9">
        <f>SUM(K31-BS!D95)</f>
        <v>0</v>
      </c>
      <c r="L32" s="9"/>
      <c r="M32" s="9">
        <f>SUM(M31-BS!D96)</f>
        <v>0</v>
      </c>
      <c r="N32" s="9"/>
      <c r="O32" s="9"/>
      <c r="P32" s="9"/>
      <c r="Q32" s="9"/>
      <c r="R32" s="9"/>
      <c r="S32" s="9"/>
      <c r="T32" s="9"/>
      <c r="U32" s="11">
        <f>SUM(U31-BS!D97)</f>
        <v>0</v>
      </c>
      <c r="V32" s="9"/>
      <c r="W32" s="9">
        <f>W31-BS!D98</f>
        <v>0</v>
      </c>
      <c r="Y32" s="11">
        <f>SUM(Y31-BS!D99)</f>
        <v>0</v>
      </c>
      <c r="Z32" s="11"/>
      <c r="AA32" s="11">
        <f>SUM(AA31-BS!D100)</f>
        <v>0</v>
      </c>
    </row>
    <row r="33" spans="1:23" ht="21.95" customHeight="1"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21.95" customHeight="1">
      <c r="A34" s="17" t="s">
        <v>166</v>
      </c>
    </row>
    <row r="37" spans="1:23" ht="21.95" customHeight="1">
      <c r="Q37" s="14"/>
      <c r="R37" s="14"/>
      <c r="S37" s="14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4"/>
  <sheetViews>
    <sheetView showGridLines="0" view="pageBreakPreview" zoomScale="50" zoomScaleNormal="80" zoomScaleSheetLayoutView="50" workbookViewId="0">
      <selection activeCell="A15" sqref="A15"/>
    </sheetView>
  </sheetViews>
  <sheetFormatPr defaultColWidth="10.5703125" defaultRowHeight="21.95" customHeight="1"/>
  <cols>
    <col min="1" max="1" width="47.7109375" style="47" customWidth="1"/>
    <col min="2" max="2" width="1.85546875" style="47" customWidth="1"/>
    <col min="3" max="3" width="22.28515625" style="47" customWidth="1"/>
    <col min="4" max="4" width="1.85546875" style="49" customWidth="1"/>
    <col min="5" max="5" width="22.28515625" style="47" customWidth="1"/>
    <col min="6" max="6" width="1.85546875" style="49" customWidth="1"/>
    <col min="7" max="7" width="22.28515625" style="48" customWidth="1"/>
    <col min="8" max="8" width="1.7109375" style="48" customWidth="1"/>
    <col min="9" max="9" width="22.28515625" style="48" customWidth="1"/>
    <col min="10" max="10" width="1.85546875" style="49" customWidth="1"/>
    <col min="11" max="11" width="22.28515625" style="49" customWidth="1"/>
    <col min="12" max="12" width="1.85546875" style="49" customWidth="1"/>
    <col min="13" max="13" width="22.28515625" style="48" customWidth="1"/>
    <col min="14" max="14" width="1.85546875" style="48" customWidth="1"/>
    <col min="15" max="15" width="22.28515625" style="48" customWidth="1"/>
    <col min="16" max="16" width="1.42578125" style="48" customWidth="1"/>
    <col min="17" max="17" width="22.28515625" style="48" customWidth="1"/>
    <col min="18" max="18" width="1.85546875" style="47" customWidth="1"/>
    <col min="19" max="19" width="10.5703125" style="47" customWidth="1"/>
    <col min="20" max="20" width="16.42578125" style="47" customWidth="1"/>
    <col min="21" max="16384" width="10.5703125" style="47"/>
  </cols>
  <sheetData>
    <row r="1" spans="1:20" s="20" customFormat="1" ht="21.95" customHeight="1">
      <c r="B1" s="19"/>
      <c r="C1" s="19"/>
      <c r="D1" s="19"/>
      <c r="E1" s="19"/>
      <c r="F1" s="19"/>
      <c r="G1" s="21"/>
      <c r="H1" s="21"/>
      <c r="I1" s="21"/>
      <c r="J1" s="19"/>
      <c r="K1" s="19"/>
      <c r="L1" s="19"/>
      <c r="M1" s="19"/>
      <c r="N1" s="19"/>
      <c r="O1" s="19"/>
      <c r="P1" s="19"/>
      <c r="Q1" s="21" t="s">
        <v>71</v>
      </c>
      <c r="R1" s="19"/>
      <c r="S1" s="19"/>
      <c r="T1" s="19"/>
    </row>
    <row r="2" spans="1:20" s="40" customFormat="1" ht="21.95" customHeight="1">
      <c r="A2" s="51" t="s">
        <v>89</v>
      </c>
      <c r="B2" s="51"/>
      <c r="C2" s="38"/>
      <c r="D2" s="39"/>
      <c r="E2" s="38"/>
      <c r="F2" s="39"/>
      <c r="G2" s="52"/>
      <c r="H2" s="52"/>
      <c r="I2" s="52"/>
      <c r="J2" s="39"/>
      <c r="K2" s="39"/>
      <c r="L2" s="39"/>
      <c r="M2" s="52"/>
      <c r="N2" s="52"/>
      <c r="O2" s="52"/>
      <c r="P2" s="52"/>
      <c r="Q2" s="52"/>
    </row>
    <row r="3" spans="1:20" s="40" customFormat="1" ht="21.95" customHeight="1">
      <c r="A3" s="51" t="s">
        <v>258</v>
      </c>
      <c r="B3" s="51"/>
      <c r="C3" s="38"/>
      <c r="D3" s="39"/>
      <c r="E3" s="38"/>
      <c r="F3" s="39"/>
      <c r="G3" s="52"/>
      <c r="H3" s="52"/>
      <c r="I3" s="52"/>
      <c r="J3" s="39"/>
      <c r="K3" s="39"/>
      <c r="L3" s="39"/>
      <c r="M3" s="52"/>
      <c r="N3" s="52"/>
      <c r="O3" s="52"/>
      <c r="P3" s="52"/>
      <c r="Q3" s="52"/>
    </row>
    <row r="4" spans="1:20" s="40" customFormat="1" ht="21.95" customHeight="1">
      <c r="A4" s="98" t="s">
        <v>243</v>
      </c>
      <c r="B4" s="51"/>
      <c r="C4" s="38"/>
      <c r="D4" s="39"/>
      <c r="E4" s="38"/>
      <c r="F4" s="39"/>
      <c r="G4" s="52"/>
      <c r="H4" s="52"/>
      <c r="I4" s="52"/>
      <c r="J4" s="39"/>
      <c r="K4" s="39"/>
      <c r="L4" s="39"/>
      <c r="M4" s="52"/>
      <c r="N4" s="52"/>
      <c r="O4" s="52"/>
      <c r="P4" s="52"/>
      <c r="Q4" s="52"/>
    </row>
    <row r="5" spans="1:20" s="40" customFormat="1" ht="21.95" customHeight="1">
      <c r="A5" s="38"/>
      <c r="B5" s="38"/>
      <c r="C5" s="38"/>
      <c r="D5" s="39"/>
      <c r="E5" s="38"/>
      <c r="F5" s="39"/>
      <c r="G5" s="58"/>
      <c r="H5" s="58"/>
      <c r="I5" s="58"/>
      <c r="J5" s="39"/>
      <c r="K5" s="39"/>
      <c r="L5" s="39"/>
      <c r="M5" s="52"/>
      <c r="N5" s="52"/>
      <c r="O5" s="52"/>
      <c r="P5" s="52"/>
      <c r="Q5" s="58" t="s">
        <v>65</v>
      </c>
    </row>
    <row r="6" spans="1:20" s="40" customFormat="1" ht="21.95" customHeight="1">
      <c r="A6" s="38"/>
      <c r="B6" s="38"/>
      <c r="C6" s="210" t="s">
        <v>36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</row>
    <row r="7" spans="1:20" s="40" customFormat="1" ht="21.95" customHeight="1">
      <c r="A7" s="38"/>
      <c r="B7" s="38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42" t="s">
        <v>197</v>
      </c>
      <c r="P7" s="34"/>
      <c r="Q7" s="33"/>
    </row>
    <row r="8" spans="1:20" s="40" customFormat="1" ht="21.95" customHeight="1">
      <c r="A8" s="38"/>
      <c r="B8" s="38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41" t="s">
        <v>2</v>
      </c>
      <c r="P8" s="49"/>
      <c r="Q8" s="33"/>
    </row>
    <row r="9" spans="1:20" s="40" customFormat="1" ht="21.95" customHeight="1">
      <c r="A9" s="38"/>
      <c r="B9" s="38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2" t="s">
        <v>191</v>
      </c>
      <c r="P9" s="49"/>
      <c r="Q9" s="33"/>
    </row>
    <row r="10" spans="1:20" s="40" customFormat="1" ht="21.95" customHeight="1">
      <c r="A10" s="38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 t="s">
        <v>196</v>
      </c>
      <c r="P10" s="49"/>
      <c r="Q10" s="33"/>
    </row>
    <row r="11" spans="1:20" ht="21.95" customHeight="1">
      <c r="C11" s="22" t="s">
        <v>17</v>
      </c>
      <c r="D11" s="22"/>
      <c r="E11" s="22"/>
      <c r="F11" s="22"/>
      <c r="G11" s="36"/>
      <c r="H11" s="36"/>
      <c r="I11" s="36"/>
      <c r="J11" s="22"/>
      <c r="K11" s="23"/>
      <c r="L11" s="23" t="s">
        <v>102</v>
      </c>
      <c r="M11" s="23"/>
      <c r="N11" s="22"/>
      <c r="O11" s="32" t="s">
        <v>187</v>
      </c>
      <c r="P11" s="22"/>
      <c r="Q11" s="36"/>
    </row>
    <row r="12" spans="1:20" ht="21.95" customHeight="1">
      <c r="C12" s="50" t="s">
        <v>33</v>
      </c>
      <c r="D12" s="22"/>
      <c r="E12" s="22"/>
      <c r="F12" s="22"/>
      <c r="G12" s="36" t="s">
        <v>110</v>
      </c>
      <c r="H12" s="36"/>
      <c r="I12" s="36" t="s">
        <v>211</v>
      </c>
      <c r="J12" s="22"/>
      <c r="K12" s="24" t="s">
        <v>31</v>
      </c>
      <c r="L12" s="24"/>
      <c r="M12" s="24"/>
      <c r="N12" s="22"/>
      <c r="O12" s="32" t="s">
        <v>189</v>
      </c>
      <c r="P12" s="22"/>
      <c r="Q12" s="36" t="s">
        <v>98</v>
      </c>
    </row>
    <row r="13" spans="1:20" ht="21.95" customHeight="1">
      <c r="C13" s="23" t="s">
        <v>34</v>
      </c>
      <c r="D13" s="22"/>
      <c r="E13" s="25" t="s">
        <v>172</v>
      </c>
      <c r="F13" s="22"/>
      <c r="G13" s="37" t="s">
        <v>111</v>
      </c>
      <c r="H13" s="43"/>
      <c r="I13" s="37" t="s">
        <v>212</v>
      </c>
      <c r="J13" s="22"/>
      <c r="K13" s="23" t="s">
        <v>32</v>
      </c>
      <c r="L13" s="22"/>
      <c r="M13" s="25" t="s">
        <v>28</v>
      </c>
      <c r="N13" s="26"/>
      <c r="O13" s="35" t="s">
        <v>188</v>
      </c>
      <c r="P13" s="26"/>
      <c r="Q13" s="37" t="s">
        <v>2</v>
      </c>
    </row>
    <row r="14" spans="1:20" ht="21.95" customHeight="1">
      <c r="A14" s="27" t="s">
        <v>219</v>
      </c>
      <c r="B14" s="27"/>
      <c r="C14" s="54">
        <v>416625</v>
      </c>
      <c r="D14" s="55"/>
      <c r="E14" s="54">
        <v>6300698</v>
      </c>
      <c r="F14" s="55"/>
      <c r="G14" s="31">
        <v>5000000</v>
      </c>
      <c r="H14" s="55"/>
      <c r="I14" s="55">
        <v>17610</v>
      </c>
      <c r="J14" s="55"/>
      <c r="K14" s="54">
        <v>33330</v>
      </c>
      <c r="L14" s="55"/>
      <c r="M14" s="54">
        <v>2883286</v>
      </c>
      <c r="N14" s="54"/>
      <c r="O14" s="54">
        <v>-30600</v>
      </c>
      <c r="P14" s="54"/>
      <c r="Q14" s="31">
        <f>SUM(C14:O14)</f>
        <v>14620949</v>
      </c>
    </row>
    <row r="15" spans="1:20" ht="21.95" customHeight="1">
      <c r="A15" s="30" t="s">
        <v>257</v>
      </c>
      <c r="B15" s="27"/>
      <c r="C15" s="55">
        <v>0</v>
      </c>
      <c r="D15" s="55"/>
      <c r="E15" s="55">
        <v>0</v>
      </c>
      <c r="F15" s="55"/>
      <c r="G15" s="55">
        <v>0</v>
      </c>
      <c r="H15" s="55"/>
      <c r="I15" s="55">
        <v>0</v>
      </c>
      <c r="J15" s="55"/>
      <c r="K15" s="55">
        <v>0</v>
      </c>
      <c r="L15" s="55"/>
      <c r="M15" s="55">
        <f>SUM(PL!J33)</f>
        <v>58571</v>
      </c>
      <c r="N15" s="55"/>
      <c r="O15" s="55">
        <v>0</v>
      </c>
      <c r="P15" s="55"/>
      <c r="Q15" s="55">
        <f t="shared" ref="Q15:Q18" si="0">SUM(C15:O15)</f>
        <v>58571</v>
      </c>
    </row>
    <row r="16" spans="1:20" ht="21.95" customHeight="1">
      <c r="A16" s="30" t="s">
        <v>116</v>
      </c>
      <c r="B16" s="27"/>
      <c r="C16" s="57">
        <v>0</v>
      </c>
      <c r="D16" s="55"/>
      <c r="E16" s="57">
        <v>0</v>
      </c>
      <c r="F16" s="55"/>
      <c r="G16" s="57">
        <v>0</v>
      </c>
      <c r="H16" s="55"/>
      <c r="I16" s="57">
        <v>0</v>
      </c>
      <c r="J16" s="55"/>
      <c r="K16" s="57">
        <v>0</v>
      </c>
      <c r="L16" s="55"/>
      <c r="M16" s="57">
        <v>0</v>
      </c>
      <c r="N16" s="55"/>
      <c r="O16" s="57">
        <v>16800</v>
      </c>
      <c r="P16" s="55"/>
      <c r="Q16" s="57">
        <f t="shared" si="0"/>
        <v>16800</v>
      </c>
    </row>
    <row r="17" spans="1:18" ht="21.95" customHeight="1">
      <c r="A17" s="30" t="s">
        <v>72</v>
      </c>
      <c r="B17" s="28"/>
      <c r="C17" s="56">
        <f>SUM(C15:C16)</f>
        <v>0</v>
      </c>
      <c r="D17" s="55"/>
      <c r="E17" s="56">
        <f>SUM(E15:E16)</f>
        <v>0</v>
      </c>
      <c r="F17" s="55"/>
      <c r="G17" s="55">
        <f>SUM(G15)</f>
        <v>0</v>
      </c>
      <c r="H17" s="55"/>
      <c r="I17" s="55">
        <f>SUM(I15)</f>
        <v>0</v>
      </c>
      <c r="J17" s="55"/>
      <c r="K17" s="56">
        <f>SUM(K15:K16)</f>
        <v>0</v>
      </c>
      <c r="L17" s="55"/>
      <c r="M17" s="56">
        <f>SUM(M15:M16)</f>
        <v>58571</v>
      </c>
      <c r="N17" s="56"/>
      <c r="O17" s="56">
        <f>SUM(O15:O16)</f>
        <v>16800</v>
      </c>
      <c r="P17" s="56"/>
      <c r="Q17" s="56">
        <f>SUM(Q15:Q16)</f>
        <v>75371</v>
      </c>
    </row>
    <row r="18" spans="1:18" ht="21.95" customHeight="1">
      <c r="A18" s="30" t="s">
        <v>222</v>
      </c>
      <c r="B18" s="28"/>
      <c r="C18" s="56">
        <v>0</v>
      </c>
      <c r="D18" s="55"/>
      <c r="E18" s="56">
        <v>0</v>
      </c>
      <c r="F18" s="55"/>
      <c r="G18" s="55">
        <v>-2000000</v>
      </c>
      <c r="H18" s="55"/>
      <c r="I18" s="55">
        <v>0</v>
      </c>
      <c r="J18" s="55"/>
      <c r="K18" s="56">
        <v>0</v>
      </c>
      <c r="L18" s="55"/>
      <c r="M18" s="56">
        <v>0</v>
      </c>
      <c r="N18" s="56"/>
      <c r="O18" s="56">
        <v>0</v>
      </c>
      <c r="P18" s="56"/>
      <c r="Q18" s="55">
        <f t="shared" si="0"/>
        <v>-2000000</v>
      </c>
    </row>
    <row r="19" spans="1:18" ht="21.95" customHeight="1">
      <c r="A19" s="30" t="s">
        <v>141</v>
      </c>
      <c r="B19" s="28"/>
      <c r="C19" s="56"/>
      <c r="D19" s="55"/>
      <c r="E19" s="56"/>
      <c r="F19" s="55"/>
      <c r="G19" s="55"/>
      <c r="H19" s="55"/>
      <c r="I19" s="55"/>
      <c r="J19" s="55"/>
      <c r="K19" s="56"/>
      <c r="L19" s="55"/>
      <c r="M19" s="56"/>
      <c r="N19" s="56"/>
      <c r="O19" s="56"/>
      <c r="P19" s="56"/>
      <c r="Q19" s="56"/>
    </row>
    <row r="20" spans="1:18" ht="21.95" customHeight="1">
      <c r="A20" s="30" t="s">
        <v>228</v>
      </c>
      <c r="B20" s="28"/>
      <c r="C20" s="56">
        <v>0</v>
      </c>
      <c r="D20" s="55"/>
      <c r="E20" s="56">
        <v>0</v>
      </c>
      <c r="F20" s="55"/>
      <c r="G20" s="55">
        <v>0</v>
      </c>
      <c r="H20" s="55"/>
      <c r="I20" s="55">
        <v>0</v>
      </c>
      <c r="J20" s="55"/>
      <c r="K20" s="56">
        <v>0</v>
      </c>
      <c r="L20" s="55"/>
      <c r="M20" s="56">
        <v>-77355</v>
      </c>
      <c r="N20" s="56"/>
      <c r="O20" s="56">
        <v>0</v>
      </c>
      <c r="P20" s="56"/>
      <c r="Q20" s="164">
        <f>SUM(C20:O20)</f>
        <v>-77355</v>
      </c>
    </row>
    <row r="21" spans="1:18" s="163" customFormat="1" ht="21.95" customHeight="1">
      <c r="A21" s="30" t="s">
        <v>256</v>
      </c>
      <c r="B21" s="28"/>
      <c r="C21" s="165">
        <v>0</v>
      </c>
      <c r="D21" s="164"/>
      <c r="E21" s="165">
        <v>0</v>
      </c>
      <c r="F21" s="164"/>
      <c r="G21" s="164">
        <v>0</v>
      </c>
      <c r="H21" s="164"/>
      <c r="I21" s="164">
        <v>4437</v>
      </c>
      <c r="J21" s="164"/>
      <c r="K21" s="165">
        <v>0</v>
      </c>
      <c r="L21" s="164"/>
      <c r="M21" s="46">
        <v>0</v>
      </c>
      <c r="N21" s="165"/>
      <c r="O21" s="165">
        <v>0</v>
      </c>
      <c r="P21" s="165"/>
      <c r="Q21" s="164">
        <f>SUM(C21:O21)</f>
        <v>4437</v>
      </c>
    </row>
    <row r="22" spans="1:18" ht="21.95" customHeight="1" thickBot="1">
      <c r="A22" s="27" t="s">
        <v>246</v>
      </c>
      <c r="B22" s="27"/>
      <c r="C22" s="29">
        <f>SUM(C14,C17:C21)</f>
        <v>416625</v>
      </c>
      <c r="D22" s="55"/>
      <c r="E22" s="29">
        <f>SUM(E14,E17:E21)</f>
        <v>6300698</v>
      </c>
      <c r="F22" s="55"/>
      <c r="G22" s="29">
        <f>SUM(G14,G17:G21)</f>
        <v>3000000</v>
      </c>
      <c r="H22" s="56"/>
      <c r="I22" s="29">
        <f>SUM(I14,I17:I21)</f>
        <v>22047</v>
      </c>
      <c r="J22" s="55"/>
      <c r="K22" s="29">
        <f>SUM(K14,K17:K21)</f>
        <v>33330</v>
      </c>
      <c r="L22" s="55"/>
      <c r="M22" s="29">
        <f>SUM(M14,M17:M21)</f>
        <v>2864502</v>
      </c>
      <c r="N22" s="56"/>
      <c r="O22" s="29">
        <f>SUM(O14,O17:O21)</f>
        <v>-13800</v>
      </c>
      <c r="P22" s="56"/>
      <c r="Q22" s="29">
        <f>SUM(Q14,Q17:Q21)</f>
        <v>12623402</v>
      </c>
    </row>
    <row r="23" spans="1:18" ht="21.95" customHeight="1" thickTop="1">
      <c r="A23" s="27"/>
      <c r="B23" s="27"/>
      <c r="C23" s="56"/>
      <c r="D23" s="55"/>
      <c r="E23" s="56"/>
      <c r="F23" s="55"/>
      <c r="G23" s="56"/>
      <c r="H23" s="56"/>
      <c r="I23" s="56"/>
      <c r="J23" s="55"/>
      <c r="K23" s="56"/>
      <c r="L23" s="55"/>
      <c r="M23" s="56"/>
      <c r="N23" s="56"/>
      <c r="O23" s="56"/>
      <c r="P23" s="56"/>
      <c r="Q23" s="56"/>
    </row>
    <row r="24" spans="1:18" ht="21.95" customHeight="1">
      <c r="A24" s="27" t="s">
        <v>247</v>
      </c>
      <c r="B24" s="27"/>
      <c r="C24" s="56">
        <v>416626</v>
      </c>
      <c r="D24" s="55"/>
      <c r="E24" s="56">
        <v>6300706</v>
      </c>
      <c r="F24" s="55"/>
      <c r="G24" s="56">
        <v>3000000</v>
      </c>
      <c r="H24" s="56"/>
      <c r="I24" s="56">
        <v>29499</v>
      </c>
      <c r="J24" s="55"/>
      <c r="K24" s="56">
        <v>52078</v>
      </c>
      <c r="L24" s="55"/>
      <c r="M24" s="56">
        <v>2871875</v>
      </c>
      <c r="N24" s="56"/>
      <c r="O24" s="56">
        <v>0</v>
      </c>
      <c r="P24" s="56"/>
      <c r="Q24" s="55">
        <f t="shared" ref="Q24:Q26" si="1">SUM(C24:O24)</f>
        <v>12670784</v>
      </c>
    </row>
    <row r="25" spans="1:18" ht="21.95" customHeight="1">
      <c r="A25" s="30" t="s">
        <v>190</v>
      </c>
      <c r="B25" s="27"/>
      <c r="C25" s="55">
        <v>0</v>
      </c>
      <c r="D25" s="55"/>
      <c r="E25" s="55">
        <v>0</v>
      </c>
      <c r="F25" s="55"/>
      <c r="G25" s="55">
        <v>0</v>
      </c>
      <c r="H25" s="55"/>
      <c r="I25" s="55">
        <v>0</v>
      </c>
      <c r="J25" s="55"/>
      <c r="K25" s="55">
        <v>0</v>
      </c>
      <c r="L25" s="55"/>
      <c r="M25" s="55">
        <f>SUM(PL!H53)</f>
        <v>-346344</v>
      </c>
      <c r="N25" s="55"/>
      <c r="O25" s="55">
        <v>0</v>
      </c>
      <c r="P25" s="55"/>
      <c r="Q25" s="55">
        <f t="shared" si="1"/>
        <v>-346344</v>
      </c>
      <c r="R25" s="49"/>
    </row>
    <row r="26" spans="1:18" ht="21.95" customHeight="1">
      <c r="A26" s="30" t="s">
        <v>116</v>
      </c>
      <c r="B26" s="27"/>
      <c r="C26" s="57">
        <v>0</v>
      </c>
      <c r="D26" s="55"/>
      <c r="E26" s="57">
        <v>0</v>
      </c>
      <c r="F26" s="55"/>
      <c r="G26" s="57">
        <v>0</v>
      </c>
      <c r="H26" s="55"/>
      <c r="I26" s="57">
        <v>0</v>
      </c>
      <c r="J26" s="55"/>
      <c r="K26" s="57">
        <v>0</v>
      </c>
      <c r="L26" s="55"/>
      <c r="M26" s="57">
        <v>0</v>
      </c>
      <c r="N26" s="55"/>
      <c r="O26" s="57">
        <f>SUM(PL!H48)</f>
        <v>0</v>
      </c>
      <c r="P26" s="55"/>
      <c r="Q26" s="57">
        <f t="shared" si="1"/>
        <v>0</v>
      </c>
    </row>
    <row r="27" spans="1:18" ht="21.95" customHeight="1">
      <c r="A27" s="30" t="s">
        <v>72</v>
      </c>
      <c r="B27" s="28"/>
      <c r="C27" s="56">
        <f>SUM(C25:C26)</f>
        <v>0</v>
      </c>
      <c r="D27" s="55"/>
      <c r="E27" s="56">
        <f>SUM(E25:E26)</f>
        <v>0</v>
      </c>
      <c r="F27" s="55"/>
      <c r="G27" s="56">
        <f>SUM(G25:G26)</f>
        <v>0</v>
      </c>
      <c r="H27" s="56"/>
      <c r="I27" s="56">
        <f>SUM(I25:I26)</f>
        <v>0</v>
      </c>
      <c r="J27" s="55"/>
      <c r="K27" s="56">
        <f>SUM(K25:K26)</f>
        <v>0</v>
      </c>
      <c r="L27" s="55"/>
      <c r="M27" s="56">
        <f>SUM(M25:M26)</f>
        <v>-346344</v>
      </c>
      <c r="N27" s="56"/>
      <c r="O27" s="56">
        <f>SUM(O25:O26)</f>
        <v>0</v>
      </c>
      <c r="P27" s="56"/>
      <c r="Q27" s="56">
        <f>SUM(Q25:Q26)</f>
        <v>-346344</v>
      </c>
    </row>
    <row r="28" spans="1:18" ht="21.95" customHeight="1">
      <c r="A28" s="30" t="s">
        <v>141</v>
      </c>
      <c r="B28" s="28"/>
      <c r="C28" s="56"/>
      <c r="D28" s="55"/>
      <c r="E28" s="56"/>
      <c r="F28" s="55"/>
      <c r="G28" s="55"/>
      <c r="H28" s="55"/>
      <c r="I28" s="55"/>
      <c r="J28" s="55"/>
      <c r="K28" s="56"/>
      <c r="L28" s="55"/>
      <c r="M28" s="56"/>
      <c r="N28" s="56"/>
      <c r="O28" s="56"/>
      <c r="P28" s="56"/>
      <c r="Q28" s="55"/>
    </row>
    <row r="29" spans="1:18" ht="21.95" customHeight="1">
      <c r="A29" s="30" t="s">
        <v>228</v>
      </c>
      <c r="B29" s="28"/>
      <c r="C29" s="56">
        <v>0</v>
      </c>
      <c r="D29" s="55"/>
      <c r="E29" s="56">
        <v>0</v>
      </c>
      <c r="F29" s="55"/>
      <c r="G29" s="55">
        <v>0</v>
      </c>
      <c r="H29" s="55"/>
      <c r="I29" s="55">
        <v>0</v>
      </c>
      <c r="J29" s="55"/>
      <c r="K29" s="56">
        <v>0</v>
      </c>
      <c r="L29" s="55"/>
      <c r="M29" s="46">
        <v>-90526</v>
      </c>
      <c r="N29" s="56"/>
      <c r="O29" s="56">
        <v>0</v>
      </c>
      <c r="P29" s="56"/>
      <c r="Q29" s="55">
        <f>SUM(C29:O29)</f>
        <v>-90526</v>
      </c>
    </row>
    <row r="30" spans="1:18" ht="21.95" customHeight="1">
      <c r="A30" s="30" t="s">
        <v>256</v>
      </c>
      <c r="B30" s="28"/>
      <c r="C30" s="56">
        <v>0</v>
      </c>
      <c r="D30" s="55"/>
      <c r="E30" s="56">
        <v>0</v>
      </c>
      <c r="F30" s="55"/>
      <c r="G30" s="55">
        <v>0</v>
      </c>
      <c r="H30" s="55"/>
      <c r="I30" s="55">
        <v>2229</v>
      </c>
      <c r="J30" s="55"/>
      <c r="K30" s="56">
        <v>0</v>
      </c>
      <c r="L30" s="55"/>
      <c r="M30" s="46">
        <v>0</v>
      </c>
      <c r="N30" s="56"/>
      <c r="O30" s="56">
        <v>0</v>
      </c>
      <c r="P30" s="56"/>
      <c r="Q30" s="55">
        <f>SUM(C30:O30)</f>
        <v>2229</v>
      </c>
    </row>
    <row r="31" spans="1:18" ht="21.95" customHeight="1" thickBot="1">
      <c r="A31" s="27" t="s">
        <v>242</v>
      </c>
      <c r="B31" s="27"/>
      <c r="C31" s="29">
        <f>SUM(C24,C27:C30)</f>
        <v>416626</v>
      </c>
      <c r="D31" s="55"/>
      <c r="E31" s="29">
        <f>SUM(E24,E27:E30)</f>
        <v>6300706</v>
      </c>
      <c r="F31" s="55"/>
      <c r="G31" s="29">
        <f>SUM(G24,G27:G30)</f>
        <v>3000000</v>
      </c>
      <c r="H31" s="56"/>
      <c r="I31" s="29">
        <f>SUM(I24,I27:I30)</f>
        <v>31728</v>
      </c>
      <c r="J31" s="55"/>
      <c r="K31" s="29">
        <f>SUM(K24,K27:K30)</f>
        <v>52078</v>
      </c>
      <c r="L31" s="55"/>
      <c r="M31" s="29">
        <f>SUM(M24,M27:M30)</f>
        <v>2435005</v>
      </c>
      <c r="N31" s="56"/>
      <c r="O31" s="29">
        <f>SUM(O24,O27:O30)</f>
        <v>0</v>
      </c>
      <c r="P31" s="56"/>
      <c r="Q31" s="29">
        <f>SUM(Q24,Q27:Q30)</f>
        <v>12236143</v>
      </c>
    </row>
    <row r="32" spans="1:18" ht="21.95" customHeight="1" thickTop="1">
      <c r="A32" s="27"/>
      <c r="B32" s="27"/>
      <c r="C32" s="55">
        <f>C31-BS!H90</f>
        <v>0</v>
      </c>
      <c r="D32" s="55"/>
      <c r="E32" s="55">
        <f>E31-BS!H91</f>
        <v>0</v>
      </c>
      <c r="F32" s="55"/>
      <c r="G32" s="55">
        <f>G31-BS!H92</f>
        <v>0</v>
      </c>
      <c r="H32" s="55"/>
      <c r="I32" s="55">
        <f>SUM(I31)-BS!H93</f>
        <v>0</v>
      </c>
      <c r="J32" s="55"/>
      <c r="K32" s="55">
        <f>K31-BS!H95</f>
        <v>0</v>
      </c>
      <c r="L32" s="55"/>
      <c r="M32" s="55">
        <f>M31-BS!H96</f>
        <v>0</v>
      </c>
      <c r="N32" s="55"/>
      <c r="O32" s="55"/>
      <c r="P32" s="55"/>
      <c r="Q32" s="55">
        <f>Q31-BS!H100</f>
        <v>0</v>
      </c>
    </row>
    <row r="33" spans="1:17" ht="21.95" customHeight="1">
      <c r="C33" s="54"/>
      <c r="D33" s="55"/>
      <c r="E33" s="54"/>
      <c r="F33" s="55"/>
      <c r="G33" s="54"/>
      <c r="H33" s="54"/>
      <c r="I33" s="54"/>
      <c r="J33" s="55"/>
      <c r="K33" s="54"/>
      <c r="L33" s="55"/>
      <c r="M33" s="54"/>
      <c r="N33" s="54"/>
      <c r="O33" s="54"/>
      <c r="P33" s="54"/>
      <c r="Q33" s="54"/>
    </row>
    <row r="34" spans="1:17" ht="21.95" customHeight="1">
      <c r="A34" s="47" t="s">
        <v>166</v>
      </c>
      <c r="G34" s="53"/>
      <c r="H34" s="53"/>
      <c r="I34" s="53"/>
      <c r="M34" s="53"/>
      <c r="N34" s="53"/>
      <c r="O34" s="53"/>
      <c r="P34" s="53"/>
      <c r="Q34" s="53"/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0" orientation="landscape" r:id="rId1"/>
  <headerFooter alignWithMargins="0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09"/>
  <sheetViews>
    <sheetView showGridLines="0" tabSelected="1" view="pageBreakPreview" topLeftCell="A85" zoomScale="90" zoomScaleNormal="55" zoomScaleSheetLayoutView="90" workbookViewId="0">
      <selection activeCell="A78" sqref="A78"/>
    </sheetView>
  </sheetViews>
  <sheetFormatPr defaultColWidth="10.5703125" defaultRowHeight="21" customHeight="1"/>
  <cols>
    <col min="1" max="1" width="70.28515625" style="185" customWidth="1"/>
    <col min="2" max="2" width="1.85546875" style="186" customWidth="1"/>
    <col min="3" max="3" width="15.85546875" style="186" customWidth="1"/>
    <col min="4" max="4" width="1.85546875" style="186" customWidth="1"/>
    <col min="5" max="5" width="15.85546875" style="186" customWidth="1"/>
    <col min="6" max="6" width="1.85546875" style="186" customWidth="1"/>
    <col min="7" max="7" width="15.85546875" style="203" customWidth="1"/>
    <col min="8" max="8" width="1.85546875" style="200" customWidth="1"/>
    <col min="9" max="9" width="15.85546875" style="203" customWidth="1"/>
    <col min="10" max="10" width="3.5703125" style="185" customWidth="1"/>
    <col min="11" max="11" width="7.140625" style="186" customWidth="1"/>
    <col min="12" max="16384" width="10.5703125" style="185"/>
  </cols>
  <sheetData>
    <row r="1" spans="1:11" ht="21" customHeight="1">
      <c r="A1" s="187"/>
      <c r="B1" s="194"/>
      <c r="C1" s="194"/>
      <c r="D1" s="194"/>
      <c r="E1" s="194"/>
      <c r="F1" s="194"/>
      <c r="G1" s="189"/>
      <c r="H1" s="193"/>
      <c r="I1" s="191" t="s">
        <v>71</v>
      </c>
      <c r="J1" s="193"/>
    </row>
    <row r="2" spans="1:11" s="203" customFormat="1" ht="21" customHeight="1">
      <c r="A2" s="188" t="s">
        <v>89</v>
      </c>
      <c r="B2" s="189"/>
      <c r="C2" s="189"/>
      <c r="D2" s="189"/>
      <c r="E2" s="189"/>
      <c r="F2" s="189"/>
      <c r="G2" s="189"/>
      <c r="H2" s="189"/>
      <c r="I2" s="189"/>
      <c r="K2" s="200"/>
    </row>
    <row r="3" spans="1:11" s="203" customFormat="1" ht="21" customHeight="1">
      <c r="A3" s="196" t="s">
        <v>37</v>
      </c>
      <c r="B3" s="189"/>
      <c r="C3" s="189"/>
      <c r="D3" s="189"/>
      <c r="E3" s="189"/>
      <c r="F3" s="189"/>
      <c r="G3" s="189"/>
      <c r="H3" s="189"/>
      <c r="I3" s="189"/>
      <c r="K3" s="200"/>
    </row>
    <row r="4" spans="1:11" s="203" customFormat="1" ht="21" customHeight="1">
      <c r="A4" s="172" t="s">
        <v>243</v>
      </c>
      <c r="B4" s="189"/>
      <c r="C4" s="189"/>
      <c r="D4" s="189"/>
      <c r="E4" s="189"/>
      <c r="F4" s="189"/>
      <c r="G4" s="189"/>
      <c r="H4" s="189"/>
      <c r="I4" s="189"/>
      <c r="K4" s="200"/>
    </row>
    <row r="5" spans="1:11" s="203" customFormat="1" ht="21" customHeight="1">
      <c r="B5" s="179"/>
      <c r="C5" s="179"/>
      <c r="D5" s="179"/>
      <c r="E5" s="179"/>
      <c r="I5" s="191" t="s">
        <v>65</v>
      </c>
      <c r="K5" s="200"/>
    </row>
    <row r="6" spans="1:11" s="176" customFormat="1" ht="21" customHeight="1">
      <c r="B6" s="180"/>
      <c r="C6" s="210" t="s">
        <v>35</v>
      </c>
      <c r="D6" s="210"/>
      <c r="E6" s="210"/>
      <c r="F6" s="174"/>
      <c r="G6" s="217" t="s">
        <v>36</v>
      </c>
      <c r="H6" s="217"/>
      <c r="I6" s="217"/>
      <c r="K6" s="181"/>
    </row>
    <row r="7" spans="1:11" s="203" customFormat="1" ht="21" customHeight="1">
      <c r="B7" s="197"/>
      <c r="C7" s="177" t="s">
        <v>245</v>
      </c>
      <c r="D7" s="175"/>
      <c r="E7" s="177" t="s">
        <v>218</v>
      </c>
      <c r="F7" s="197"/>
      <c r="G7" s="177" t="s">
        <v>245</v>
      </c>
      <c r="H7" s="175"/>
      <c r="I7" s="177" t="s">
        <v>218</v>
      </c>
      <c r="K7" s="200"/>
    </row>
    <row r="8" spans="1:11" s="203" customFormat="1" ht="21" customHeight="1">
      <c r="A8" s="176" t="s">
        <v>38</v>
      </c>
      <c r="F8" s="182"/>
      <c r="G8" s="182"/>
      <c r="I8" s="182"/>
      <c r="K8" s="200"/>
    </row>
    <row r="9" spans="1:11" s="203" customFormat="1" ht="21" customHeight="1">
      <c r="A9" s="203" t="s">
        <v>274</v>
      </c>
      <c r="C9" s="201">
        <f>SUM(PL!D31)</f>
        <v>252348</v>
      </c>
      <c r="D9" s="201"/>
      <c r="E9" s="201">
        <f>SUM(PL!F31)</f>
        <v>-38895</v>
      </c>
      <c r="F9" s="201"/>
      <c r="G9" s="201">
        <f>SUM(PL!H31)</f>
        <v>-335746</v>
      </c>
      <c r="H9" s="201"/>
      <c r="I9" s="201">
        <f>SUM(PL!J31)</f>
        <v>27325</v>
      </c>
      <c r="K9" s="200"/>
    </row>
    <row r="10" spans="1:11" s="203" customFormat="1" ht="21" customHeight="1">
      <c r="A10" s="203" t="s">
        <v>275</v>
      </c>
      <c r="C10" s="201"/>
      <c r="D10" s="201"/>
      <c r="E10" s="201"/>
      <c r="F10" s="201"/>
      <c r="G10" s="192"/>
      <c r="H10" s="201"/>
      <c r="I10" s="201"/>
      <c r="K10" s="200"/>
    </row>
    <row r="11" spans="1:11" s="203" customFormat="1" ht="21" customHeight="1">
      <c r="A11" s="203" t="s">
        <v>119</v>
      </c>
      <c r="C11" s="201"/>
      <c r="D11" s="201"/>
      <c r="E11" s="201"/>
      <c r="F11" s="201"/>
      <c r="G11" s="192"/>
      <c r="H11" s="201"/>
      <c r="I11" s="201"/>
      <c r="K11" s="200"/>
    </row>
    <row r="12" spans="1:11" s="203" customFormat="1" ht="21" customHeight="1">
      <c r="A12" s="203" t="s">
        <v>60</v>
      </c>
      <c r="C12" s="201">
        <v>1429179</v>
      </c>
      <c r="D12" s="201"/>
      <c r="E12" s="201">
        <v>302962</v>
      </c>
      <c r="F12" s="201"/>
      <c r="G12" s="201">
        <v>440420</v>
      </c>
      <c r="H12" s="201"/>
      <c r="I12" s="201">
        <v>74107</v>
      </c>
      <c r="K12" s="200"/>
    </row>
    <row r="13" spans="1:11" s="203" customFormat="1" ht="21" customHeight="1">
      <c r="A13" s="203" t="s">
        <v>152</v>
      </c>
      <c r="C13" s="201">
        <v>46840</v>
      </c>
      <c r="D13" s="201"/>
      <c r="E13" s="201">
        <v>13398</v>
      </c>
      <c r="F13" s="201"/>
      <c r="G13" s="192">
        <v>140</v>
      </c>
      <c r="H13" s="201"/>
      <c r="I13" s="201">
        <v>292</v>
      </c>
      <c r="K13" s="200"/>
    </row>
    <row r="14" spans="1:11" s="203" customFormat="1" ht="21" customHeight="1">
      <c r="A14" s="203" t="s">
        <v>39</v>
      </c>
      <c r="C14" s="195">
        <v>50149</v>
      </c>
      <c r="D14" s="195"/>
      <c r="E14" s="195">
        <v>47971</v>
      </c>
      <c r="F14" s="195"/>
      <c r="G14" s="168">
        <v>39636</v>
      </c>
      <c r="H14" s="195"/>
      <c r="I14" s="195">
        <v>38950</v>
      </c>
      <c r="K14" s="200"/>
    </row>
    <row r="15" spans="1:11" s="203" customFormat="1" ht="21" customHeight="1">
      <c r="A15" s="203" t="s">
        <v>216</v>
      </c>
      <c r="C15" s="201">
        <v>-956</v>
      </c>
      <c r="D15" s="201"/>
      <c r="E15" s="201">
        <v>-440</v>
      </c>
      <c r="F15" s="201"/>
      <c r="G15" s="192">
        <v>1209</v>
      </c>
      <c r="H15" s="201"/>
      <c r="I15" s="201">
        <v>17422</v>
      </c>
      <c r="K15" s="200"/>
    </row>
    <row r="16" spans="1:11" s="203" customFormat="1" ht="21" customHeight="1">
      <c r="A16" s="203" t="s">
        <v>276</v>
      </c>
      <c r="C16" s="201">
        <v>-1592</v>
      </c>
      <c r="D16" s="201"/>
      <c r="E16" s="201">
        <v>-502</v>
      </c>
      <c r="F16" s="201"/>
      <c r="G16" s="199">
        <v>-1592</v>
      </c>
      <c r="H16" s="201"/>
      <c r="I16" s="201">
        <v>0</v>
      </c>
      <c r="K16" s="200"/>
    </row>
    <row r="17" spans="1:11" s="203" customFormat="1" ht="21" customHeight="1">
      <c r="A17" s="203" t="s">
        <v>277</v>
      </c>
      <c r="C17" s="201">
        <v>-174372</v>
      </c>
      <c r="D17" s="201"/>
      <c r="E17" s="201">
        <v>-1361</v>
      </c>
      <c r="F17" s="201"/>
      <c r="G17" s="192">
        <v>-103085</v>
      </c>
      <c r="H17" s="201"/>
      <c r="I17" s="201">
        <v>-89</v>
      </c>
      <c r="K17" s="200"/>
    </row>
    <row r="18" spans="1:11" s="203" customFormat="1" ht="21" customHeight="1">
      <c r="A18" s="203" t="s">
        <v>227</v>
      </c>
      <c r="C18" s="201">
        <v>14</v>
      </c>
      <c r="D18" s="201"/>
      <c r="E18" s="199">
        <v>63</v>
      </c>
      <c r="F18" s="201"/>
      <c r="G18" s="199">
        <v>0</v>
      </c>
      <c r="H18" s="201"/>
      <c r="I18" s="199">
        <v>0</v>
      </c>
      <c r="K18" s="200"/>
    </row>
    <row r="19" spans="1:11" s="203" customFormat="1" ht="21" customHeight="1">
      <c r="A19" s="203" t="s">
        <v>204</v>
      </c>
      <c r="C19" s="195">
        <v>-1192</v>
      </c>
      <c r="D19" s="201"/>
      <c r="E19" s="195">
        <v>-1179</v>
      </c>
      <c r="F19" s="201"/>
      <c r="G19" s="199">
        <v>0</v>
      </c>
      <c r="H19" s="204"/>
      <c r="I19" s="195">
        <v>0</v>
      </c>
      <c r="J19" s="200"/>
      <c r="K19" s="200"/>
    </row>
    <row r="20" spans="1:11" s="203" customFormat="1" ht="21" customHeight="1">
      <c r="A20" s="203" t="s">
        <v>231</v>
      </c>
      <c r="C20" s="199">
        <v>-189944</v>
      </c>
      <c r="D20" s="201"/>
      <c r="E20" s="199">
        <v>-294049</v>
      </c>
      <c r="F20" s="201"/>
      <c r="G20" s="199">
        <v>0</v>
      </c>
      <c r="H20" s="201"/>
      <c r="I20" s="199">
        <v>0</v>
      </c>
      <c r="K20" s="200"/>
    </row>
    <row r="21" spans="1:11" s="203" customFormat="1" ht="21" customHeight="1">
      <c r="A21" s="203" t="s">
        <v>261</v>
      </c>
      <c r="C21" s="199">
        <v>0</v>
      </c>
      <c r="D21" s="201"/>
      <c r="E21" s="199">
        <v>0</v>
      </c>
      <c r="F21" s="201"/>
      <c r="G21" s="199">
        <v>90600</v>
      </c>
      <c r="H21" s="201"/>
      <c r="I21" s="199">
        <v>0</v>
      </c>
      <c r="K21" s="200"/>
    </row>
    <row r="22" spans="1:11" s="203" customFormat="1" ht="21" customHeight="1">
      <c r="A22" s="203" t="s">
        <v>260</v>
      </c>
      <c r="C22" s="199">
        <v>0</v>
      </c>
      <c r="D22" s="201"/>
      <c r="E22" s="199">
        <v>0</v>
      </c>
      <c r="F22" s="201"/>
      <c r="G22" s="199">
        <v>37000</v>
      </c>
      <c r="H22" s="201"/>
      <c r="I22" s="199">
        <v>0</v>
      </c>
      <c r="K22" s="200"/>
    </row>
    <row r="23" spans="1:11" s="203" customFormat="1" ht="21" customHeight="1">
      <c r="A23" s="203" t="s">
        <v>238</v>
      </c>
      <c r="C23" s="201"/>
      <c r="D23" s="201"/>
      <c r="E23" s="199"/>
      <c r="F23" s="201"/>
      <c r="G23" s="199"/>
      <c r="H23" s="201"/>
      <c r="I23" s="199"/>
      <c r="K23" s="200"/>
    </row>
    <row r="24" spans="1:11" s="203" customFormat="1" ht="21" customHeight="1">
      <c r="A24" s="203" t="s">
        <v>230</v>
      </c>
      <c r="C24" s="199">
        <v>-1</v>
      </c>
      <c r="D24" s="201"/>
      <c r="E24" s="199">
        <v>0</v>
      </c>
      <c r="F24" s="201"/>
      <c r="G24" s="199">
        <v>-1</v>
      </c>
      <c r="H24" s="201"/>
      <c r="I24" s="199">
        <v>0</v>
      </c>
      <c r="K24" s="200"/>
    </row>
    <row r="25" spans="1:11" s="203" customFormat="1" ht="21" customHeight="1">
      <c r="A25" s="203" t="s">
        <v>235</v>
      </c>
      <c r="C25" s="199"/>
      <c r="D25" s="201"/>
      <c r="E25" s="199"/>
      <c r="F25" s="201"/>
      <c r="G25" s="199"/>
      <c r="H25" s="201"/>
      <c r="I25" s="199"/>
      <c r="K25" s="200"/>
    </row>
    <row r="26" spans="1:11" s="203" customFormat="1" ht="21" customHeight="1">
      <c r="A26" s="203" t="s">
        <v>236</v>
      </c>
      <c r="C26" s="199">
        <v>-14629</v>
      </c>
      <c r="D26" s="201"/>
      <c r="E26" s="199">
        <v>948</v>
      </c>
      <c r="F26" s="201"/>
      <c r="G26" s="199">
        <v>0</v>
      </c>
      <c r="H26" s="201"/>
      <c r="I26" s="199">
        <v>0</v>
      </c>
      <c r="K26" s="200"/>
    </row>
    <row r="27" spans="1:11" s="203" customFormat="1" ht="21" customHeight="1">
      <c r="A27" s="203" t="s">
        <v>262</v>
      </c>
      <c r="C27" s="195">
        <v>40</v>
      </c>
      <c r="D27" s="201"/>
      <c r="E27" s="195">
        <v>-1273</v>
      </c>
      <c r="F27" s="201"/>
      <c r="G27" s="199">
        <v>40</v>
      </c>
      <c r="H27" s="201"/>
      <c r="I27" s="195">
        <v>0</v>
      </c>
      <c r="K27" s="200"/>
    </row>
    <row r="28" spans="1:11" s="203" customFormat="1" ht="21" customHeight="1">
      <c r="A28" s="203" t="s">
        <v>77</v>
      </c>
      <c r="C28" s="201">
        <v>4451</v>
      </c>
      <c r="D28" s="201"/>
      <c r="E28" s="201">
        <v>4162</v>
      </c>
      <c r="F28" s="201"/>
      <c r="G28" s="192">
        <v>3626</v>
      </c>
      <c r="H28" s="201"/>
      <c r="I28" s="201">
        <v>3442</v>
      </c>
      <c r="K28" s="200"/>
    </row>
    <row r="29" spans="1:11" s="203" customFormat="1" ht="21" customHeight="1">
      <c r="A29" s="203" t="s">
        <v>263</v>
      </c>
      <c r="C29" s="201">
        <v>58098</v>
      </c>
      <c r="D29" s="201"/>
      <c r="E29" s="201">
        <v>-1662</v>
      </c>
      <c r="F29" s="201"/>
      <c r="G29" s="192">
        <v>55362</v>
      </c>
      <c r="H29" s="201"/>
      <c r="I29" s="201">
        <v>-1076</v>
      </c>
      <c r="K29" s="200"/>
    </row>
    <row r="30" spans="1:11" s="203" customFormat="1" ht="21" customHeight="1">
      <c r="A30" s="203" t="s">
        <v>264</v>
      </c>
      <c r="C30" s="201">
        <v>-4136</v>
      </c>
      <c r="D30" s="201"/>
      <c r="E30" s="201">
        <v>248</v>
      </c>
      <c r="F30" s="201"/>
      <c r="G30" s="192">
        <v>-4136</v>
      </c>
      <c r="H30" s="201"/>
      <c r="I30" s="201">
        <v>248</v>
      </c>
      <c r="J30" s="200"/>
      <c r="K30" s="200"/>
    </row>
    <row r="31" spans="1:11" s="203" customFormat="1" ht="21" customHeight="1">
      <c r="A31" s="203" t="s">
        <v>213</v>
      </c>
      <c r="C31" s="201">
        <v>2229</v>
      </c>
      <c r="D31" s="201"/>
      <c r="E31" s="201">
        <v>4437</v>
      </c>
      <c r="F31" s="201"/>
      <c r="G31" s="192">
        <v>2119</v>
      </c>
      <c r="H31" s="201"/>
      <c r="I31" s="201">
        <v>4223</v>
      </c>
      <c r="J31" s="200"/>
      <c r="K31" s="200"/>
    </row>
    <row r="32" spans="1:11" s="203" customFormat="1" ht="21" customHeight="1">
      <c r="A32" s="203" t="s">
        <v>265</v>
      </c>
      <c r="C32" s="201">
        <v>5791</v>
      </c>
      <c r="D32" s="201"/>
      <c r="E32" s="201">
        <v>0</v>
      </c>
      <c r="F32" s="201"/>
      <c r="G32" s="192">
        <v>-5837</v>
      </c>
      <c r="H32" s="201"/>
      <c r="I32" s="201">
        <v>0</v>
      </c>
      <c r="J32" s="200"/>
      <c r="K32" s="200"/>
    </row>
    <row r="33" spans="1:11" s="203" customFormat="1" ht="21" customHeight="1">
      <c r="A33" s="203" t="s">
        <v>40</v>
      </c>
      <c r="C33" s="199">
        <v>-78566</v>
      </c>
      <c r="D33" s="201"/>
      <c r="E33" s="199">
        <v>-107688</v>
      </c>
      <c r="F33" s="201"/>
      <c r="G33" s="192">
        <v>-210094</v>
      </c>
      <c r="H33" s="201"/>
      <c r="I33" s="199">
        <v>-208009</v>
      </c>
      <c r="K33" s="200"/>
    </row>
    <row r="34" spans="1:11" s="203" customFormat="1" ht="21" customHeight="1">
      <c r="A34" s="203" t="s">
        <v>127</v>
      </c>
      <c r="C34" s="199">
        <v>0</v>
      </c>
      <c r="D34" s="201"/>
      <c r="E34" s="199">
        <v>-1931</v>
      </c>
      <c r="F34" s="201"/>
      <c r="G34" s="169">
        <v>-76622</v>
      </c>
      <c r="H34" s="201"/>
      <c r="I34" s="199">
        <v>-384549</v>
      </c>
      <c r="K34" s="200"/>
    </row>
    <row r="35" spans="1:11" s="203" customFormat="1" ht="21" customHeight="1">
      <c r="A35" s="203" t="s">
        <v>41</v>
      </c>
      <c r="C35" s="178">
        <v>134288</v>
      </c>
      <c r="D35" s="201"/>
      <c r="E35" s="178">
        <v>238890</v>
      </c>
      <c r="F35" s="201"/>
      <c r="G35" s="170">
        <v>393480</v>
      </c>
      <c r="H35" s="201"/>
      <c r="I35" s="178">
        <v>391503</v>
      </c>
      <c r="K35" s="200"/>
    </row>
    <row r="36" spans="1:11" s="203" customFormat="1" ht="21" customHeight="1">
      <c r="A36" s="203" t="s">
        <v>226</v>
      </c>
      <c r="C36" s="190"/>
      <c r="D36" s="201"/>
      <c r="E36" s="190"/>
      <c r="F36" s="201"/>
      <c r="G36" s="190"/>
      <c r="H36" s="201"/>
      <c r="I36" s="190"/>
      <c r="K36" s="200"/>
    </row>
    <row r="37" spans="1:11" s="203" customFormat="1" ht="21" customHeight="1">
      <c r="A37" s="203" t="s">
        <v>144</v>
      </c>
      <c r="C37" s="201">
        <f>SUM(C9:C35)</f>
        <v>1518039</v>
      </c>
      <c r="D37" s="201"/>
      <c r="E37" s="201">
        <f>SUM(E9:E35)</f>
        <v>164099</v>
      </c>
      <c r="F37" s="201"/>
      <c r="G37" s="201">
        <f>SUM(G9:G35)</f>
        <v>326519</v>
      </c>
      <c r="H37" s="201"/>
      <c r="I37" s="201">
        <f>SUM(I9:I35)</f>
        <v>-36211</v>
      </c>
      <c r="K37" s="200"/>
    </row>
    <row r="38" spans="1:11" s="203" customFormat="1" ht="21" customHeight="1">
      <c r="A38" s="176" t="s">
        <v>42</v>
      </c>
      <c r="C38" s="201"/>
      <c r="D38" s="201"/>
      <c r="E38" s="201"/>
      <c r="F38" s="201"/>
      <c r="G38" s="201"/>
      <c r="H38" s="201"/>
      <c r="I38" s="201"/>
      <c r="K38" s="200"/>
    </row>
    <row r="39" spans="1:11" s="203" customFormat="1" ht="21" customHeight="1">
      <c r="A39" s="203" t="s">
        <v>90</v>
      </c>
      <c r="C39" s="195">
        <v>-19623</v>
      </c>
      <c r="D39" s="201"/>
      <c r="E39" s="195">
        <v>-26958</v>
      </c>
      <c r="F39" s="201"/>
      <c r="G39" s="168">
        <v>154253</v>
      </c>
      <c r="H39" s="201"/>
      <c r="I39" s="195">
        <v>72900</v>
      </c>
      <c r="K39" s="200"/>
    </row>
    <row r="40" spans="1:11" s="203" customFormat="1" ht="21" customHeight="1">
      <c r="A40" s="203" t="s">
        <v>118</v>
      </c>
      <c r="C40" s="195">
        <v>0</v>
      </c>
      <c r="D40" s="201"/>
      <c r="E40" s="195">
        <v>0</v>
      </c>
      <c r="F40" s="201"/>
      <c r="G40" s="199">
        <v>71</v>
      </c>
      <c r="H40" s="201"/>
      <c r="I40" s="195">
        <v>0</v>
      </c>
      <c r="K40" s="200"/>
    </row>
    <row r="41" spans="1:11" s="203" customFormat="1" ht="21" customHeight="1">
      <c r="A41" s="203" t="s">
        <v>181</v>
      </c>
      <c r="C41" s="195">
        <v>-585921</v>
      </c>
      <c r="D41" s="201"/>
      <c r="E41" s="195">
        <v>-584070</v>
      </c>
      <c r="F41" s="201"/>
      <c r="G41" s="168">
        <v>-102091</v>
      </c>
      <c r="H41" s="201"/>
      <c r="I41" s="195">
        <v>-361016</v>
      </c>
      <c r="K41" s="200"/>
    </row>
    <row r="42" spans="1:11" s="203" customFormat="1" ht="21" customHeight="1">
      <c r="A42" s="203" t="s">
        <v>151</v>
      </c>
      <c r="C42" s="195">
        <v>-69832</v>
      </c>
      <c r="D42" s="201"/>
      <c r="E42" s="195">
        <v>-38337</v>
      </c>
      <c r="F42" s="201"/>
      <c r="G42" s="168">
        <v>-183</v>
      </c>
      <c r="H42" s="201"/>
      <c r="I42" s="195">
        <v>-307</v>
      </c>
      <c r="K42" s="200"/>
    </row>
    <row r="43" spans="1:11" s="203" customFormat="1" ht="21" customHeight="1">
      <c r="A43" s="203" t="s">
        <v>64</v>
      </c>
      <c r="C43" s="195">
        <v>16261</v>
      </c>
      <c r="D43" s="201"/>
      <c r="E43" s="195">
        <v>-131070</v>
      </c>
      <c r="F43" s="201"/>
      <c r="G43" s="168">
        <v>1698</v>
      </c>
      <c r="H43" s="201"/>
      <c r="I43" s="195">
        <v>1202</v>
      </c>
      <c r="K43" s="200"/>
    </row>
    <row r="44" spans="1:11" s="203" customFormat="1" ht="21" customHeight="1">
      <c r="A44" s="203" t="s">
        <v>194</v>
      </c>
      <c r="C44" s="195">
        <v>115</v>
      </c>
      <c r="D44" s="201"/>
      <c r="E44" s="195">
        <v>-64</v>
      </c>
      <c r="F44" s="201"/>
      <c r="G44" s="195">
        <v>0</v>
      </c>
      <c r="H44" s="201"/>
      <c r="I44" s="195">
        <v>-1</v>
      </c>
      <c r="K44" s="200"/>
    </row>
    <row r="45" spans="1:11" s="203" customFormat="1" ht="21" customHeight="1">
      <c r="A45" s="203" t="s">
        <v>43</v>
      </c>
      <c r="C45" s="195">
        <v>-23036</v>
      </c>
      <c r="D45" s="201"/>
      <c r="E45" s="195">
        <v>4727</v>
      </c>
      <c r="F45" s="201"/>
      <c r="G45" s="195">
        <v>-4743</v>
      </c>
      <c r="H45" s="201"/>
      <c r="I45" s="195">
        <v>2608</v>
      </c>
      <c r="K45" s="200"/>
    </row>
    <row r="46" spans="1:11" s="203" customFormat="1" ht="21" customHeight="1">
      <c r="A46" s="203" t="s">
        <v>202</v>
      </c>
      <c r="C46" s="195">
        <v>0</v>
      </c>
      <c r="D46" s="201"/>
      <c r="E46" s="195">
        <v>-59</v>
      </c>
      <c r="F46" s="201"/>
      <c r="G46" s="195">
        <v>0</v>
      </c>
      <c r="H46" s="201"/>
      <c r="I46" s="195">
        <v>0</v>
      </c>
      <c r="K46" s="200"/>
    </row>
    <row r="47" spans="1:11" s="203" customFormat="1" ht="21" customHeight="1">
      <c r="A47" s="203" t="s">
        <v>170</v>
      </c>
      <c r="C47" s="195">
        <v>635</v>
      </c>
      <c r="D47" s="201"/>
      <c r="E47" s="195">
        <v>-460</v>
      </c>
      <c r="F47" s="201"/>
      <c r="G47" s="195">
        <v>90</v>
      </c>
      <c r="H47" s="201"/>
      <c r="I47" s="195">
        <v>0</v>
      </c>
      <c r="K47" s="200"/>
    </row>
    <row r="48" spans="1:11" s="203" customFormat="1" ht="21" customHeight="1">
      <c r="A48" s="203" t="s">
        <v>44</v>
      </c>
      <c r="C48" s="203">
        <v>-332</v>
      </c>
      <c r="D48" s="201"/>
      <c r="E48" s="195">
        <v>147</v>
      </c>
      <c r="F48" s="201"/>
      <c r="G48" s="195">
        <v>0</v>
      </c>
      <c r="H48" s="201"/>
      <c r="I48" s="195">
        <v>0</v>
      </c>
      <c r="K48" s="200"/>
    </row>
    <row r="49" spans="1:11" s="203" customFormat="1" ht="21" customHeight="1">
      <c r="A49" s="176" t="s">
        <v>45</v>
      </c>
      <c r="K49" s="200"/>
    </row>
    <row r="50" spans="1:11" s="203" customFormat="1" ht="21" customHeight="1">
      <c r="A50" s="203" t="s">
        <v>91</v>
      </c>
      <c r="C50" s="195">
        <v>-205893</v>
      </c>
      <c r="D50" s="201"/>
      <c r="E50" s="195">
        <v>-46670</v>
      </c>
      <c r="F50" s="201"/>
      <c r="G50" s="168">
        <v>-33969</v>
      </c>
      <c r="H50" s="201"/>
      <c r="I50" s="195">
        <v>-21344</v>
      </c>
      <c r="K50" s="200"/>
    </row>
    <row r="51" spans="1:11" s="203" customFormat="1" ht="21" customHeight="1">
      <c r="A51" s="203" t="s">
        <v>105</v>
      </c>
      <c r="C51" s="201">
        <v>-16850</v>
      </c>
      <c r="D51" s="201"/>
      <c r="E51" s="201">
        <v>-3692</v>
      </c>
      <c r="F51" s="201"/>
      <c r="G51" s="192">
        <v>-225</v>
      </c>
      <c r="H51" s="201"/>
      <c r="I51" s="201">
        <v>-787</v>
      </c>
      <c r="K51" s="200"/>
    </row>
    <row r="52" spans="1:11" s="203" customFormat="1" ht="21" customHeight="1">
      <c r="A52" s="203" t="s">
        <v>61</v>
      </c>
      <c r="C52" s="201">
        <v>-21728</v>
      </c>
      <c r="D52" s="201"/>
      <c r="E52" s="201">
        <v>143954</v>
      </c>
      <c r="F52" s="201"/>
      <c r="G52" s="195">
        <v>-45883</v>
      </c>
      <c r="H52" s="201"/>
      <c r="I52" s="201">
        <v>-55381</v>
      </c>
      <c r="K52" s="200"/>
    </row>
    <row r="53" spans="1:11" s="203" customFormat="1" ht="21" customHeight="1">
      <c r="A53" s="203" t="s">
        <v>157</v>
      </c>
      <c r="C53" s="201">
        <v>-76</v>
      </c>
      <c r="D53" s="201"/>
      <c r="E53" s="201">
        <v>4619</v>
      </c>
      <c r="F53" s="201"/>
      <c r="G53" s="195">
        <v>2610</v>
      </c>
      <c r="H53" s="201"/>
      <c r="I53" s="201">
        <v>1967</v>
      </c>
      <c r="K53" s="200"/>
    </row>
    <row r="54" spans="1:11" s="203" customFormat="1" ht="21" customHeight="1">
      <c r="A54" s="203" t="s">
        <v>171</v>
      </c>
      <c r="C54" s="201">
        <v>-1603</v>
      </c>
      <c r="D54" s="201"/>
      <c r="E54" s="201">
        <v>-4480</v>
      </c>
      <c r="F54" s="201"/>
      <c r="G54" s="195">
        <v>-1558</v>
      </c>
      <c r="H54" s="201"/>
      <c r="I54" s="201">
        <v>-4430</v>
      </c>
      <c r="K54" s="200"/>
    </row>
    <row r="55" spans="1:11" s="203" customFormat="1" ht="21" customHeight="1">
      <c r="A55" s="203" t="s">
        <v>177</v>
      </c>
      <c r="C55" s="201">
        <v>-3264</v>
      </c>
      <c r="D55" s="201"/>
      <c r="E55" s="201">
        <v>-2421</v>
      </c>
      <c r="F55" s="201"/>
      <c r="G55" s="195">
        <v>-3349</v>
      </c>
      <c r="H55" s="201"/>
      <c r="I55" s="201">
        <v>-2421</v>
      </c>
      <c r="K55" s="200"/>
    </row>
    <row r="56" spans="1:11" s="203" customFormat="1" ht="21" customHeight="1">
      <c r="A56" s="203" t="s">
        <v>46</v>
      </c>
      <c r="C56" s="202">
        <v>6623</v>
      </c>
      <c r="D56" s="201"/>
      <c r="E56" s="202">
        <v>16570</v>
      </c>
      <c r="F56" s="201"/>
      <c r="G56" s="167">
        <v>2225</v>
      </c>
      <c r="H56" s="201"/>
      <c r="I56" s="202">
        <v>2964</v>
      </c>
      <c r="K56" s="200"/>
    </row>
    <row r="57" spans="1:11" s="203" customFormat="1" ht="21" customHeight="1">
      <c r="A57" s="203" t="s">
        <v>232</v>
      </c>
      <c r="C57" s="204">
        <f>SUM(C37:C48,C50:C56)</f>
        <v>593515</v>
      </c>
      <c r="D57" s="204"/>
      <c r="E57" s="204">
        <f>SUM(E37:E48,E50:E56)</f>
        <v>-504165</v>
      </c>
      <c r="F57" s="204"/>
      <c r="G57" s="204">
        <f>SUM(G37:G48,G50:G56)</f>
        <v>295465</v>
      </c>
      <c r="H57" s="204"/>
      <c r="I57" s="204">
        <f>SUM(I37:I48,I50:I56)</f>
        <v>-400257</v>
      </c>
      <c r="K57" s="200"/>
    </row>
    <row r="58" spans="1:11" s="203" customFormat="1" ht="21" customHeight="1">
      <c r="A58" s="203" t="s">
        <v>209</v>
      </c>
      <c r="C58" s="201">
        <v>3621</v>
      </c>
      <c r="D58" s="201"/>
      <c r="E58" s="201">
        <v>25927</v>
      </c>
      <c r="F58" s="201"/>
      <c r="G58" s="195">
        <v>0</v>
      </c>
      <c r="H58" s="204"/>
      <c r="I58" s="204">
        <v>0</v>
      </c>
      <c r="K58" s="200"/>
    </row>
    <row r="59" spans="1:11" s="203" customFormat="1" ht="21" customHeight="1">
      <c r="A59" s="203" t="s">
        <v>47</v>
      </c>
      <c r="C59" s="202">
        <v>-40064</v>
      </c>
      <c r="D59" s="201"/>
      <c r="E59" s="202">
        <v>-16017</v>
      </c>
      <c r="F59" s="201"/>
      <c r="G59" s="171">
        <v>-12021</v>
      </c>
      <c r="H59" s="201"/>
      <c r="I59" s="202">
        <v>-8007</v>
      </c>
      <c r="K59" s="200"/>
    </row>
    <row r="60" spans="1:11" s="203" customFormat="1" ht="21" customHeight="1">
      <c r="A60" s="176" t="s">
        <v>232</v>
      </c>
      <c r="C60" s="173">
        <f>SUM(C57:C59)</f>
        <v>557072</v>
      </c>
      <c r="D60" s="201"/>
      <c r="E60" s="173">
        <f>SUM(E57:E59)</f>
        <v>-494255</v>
      </c>
      <c r="F60" s="201"/>
      <c r="G60" s="173">
        <f>SUM(G57:G59)</f>
        <v>283444</v>
      </c>
      <c r="H60" s="201"/>
      <c r="I60" s="173">
        <f>SUM(I57:I59)</f>
        <v>-408264</v>
      </c>
      <c r="K60" s="200"/>
    </row>
    <row r="61" spans="1:11" s="203" customFormat="1" ht="21" customHeight="1">
      <c r="A61" s="176"/>
      <c r="C61" s="204"/>
      <c r="D61" s="201"/>
      <c r="E61" s="204"/>
      <c r="F61" s="201"/>
      <c r="G61" s="204"/>
      <c r="H61" s="201"/>
      <c r="I61" s="204"/>
      <c r="K61" s="200"/>
    </row>
    <row r="62" spans="1:11" s="203" customFormat="1" ht="21" customHeight="1">
      <c r="A62" s="185" t="s">
        <v>166</v>
      </c>
      <c r="C62" s="204"/>
      <c r="D62" s="201"/>
      <c r="E62" s="204"/>
      <c r="F62" s="201"/>
      <c r="G62" s="204"/>
      <c r="H62" s="201"/>
      <c r="I62" s="204"/>
      <c r="K62" s="200"/>
    </row>
    <row r="63" spans="1:11" ht="21" customHeight="1">
      <c r="A63" s="187"/>
      <c r="B63" s="194"/>
      <c r="C63" s="194"/>
      <c r="D63" s="194"/>
      <c r="E63" s="194"/>
      <c r="F63" s="194"/>
      <c r="G63" s="189"/>
      <c r="H63" s="193"/>
      <c r="I63" s="191" t="s">
        <v>71</v>
      </c>
      <c r="J63" s="193"/>
    </row>
    <row r="64" spans="1:11" s="203" customFormat="1" ht="21" customHeight="1">
      <c r="A64" s="188" t="s">
        <v>89</v>
      </c>
      <c r="B64" s="189"/>
      <c r="C64" s="189"/>
      <c r="D64" s="189"/>
      <c r="E64" s="189"/>
      <c r="F64" s="189"/>
      <c r="G64" s="189"/>
      <c r="H64" s="189"/>
      <c r="I64" s="189"/>
      <c r="K64" s="200"/>
    </row>
    <row r="65" spans="1:11" s="203" customFormat="1" ht="21" customHeight="1">
      <c r="A65" s="196" t="s">
        <v>63</v>
      </c>
      <c r="B65" s="189"/>
      <c r="C65" s="189"/>
      <c r="D65" s="189"/>
      <c r="E65" s="189"/>
      <c r="F65" s="189"/>
      <c r="G65" s="189"/>
      <c r="H65" s="189"/>
      <c r="I65" s="189"/>
      <c r="K65" s="200"/>
    </row>
    <row r="66" spans="1:11" s="203" customFormat="1" ht="21" customHeight="1">
      <c r="A66" s="172" t="s">
        <v>243</v>
      </c>
      <c r="B66" s="189"/>
      <c r="C66" s="189"/>
      <c r="D66" s="189"/>
      <c r="E66" s="189"/>
      <c r="F66" s="189"/>
      <c r="G66" s="189"/>
      <c r="H66" s="189"/>
      <c r="I66" s="189"/>
      <c r="K66" s="200"/>
    </row>
    <row r="67" spans="1:11" s="203" customFormat="1" ht="21" customHeight="1">
      <c r="B67" s="179"/>
      <c r="C67" s="179"/>
      <c r="D67" s="179"/>
      <c r="E67" s="179"/>
      <c r="I67" s="191" t="s">
        <v>65</v>
      </c>
      <c r="K67" s="200"/>
    </row>
    <row r="68" spans="1:11" s="176" customFormat="1" ht="21" customHeight="1">
      <c r="B68" s="180"/>
      <c r="C68" s="207"/>
      <c r="D68" s="207" t="s">
        <v>35</v>
      </c>
      <c r="E68" s="207"/>
      <c r="G68" s="183"/>
      <c r="H68" s="207" t="s">
        <v>36</v>
      </c>
      <c r="I68" s="183"/>
      <c r="K68" s="181"/>
    </row>
    <row r="69" spans="1:11" s="203" customFormat="1" ht="21" customHeight="1">
      <c r="C69" s="177" t="s">
        <v>245</v>
      </c>
      <c r="D69" s="175"/>
      <c r="E69" s="177" t="s">
        <v>218</v>
      </c>
      <c r="F69" s="197"/>
      <c r="G69" s="177" t="s">
        <v>245</v>
      </c>
      <c r="H69" s="175"/>
      <c r="I69" s="177" t="s">
        <v>218</v>
      </c>
      <c r="K69" s="200"/>
    </row>
    <row r="70" spans="1:11" s="203" customFormat="1" ht="21" customHeight="1">
      <c r="A70" s="176" t="s">
        <v>48</v>
      </c>
      <c r="C70" s="201"/>
      <c r="D70" s="201"/>
      <c r="E70" s="201"/>
      <c r="F70" s="201"/>
      <c r="G70" s="201"/>
      <c r="H70" s="201"/>
      <c r="I70" s="201"/>
      <c r="K70" s="200"/>
    </row>
    <row r="71" spans="1:11" s="203" customFormat="1" ht="21" customHeight="1">
      <c r="A71" s="203" t="s">
        <v>266</v>
      </c>
      <c r="C71" s="201">
        <v>-30589</v>
      </c>
      <c r="D71" s="201"/>
      <c r="E71" s="201">
        <v>0</v>
      </c>
      <c r="F71" s="201"/>
      <c r="G71" s="201">
        <v>-34290</v>
      </c>
      <c r="H71" s="201"/>
      <c r="I71" s="201">
        <v>0</v>
      </c>
      <c r="K71" s="200"/>
    </row>
    <row r="72" spans="1:11" s="203" customFormat="1" ht="21" customHeight="1">
      <c r="A72" s="203" t="s">
        <v>267</v>
      </c>
      <c r="C72" s="201">
        <v>0</v>
      </c>
      <c r="D72" s="201"/>
      <c r="E72" s="201">
        <v>0</v>
      </c>
      <c r="F72" s="201"/>
      <c r="G72" s="201">
        <v>-471198</v>
      </c>
      <c r="H72" s="201"/>
      <c r="I72" s="201">
        <v>-149523</v>
      </c>
      <c r="K72" s="200"/>
    </row>
    <row r="73" spans="1:11" s="203" customFormat="1" ht="21" customHeight="1">
      <c r="A73" s="203" t="s">
        <v>101</v>
      </c>
      <c r="C73" s="201">
        <v>-85250</v>
      </c>
      <c r="D73" s="201"/>
      <c r="E73" s="201">
        <v>-252450</v>
      </c>
      <c r="F73" s="201"/>
      <c r="G73" s="201">
        <v>-211074</v>
      </c>
      <c r="H73" s="201"/>
      <c r="I73" s="201">
        <v>-252450</v>
      </c>
      <c r="K73" s="200"/>
    </row>
    <row r="74" spans="1:11" s="203" customFormat="1" ht="21" customHeight="1">
      <c r="A74" s="203" t="s">
        <v>128</v>
      </c>
      <c r="C74" s="201">
        <v>439485</v>
      </c>
      <c r="D74" s="201"/>
      <c r="E74" s="201">
        <v>182258</v>
      </c>
      <c r="F74" s="201"/>
      <c r="G74" s="201">
        <v>360815</v>
      </c>
      <c r="H74" s="201"/>
      <c r="I74" s="201">
        <v>62663</v>
      </c>
      <c r="K74" s="200"/>
    </row>
    <row r="75" spans="1:11" s="203" customFormat="1" ht="21" customHeight="1">
      <c r="A75" s="203" t="s">
        <v>223</v>
      </c>
      <c r="C75" s="201">
        <v>0</v>
      </c>
      <c r="D75" s="201"/>
      <c r="E75" s="201">
        <v>96000</v>
      </c>
      <c r="F75" s="201"/>
      <c r="G75" s="201">
        <v>0</v>
      </c>
      <c r="H75" s="201"/>
      <c r="I75" s="201">
        <v>96000</v>
      </c>
      <c r="K75" s="200"/>
    </row>
    <row r="76" spans="1:11" s="203" customFormat="1" ht="21" customHeight="1">
      <c r="A76" s="203" t="s">
        <v>205</v>
      </c>
      <c r="C76" s="201">
        <v>-916</v>
      </c>
      <c r="D76" s="201"/>
      <c r="E76" s="201">
        <v>-164164</v>
      </c>
      <c r="F76" s="201"/>
      <c r="G76" s="201">
        <v>0</v>
      </c>
      <c r="H76" s="201"/>
      <c r="I76" s="201">
        <v>0</v>
      </c>
      <c r="K76" s="200"/>
    </row>
    <row r="77" spans="1:11" s="203" customFormat="1" ht="21" customHeight="1">
      <c r="A77" s="203" t="s">
        <v>278</v>
      </c>
      <c r="C77" s="201">
        <v>0</v>
      </c>
      <c r="D77" s="201"/>
      <c r="E77" s="201">
        <v>0</v>
      </c>
      <c r="F77" s="201"/>
      <c r="G77" s="201">
        <v>524326</v>
      </c>
      <c r="H77" s="201"/>
      <c r="I77" s="201">
        <v>0</v>
      </c>
      <c r="K77" s="200"/>
    </row>
    <row r="78" spans="1:11" s="203" customFormat="1" ht="21" customHeight="1">
      <c r="A78" s="203" t="s">
        <v>106</v>
      </c>
      <c r="C78" s="201">
        <v>0</v>
      </c>
      <c r="D78" s="201"/>
      <c r="E78" s="201">
        <v>-296234</v>
      </c>
      <c r="F78" s="201"/>
      <c r="G78" s="201">
        <v>0</v>
      </c>
      <c r="H78" s="201"/>
      <c r="I78" s="201">
        <v>-296234</v>
      </c>
      <c r="K78" s="200"/>
    </row>
    <row r="79" spans="1:11" s="203" customFormat="1" ht="21" customHeight="1">
      <c r="A79" s="203" t="s">
        <v>206</v>
      </c>
      <c r="C79" s="201">
        <v>0</v>
      </c>
      <c r="D79" s="201"/>
      <c r="E79" s="201">
        <v>615101</v>
      </c>
      <c r="F79" s="201"/>
      <c r="G79" s="201">
        <v>0</v>
      </c>
      <c r="H79" s="201"/>
      <c r="I79" s="201">
        <v>0</v>
      </c>
      <c r="K79" s="200"/>
    </row>
    <row r="80" spans="1:11" s="203" customFormat="1" ht="21" customHeight="1">
      <c r="A80" s="203" t="s">
        <v>182</v>
      </c>
      <c r="C80" s="201">
        <v>69851</v>
      </c>
      <c r="D80" s="201"/>
      <c r="E80" s="201">
        <v>54627</v>
      </c>
      <c r="F80" s="201"/>
      <c r="G80" s="201">
        <v>72915</v>
      </c>
      <c r="H80" s="201"/>
      <c r="I80" s="201">
        <v>141105</v>
      </c>
      <c r="K80" s="200"/>
    </row>
    <row r="81" spans="1:11" s="203" customFormat="1" ht="21" customHeight="1">
      <c r="A81" s="203" t="s">
        <v>183</v>
      </c>
      <c r="C81" s="201">
        <v>15300</v>
      </c>
      <c r="D81" s="201"/>
      <c r="E81" s="201">
        <v>260702</v>
      </c>
      <c r="F81" s="201"/>
      <c r="G81" s="201">
        <v>0</v>
      </c>
      <c r="H81" s="201"/>
      <c r="I81" s="201">
        <v>384549</v>
      </c>
      <c r="K81" s="200"/>
    </row>
    <row r="82" spans="1:11" s="203" customFormat="1" ht="21" customHeight="1">
      <c r="A82" s="203" t="s">
        <v>239</v>
      </c>
      <c r="C82" s="201">
        <v>166</v>
      </c>
      <c r="D82" s="201"/>
      <c r="E82" s="201">
        <v>24</v>
      </c>
      <c r="F82" s="201"/>
      <c r="G82" s="201">
        <v>166</v>
      </c>
      <c r="H82" s="201"/>
      <c r="I82" s="201">
        <v>0</v>
      </c>
      <c r="K82" s="200"/>
    </row>
    <row r="83" spans="1:11" s="203" customFormat="1" ht="21" customHeight="1">
      <c r="A83" s="203" t="s">
        <v>268</v>
      </c>
      <c r="C83" s="202">
        <v>-4266</v>
      </c>
      <c r="D83" s="201"/>
      <c r="E83" s="202">
        <v>-7961</v>
      </c>
      <c r="F83" s="201"/>
      <c r="G83" s="171">
        <v>-4172</v>
      </c>
      <c r="H83" s="201"/>
      <c r="I83" s="202">
        <v>-4977</v>
      </c>
      <c r="K83" s="200"/>
    </row>
    <row r="84" spans="1:11" s="203" customFormat="1" ht="21" customHeight="1">
      <c r="A84" s="176" t="s">
        <v>175</v>
      </c>
      <c r="C84" s="202">
        <f>SUM(C71:C83)</f>
        <v>403781</v>
      </c>
      <c r="D84" s="201"/>
      <c r="E84" s="202">
        <f>SUM(E71:E83)</f>
        <v>487903</v>
      </c>
      <c r="F84" s="201"/>
      <c r="G84" s="202">
        <f>SUM(G71:G83)</f>
        <v>237488</v>
      </c>
      <c r="H84" s="201"/>
      <c r="I84" s="202">
        <f>SUM(I71:I83)</f>
        <v>-18867</v>
      </c>
      <c r="K84" s="200"/>
    </row>
    <row r="85" spans="1:11" s="203" customFormat="1" ht="21" customHeight="1">
      <c r="A85" s="176" t="s">
        <v>49</v>
      </c>
      <c r="C85" s="201"/>
      <c r="D85" s="201"/>
      <c r="E85" s="201"/>
      <c r="F85" s="201"/>
      <c r="G85" s="201"/>
      <c r="H85" s="201"/>
      <c r="I85" s="201"/>
      <c r="K85" s="200"/>
    </row>
    <row r="86" spans="1:11" s="203" customFormat="1" ht="21" customHeight="1">
      <c r="A86" s="203" t="s">
        <v>224</v>
      </c>
      <c r="C86" s="201">
        <v>-356286</v>
      </c>
      <c r="D86" s="201"/>
      <c r="E86" s="201">
        <v>-124642</v>
      </c>
      <c r="F86" s="201"/>
      <c r="G86" s="201">
        <v>0</v>
      </c>
      <c r="H86" s="201"/>
      <c r="I86" s="201">
        <v>0</v>
      </c>
      <c r="K86" s="200"/>
    </row>
    <row r="87" spans="1:11" s="203" customFormat="1" ht="21" customHeight="1">
      <c r="A87" s="203" t="s">
        <v>269</v>
      </c>
      <c r="C87" s="201">
        <v>0</v>
      </c>
      <c r="D87" s="201"/>
      <c r="E87" s="201">
        <v>0</v>
      </c>
      <c r="F87" s="201"/>
      <c r="G87" s="201">
        <v>455475</v>
      </c>
      <c r="H87" s="201"/>
      <c r="I87" s="201">
        <v>424299</v>
      </c>
      <c r="K87" s="200"/>
    </row>
    <row r="88" spans="1:11" s="203" customFormat="1" ht="21" customHeight="1">
      <c r="A88" s="203" t="s">
        <v>184</v>
      </c>
      <c r="C88" s="201">
        <v>-26024</v>
      </c>
      <c r="D88" s="201"/>
      <c r="E88" s="201">
        <v>-22875</v>
      </c>
      <c r="F88" s="201"/>
      <c r="G88" s="201">
        <v>-26024</v>
      </c>
      <c r="H88" s="201"/>
      <c r="I88" s="201">
        <v>-22875</v>
      </c>
      <c r="K88" s="200"/>
    </row>
    <row r="89" spans="1:11" s="203" customFormat="1" ht="21" customHeight="1">
      <c r="A89" s="203" t="s">
        <v>185</v>
      </c>
      <c r="C89" s="201">
        <v>-811829</v>
      </c>
      <c r="D89" s="201"/>
      <c r="E89" s="201">
        <v>150000</v>
      </c>
      <c r="F89" s="201"/>
      <c r="G89" s="201">
        <v>-454306</v>
      </c>
      <c r="H89" s="201"/>
      <c r="I89" s="201">
        <v>0</v>
      </c>
      <c r="K89" s="200"/>
    </row>
    <row r="90" spans="1:11" s="203" customFormat="1" ht="21" customHeight="1">
      <c r="A90" s="203" t="s">
        <v>214</v>
      </c>
      <c r="C90" s="201">
        <v>476714</v>
      </c>
      <c r="D90" s="201"/>
      <c r="E90" s="201">
        <v>-121905</v>
      </c>
      <c r="F90" s="201"/>
      <c r="G90" s="201">
        <v>368310</v>
      </c>
      <c r="H90" s="201"/>
      <c r="I90" s="201">
        <v>-114640</v>
      </c>
      <c r="K90" s="200"/>
    </row>
    <row r="91" spans="1:11" s="203" customFormat="1" ht="21" customHeight="1">
      <c r="A91" s="203" t="s">
        <v>198</v>
      </c>
      <c r="C91" s="201">
        <v>-3825300</v>
      </c>
      <c r="D91" s="201"/>
      <c r="E91" s="201">
        <v>0</v>
      </c>
      <c r="F91" s="201"/>
      <c r="G91" s="201">
        <v>-3825300</v>
      </c>
      <c r="H91" s="201"/>
      <c r="I91" s="201">
        <v>0</v>
      </c>
      <c r="K91" s="200"/>
    </row>
    <row r="92" spans="1:11" s="203" customFormat="1" ht="21" customHeight="1">
      <c r="A92" s="203" t="s">
        <v>186</v>
      </c>
      <c r="C92" s="201">
        <v>0</v>
      </c>
      <c r="D92" s="201"/>
      <c r="E92" s="201">
        <v>4000000</v>
      </c>
      <c r="F92" s="201"/>
      <c r="G92" s="201">
        <v>0</v>
      </c>
      <c r="H92" s="201"/>
      <c r="I92" s="201">
        <v>4000000</v>
      </c>
      <c r="K92" s="200"/>
    </row>
    <row r="93" spans="1:11" s="203" customFormat="1" ht="21" customHeight="1">
      <c r="A93" s="203" t="s">
        <v>95</v>
      </c>
      <c r="C93" s="201">
        <v>-5331</v>
      </c>
      <c r="D93" s="201"/>
      <c r="E93" s="201">
        <v>-34005</v>
      </c>
      <c r="F93" s="201"/>
      <c r="G93" s="201">
        <v>-5331</v>
      </c>
      <c r="H93" s="201"/>
      <c r="I93" s="201">
        <v>-33605</v>
      </c>
      <c r="J93" s="201"/>
      <c r="K93" s="200"/>
    </row>
    <row r="94" spans="1:11" s="203" customFormat="1" ht="21" customHeight="1">
      <c r="A94" s="203" t="s">
        <v>192</v>
      </c>
      <c r="C94" s="201">
        <v>0</v>
      </c>
      <c r="D94" s="201"/>
      <c r="E94" s="201">
        <v>-2000000</v>
      </c>
      <c r="F94" s="201"/>
      <c r="G94" s="201">
        <v>0</v>
      </c>
      <c r="H94" s="201"/>
      <c r="I94" s="201">
        <v>-2000000</v>
      </c>
      <c r="J94" s="201"/>
      <c r="K94" s="200"/>
    </row>
    <row r="95" spans="1:11" s="203" customFormat="1" ht="21" customHeight="1">
      <c r="A95" s="203" t="s">
        <v>207</v>
      </c>
      <c r="C95" s="201">
        <v>-264599</v>
      </c>
      <c r="D95" s="201"/>
      <c r="E95" s="201">
        <v>-267088</v>
      </c>
      <c r="F95" s="201"/>
      <c r="G95" s="201">
        <v>-260945</v>
      </c>
      <c r="H95" s="201"/>
      <c r="I95" s="201">
        <v>-266934</v>
      </c>
      <c r="K95" s="200"/>
    </row>
    <row r="96" spans="1:11" s="203" customFormat="1" ht="21" customHeight="1">
      <c r="A96" s="203" t="s">
        <v>208</v>
      </c>
      <c r="C96" s="201">
        <v>-90526</v>
      </c>
      <c r="D96" s="201"/>
      <c r="E96" s="201">
        <v>-87033</v>
      </c>
      <c r="F96" s="201"/>
      <c r="G96" s="201">
        <v>-90526</v>
      </c>
      <c r="H96" s="201"/>
      <c r="I96" s="201">
        <v>-87033</v>
      </c>
      <c r="K96" s="200"/>
    </row>
    <row r="97" spans="1:11" s="203" customFormat="1" ht="21" customHeight="1">
      <c r="A97" s="176" t="s">
        <v>233</v>
      </c>
      <c r="C97" s="173">
        <f>SUM(C86:C96)</f>
        <v>-4903181</v>
      </c>
      <c r="D97" s="201"/>
      <c r="E97" s="173">
        <f>SUM(E86:E96)</f>
        <v>1492452</v>
      </c>
      <c r="F97" s="201"/>
      <c r="G97" s="173">
        <f>SUM(G86:G96)</f>
        <v>-3838647</v>
      </c>
      <c r="H97" s="201"/>
      <c r="I97" s="173">
        <f>SUM(I86:I96)</f>
        <v>1899212</v>
      </c>
      <c r="K97" s="200"/>
    </row>
    <row r="98" spans="1:11" s="203" customFormat="1" ht="21" customHeight="1">
      <c r="A98" s="176" t="s">
        <v>234</v>
      </c>
      <c r="C98" s="201">
        <f>SUM(C60,C84,C97)</f>
        <v>-3942328</v>
      </c>
      <c r="D98" s="201"/>
      <c r="E98" s="201">
        <f>SUM(E60,E84,E97)</f>
        <v>1486100</v>
      </c>
      <c r="F98" s="201"/>
      <c r="G98" s="201">
        <f>SUM(G60,G84,G97)</f>
        <v>-3317715</v>
      </c>
      <c r="H98" s="201"/>
      <c r="I98" s="201">
        <f>SUM(I60,I84,I97)</f>
        <v>1472081</v>
      </c>
      <c r="K98" s="200"/>
    </row>
    <row r="99" spans="1:11" s="203" customFormat="1" ht="21" customHeight="1">
      <c r="A99" s="203" t="s">
        <v>142</v>
      </c>
      <c r="C99" s="202">
        <v>4678805</v>
      </c>
      <c r="D99" s="201"/>
      <c r="E99" s="202">
        <v>6922884</v>
      </c>
      <c r="F99" s="201"/>
      <c r="G99" s="171">
        <v>3594900</v>
      </c>
      <c r="H99" s="201"/>
      <c r="I99" s="202">
        <v>4526677</v>
      </c>
      <c r="K99" s="200"/>
    </row>
    <row r="100" spans="1:11" s="203" customFormat="1" ht="21" customHeight="1" thickBot="1">
      <c r="A100" s="176" t="s">
        <v>143</v>
      </c>
      <c r="C100" s="198">
        <f>SUM(C98:C99)</f>
        <v>736477</v>
      </c>
      <c r="D100" s="201"/>
      <c r="E100" s="198">
        <f>SUM(E98:E99)</f>
        <v>8408984</v>
      </c>
      <c r="F100" s="201"/>
      <c r="G100" s="198">
        <f>SUM(G98:G99)</f>
        <v>277185</v>
      </c>
      <c r="H100" s="201"/>
      <c r="I100" s="198">
        <f>SUM(I98:I99)</f>
        <v>5998758</v>
      </c>
      <c r="K100" s="200"/>
    </row>
    <row r="101" spans="1:11" s="203" customFormat="1" ht="21" customHeight="1" thickTop="1">
      <c r="A101" s="176"/>
      <c r="C101" s="204">
        <f>SUM(C100-BS!D11)</f>
        <v>0</v>
      </c>
      <c r="D101" s="201"/>
      <c r="E101" s="204"/>
      <c r="F101" s="201"/>
      <c r="G101" s="204">
        <f>SUM(G100-BS!H11)</f>
        <v>0</v>
      </c>
      <c r="H101" s="201"/>
      <c r="I101" s="204"/>
      <c r="K101" s="200"/>
    </row>
    <row r="102" spans="1:11" s="203" customFormat="1" ht="21" customHeight="1">
      <c r="A102" s="176" t="s">
        <v>50</v>
      </c>
      <c r="K102" s="200"/>
    </row>
    <row r="103" spans="1:11" s="203" customFormat="1" ht="21" customHeight="1">
      <c r="A103" s="203" t="s">
        <v>51</v>
      </c>
      <c r="C103" s="195"/>
      <c r="D103" s="199"/>
      <c r="E103" s="195"/>
      <c r="F103" s="201"/>
      <c r="G103" s="195"/>
      <c r="H103" s="201"/>
      <c r="I103" s="195"/>
      <c r="J103" s="201"/>
      <c r="K103" s="200"/>
    </row>
    <row r="104" spans="1:11" s="203" customFormat="1" ht="21" customHeight="1">
      <c r="A104" s="203" t="s">
        <v>270</v>
      </c>
      <c r="C104" s="201"/>
      <c r="D104" s="201"/>
      <c r="E104" s="201"/>
      <c r="F104" s="201"/>
      <c r="G104" s="201"/>
      <c r="H104" s="201"/>
      <c r="I104" s="201"/>
      <c r="J104" s="201"/>
    </row>
    <row r="105" spans="1:11" s="203" customFormat="1" ht="21" customHeight="1">
      <c r="A105" s="203" t="s">
        <v>180</v>
      </c>
      <c r="C105" s="201">
        <v>8379</v>
      </c>
      <c r="D105" s="201"/>
      <c r="E105" s="201">
        <v>18555</v>
      </c>
      <c r="F105" s="201"/>
      <c r="G105" s="201">
        <v>0</v>
      </c>
      <c r="H105" s="201"/>
      <c r="I105" s="201">
        <v>21000</v>
      </c>
      <c r="J105" s="201"/>
    </row>
    <row r="106" spans="1:11" s="203" customFormat="1" ht="21" customHeight="1">
      <c r="A106" s="203" t="s">
        <v>271</v>
      </c>
      <c r="C106" s="201">
        <v>88501</v>
      </c>
      <c r="D106" s="201"/>
      <c r="E106" s="201">
        <v>0</v>
      </c>
      <c r="F106" s="201"/>
      <c r="G106" s="201">
        <v>0</v>
      </c>
      <c r="H106" s="201"/>
      <c r="I106" s="201">
        <v>0</v>
      </c>
      <c r="J106" s="201"/>
    </row>
    <row r="107" spans="1:11" s="203" customFormat="1" ht="21" customHeight="1">
      <c r="A107" s="203" t="s">
        <v>272</v>
      </c>
      <c r="C107" s="201">
        <v>99295</v>
      </c>
      <c r="D107" s="201"/>
      <c r="E107" s="201">
        <v>0</v>
      </c>
      <c r="F107" s="201"/>
      <c r="G107" s="201">
        <v>76622</v>
      </c>
      <c r="H107" s="201"/>
      <c r="I107" s="201">
        <v>0</v>
      </c>
      <c r="J107" s="201"/>
    </row>
    <row r="108" spans="1:11" s="203" customFormat="1" ht="21" customHeight="1">
      <c r="A108" s="176"/>
      <c r="C108" s="204"/>
      <c r="D108" s="201"/>
      <c r="E108" s="204"/>
      <c r="F108" s="201"/>
      <c r="G108" s="204"/>
      <c r="H108" s="201"/>
      <c r="I108" s="204"/>
      <c r="K108" s="200"/>
    </row>
    <row r="109" spans="1:11" s="203" customFormat="1" ht="21" customHeight="1">
      <c r="A109" s="185" t="s">
        <v>166</v>
      </c>
      <c r="K109" s="200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3" fitToHeight="0" orientation="portrait" r:id="rId1"/>
  <headerFooter alignWithMargins="0"/>
  <rowBreaks count="1" manualBreakCount="1">
    <brk id="62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69031</vt:lpwstr>
  </property>
  <property fmtid="{D5CDD505-2E9C-101B-9397-08002B2CF9AE}" pid="4" name="OptimizationTime">
    <vt:lpwstr>20240513_1721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2024-05-10T03:32:16Z</cp:lastPrinted>
  <dcterms:created xsi:type="dcterms:W3CDTF">1998-02-25T03:57:14Z</dcterms:created>
  <dcterms:modified xsi:type="dcterms:W3CDTF">2024-05-10T03:32:17Z</dcterms:modified>
</cp:coreProperties>
</file>