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G:\L\L_Ananda Development\2024\Qtr1'24\"/>
    </mc:Choice>
  </mc:AlternateContent>
  <xr:revisionPtr revIDLastSave="0" documentId="13_ncr:1_{97EF989D-331E-4769-813C-5407FB460C29}" xr6:coauthVersionLast="47" xr6:coauthVersionMax="47" xr10:uidLastSave="{00000000-0000-0000-0000-000000000000}"/>
  <bookViews>
    <workbookView xWindow="-120" yWindow="-120" windowWidth="29040" windowHeight="15840" firstSheet="1" activeTab="5" xr2:uid="{00000000-000D-0000-FFFF-FFFF00000000}"/>
  </bookViews>
  <sheets>
    <sheet name="NAV000" sheetId="1" state="hidden" r:id="rId1"/>
    <sheet name="BS" sheetId="9" r:id="rId2"/>
    <sheet name="PL" sheetId="20" r:id="rId3"/>
    <sheet name="CONSO" sheetId="5" r:id="rId4"/>
    <sheet name="COMPANY" sheetId="6" r:id="rId5"/>
    <sheet name="cashflow" sheetId="21" r:id="rId6"/>
    <sheet name="000" sheetId="3" state="veryHidden" r:id="rId7"/>
  </sheets>
  <definedNames>
    <definedName name="_xlnm.Print_Area" localSheetId="1">BS!$A$1:$K$114</definedName>
    <definedName name="_xlnm.Print_Area" localSheetId="5">cashflow!$A$1:$K$107</definedName>
    <definedName name="_xlnm.Print_Area" localSheetId="3">CONSO!$A$1:$AA$36</definedName>
    <definedName name="_xlnm.Print_Area" localSheetId="2">PL!$A$1:$L$65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7" i="5" l="1"/>
  <c r="Y17" i="5"/>
  <c r="U33" i="5"/>
  <c r="W33" i="5" s="1"/>
  <c r="AA33" i="5" s="1"/>
  <c r="G59" i="20"/>
  <c r="E59" i="20"/>
  <c r="J95" i="21" l="1"/>
  <c r="H95" i="21"/>
  <c r="F95" i="21"/>
  <c r="D95" i="21"/>
  <c r="Q22" i="6" l="1"/>
  <c r="U23" i="5"/>
  <c r="W23" i="5" s="1"/>
  <c r="AA23" i="5" s="1"/>
  <c r="U26" i="5"/>
  <c r="F38" i="9"/>
  <c r="H38" i="9"/>
  <c r="J38" i="9"/>
  <c r="I29" i="6"/>
  <c r="I33" i="6" s="1"/>
  <c r="I18" i="6"/>
  <c r="I23" i="6" s="1"/>
  <c r="Q31" i="6"/>
  <c r="I29" i="5"/>
  <c r="I34" i="5" s="1"/>
  <c r="I19" i="5"/>
  <c r="I24" i="5" s="1"/>
  <c r="Q19" i="6"/>
  <c r="U20" i="5"/>
  <c r="W20" i="5" s="1"/>
  <c r="AA20" i="5" s="1"/>
  <c r="U32" i="5"/>
  <c r="W32" i="5" s="1"/>
  <c r="AA32" i="5" s="1"/>
  <c r="K27" i="20"/>
  <c r="K18" i="20"/>
  <c r="I27" i="20"/>
  <c r="G27" i="20"/>
  <c r="E27" i="20"/>
  <c r="I18" i="20"/>
  <c r="G18" i="20"/>
  <c r="E18" i="20"/>
  <c r="J98" i="9"/>
  <c r="J100" i="9" s="1"/>
  <c r="H98" i="9"/>
  <c r="H100" i="9" s="1"/>
  <c r="F98" i="9"/>
  <c r="F100" i="9" s="1"/>
  <c r="D98" i="9"/>
  <c r="D100" i="9" s="1"/>
  <c r="J73" i="9"/>
  <c r="J65" i="9"/>
  <c r="H73" i="9"/>
  <c r="F73" i="9"/>
  <c r="D73" i="9"/>
  <c r="H65" i="9"/>
  <c r="F65" i="9"/>
  <c r="D65" i="9"/>
  <c r="J22" i="9"/>
  <c r="D38" i="9"/>
  <c r="H22" i="9"/>
  <c r="F22" i="9"/>
  <c r="D22" i="9"/>
  <c r="Q26" i="6"/>
  <c r="Q21" i="6"/>
  <c r="Q17" i="6"/>
  <c r="Q15" i="6"/>
  <c r="J39" i="9" l="1"/>
  <c r="F74" i="9"/>
  <c r="F101" i="9" s="1"/>
  <c r="F39" i="9"/>
  <c r="K28" i="20"/>
  <c r="K31" i="20" s="1"/>
  <c r="K33" i="20" s="1"/>
  <c r="E28" i="20"/>
  <c r="E31" i="20" s="1"/>
  <c r="E33" i="20" s="1"/>
  <c r="G28" i="20"/>
  <c r="G31" i="20" s="1"/>
  <c r="G33" i="20" s="1"/>
  <c r="J74" i="9"/>
  <c r="J101" i="9" s="1"/>
  <c r="I28" i="20"/>
  <c r="I31" i="20" s="1"/>
  <c r="I33" i="20" s="1"/>
  <c r="H74" i="9"/>
  <c r="H101" i="9" s="1"/>
  <c r="H39" i="9"/>
  <c r="D74" i="9"/>
  <c r="D101" i="9" s="1"/>
  <c r="D39" i="9"/>
  <c r="E56" i="20" l="1"/>
  <c r="E54" i="20" s="1"/>
  <c r="M27" i="5" s="1"/>
  <c r="I54" i="20"/>
  <c r="M27" i="6" s="1"/>
  <c r="G56" i="20"/>
  <c r="G54" i="20" s="1"/>
  <c r="M17" i="5" s="1"/>
  <c r="K54" i="20"/>
  <c r="J102" i="9"/>
  <c r="F102" i="9"/>
  <c r="H102" i="9"/>
  <c r="D102" i="9"/>
  <c r="E29" i="6"/>
  <c r="K49" i="20" l="1"/>
  <c r="K51" i="20" s="1"/>
  <c r="K58" i="20" s="1"/>
  <c r="I49" i="20"/>
  <c r="I51" i="20" s="1"/>
  <c r="E49" i="20"/>
  <c r="G49" i="20"/>
  <c r="E51" i="20" l="1"/>
  <c r="E60" i="20" s="1"/>
  <c r="E58" i="20" s="1"/>
  <c r="G51" i="20"/>
  <c r="G60" i="20" s="1"/>
  <c r="G58" i="20" s="1"/>
  <c r="I58" i="20"/>
  <c r="F82" i="21"/>
  <c r="H82" i="21"/>
  <c r="J82" i="21"/>
  <c r="O28" i="6" l="1"/>
  <c r="Q28" i="6" s="1"/>
  <c r="S28" i="5"/>
  <c r="E33" i="6" l="1"/>
  <c r="D82" i="21" l="1"/>
  <c r="U31" i="5" l="1"/>
  <c r="U28" i="5"/>
  <c r="U27" i="5"/>
  <c r="U22" i="5"/>
  <c r="W22" i="5" s="1"/>
  <c r="U18" i="5"/>
  <c r="U17" i="5"/>
  <c r="U16" i="5"/>
  <c r="W16" i="5" l="1"/>
  <c r="Q29" i="5" l="1"/>
  <c r="Q34" i="5" s="1"/>
  <c r="Q19" i="5"/>
  <c r="Q24" i="5" s="1"/>
  <c r="O29" i="6" l="1"/>
  <c r="O33" i="6" s="1"/>
  <c r="O18" i="6"/>
  <c r="O23" i="6" s="1"/>
  <c r="S29" i="5"/>
  <c r="S34" i="5" s="1"/>
  <c r="S19" i="5"/>
  <c r="S24" i="5" s="1"/>
  <c r="W31" i="5" l="1"/>
  <c r="AA31" i="5" l="1"/>
  <c r="D9" i="21" l="1"/>
  <c r="F9" i="21"/>
  <c r="F35" i="21" s="1"/>
  <c r="F55" i="21" s="1"/>
  <c r="J9" i="21"/>
  <c r="J35" i="21" s="1"/>
  <c r="J55" i="21" s="1"/>
  <c r="Y29" i="5"/>
  <c r="Y19" i="5"/>
  <c r="Y24" i="5" s="1"/>
  <c r="Y34" i="5" l="1"/>
  <c r="Y35" i="5" s="1"/>
  <c r="H9" i="21"/>
  <c r="H35" i="21" s="1"/>
  <c r="H55" i="21" s="1"/>
  <c r="F58" i="21"/>
  <c r="D35" i="21"/>
  <c r="D55" i="21" s="1"/>
  <c r="J58" i="21"/>
  <c r="M16" i="6"/>
  <c r="Q16" i="6" s="1"/>
  <c r="J96" i="21" l="1"/>
  <c r="J98" i="21" s="1"/>
  <c r="F96" i="21"/>
  <c r="F98" i="21" s="1"/>
  <c r="D58" i="21"/>
  <c r="D96" i="21" s="1"/>
  <c r="D98" i="21" s="1"/>
  <c r="D99" i="21" s="1"/>
  <c r="H58" i="21"/>
  <c r="H96" i="21" l="1"/>
  <c r="H98" i="21" s="1"/>
  <c r="H99" i="21" s="1"/>
  <c r="M19" i="5"/>
  <c r="M24" i="5" s="1"/>
  <c r="Q32" i="6"/>
  <c r="K29" i="6"/>
  <c r="K33" i="6" s="1"/>
  <c r="G29" i="6"/>
  <c r="G33" i="6" s="1"/>
  <c r="C29" i="6"/>
  <c r="C33" i="6" s="1"/>
  <c r="C34" i="6" s="1"/>
  <c r="K18" i="6"/>
  <c r="K23" i="6" s="1"/>
  <c r="G18" i="6"/>
  <c r="G23" i="6" s="1"/>
  <c r="E18" i="6"/>
  <c r="E23" i="6" s="1"/>
  <c r="C18" i="6"/>
  <c r="C23" i="6" s="1"/>
  <c r="Z29" i="5"/>
  <c r="O29" i="5"/>
  <c r="O34" i="5" s="1"/>
  <c r="K29" i="5"/>
  <c r="K34" i="5" s="1"/>
  <c r="G29" i="5"/>
  <c r="G34" i="5" s="1"/>
  <c r="E29" i="5"/>
  <c r="E34" i="5" s="1"/>
  <c r="C29" i="5"/>
  <c r="W28" i="5"/>
  <c r="AA28" i="5" s="1"/>
  <c r="AA22" i="5"/>
  <c r="O19" i="5"/>
  <c r="O24" i="5" s="1"/>
  <c r="K19" i="5"/>
  <c r="K24" i="5" s="1"/>
  <c r="G19" i="5"/>
  <c r="G24" i="5" s="1"/>
  <c r="E19" i="5"/>
  <c r="E24" i="5" s="1"/>
  <c r="C19" i="5"/>
  <c r="C24" i="5" s="1"/>
  <c r="W18" i="5"/>
  <c r="AA18" i="5" s="1"/>
  <c r="C34" i="5" l="1"/>
  <c r="C35" i="5" s="1"/>
  <c r="K34" i="6"/>
  <c r="E34" i="6"/>
  <c r="G34" i="6"/>
  <c r="G35" i="5"/>
  <c r="K35" i="5"/>
  <c r="E35" i="5"/>
  <c r="W26" i="5"/>
  <c r="M18" i="6"/>
  <c r="M23" i="6" s="1"/>
  <c r="Q18" i="6"/>
  <c r="Q23" i="6" s="1"/>
  <c r="U19" i="5"/>
  <c r="U24" i="5" s="1"/>
  <c r="W17" i="5"/>
  <c r="AA17" i="5" s="1"/>
  <c r="U29" i="5"/>
  <c r="U34" i="5" s="1"/>
  <c r="U35" i="5" l="1"/>
  <c r="AA16" i="5"/>
  <c r="W19" i="5"/>
  <c r="W24" i="5" s="1"/>
  <c r="AA19" i="5"/>
  <c r="AA24" i="5" l="1"/>
  <c r="AA26" i="5"/>
  <c r="M29" i="6" l="1"/>
  <c r="M33" i="6" s="1"/>
  <c r="Q27" i="6"/>
  <c r="Q29" i="6" s="1"/>
  <c r="Q33" i="6" s="1"/>
  <c r="Q34" i="6" l="1"/>
  <c r="M34" i="6"/>
  <c r="M29" i="5" l="1"/>
  <c r="W27" i="5"/>
  <c r="M34" i="5" l="1"/>
  <c r="M35" i="5" s="1"/>
  <c r="AA27" i="5"/>
  <c r="AA29" i="5" s="1"/>
  <c r="W29" i="5"/>
  <c r="AA34" i="5" l="1"/>
  <c r="AA35" i="5" s="1"/>
  <c r="W34" i="5"/>
  <c r="W35" i="5" s="1"/>
</calcChain>
</file>

<file path=xl/sharedStrings.xml><?xml version="1.0" encoding="utf-8"?>
<sst xmlns="http://schemas.openxmlformats.org/spreadsheetml/2006/main" count="429" uniqueCount="287">
  <si>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</si>
  <si>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</si>
  <si>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</si>
  <si>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</si>
  <si>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</si>
  <si>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</si>
  <si>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</si>
  <si>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</si>
  <si>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Revenues</t>
  </si>
  <si>
    <t>Total revenues</t>
  </si>
  <si>
    <t>Expenses</t>
  </si>
  <si>
    <t>Total expenses</t>
  </si>
  <si>
    <t xml:space="preserve"> </t>
  </si>
  <si>
    <t>Other current assets</t>
  </si>
  <si>
    <t>Other non-current assets</t>
  </si>
  <si>
    <t>Current portion of long-term loans</t>
  </si>
  <si>
    <t>Other current liabilities</t>
  </si>
  <si>
    <t>Share capital</t>
  </si>
  <si>
    <t>Other income</t>
  </si>
  <si>
    <t>Assets</t>
  </si>
  <si>
    <t>Total assets</t>
  </si>
  <si>
    <t>Liabilities and shareholders' equity</t>
  </si>
  <si>
    <t>Total liabilities and shareholders' equity</t>
  </si>
  <si>
    <t>Directors</t>
  </si>
  <si>
    <t>Cash and cash equivalents</t>
  </si>
  <si>
    <t>Non-current liabilities</t>
  </si>
  <si>
    <t>Total non-current liabilities</t>
  </si>
  <si>
    <t>Administrative expenses</t>
  </si>
  <si>
    <t>Finance cost</t>
  </si>
  <si>
    <t>Long-term loans - net of current portion</t>
  </si>
  <si>
    <t>Issued and</t>
  </si>
  <si>
    <t>share capital</t>
  </si>
  <si>
    <t>Commission income</t>
  </si>
  <si>
    <t xml:space="preserve">   Appropriated - statutory reserve</t>
  </si>
  <si>
    <t>statutory reserve</t>
  </si>
  <si>
    <t>Appropriated -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</si>
  <si>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</si>
  <si>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</si>
  <si>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</si>
  <si>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</si>
  <si>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</si>
  <si>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</si>
  <si>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 xml:space="preserve">Operating assets (increase) decrease </t>
  </si>
  <si>
    <t xml:space="preserve">   Other current assets</t>
  </si>
  <si>
    <t>Operating liabilities increase (decrease)</t>
  </si>
  <si>
    <t>Cash flows from investing activities</t>
  </si>
  <si>
    <t>Cash flows from financing activities</t>
  </si>
  <si>
    <t>Non-cash transactions</t>
  </si>
  <si>
    <t>combination under</t>
  </si>
  <si>
    <t>common control</t>
  </si>
  <si>
    <t xml:space="preserve">   Advance payments for constructions</t>
  </si>
  <si>
    <t>Cash paid for interest expenses</t>
  </si>
  <si>
    <t>Shareholders' equity</t>
  </si>
  <si>
    <t>(Unaudited</t>
  </si>
  <si>
    <t>but reviewed)</t>
  </si>
  <si>
    <t>(Unit: Thousand Baht)</t>
  </si>
  <si>
    <t xml:space="preserve">Total </t>
  </si>
  <si>
    <t>shareholders'</t>
  </si>
  <si>
    <t>equity</t>
  </si>
  <si>
    <t>Total comprehensive income for the period</t>
  </si>
  <si>
    <t>(Unaudited but reviewed)</t>
  </si>
  <si>
    <t>Selling expenses</t>
  </si>
  <si>
    <t>Total</t>
  </si>
  <si>
    <t>shareholders' equity</t>
  </si>
  <si>
    <t>Other comprehensive income:</t>
  </si>
  <si>
    <t>Other comprehensive income for the period</t>
  </si>
  <si>
    <t>Total other</t>
  </si>
  <si>
    <t>components of</t>
  </si>
  <si>
    <t>Other changes by the owners</t>
  </si>
  <si>
    <t>Unappropriated</t>
  </si>
  <si>
    <t>Provision for long-term employee benefits</t>
  </si>
  <si>
    <t>Cash and cash equivalents at beginning of period</t>
  </si>
  <si>
    <t>Trade and other receivables</t>
  </si>
  <si>
    <t>Real estate development costs</t>
  </si>
  <si>
    <t>Investments in subsidiaries</t>
  </si>
  <si>
    <t>Property, buildings and equipment</t>
  </si>
  <si>
    <t>Intangible assets</t>
  </si>
  <si>
    <t>Trade and other payables</t>
  </si>
  <si>
    <t>Income tax payable</t>
  </si>
  <si>
    <t>Retention payables</t>
  </si>
  <si>
    <t xml:space="preserve">   Registered</t>
  </si>
  <si>
    <t>Ananda Development Public Company Limited and its subsidiaries</t>
  </si>
  <si>
    <t>Profit or loss:</t>
  </si>
  <si>
    <t xml:space="preserve">   Trade and other receivables</t>
  </si>
  <si>
    <t xml:space="preserve">   Trade and other payables</t>
  </si>
  <si>
    <t xml:space="preserve">   Other non-current assets</t>
  </si>
  <si>
    <t>Cash and cash equivalents at end of period</t>
  </si>
  <si>
    <t>Investment properties</t>
  </si>
  <si>
    <t xml:space="preserve">Statement of financial position </t>
  </si>
  <si>
    <t>Statement of financial position (continued)</t>
  </si>
  <si>
    <t>Deferred tax assets</t>
  </si>
  <si>
    <t>Statement of comprehensive income</t>
  </si>
  <si>
    <t>Share premium</t>
  </si>
  <si>
    <t>Statement of changes in shareholders' equity</t>
  </si>
  <si>
    <t>Cash paid for financial fees</t>
  </si>
  <si>
    <t>Statement of changes in shareholders' equity (continued)</t>
  </si>
  <si>
    <t>(Audited)</t>
  </si>
  <si>
    <t xml:space="preserve">   Real estate development costs</t>
  </si>
  <si>
    <t>Cash flow statement</t>
  </si>
  <si>
    <t>Cash flow statement (continued)</t>
  </si>
  <si>
    <t>Long-term loans to and interest receivable from</t>
  </si>
  <si>
    <t>Retained earnings</t>
  </si>
  <si>
    <t xml:space="preserve">   Unappropriated</t>
  </si>
  <si>
    <t>Total shareholders' equity</t>
  </si>
  <si>
    <t xml:space="preserve">Retained earnings </t>
  </si>
  <si>
    <t>Investments in joint ventures</t>
  </si>
  <si>
    <t>Short-term provisions</t>
  </si>
  <si>
    <t>Other components of shareholders' equity</t>
  </si>
  <si>
    <t xml:space="preserve">   Issued and fully paid-up</t>
  </si>
  <si>
    <t>fully paid-up</t>
  </si>
  <si>
    <t xml:space="preserve">   Long-term employee benefits expenses</t>
  </si>
  <si>
    <t xml:space="preserve">   Short-term provisions</t>
  </si>
  <si>
    <t>Cash paid for investments in subsidiaries</t>
  </si>
  <si>
    <t>Unbilled receivables</t>
  </si>
  <si>
    <t>Subordinated</t>
  </si>
  <si>
    <t xml:space="preserve">Subordinated </t>
  </si>
  <si>
    <t>Current portion of long-term loans to and</t>
  </si>
  <si>
    <t xml:space="preserve">   interest receivable from related parties</t>
  </si>
  <si>
    <t xml:space="preserve">   related parties - net of current portion</t>
  </si>
  <si>
    <t>Current portion of long-term debentures</t>
  </si>
  <si>
    <t>Long-term debentures - net of current portion</t>
  </si>
  <si>
    <t>Short-term loans from financial institutions</t>
  </si>
  <si>
    <t xml:space="preserve">   Unbilled receivables</t>
  </si>
  <si>
    <t>Supplemental cash flow information</t>
  </si>
  <si>
    <t>Subordinated perpetual debentures</t>
  </si>
  <si>
    <t xml:space="preserve">   net cash provided by (paid from) operating activities:</t>
  </si>
  <si>
    <t>Cost of commission income</t>
  </si>
  <si>
    <t>Advance payments for constructions</t>
  </si>
  <si>
    <t>Long-term provisions</t>
  </si>
  <si>
    <t xml:space="preserve">Cost of project management services </t>
  </si>
  <si>
    <t xml:space="preserve">   Cash paid for corporate income tax</t>
  </si>
  <si>
    <t>Dividend income</t>
  </si>
  <si>
    <t>Dividend paid for subordinated perpetual</t>
  </si>
  <si>
    <t>Cash received from long-term loans to related parties</t>
  </si>
  <si>
    <t>Revenues from sales of real estate</t>
  </si>
  <si>
    <t>Revenues from project management services</t>
  </si>
  <si>
    <t xml:space="preserve">   Dividend income</t>
  </si>
  <si>
    <t>Equity holders of the Company</t>
  </si>
  <si>
    <t>Total comprehensive income attributable to</t>
  </si>
  <si>
    <t>Total equity</t>
  </si>
  <si>
    <t>Equity attributable</t>
  </si>
  <si>
    <t>attributable to</t>
  </si>
  <si>
    <t>to non-controlling</t>
  </si>
  <si>
    <t>owners of</t>
  </si>
  <si>
    <t xml:space="preserve">interests of </t>
  </si>
  <si>
    <t>the Company</t>
  </si>
  <si>
    <t>Rental income</t>
  </si>
  <si>
    <t>Service income</t>
  </si>
  <si>
    <t xml:space="preserve">Cost of rental </t>
  </si>
  <si>
    <t>Cost of services</t>
  </si>
  <si>
    <t>Statement of comprehensive income (continued)</t>
  </si>
  <si>
    <t>Equity attribute to owners of the Company</t>
  </si>
  <si>
    <t>perpetual debentures</t>
  </si>
  <si>
    <t>Cash paid for long-term loans to related parties</t>
  </si>
  <si>
    <t>Non-controlling interests of the subsidiaries</t>
  </si>
  <si>
    <t>the subsidiaries</t>
  </si>
  <si>
    <t xml:space="preserve">   Advances received from customers</t>
  </si>
  <si>
    <t>Advance received from customers</t>
  </si>
  <si>
    <t>Cost to obtain contracts with customers</t>
  </si>
  <si>
    <t>income</t>
  </si>
  <si>
    <t xml:space="preserve">   Cost to obtain contracts with customers</t>
  </si>
  <si>
    <t>change in shareholding</t>
  </si>
  <si>
    <t>in subsidiary</t>
  </si>
  <si>
    <t xml:space="preserve">   profit or loss in subsequent periods:</t>
  </si>
  <si>
    <t xml:space="preserve">   Retention payables</t>
  </si>
  <si>
    <t>Other non-current financial assets</t>
  </si>
  <si>
    <t>Other current financial liabilities</t>
  </si>
  <si>
    <t>Interest income</t>
  </si>
  <si>
    <t>Right-of-use assets</t>
  </si>
  <si>
    <t>Current portion of lease liabilities</t>
  </si>
  <si>
    <t>Other comprehensive income not to be reclassified to</t>
  </si>
  <si>
    <t>designated as</t>
  </si>
  <si>
    <t xml:space="preserve">other comhensive </t>
  </si>
  <si>
    <t>The accompanying notes to the interim consolidated financial statements are an integral part of the financial statements.</t>
  </si>
  <si>
    <t>Cost of real estate sold</t>
  </si>
  <si>
    <t>Lease liabilities - net of current portion</t>
  </si>
  <si>
    <t>on business</t>
  </si>
  <si>
    <t>Loans to and interest receivable from related parties</t>
  </si>
  <si>
    <t xml:space="preserve">   Decrease in real estate development costs as a result of transfer to cost of sales</t>
  </si>
  <si>
    <t>Cash paid for dividend of subordinated perpetual debentures</t>
  </si>
  <si>
    <t xml:space="preserve">   Other non-current financial assets</t>
  </si>
  <si>
    <t xml:space="preserve">   Other current financial liabilities</t>
  </si>
  <si>
    <t>fair value through</t>
  </si>
  <si>
    <t>on shares</t>
  </si>
  <si>
    <t>Restricted financial institution deposits</t>
  </si>
  <si>
    <t>Profit (loss) attributable to</t>
  </si>
  <si>
    <t>Share deficit from</t>
  </si>
  <si>
    <t>Net cash flows from (used in) investing activities</t>
  </si>
  <si>
    <t>Other non-current financial liabilities</t>
  </si>
  <si>
    <t>Share premium on shares</t>
  </si>
  <si>
    <t>comprehensive income</t>
  </si>
  <si>
    <t>Other current financial assets</t>
  </si>
  <si>
    <t xml:space="preserve">   to related parties</t>
  </si>
  <si>
    <t xml:space="preserve">Short-term loans from and interest payable </t>
  </si>
  <si>
    <t xml:space="preserve">   Other current financial assets</t>
  </si>
  <si>
    <t>Other</t>
  </si>
  <si>
    <t xml:space="preserve">other comprehensive </t>
  </si>
  <si>
    <t xml:space="preserve">   Recognition of cost to obtain contracts with customers as expenses</t>
  </si>
  <si>
    <t>Cash received from interest</t>
  </si>
  <si>
    <t>Cash received from issuing long-term debentures</t>
  </si>
  <si>
    <t>Cash received from dividend</t>
  </si>
  <si>
    <t>investments</t>
  </si>
  <si>
    <t>Loss for the period</t>
  </si>
  <si>
    <t>Profit (loss) on</t>
  </si>
  <si>
    <t xml:space="preserve">      measured at fair value through other comprehensive income</t>
  </si>
  <si>
    <t>Gain (loss) on</t>
  </si>
  <si>
    <t>Cash paid for long-term debentures</t>
  </si>
  <si>
    <t>Cash paid for subordinated perpetual debentures</t>
  </si>
  <si>
    <t xml:space="preserve">   Other current liabilities</t>
  </si>
  <si>
    <t>(Unit: Baht per share)</t>
  </si>
  <si>
    <t xml:space="preserve">Other components of </t>
  </si>
  <si>
    <t xml:space="preserve">   Land held for development</t>
  </si>
  <si>
    <t xml:space="preserve">      5,207,811,997 ordinary shares of Baht 0.10 each</t>
  </si>
  <si>
    <t>Profit (loss) from operating activities</t>
  </si>
  <si>
    <t>Land held for development</t>
  </si>
  <si>
    <t xml:space="preserve">   Interest from sale and purchase of assets agreement</t>
  </si>
  <si>
    <t xml:space="preserve">   Other non-current financial liabilities</t>
  </si>
  <si>
    <t>Net increase in cash from acquisition of investment in subsidiaries</t>
  </si>
  <si>
    <t xml:space="preserve">                                -</t>
  </si>
  <si>
    <t>Capital reserve for share-based payment</t>
  </si>
  <si>
    <t xml:space="preserve">   other comprehensive income - net of income tax</t>
  </si>
  <si>
    <t>share-based payment</t>
  </si>
  <si>
    <t>Capital reserve for</t>
  </si>
  <si>
    <t xml:space="preserve">   Cash received for tax refund</t>
  </si>
  <si>
    <t>Cash paid for liabilities under lease agreement</t>
  </si>
  <si>
    <t xml:space="preserve">   Share-based payment transaction</t>
  </si>
  <si>
    <t>Cash received from long-term loans</t>
  </si>
  <si>
    <t>Cash paid from long-term loans</t>
  </si>
  <si>
    <t xml:space="preserve">   Allowance for expected credit losses (reversal)</t>
  </si>
  <si>
    <t>Repayment of subordinated perpetual debentures</t>
  </si>
  <si>
    <t>2023</t>
  </si>
  <si>
    <t>Balance as at 1 January 2023</t>
  </si>
  <si>
    <t>2, 7.1, 8.2</t>
  </si>
  <si>
    <t>2, 3</t>
  </si>
  <si>
    <t>Cash received from sale of other non-current financial assets</t>
  </si>
  <si>
    <t>Decrease in short-term loans from financial institutions</t>
  </si>
  <si>
    <t xml:space="preserve">   in operating assets and liabilities</t>
  </si>
  <si>
    <t xml:space="preserve">Profit (loss) from operating activities before changes </t>
  </si>
  <si>
    <t>Cash paid for other non-current financial assets</t>
  </si>
  <si>
    <t xml:space="preserve">   debentures - net of income tax (Note 17)</t>
  </si>
  <si>
    <t>Share of profit from investments in joint ventures</t>
  </si>
  <si>
    <t>Net cash flows from (used in) operating activities</t>
  </si>
  <si>
    <t>Net cash flow from (used in) financing activities</t>
  </si>
  <si>
    <t>Net increase (decrease) in cash and cash equivalents</t>
  </si>
  <si>
    <t xml:space="preserve">   Share of profit from investments in joint ventures</t>
  </si>
  <si>
    <t>Cash flows from (used in) operating activities</t>
  </si>
  <si>
    <t xml:space="preserve">   Loss on write-off of assets</t>
  </si>
  <si>
    <t xml:space="preserve">Profit on investments designated at fair value through  </t>
  </si>
  <si>
    <t xml:space="preserve">   Gain on change in fair value of other current financial assets</t>
  </si>
  <si>
    <t xml:space="preserve">   Loss (gain) on change in fair value of other non-current financial assets</t>
  </si>
  <si>
    <t>Deficit</t>
  </si>
  <si>
    <t>Cash received from sale of equipment and intangible assets</t>
  </si>
  <si>
    <t>As at 31 March 2024</t>
  </si>
  <si>
    <t>31 March 2024</t>
  </si>
  <si>
    <t>Balance as at 31 March 2024</t>
  </si>
  <si>
    <t>For the three-month period ended 31 March 2024</t>
  </si>
  <si>
    <t>31 December 2023</t>
  </si>
  <si>
    <t>2024</t>
  </si>
  <si>
    <t>Balance as at 31 March 2023</t>
  </si>
  <si>
    <t>Balance as at 1 January 2024</t>
  </si>
  <si>
    <t xml:space="preserve">      4,166,255,157 ordinary shares of Baht 0.10 each</t>
  </si>
  <si>
    <t>Profit (loss) before income tax</t>
  </si>
  <si>
    <t>Profit (loss) for the period</t>
  </si>
  <si>
    <t>Profit (loss) per share</t>
  </si>
  <si>
    <t xml:space="preserve">   Profit (loss) attributable to equity holders of the Company</t>
  </si>
  <si>
    <t>Share-based payment (Note 16)</t>
  </si>
  <si>
    <t>Profit for the period</t>
  </si>
  <si>
    <t>Tax income (expense)</t>
  </si>
  <si>
    <t>Liquidation of a subsidiary (Note 7.3)</t>
  </si>
  <si>
    <t>Profit (loss) before tax</t>
  </si>
  <si>
    <t xml:space="preserve">Adjustments to reconcile profit (loss) before tax to </t>
  </si>
  <si>
    <t xml:space="preserve">   Gain on contract modification</t>
  </si>
  <si>
    <t xml:space="preserve">   Reversal of real estate development costs to net realisable value</t>
  </si>
  <si>
    <t xml:space="preserve">   Loss from impairment of investments in subsidiary</t>
  </si>
  <si>
    <t xml:space="preserve">   Loss from impairment of investments in joint ventures</t>
  </si>
  <si>
    <t xml:space="preserve">   Short-term provisions expenses (reversal)</t>
  </si>
  <si>
    <t xml:space="preserve">   Long-term provisions expenses (reversal)</t>
  </si>
  <si>
    <t xml:space="preserve">   Loss (gain) from liquidation of a subsidiary</t>
  </si>
  <si>
    <t>Increase in restricted financial institution deposits</t>
  </si>
  <si>
    <t>Increase in loans to related parties</t>
  </si>
  <si>
    <t>Cash paid for acquisitions of equipment and intangible assets</t>
  </si>
  <si>
    <t>Increase in short-term loans from related parties</t>
  </si>
  <si>
    <t xml:space="preserve">   Recognised realised gain from revaluation of investments</t>
  </si>
  <si>
    <t xml:space="preserve">   Loss (gain) on sale of equipment </t>
  </si>
  <si>
    <t xml:space="preserve">   Transfer from land held for development to real estate development costs</t>
  </si>
  <si>
    <t xml:space="preserve">   Accrued dividend income </t>
  </si>
  <si>
    <t>Cash receive from liquidation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</si>
</sst>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_(* #,##0.00_);_(* \(#,##0.00\);_(* &quot;-&quot;_);_(@_)"/>
    <numFmt numFmtId="171" formatCode="_(* #,##0.0_);_(* \(#,##0.0\);_(* &quot;-&quot;_);_(@_)"/>
    <numFmt numFmtId="172" formatCode="_(* #,##0.000_);_(* \(#,##0.000\);_(* &quot;-&quot;_);_(@_)"/>
  </numFmts>
  <fonts count="27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CordiaUPC"/>
      <family val="2"/>
      <charset val="222"/>
    </font>
    <font>
      <b/>
      <i/>
      <sz val="9"/>
      <name val="Arial"/>
      <family val="2"/>
    </font>
    <font>
      <i/>
      <u/>
      <sz val="9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  <font>
      <sz val="15"/>
      <name val="BrowalliaUPC"/>
      <family val="1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i/>
      <strike/>
      <sz val="9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i/>
      <u/>
      <sz val="10"/>
      <name val="Arial"/>
      <family val="2"/>
    </font>
    <font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8" fillId="0" borderId="0"/>
    <xf numFmtId="0" fontId="1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6" fillId="0" borderId="0"/>
    <xf numFmtId="1" fontId="18" fillId="0" borderId="0"/>
    <xf numFmtId="1" fontId="18" fillId="0" borderId="0"/>
  </cellStyleXfs>
  <cellXfs count="169">
    <xf numFmtId="0" fontId="0" fillId="0" borderId="0" xfId="0"/>
    <xf numFmtId="41" fontId="10" fillId="0" borderId="3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Border="1" applyAlignment="1">
      <alignment horizontal="left" vertical="center"/>
    </xf>
    <xf numFmtId="41" fontId="9" fillId="0" borderId="0" xfId="0" applyNumberFormat="1" applyFont="1" applyFill="1" applyAlignment="1">
      <alignment horizontal="centerContinuous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0" fillId="0" borderId="6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left" vertical="center"/>
    </xf>
    <xf numFmtId="41" fontId="10" fillId="0" borderId="6" xfId="0" applyNumberFormat="1" applyFont="1" applyFill="1" applyBorder="1" applyAlignment="1">
      <alignment vertical="center"/>
    </xf>
    <xf numFmtId="41" fontId="10" fillId="0" borderId="0" xfId="0" quotePrefix="1" applyNumberFormat="1" applyFont="1" applyFill="1" applyBorder="1" applyAlignment="1">
      <alignment horizontal="center" vertical="center"/>
    </xf>
    <xf numFmtId="41" fontId="15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41" fontId="10" fillId="0" borderId="3" xfId="0" quotePrefix="1" applyNumberFormat="1" applyFont="1" applyFill="1" applyBorder="1" applyAlignment="1">
      <alignment horizontal="center" vertical="center"/>
    </xf>
    <xf numFmtId="41" fontId="10" fillId="0" borderId="3" xfId="0" quotePrefix="1" applyNumberFormat="1" applyFont="1" applyFill="1" applyBorder="1" applyAlignment="1">
      <alignment horizontal="centerContinuous" vertical="center"/>
    </xf>
    <xf numFmtId="38" fontId="12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170" fontId="10" fillId="0" borderId="0" xfId="0" applyNumberFormat="1" applyFont="1" applyFill="1" applyBorder="1" applyAlignment="1">
      <alignment vertical="center"/>
    </xf>
    <xf numFmtId="171" fontId="10" fillId="0" borderId="0" xfId="0" applyNumberFormat="1" applyFont="1" applyFill="1" applyAlignment="1">
      <alignment vertical="center"/>
    </xf>
    <xf numFmtId="171" fontId="12" fillId="0" borderId="0" xfId="0" applyNumberFormat="1" applyFont="1" applyFill="1" applyBorder="1" applyAlignment="1">
      <alignment horizontal="center" vertical="center"/>
    </xf>
    <xf numFmtId="171" fontId="17" fillId="0" borderId="0" xfId="0" applyNumberFormat="1" applyFont="1" applyFill="1" applyAlignment="1">
      <alignment vertical="center"/>
    </xf>
    <xf numFmtId="41" fontId="10" fillId="0" borderId="4" xfId="0" applyNumberFormat="1" applyFont="1" applyFill="1" applyBorder="1" applyAlignment="1">
      <alignment horizontal="left" vertical="center"/>
    </xf>
    <xf numFmtId="41" fontId="17" fillId="0" borderId="0" xfId="0" applyNumberFormat="1" applyFont="1" applyFill="1" applyBorder="1" applyAlignment="1">
      <alignment horizontal="left" vertical="center"/>
    </xf>
    <xf numFmtId="41" fontId="6" fillId="0" borderId="0" xfId="14" applyNumberFormat="1" applyFont="1" applyFill="1" applyAlignment="1">
      <alignment horizontal="center" vertical="center"/>
    </xf>
    <xf numFmtId="41" fontId="6" fillId="0" borderId="0" xfId="8" applyNumberFormat="1" applyFont="1" applyFill="1" applyAlignment="1">
      <alignment horizontal="center" vertical="center"/>
    </xf>
    <xf numFmtId="41" fontId="6" fillId="0" borderId="0" xfId="8" applyNumberFormat="1" applyFont="1" applyFill="1" applyBorder="1" applyAlignment="1">
      <alignment vertical="center"/>
    </xf>
    <xf numFmtId="41" fontId="6" fillId="0" borderId="0" xfId="8" applyNumberFormat="1" applyFont="1" applyFill="1" applyBorder="1" applyAlignment="1">
      <alignment horizontal="center" vertical="center"/>
    </xf>
    <xf numFmtId="41" fontId="6" fillId="0" borderId="0" xfId="8" applyNumberFormat="1" applyFont="1" applyFill="1" applyAlignment="1">
      <alignment vertical="center"/>
    </xf>
    <xf numFmtId="41" fontId="6" fillId="0" borderId="5" xfId="8" applyNumberFormat="1" applyFont="1" applyFill="1" applyBorder="1" applyAlignment="1">
      <alignment vertical="center"/>
    </xf>
    <xf numFmtId="41" fontId="6" fillId="0" borderId="0" xfId="8" applyNumberFormat="1" applyFont="1" applyFill="1" applyAlignment="1">
      <alignment horizontal="right" vertical="center"/>
    </xf>
    <xf numFmtId="41" fontId="6" fillId="0" borderId="0" xfId="8" applyNumberFormat="1" applyFont="1" applyFill="1" applyBorder="1" applyAlignment="1">
      <alignment horizontal="right" vertical="center"/>
    </xf>
    <xf numFmtId="41" fontId="6" fillId="0" borderId="4" xfId="8" applyNumberFormat="1" applyFont="1" applyFill="1" applyBorder="1" applyAlignment="1">
      <alignment horizontal="right" vertical="center"/>
    </xf>
    <xf numFmtId="41" fontId="6" fillId="0" borderId="3" xfId="8" applyNumberFormat="1" applyFont="1" applyFill="1" applyBorder="1" applyAlignment="1">
      <alignment horizontal="right" vertical="center"/>
    </xf>
    <xf numFmtId="0" fontId="6" fillId="0" borderId="0" xfId="8" applyFont="1" applyFill="1" applyAlignment="1">
      <alignment horizontal="right" vertical="center"/>
    </xf>
    <xf numFmtId="0" fontId="6" fillId="0" borderId="4" xfId="8" applyFont="1" applyFill="1" applyBorder="1" applyAlignment="1">
      <alignment horizontal="center" vertical="center"/>
    </xf>
    <xf numFmtId="169" fontId="6" fillId="0" borderId="0" xfId="0" applyNumberFormat="1" applyFont="1" applyFill="1" applyAlignment="1">
      <alignment horizontal="center" vertical="top"/>
    </xf>
    <xf numFmtId="38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169" fontId="6" fillId="0" borderId="0" xfId="0" applyNumberFormat="1" applyFont="1" applyFill="1" applyAlignment="1">
      <alignment horizontal="center" vertical="center"/>
    </xf>
    <xf numFmtId="169" fontId="6" fillId="0" borderId="3" xfId="0" applyNumberFormat="1" applyFont="1" applyFill="1" applyBorder="1" applyAlignment="1">
      <alignment horizontal="center" vertical="center"/>
    </xf>
    <xf numFmtId="37" fontId="7" fillId="0" borderId="0" xfId="9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37" fontId="6" fillId="0" borderId="0" xfId="9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0" fontId="6" fillId="0" borderId="0" xfId="8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8" applyFont="1" applyFill="1" applyBorder="1" applyAlignment="1">
      <alignment vertical="center"/>
    </xf>
    <xf numFmtId="41" fontId="6" fillId="0" borderId="4" xfId="0" applyNumberFormat="1" applyFont="1" applyFill="1" applyBorder="1" applyAlignment="1">
      <alignment vertical="center"/>
    </xf>
    <xf numFmtId="41" fontId="6" fillId="0" borderId="3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5" xfId="0" applyNumberFormat="1" applyFont="1" applyFill="1" applyBorder="1" applyAlignment="1">
      <alignment horizontal="center" vertical="center"/>
    </xf>
    <xf numFmtId="41" fontId="6" fillId="0" borderId="3" xfId="0" applyNumberFormat="1" applyFont="1" applyFill="1" applyBorder="1" applyAlignment="1">
      <alignment horizontal="center" vertical="center"/>
    </xf>
    <xf numFmtId="0" fontId="6" fillId="0" borderId="0" xfId="8" applyFont="1" applyFill="1" applyBorder="1" applyAlignment="1">
      <alignment horizontal="center" vertical="center"/>
    </xf>
    <xf numFmtId="37" fontId="6" fillId="0" borderId="0" xfId="8" applyNumberFormat="1" applyFont="1" applyFill="1" applyAlignment="1">
      <alignment horizontal="right" vertical="center"/>
    </xf>
    <xf numFmtId="37" fontId="7" fillId="0" borderId="0" xfId="8" applyNumberFormat="1" applyFont="1" applyFill="1" applyAlignment="1">
      <alignment horizontal="left" vertical="center"/>
    </xf>
    <xf numFmtId="0" fontId="7" fillId="0" borderId="0" xfId="8" applyFont="1" applyFill="1" applyAlignment="1">
      <alignment horizontal="left" vertical="center"/>
    </xf>
    <xf numFmtId="0" fontId="6" fillId="0" borderId="0" xfId="8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37" fontId="6" fillId="0" borderId="0" xfId="8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8" fontId="6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centerContinuous" vertical="center"/>
    </xf>
    <xf numFmtId="38" fontId="7" fillId="0" borderId="3" xfId="0" applyNumberFormat="1" applyFont="1" applyFill="1" applyBorder="1" applyAlignment="1">
      <alignment horizontal="centerContinuous" vertical="center"/>
    </xf>
    <xf numFmtId="37" fontId="7" fillId="0" borderId="3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Border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centerContinuous" vertical="center"/>
    </xf>
    <xf numFmtId="0" fontId="6" fillId="0" borderId="0" xfId="9" applyNumberFormat="1" applyFont="1" applyFill="1" applyBorder="1" applyAlignment="1">
      <alignment horizontal="center" vertical="center"/>
    </xf>
    <xf numFmtId="0" fontId="6" fillId="0" borderId="3" xfId="9" applyNumberFormat="1" applyFont="1" applyFill="1" applyBorder="1" applyAlignment="1">
      <alignment horizontal="center" vertical="center"/>
    </xf>
    <xf numFmtId="0" fontId="6" fillId="0" borderId="4" xfId="9" applyNumberFormat="1" applyFont="1" applyFill="1" applyBorder="1" applyAlignment="1">
      <alignment horizontal="center" vertical="center"/>
    </xf>
    <xf numFmtId="37" fontId="6" fillId="0" borderId="3" xfId="9" applyNumberFormat="1" applyFont="1" applyFill="1" applyBorder="1" applyAlignment="1">
      <alignment horizontal="center" vertical="center"/>
    </xf>
    <xf numFmtId="37" fontId="6" fillId="0" borderId="0" xfId="9" applyNumberFormat="1" applyFont="1" applyFill="1" applyBorder="1" applyAlignment="1">
      <alignment horizontal="center" vertical="center"/>
    </xf>
    <xf numFmtId="0" fontId="6" fillId="0" borderId="3" xfId="8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3" xfId="0" applyNumberFormat="1" applyFont="1" applyFill="1" applyBorder="1" applyAlignment="1">
      <alignment vertical="center"/>
    </xf>
    <xf numFmtId="41" fontId="15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Border="1" applyAlignment="1">
      <alignment horizontal="center" vertical="center"/>
    </xf>
    <xf numFmtId="41" fontId="10" fillId="0" borderId="7" xfId="0" quotePrefix="1" applyNumberFormat="1" applyFont="1" applyFill="1" applyBorder="1" applyAlignment="1">
      <alignment horizontal="center" vertical="center"/>
    </xf>
    <xf numFmtId="41" fontId="10" fillId="0" borderId="8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3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41" fontId="9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41" fontId="10" fillId="0" borderId="7" xfId="0" applyNumberFormat="1" applyFont="1" applyFill="1" applyBorder="1" applyAlignment="1">
      <alignment horizontal="left" vertical="center"/>
    </xf>
    <xf numFmtId="41" fontId="12" fillId="0" borderId="0" xfId="0" applyNumberFormat="1" applyFont="1" applyFill="1" applyAlignment="1">
      <alignment horizontal="left" vertical="center"/>
    </xf>
    <xf numFmtId="41" fontId="10" fillId="0" borderId="5" xfId="0" applyNumberFormat="1" applyFont="1" applyFill="1" applyBorder="1" applyAlignment="1">
      <alignment horizontal="left" vertical="center"/>
    </xf>
    <xf numFmtId="38" fontId="11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37" fontId="11" fillId="0" borderId="0" xfId="0" quotePrefix="1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41" fontId="10" fillId="0" borderId="8" xfId="0" applyNumberFormat="1" applyFont="1" applyFill="1" applyBorder="1" applyAlignment="1">
      <alignment horizontal="left" vertical="center"/>
    </xf>
    <xf numFmtId="168" fontId="12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left" vertical="center"/>
    </xf>
    <xf numFmtId="38" fontId="19" fillId="0" borderId="0" xfId="0" applyNumberFormat="1" applyFont="1" applyFill="1" applyAlignment="1">
      <alignment horizontal="center" vertical="center"/>
    </xf>
    <xf numFmtId="38" fontId="20" fillId="0" borderId="0" xfId="0" applyNumberFormat="1" applyFont="1" applyFill="1" applyAlignment="1">
      <alignment vertical="center"/>
    </xf>
    <xf numFmtId="41" fontId="20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horizontal="center" vertical="center"/>
    </xf>
    <xf numFmtId="41" fontId="20" fillId="0" borderId="7" xfId="0" applyNumberFormat="1" applyFont="1" applyFill="1" applyBorder="1" applyAlignment="1">
      <alignment vertical="center"/>
    </xf>
    <xf numFmtId="38" fontId="21" fillId="0" borderId="0" xfId="0" applyNumberFormat="1" applyFont="1" applyFill="1" applyAlignment="1">
      <alignment horizontal="center" vertical="center"/>
    </xf>
    <xf numFmtId="168" fontId="19" fillId="0" borderId="0" xfId="0" applyNumberFormat="1" applyFont="1" applyFill="1" applyAlignment="1">
      <alignment horizontal="center" vertical="center"/>
    </xf>
    <xf numFmtId="41" fontId="20" fillId="0" borderId="3" xfId="0" applyNumberFormat="1" applyFont="1" applyFill="1" applyBorder="1" applyAlignment="1">
      <alignment horizontal="right" vertical="center"/>
    </xf>
    <xf numFmtId="41" fontId="20" fillId="0" borderId="0" xfId="0" quotePrefix="1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41" fontId="20" fillId="0" borderId="3" xfId="0" applyNumberFormat="1" applyFont="1" applyFill="1" applyBorder="1" applyAlignment="1">
      <alignment horizontal="left" vertical="center"/>
    </xf>
    <xf numFmtId="41" fontId="20" fillId="0" borderId="0" xfId="0" applyNumberFormat="1" applyFont="1" applyFill="1" applyAlignment="1">
      <alignment horizontal="left" vertical="center"/>
    </xf>
    <xf numFmtId="172" fontId="10" fillId="0" borderId="8" xfId="0" applyNumberFormat="1" applyFont="1" applyFill="1" applyBorder="1" applyAlignment="1">
      <alignment vertical="center"/>
    </xf>
    <xf numFmtId="172" fontId="10" fillId="0" borderId="0" xfId="0" applyNumberFormat="1" applyFont="1" applyFill="1" applyAlignment="1">
      <alignment vertical="center"/>
    </xf>
    <xf numFmtId="172" fontId="12" fillId="0" borderId="0" xfId="0" applyNumberFormat="1" applyFont="1" applyFill="1" applyBorder="1" applyAlignment="1">
      <alignment horizontal="center" vertical="center"/>
    </xf>
    <xf numFmtId="41" fontId="22" fillId="0" borderId="0" xfId="0" quotePrefix="1" applyNumberFormat="1" applyFont="1" applyFill="1" applyAlignment="1">
      <alignment horizontal="left" vertical="center"/>
    </xf>
    <xf numFmtId="41" fontId="23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Continuous" vertical="center"/>
    </xf>
    <xf numFmtId="41" fontId="2" fillId="0" borderId="0" xfId="0" applyNumberFormat="1" applyFont="1" applyFill="1" applyBorder="1" applyAlignment="1">
      <alignment horizontal="centerContinuous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37" fontId="2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41" fontId="24" fillId="0" borderId="0" xfId="0" applyNumberFormat="1" applyFont="1" applyFill="1" applyBorder="1" applyAlignment="1">
      <alignment horizontal="center" vertical="center"/>
    </xf>
    <xf numFmtId="41" fontId="22" fillId="0" borderId="0" xfId="0" applyNumberFormat="1" applyFont="1" applyFill="1" applyAlignment="1">
      <alignment horizontal="center" vertical="center"/>
    </xf>
    <xf numFmtId="41" fontId="22" fillId="0" borderId="3" xfId="0" applyNumberFormat="1" applyFont="1" applyFill="1" applyBorder="1" applyAlignment="1">
      <alignment horizontal="center" vertical="center"/>
    </xf>
    <xf numFmtId="41" fontId="22" fillId="0" borderId="0" xfId="0" applyNumberFormat="1" applyFont="1" applyFill="1" applyBorder="1" applyAlignment="1">
      <alignment horizontal="center" vertical="center"/>
    </xf>
    <xf numFmtId="41" fontId="22" fillId="0" borderId="3" xfId="0" applyNumberFormat="1" applyFont="1" applyFill="1" applyBorder="1" applyAlignment="1">
      <alignment vertical="center"/>
    </xf>
    <xf numFmtId="41" fontId="22" fillId="0" borderId="0" xfId="0" applyNumberFormat="1" applyFont="1" applyFill="1" applyAlignment="1">
      <alignment vertical="center"/>
    </xf>
    <xf numFmtId="41" fontId="22" fillId="0" borderId="0" xfId="0" applyNumberFormat="1" applyFont="1" applyFill="1" applyBorder="1" applyAlignment="1">
      <alignment vertical="center"/>
    </xf>
    <xf numFmtId="41" fontId="25" fillId="0" borderId="0" xfId="0" applyNumberFormat="1" applyFont="1" applyFill="1" applyAlignment="1">
      <alignment horizontal="center" vertical="center"/>
    </xf>
    <xf numFmtId="41" fontId="2" fillId="0" borderId="7" xfId="0" quotePrefix="1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26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0" fillId="0" borderId="0" xfId="0" applyFont="1" applyFill="1"/>
    <xf numFmtId="41" fontId="2" fillId="0" borderId="3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1" fontId="2" fillId="0" borderId="8" xfId="0" applyNumberFormat="1" applyFont="1" applyFill="1" applyBorder="1" applyAlignment="1">
      <alignment vertical="center"/>
    </xf>
    <xf numFmtId="41" fontId="23" fillId="0" borderId="0" xfId="0" applyNumberFormat="1" applyFont="1" applyFill="1" applyBorder="1" applyAlignment="1">
      <alignment horizontal="center" vertical="center"/>
    </xf>
    <xf numFmtId="41" fontId="9" fillId="0" borderId="3" xfId="0" applyNumberFormat="1" applyFont="1" applyFill="1" applyBorder="1" applyAlignment="1">
      <alignment horizontal="center" vertical="center"/>
    </xf>
    <xf numFmtId="0" fontId="6" fillId="0" borderId="3" xfId="8" applyFont="1" applyFill="1" applyBorder="1" applyAlignment="1">
      <alignment horizontal="center" vertical="center"/>
    </xf>
    <xf numFmtId="0" fontId="7" fillId="0" borderId="3" xfId="8" applyFont="1" applyFill="1" applyBorder="1" applyAlignment="1">
      <alignment horizontal="center" vertical="center"/>
    </xf>
    <xf numFmtId="0" fontId="6" fillId="0" borderId="7" xfId="8" applyFont="1" applyFill="1" applyBorder="1" applyAlignment="1">
      <alignment horizontal="center" vertical="center"/>
    </xf>
  </cellXfs>
  <cellStyles count="15"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 2" xfId="13" xr:uid="{00000000-0005-0000-0000-000008000000}"/>
    <cellStyle name="Normal 2 4" xfId="14" xr:uid="{C9E4D5CF-61F8-4232-9B9D-4BAB893E6561}"/>
    <cellStyle name="Normal 3" xfId="12" xr:uid="{00000000-0005-0000-0000-000009000000}"/>
    <cellStyle name="Normal_bs&amp;pl-2001 T217" xfId="8" xr:uid="{00000000-0005-0000-0000-00000A000000}"/>
    <cellStyle name="Normal_BST-A183" xfId="9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14"/>
  <sheetViews>
    <sheetView showGridLines="0" view="pageBreakPreview" topLeftCell="A82" zoomScaleNormal="77" zoomScaleSheetLayoutView="100" workbookViewId="0">
      <selection activeCell="A86" sqref="A86"/>
    </sheetView>
  </sheetViews>
  <sheetFormatPr defaultColWidth="10.7109375" defaultRowHeight="19.5" customHeight="1"/>
  <cols>
    <col min="1" max="1" width="42.42578125" style="101" customWidth="1"/>
    <col min="2" max="2" width="6.140625" style="103" customWidth="1"/>
    <col min="3" max="3" width="1.7109375" style="101" customWidth="1"/>
    <col min="4" max="4" width="14.7109375" style="101" customWidth="1"/>
    <col min="5" max="5" width="1.7109375" style="101" customWidth="1"/>
    <col min="6" max="6" width="14.7109375" style="101" customWidth="1"/>
    <col min="7" max="7" width="1.7109375" style="101" customWidth="1"/>
    <col min="8" max="8" width="14.7109375" style="101" customWidth="1"/>
    <col min="9" max="9" width="1.7109375" style="101" customWidth="1"/>
    <col min="10" max="10" width="14.7109375" style="101" customWidth="1"/>
    <col min="11" max="11" width="1.7109375" style="101" customWidth="1"/>
    <col min="12" max="17" width="10.7109375" style="102"/>
    <col min="18" max="16384" width="10.7109375" style="101"/>
  </cols>
  <sheetData>
    <row r="1" spans="1:17" ht="19.5" customHeight="1">
      <c r="A1" s="98" t="s">
        <v>81</v>
      </c>
      <c r="C1" s="82"/>
      <c r="D1" s="82"/>
      <c r="E1" s="82"/>
      <c r="F1" s="82"/>
      <c r="G1" s="82"/>
      <c r="H1" s="82"/>
      <c r="I1" s="82"/>
      <c r="J1" s="82"/>
      <c r="K1" s="82"/>
    </row>
    <row r="2" spans="1:17" ht="19.5" customHeight="1">
      <c r="A2" s="98" t="s">
        <v>88</v>
      </c>
      <c r="C2" s="82"/>
      <c r="D2" s="82"/>
      <c r="E2" s="82"/>
      <c r="F2" s="82"/>
      <c r="G2" s="82"/>
      <c r="H2" s="82"/>
      <c r="I2" s="82"/>
      <c r="J2" s="82"/>
      <c r="K2" s="82"/>
    </row>
    <row r="3" spans="1:17" ht="19.5" customHeight="1">
      <c r="A3" s="98" t="s">
        <v>252</v>
      </c>
      <c r="C3" s="82"/>
      <c r="D3" s="82"/>
      <c r="E3" s="82"/>
      <c r="F3" s="82"/>
      <c r="G3" s="82"/>
      <c r="H3" s="82"/>
      <c r="I3" s="82"/>
      <c r="J3" s="82"/>
      <c r="K3" s="82"/>
    </row>
    <row r="4" spans="1:17" ht="19.5" customHeight="1">
      <c r="A4" s="82"/>
      <c r="C4" s="82"/>
      <c r="D4" s="82"/>
      <c r="E4" s="82"/>
      <c r="F4" s="82"/>
      <c r="G4" s="82"/>
      <c r="H4" s="83"/>
      <c r="I4" s="82"/>
      <c r="J4" s="84" t="s">
        <v>55</v>
      </c>
      <c r="K4" s="82"/>
    </row>
    <row r="5" spans="1:17" ht="19.5" customHeight="1">
      <c r="A5" s="3"/>
      <c r="B5" s="11"/>
      <c r="C5" s="3"/>
      <c r="D5" s="165" t="s">
        <v>36</v>
      </c>
      <c r="E5" s="165"/>
      <c r="F5" s="165"/>
      <c r="G5" s="3"/>
      <c r="H5" s="165" t="s">
        <v>37</v>
      </c>
      <c r="I5" s="165"/>
      <c r="J5" s="165"/>
      <c r="K5" s="86"/>
    </row>
    <row r="6" spans="1:17" s="85" customFormat="1" ht="19.5" customHeight="1">
      <c r="A6" s="82"/>
      <c r="B6" s="97" t="s">
        <v>0</v>
      </c>
      <c r="C6" s="87"/>
      <c r="D6" s="15" t="s">
        <v>253</v>
      </c>
      <c r="E6" s="87"/>
      <c r="F6" s="15" t="s">
        <v>256</v>
      </c>
      <c r="G6" s="87"/>
      <c r="H6" s="15" t="s">
        <v>253</v>
      </c>
      <c r="I6" s="87"/>
      <c r="J6" s="15" t="s">
        <v>256</v>
      </c>
      <c r="K6" s="87"/>
      <c r="L6" s="86"/>
      <c r="M6" s="86"/>
      <c r="N6" s="86"/>
      <c r="O6" s="86"/>
      <c r="P6" s="86"/>
      <c r="Q6" s="86"/>
    </row>
    <row r="7" spans="1:17" ht="19.5" customHeight="1">
      <c r="A7" s="82"/>
      <c r="B7" s="93"/>
      <c r="C7" s="87"/>
      <c r="D7" s="83" t="s">
        <v>53</v>
      </c>
      <c r="E7" s="87"/>
      <c r="F7" s="83" t="s">
        <v>96</v>
      </c>
      <c r="G7" s="87"/>
      <c r="H7" s="83" t="s">
        <v>53</v>
      </c>
      <c r="I7" s="87"/>
      <c r="J7" s="83" t="s">
        <v>96</v>
      </c>
      <c r="K7" s="87"/>
    </row>
    <row r="8" spans="1:17" ht="19.5" customHeight="1">
      <c r="A8" s="82"/>
      <c r="B8" s="93"/>
      <c r="C8" s="87"/>
      <c r="D8" s="83" t="s">
        <v>54</v>
      </c>
      <c r="E8" s="87"/>
      <c r="F8" s="89"/>
      <c r="G8" s="87"/>
      <c r="H8" s="83" t="s">
        <v>54</v>
      </c>
      <c r="I8" s="87"/>
      <c r="J8" s="89"/>
      <c r="K8" s="87"/>
    </row>
    <row r="9" spans="1:17" ht="19.5" customHeight="1">
      <c r="A9" s="98" t="s">
        <v>19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</row>
    <row r="10" spans="1:17" ht="19.5" customHeight="1">
      <c r="A10" s="98" t="s">
        <v>1</v>
      </c>
      <c r="B10" s="108"/>
      <c r="C10" s="108"/>
      <c r="D10" s="108"/>
      <c r="E10" s="108"/>
      <c r="F10" s="108"/>
      <c r="G10" s="108"/>
      <c r="H10" s="106"/>
      <c r="I10" s="108"/>
      <c r="J10" s="106"/>
      <c r="K10" s="108"/>
    </row>
    <row r="11" spans="1:17" ht="19.5" customHeight="1">
      <c r="A11" s="106" t="s">
        <v>24</v>
      </c>
      <c r="B11" s="16"/>
      <c r="C11" s="16"/>
      <c r="D11" s="17">
        <v>736477</v>
      </c>
      <c r="E11" s="103"/>
      <c r="F11" s="17">
        <v>4678805</v>
      </c>
      <c r="G11" s="103"/>
      <c r="H11" s="17">
        <v>277185</v>
      </c>
      <c r="I11" s="90"/>
      <c r="J11" s="17">
        <v>3594900</v>
      </c>
      <c r="K11" s="90"/>
    </row>
    <row r="12" spans="1:17" ht="19.5" customHeight="1">
      <c r="A12" s="106" t="s">
        <v>72</v>
      </c>
      <c r="B12" s="16" t="s">
        <v>233</v>
      </c>
      <c r="C12" s="16"/>
      <c r="D12" s="101">
        <v>1365578</v>
      </c>
      <c r="E12" s="103"/>
      <c r="F12" s="101">
        <v>1239508</v>
      </c>
      <c r="G12" s="103"/>
      <c r="H12" s="101">
        <v>1665083</v>
      </c>
      <c r="I12" s="103"/>
      <c r="J12" s="101">
        <v>1742714</v>
      </c>
      <c r="K12" s="90"/>
    </row>
    <row r="13" spans="1:17" ht="19.5" customHeight="1">
      <c r="A13" s="106" t="s">
        <v>113</v>
      </c>
      <c r="B13" s="16">
        <v>2</v>
      </c>
      <c r="C13" s="16"/>
      <c r="D13" s="101">
        <v>0</v>
      </c>
      <c r="E13" s="103"/>
      <c r="F13" s="101">
        <v>0</v>
      </c>
      <c r="G13" s="103"/>
      <c r="H13" s="101">
        <v>22598</v>
      </c>
      <c r="I13" s="103"/>
      <c r="J13" s="101">
        <v>22669</v>
      </c>
      <c r="K13" s="90"/>
    </row>
    <row r="14" spans="1:17" ht="19.5" customHeight="1">
      <c r="A14" s="106" t="s">
        <v>116</v>
      </c>
      <c r="B14" s="16"/>
      <c r="C14" s="16"/>
      <c r="E14" s="103"/>
      <c r="G14" s="103"/>
      <c r="I14" s="103"/>
      <c r="K14" s="90"/>
    </row>
    <row r="15" spans="1:17" ht="19.5" customHeight="1">
      <c r="A15" s="106" t="s">
        <v>117</v>
      </c>
      <c r="B15" s="16">
        <v>2</v>
      </c>
      <c r="C15" s="16"/>
      <c r="D15" s="101">
        <v>177412</v>
      </c>
      <c r="E15" s="103"/>
      <c r="F15" s="101">
        <v>617231</v>
      </c>
      <c r="G15" s="103"/>
      <c r="H15" s="101">
        <v>177412</v>
      </c>
      <c r="I15" s="90"/>
      <c r="J15" s="101">
        <v>412522</v>
      </c>
      <c r="K15" s="90"/>
    </row>
    <row r="16" spans="1:17" ht="19.5" customHeight="1">
      <c r="A16" s="106" t="s">
        <v>177</v>
      </c>
      <c r="B16" s="16">
        <v>2</v>
      </c>
      <c r="C16" s="16"/>
      <c r="D16" s="17">
        <v>0</v>
      </c>
      <c r="E16" s="103"/>
      <c r="F16" s="17">
        <v>0</v>
      </c>
      <c r="G16" s="103"/>
      <c r="H16" s="17">
        <v>1095582</v>
      </c>
      <c r="I16" s="90"/>
      <c r="J16" s="17">
        <v>538530</v>
      </c>
      <c r="K16" s="90"/>
    </row>
    <row r="17" spans="1:11" ht="19.5" customHeight="1">
      <c r="A17" s="106" t="s">
        <v>73</v>
      </c>
      <c r="B17" s="16">
        <v>4</v>
      </c>
      <c r="C17" s="16"/>
      <c r="D17" s="17">
        <v>16693414</v>
      </c>
      <c r="E17" s="103"/>
      <c r="F17" s="17">
        <v>17143790</v>
      </c>
      <c r="G17" s="103"/>
      <c r="H17" s="17">
        <v>1736633</v>
      </c>
      <c r="I17" s="90"/>
      <c r="J17" s="17">
        <v>1969698</v>
      </c>
      <c r="K17" s="90"/>
    </row>
    <row r="18" spans="1:11" ht="19.5" customHeight="1">
      <c r="A18" s="106" t="s">
        <v>158</v>
      </c>
      <c r="B18" s="16"/>
      <c r="C18" s="16"/>
      <c r="D18" s="17">
        <v>281046</v>
      </c>
      <c r="E18" s="103"/>
      <c r="F18" s="17">
        <v>258054</v>
      </c>
      <c r="G18" s="103"/>
      <c r="H18" s="17">
        <v>136</v>
      </c>
      <c r="I18" s="90"/>
      <c r="J18" s="17">
        <v>93</v>
      </c>
    </row>
    <row r="19" spans="1:11" ht="19.5" customHeight="1">
      <c r="A19" s="106" t="s">
        <v>127</v>
      </c>
      <c r="B19" s="16"/>
      <c r="C19" s="16"/>
      <c r="D19" s="17">
        <v>267635</v>
      </c>
      <c r="E19" s="103"/>
      <c r="F19" s="17">
        <v>283896</v>
      </c>
      <c r="G19" s="103"/>
      <c r="H19" s="17">
        <v>8687</v>
      </c>
      <c r="J19" s="17">
        <v>10385</v>
      </c>
      <c r="K19" s="90"/>
    </row>
    <row r="20" spans="1:11" ht="19.5" customHeight="1">
      <c r="A20" s="106" t="s">
        <v>191</v>
      </c>
      <c r="B20" s="16"/>
      <c r="C20" s="16"/>
      <c r="D20" s="17">
        <v>5924</v>
      </c>
      <c r="E20" s="103"/>
      <c r="F20" s="17">
        <v>6038</v>
      </c>
      <c r="G20" s="103"/>
      <c r="H20" s="17">
        <v>1657</v>
      </c>
      <c r="J20" s="17">
        <v>1656</v>
      </c>
      <c r="K20" s="90"/>
    </row>
    <row r="21" spans="1:11" ht="19.5" customHeight="1">
      <c r="A21" s="106" t="s">
        <v>13</v>
      </c>
      <c r="B21" s="16"/>
      <c r="C21" s="16"/>
      <c r="D21" s="17">
        <v>321937</v>
      </c>
      <c r="F21" s="17">
        <v>271969</v>
      </c>
      <c r="G21" s="103"/>
      <c r="H21" s="17">
        <v>146276</v>
      </c>
      <c r="J21" s="17">
        <v>127462</v>
      </c>
    </row>
    <row r="22" spans="1:11" ht="19.5" customHeight="1">
      <c r="A22" s="98" t="s">
        <v>2</v>
      </c>
      <c r="B22" s="16"/>
      <c r="C22" s="16"/>
      <c r="D22" s="109">
        <f>SUM(D11:D21)</f>
        <v>19849423</v>
      </c>
      <c r="F22" s="109">
        <f>SUM(F11:F21)</f>
        <v>24499291</v>
      </c>
      <c r="H22" s="109">
        <f>SUM(H11:H21)</f>
        <v>5131249</v>
      </c>
      <c r="J22" s="109">
        <f>SUM(J11:J21)</f>
        <v>8420629</v>
      </c>
    </row>
    <row r="23" spans="1:11" ht="19.5" customHeight="1">
      <c r="A23" s="98" t="s">
        <v>3</v>
      </c>
      <c r="B23" s="16"/>
      <c r="C23" s="16"/>
      <c r="D23" s="110"/>
      <c r="E23" s="103"/>
      <c r="F23" s="110"/>
      <c r="G23" s="103"/>
      <c r="I23" s="90"/>
      <c r="K23" s="90"/>
    </row>
    <row r="24" spans="1:11" ht="19.5" customHeight="1">
      <c r="A24" s="106" t="s">
        <v>184</v>
      </c>
      <c r="B24" s="16">
        <v>5</v>
      </c>
      <c r="C24" s="16"/>
      <c r="D24" s="17">
        <v>220409</v>
      </c>
      <c r="E24" s="103"/>
      <c r="F24" s="17">
        <v>189820</v>
      </c>
      <c r="G24" s="103"/>
      <c r="H24" s="17">
        <v>102290</v>
      </c>
      <c r="I24" s="90"/>
      <c r="J24" s="17">
        <v>68000</v>
      </c>
      <c r="K24" s="90"/>
    </row>
    <row r="25" spans="1:11" ht="19.5" customHeight="1">
      <c r="A25" s="106" t="s">
        <v>165</v>
      </c>
      <c r="B25" s="16">
        <v>6</v>
      </c>
      <c r="C25" s="16"/>
      <c r="D25" s="17">
        <v>408883</v>
      </c>
      <c r="E25" s="103"/>
      <c r="F25" s="17">
        <v>385593</v>
      </c>
      <c r="G25" s="103"/>
      <c r="H25" s="17">
        <v>35186</v>
      </c>
      <c r="I25" s="90"/>
      <c r="J25" s="17">
        <v>35276</v>
      </c>
      <c r="K25" s="90"/>
    </row>
    <row r="26" spans="1:11" ht="19.5" customHeight="1">
      <c r="A26" s="106" t="s">
        <v>74</v>
      </c>
      <c r="B26" s="16">
        <v>7</v>
      </c>
      <c r="C26" s="16"/>
      <c r="D26" s="17">
        <v>0</v>
      </c>
      <c r="E26" s="103"/>
      <c r="F26" s="17">
        <v>0</v>
      </c>
      <c r="G26" s="103"/>
      <c r="H26" s="17">
        <v>17091843</v>
      </c>
      <c r="I26" s="90"/>
      <c r="J26" s="17">
        <v>17700824</v>
      </c>
      <c r="K26" s="90"/>
    </row>
    <row r="27" spans="1:11" ht="19.5" customHeight="1">
      <c r="A27" s="106" t="s">
        <v>105</v>
      </c>
      <c r="B27" s="16">
        <v>8</v>
      </c>
      <c r="C27" s="16"/>
      <c r="D27" s="17">
        <v>4678073</v>
      </c>
      <c r="E27" s="103"/>
      <c r="F27" s="17">
        <v>4602999</v>
      </c>
      <c r="G27" s="103"/>
      <c r="H27" s="17">
        <v>3686843</v>
      </c>
      <c r="I27" s="90"/>
      <c r="J27" s="17">
        <v>3408265</v>
      </c>
      <c r="K27" s="90"/>
    </row>
    <row r="28" spans="1:11" ht="19.5" customHeight="1">
      <c r="A28" s="106" t="s">
        <v>100</v>
      </c>
      <c r="B28" s="16"/>
      <c r="C28" s="16"/>
      <c r="D28" s="17"/>
      <c r="E28" s="103"/>
      <c r="F28" s="17"/>
      <c r="G28" s="103"/>
      <c r="H28" s="17"/>
      <c r="I28" s="90"/>
      <c r="J28" s="17"/>
      <c r="K28" s="90"/>
    </row>
    <row r="29" spans="1:11" ht="19.5" customHeight="1">
      <c r="A29" s="106" t="s">
        <v>118</v>
      </c>
      <c r="B29" s="16">
        <v>2</v>
      </c>
      <c r="C29" s="16"/>
      <c r="D29" s="101">
        <v>3784785</v>
      </c>
      <c r="E29" s="103"/>
      <c r="F29" s="101">
        <v>3693623</v>
      </c>
      <c r="G29" s="103"/>
      <c r="H29" s="101">
        <v>3384005</v>
      </c>
      <c r="I29" s="90"/>
      <c r="J29" s="101">
        <v>3274883</v>
      </c>
      <c r="K29" s="90"/>
    </row>
    <row r="30" spans="1:11" ht="19.5" customHeight="1">
      <c r="A30" s="106" t="s">
        <v>177</v>
      </c>
      <c r="B30" s="16">
        <v>2</v>
      </c>
      <c r="C30" s="16"/>
      <c r="D30" s="101">
        <v>0</v>
      </c>
      <c r="E30" s="103"/>
      <c r="F30" s="101">
        <v>0</v>
      </c>
      <c r="G30" s="103"/>
      <c r="H30" s="101">
        <v>10729697</v>
      </c>
      <c r="I30" s="90"/>
      <c r="J30" s="101">
        <v>10701745</v>
      </c>
      <c r="K30" s="90"/>
    </row>
    <row r="31" spans="1:11" ht="19.5" customHeight="1">
      <c r="A31" s="106" t="s">
        <v>214</v>
      </c>
      <c r="B31" s="16"/>
      <c r="C31" s="16"/>
      <c r="D31" s="101">
        <v>1590465</v>
      </c>
      <c r="E31" s="103"/>
      <c r="F31" s="101">
        <v>1678965</v>
      </c>
      <c r="G31" s="103"/>
      <c r="H31" s="101">
        <v>0</v>
      </c>
      <c r="I31" s="90"/>
      <c r="J31" s="101">
        <v>0</v>
      </c>
      <c r="K31" s="90"/>
    </row>
    <row r="32" spans="1:11" ht="19.5" customHeight="1">
      <c r="A32" s="106" t="s">
        <v>87</v>
      </c>
      <c r="B32" s="16">
        <v>9</v>
      </c>
      <c r="C32" s="16"/>
      <c r="D32" s="17">
        <v>276733</v>
      </c>
      <c r="E32" s="103"/>
      <c r="F32" s="17">
        <v>283246</v>
      </c>
      <c r="G32" s="103"/>
      <c r="H32" s="17">
        <v>152166</v>
      </c>
      <c r="I32" s="90"/>
      <c r="J32" s="17">
        <v>159292</v>
      </c>
      <c r="K32" s="90"/>
    </row>
    <row r="33" spans="1:17" ht="19.5" customHeight="1">
      <c r="A33" s="106" t="s">
        <v>75</v>
      </c>
      <c r="B33" s="16">
        <v>10</v>
      </c>
      <c r="C33" s="16"/>
      <c r="D33" s="17">
        <v>197431</v>
      </c>
      <c r="E33" s="103"/>
      <c r="F33" s="17">
        <v>213190</v>
      </c>
      <c r="G33" s="103"/>
      <c r="H33" s="17">
        <v>134881</v>
      </c>
      <c r="I33" s="90"/>
      <c r="J33" s="17">
        <v>140468</v>
      </c>
      <c r="K33" s="90"/>
    </row>
    <row r="34" spans="1:17" ht="19.5" customHeight="1">
      <c r="A34" s="106" t="s">
        <v>168</v>
      </c>
      <c r="B34" s="16">
        <v>11</v>
      </c>
      <c r="C34" s="16"/>
      <c r="D34" s="17">
        <v>76097</v>
      </c>
      <c r="E34" s="103"/>
      <c r="F34" s="17">
        <v>83051</v>
      </c>
      <c r="G34" s="103"/>
      <c r="H34" s="17">
        <v>73842</v>
      </c>
      <c r="I34" s="90"/>
      <c r="J34" s="17">
        <v>80649</v>
      </c>
      <c r="K34" s="90"/>
    </row>
    <row r="35" spans="1:17" ht="19.5" customHeight="1">
      <c r="A35" s="106" t="s">
        <v>76</v>
      </c>
      <c r="B35" s="16">
        <v>12</v>
      </c>
      <c r="C35" s="16"/>
      <c r="D35" s="17">
        <v>178511</v>
      </c>
      <c r="E35" s="103"/>
      <c r="F35" s="17">
        <v>194474</v>
      </c>
      <c r="G35" s="103"/>
      <c r="H35" s="17">
        <v>173277</v>
      </c>
      <c r="I35" s="90"/>
      <c r="J35" s="17">
        <v>188527</v>
      </c>
      <c r="K35" s="90"/>
    </row>
    <row r="36" spans="1:17" ht="19.5" customHeight="1">
      <c r="A36" s="106" t="s">
        <v>90</v>
      </c>
      <c r="B36" s="16"/>
      <c r="C36" s="16"/>
      <c r="D36" s="17">
        <v>952799</v>
      </c>
      <c r="E36" s="103"/>
      <c r="F36" s="17">
        <v>954006</v>
      </c>
      <c r="G36" s="103"/>
      <c r="H36" s="17">
        <v>808800</v>
      </c>
      <c r="I36" s="90"/>
      <c r="J36" s="17">
        <v>819398</v>
      </c>
      <c r="K36" s="90"/>
    </row>
    <row r="37" spans="1:17" ht="19.5" customHeight="1">
      <c r="A37" s="106" t="s">
        <v>14</v>
      </c>
      <c r="B37" s="16"/>
      <c r="C37" s="16"/>
      <c r="D37" s="1">
        <v>256892</v>
      </c>
      <c r="F37" s="1">
        <v>254484</v>
      </c>
      <c r="H37" s="1">
        <v>161526</v>
      </c>
      <c r="J37" s="1">
        <v>161526</v>
      </c>
    </row>
    <row r="38" spans="1:17" ht="19.5" customHeight="1">
      <c r="A38" s="98" t="s">
        <v>4</v>
      </c>
      <c r="B38" s="16"/>
      <c r="C38" s="16"/>
      <c r="D38" s="17">
        <f>SUM(D24:D37)</f>
        <v>12621078</v>
      </c>
      <c r="F38" s="17">
        <f>SUM(F24:F37)</f>
        <v>12533451</v>
      </c>
      <c r="H38" s="17">
        <f>SUM(H24:H37)</f>
        <v>36534356</v>
      </c>
      <c r="J38" s="17">
        <f>SUM(J24:J37)</f>
        <v>36738853</v>
      </c>
    </row>
    <row r="39" spans="1:17" ht="19.5" customHeight="1" thickBot="1">
      <c r="A39" s="98" t="s">
        <v>20</v>
      </c>
      <c r="B39" s="16"/>
      <c r="C39" s="16"/>
      <c r="D39" s="111">
        <f>SUM(D38,D22)</f>
        <v>32470501</v>
      </c>
      <c r="F39" s="111">
        <f>SUM(F38,F22)</f>
        <v>37032742</v>
      </c>
      <c r="H39" s="111">
        <f>SUM(H38,H22)</f>
        <v>41665605</v>
      </c>
      <c r="J39" s="111">
        <f>SUM(J38,J22)</f>
        <v>45159482</v>
      </c>
    </row>
    <row r="40" spans="1:17" ht="19.5" customHeight="1" thickTop="1">
      <c r="A40" s="98"/>
      <c r="B40" s="16"/>
      <c r="C40" s="18"/>
      <c r="D40" s="2"/>
      <c r="F40" s="2"/>
      <c r="H40" s="2"/>
      <c r="J40" s="2"/>
    </row>
    <row r="41" spans="1:17" ht="19.5" customHeight="1">
      <c r="A41" s="106" t="s">
        <v>173</v>
      </c>
      <c r="C41" s="104"/>
      <c r="D41" s="104"/>
      <c r="E41" s="104"/>
      <c r="F41" s="104"/>
      <c r="G41" s="104"/>
      <c r="I41" s="104"/>
      <c r="K41" s="104"/>
    </row>
    <row r="42" spans="1:17" ht="19.5" customHeight="1">
      <c r="A42" s="98" t="s">
        <v>81</v>
      </c>
      <c r="C42" s="82"/>
      <c r="D42" s="82"/>
      <c r="E42" s="82"/>
      <c r="F42" s="82"/>
      <c r="G42" s="82"/>
      <c r="H42" s="82"/>
      <c r="I42" s="82"/>
      <c r="J42" s="82"/>
      <c r="K42" s="82"/>
    </row>
    <row r="43" spans="1:17" ht="19.5" customHeight="1">
      <c r="A43" s="98" t="s">
        <v>89</v>
      </c>
      <c r="C43" s="82"/>
      <c r="D43" s="82"/>
      <c r="E43" s="82"/>
      <c r="F43" s="82"/>
      <c r="G43" s="82"/>
      <c r="H43" s="82"/>
      <c r="I43" s="82"/>
      <c r="J43" s="82"/>
      <c r="K43" s="82"/>
      <c r="L43" s="9"/>
    </row>
    <row r="44" spans="1:17" ht="19.5" customHeight="1">
      <c r="A44" s="98" t="s">
        <v>252</v>
      </c>
      <c r="C44" s="82"/>
      <c r="D44" s="82"/>
      <c r="E44" s="82"/>
      <c r="F44" s="82"/>
      <c r="G44" s="82"/>
      <c r="H44" s="82"/>
      <c r="I44" s="82"/>
      <c r="J44" s="82"/>
      <c r="K44" s="82"/>
    </row>
    <row r="45" spans="1:17" ht="19.5" customHeight="1">
      <c r="A45" s="82"/>
      <c r="C45" s="82"/>
      <c r="D45" s="82"/>
      <c r="E45" s="82"/>
      <c r="F45" s="82"/>
      <c r="G45" s="82"/>
      <c r="H45" s="83"/>
      <c r="I45" s="82"/>
      <c r="J45" s="84" t="s">
        <v>55</v>
      </c>
      <c r="K45" s="82"/>
    </row>
    <row r="46" spans="1:17" ht="19.5" customHeight="1">
      <c r="A46" s="3"/>
      <c r="B46" s="11"/>
      <c r="C46" s="3"/>
      <c r="D46" s="165" t="s">
        <v>36</v>
      </c>
      <c r="E46" s="165"/>
      <c r="F46" s="165"/>
      <c r="G46" s="3"/>
      <c r="H46" s="165" t="s">
        <v>37</v>
      </c>
      <c r="I46" s="165"/>
      <c r="J46" s="165"/>
      <c r="K46" s="86"/>
    </row>
    <row r="47" spans="1:17" ht="19.5" customHeight="1">
      <c r="A47" s="82"/>
      <c r="B47" s="97" t="s">
        <v>0</v>
      </c>
      <c r="C47" s="87"/>
      <c r="D47" s="15" t="s">
        <v>253</v>
      </c>
      <c r="E47" s="87"/>
      <c r="F47" s="15" t="s">
        <v>256</v>
      </c>
      <c r="G47" s="87"/>
      <c r="H47" s="15" t="s">
        <v>253</v>
      </c>
      <c r="I47" s="87"/>
      <c r="J47" s="15" t="s">
        <v>256</v>
      </c>
      <c r="K47" s="87"/>
      <c r="L47" s="101"/>
      <c r="N47" s="101"/>
      <c r="P47" s="101"/>
      <c r="Q47" s="101"/>
    </row>
    <row r="48" spans="1:17" ht="19.5" customHeight="1">
      <c r="A48" s="82"/>
      <c r="B48" s="93"/>
      <c r="C48" s="87"/>
      <c r="D48" s="83" t="s">
        <v>53</v>
      </c>
      <c r="E48" s="87"/>
      <c r="F48" s="83" t="s">
        <v>96</v>
      </c>
      <c r="G48" s="87"/>
      <c r="H48" s="83" t="s">
        <v>53</v>
      </c>
      <c r="I48" s="87"/>
      <c r="J48" s="83" t="s">
        <v>96</v>
      </c>
      <c r="K48" s="87"/>
      <c r="L48" s="101"/>
      <c r="N48" s="101"/>
      <c r="P48" s="101"/>
      <c r="Q48" s="101"/>
    </row>
    <row r="49" spans="1:17" ht="19.5" customHeight="1">
      <c r="A49" s="82"/>
      <c r="B49" s="93"/>
      <c r="C49" s="87"/>
      <c r="D49" s="83" t="s">
        <v>54</v>
      </c>
      <c r="E49" s="87"/>
      <c r="F49" s="89"/>
      <c r="G49" s="87"/>
      <c r="H49" s="83" t="s">
        <v>54</v>
      </c>
      <c r="I49" s="87"/>
      <c r="J49" s="89"/>
      <c r="K49" s="87"/>
      <c r="L49" s="101"/>
      <c r="N49" s="101"/>
      <c r="P49" s="101"/>
      <c r="Q49" s="101"/>
    </row>
    <row r="50" spans="1:17" ht="19.5" customHeight="1">
      <c r="A50" s="98" t="s">
        <v>21</v>
      </c>
      <c r="B50" s="106"/>
      <c r="C50" s="106"/>
      <c r="D50" s="106"/>
      <c r="E50" s="106"/>
      <c r="F50" s="106"/>
      <c r="G50" s="106"/>
      <c r="H50" s="108"/>
      <c r="I50" s="106"/>
      <c r="J50" s="108"/>
      <c r="K50" s="106"/>
      <c r="L50" s="101"/>
      <c r="N50" s="101"/>
      <c r="P50" s="101"/>
      <c r="Q50" s="101"/>
    </row>
    <row r="51" spans="1:17" ht="19.5" customHeight="1">
      <c r="A51" s="98" t="s">
        <v>5</v>
      </c>
      <c r="B51" s="108"/>
      <c r="C51" s="108"/>
      <c r="E51" s="104"/>
      <c r="F51" s="104"/>
      <c r="G51" s="104"/>
      <c r="I51" s="104"/>
      <c r="K51" s="104"/>
      <c r="L51" s="101"/>
      <c r="N51" s="101"/>
      <c r="P51" s="101"/>
      <c r="Q51" s="101"/>
    </row>
    <row r="52" spans="1:17" ht="19.5" customHeight="1">
      <c r="A52" s="106" t="s">
        <v>121</v>
      </c>
      <c r="B52" s="16">
        <v>13</v>
      </c>
      <c r="C52" s="112"/>
      <c r="D52" s="101">
        <v>2236433</v>
      </c>
      <c r="E52" s="112"/>
      <c r="F52" s="101">
        <v>2592561</v>
      </c>
      <c r="G52" s="112"/>
      <c r="H52" s="101">
        <v>0</v>
      </c>
      <c r="I52" s="19"/>
      <c r="J52" s="101">
        <v>0</v>
      </c>
      <c r="K52" s="104"/>
      <c r="L52" s="101"/>
      <c r="N52" s="101"/>
      <c r="P52" s="101"/>
      <c r="Q52" s="101"/>
    </row>
    <row r="53" spans="1:17" ht="19.5" customHeight="1">
      <c r="A53" s="106" t="s">
        <v>77</v>
      </c>
      <c r="B53" s="16">
        <v>2</v>
      </c>
      <c r="C53" s="112"/>
      <c r="D53" s="101">
        <v>1387796</v>
      </c>
      <c r="E53" s="87"/>
      <c r="F53" s="101">
        <v>1613902</v>
      </c>
      <c r="G53" s="87"/>
      <c r="H53" s="101">
        <v>1043966</v>
      </c>
      <c r="I53" s="4"/>
      <c r="J53" s="101">
        <v>781775</v>
      </c>
      <c r="K53" s="4"/>
    </row>
    <row r="54" spans="1:17" ht="19.5" customHeight="1">
      <c r="A54" s="106" t="s">
        <v>119</v>
      </c>
      <c r="B54" s="16">
        <v>14</v>
      </c>
      <c r="C54" s="112"/>
      <c r="D54" s="17">
        <v>6207515</v>
      </c>
      <c r="E54" s="87"/>
      <c r="F54" s="17">
        <v>7050065</v>
      </c>
      <c r="G54" s="87"/>
      <c r="H54" s="17">
        <v>6207515</v>
      </c>
      <c r="I54" s="4"/>
      <c r="J54" s="17">
        <v>7050065</v>
      </c>
      <c r="K54" s="4"/>
    </row>
    <row r="55" spans="1:17" ht="19.5" customHeight="1">
      <c r="A55" s="12" t="s">
        <v>15</v>
      </c>
      <c r="B55" s="16">
        <v>15</v>
      </c>
      <c r="C55" s="112"/>
      <c r="D55" s="17">
        <v>1571915</v>
      </c>
      <c r="E55" s="87"/>
      <c r="F55" s="17">
        <v>1090205</v>
      </c>
      <c r="G55" s="87"/>
      <c r="H55" s="17">
        <v>327634</v>
      </c>
      <c r="I55" s="4"/>
      <c r="J55" s="17">
        <v>260578</v>
      </c>
      <c r="K55" s="4"/>
    </row>
    <row r="56" spans="1:17" ht="19.5" customHeight="1">
      <c r="A56" s="12" t="s">
        <v>169</v>
      </c>
      <c r="B56" s="16"/>
      <c r="C56" s="112"/>
      <c r="D56" s="17">
        <v>84380</v>
      </c>
      <c r="E56" s="87"/>
      <c r="F56" s="17">
        <v>84124</v>
      </c>
      <c r="G56" s="87"/>
      <c r="H56" s="17">
        <v>84380</v>
      </c>
      <c r="I56" s="4"/>
      <c r="J56" s="17">
        <v>84124</v>
      </c>
      <c r="K56" s="4"/>
    </row>
    <row r="57" spans="1:17" ht="19.5" customHeight="1">
      <c r="A57" s="12" t="s">
        <v>193</v>
      </c>
      <c r="B57" s="16"/>
      <c r="C57" s="112"/>
      <c r="D57" s="17"/>
      <c r="E57" s="87"/>
      <c r="F57" s="17"/>
      <c r="G57" s="87"/>
      <c r="I57" s="4"/>
      <c r="K57" s="4"/>
    </row>
    <row r="58" spans="1:17" ht="19.5" customHeight="1">
      <c r="A58" s="12" t="s">
        <v>192</v>
      </c>
      <c r="B58" s="16">
        <v>2</v>
      </c>
      <c r="C58" s="112"/>
      <c r="D58" s="17">
        <v>0</v>
      </c>
      <c r="E58" s="87"/>
      <c r="F58" s="17">
        <v>0</v>
      </c>
      <c r="G58" s="87"/>
      <c r="H58" s="17">
        <v>14778981</v>
      </c>
      <c r="I58" s="4"/>
      <c r="J58" s="17">
        <v>14188024</v>
      </c>
      <c r="K58" s="4"/>
    </row>
    <row r="59" spans="1:17" ht="19.5" customHeight="1">
      <c r="A59" s="12" t="s">
        <v>78</v>
      </c>
      <c r="B59" s="16"/>
      <c r="C59" s="112"/>
      <c r="D59" s="17">
        <v>184464</v>
      </c>
      <c r="E59" s="87"/>
      <c r="F59" s="17">
        <v>141344</v>
      </c>
      <c r="G59" s="87"/>
      <c r="H59" s="17">
        <v>0</v>
      </c>
      <c r="I59" s="4"/>
      <c r="J59" s="17">
        <v>0</v>
      </c>
      <c r="K59" s="4"/>
    </row>
    <row r="60" spans="1:17" ht="19.5" customHeight="1">
      <c r="A60" s="12" t="s">
        <v>106</v>
      </c>
      <c r="B60" s="16"/>
      <c r="C60" s="112"/>
      <c r="D60" s="17">
        <v>174258</v>
      </c>
      <c r="E60" s="87"/>
      <c r="F60" s="17">
        <v>133010</v>
      </c>
      <c r="G60" s="87"/>
      <c r="H60" s="17">
        <v>115654</v>
      </c>
      <c r="I60" s="4"/>
      <c r="J60" s="17">
        <v>60517</v>
      </c>
      <c r="K60" s="4"/>
    </row>
    <row r="61" spans="1:17" ht="19.5" customHeight="1">
      <c r="A61" s="12" t="s">
        <v>157</v>
      </c>
      <c r="B61" s="16">
        <v>2</v>
      </c>
      <c r="C61" s="112"/>
      <c r="D61" s="17">
        <v>1761417</v>
      </c>
      <c r="E61" s="87"/>
      <c r="F61" s="17">
        <v>1783145</v>
      </c>
      <c r="G61" s="87"/>
      <c r="H61" s="17">
        <v>964991</v>
      </c>
      <c r="I61" s="4"/>
      <c r="J61" s="17">
        <v>1010874</v>
      </c>
      <c r="K61" s="4"/>
    </row>
    <row r="62" spans="1:17" ht="19.5" customHeight="1">
      <c r="A62" s="12" t="s">
        <v>79</v>
      </c>
      <c r="B62" s="16"/>
      <c r="C62" s="112"/>
      <c r="D62" s="17">
        <v>164395</v>
      </c>
      <c r="E62" s="87"/>
      <c r="F62" s="17">
        <v>164471</v>
      </c>
      <c r="G62" s="87"/>
      <c r="H62" s="17">
        <v>35314</v>
      </c>
      <c r="I62" s="4"/>
      <c r="J62" s="17">
        <v>32704</v>
      </c>
      <c r="K62" s="4"/>
    </row>
    <row r="63" spans="1:17" ht="19.5" customHeight="1">
      <c r="A63" s="12" t="s">
        <v>166</v>
      </c>
      <c r="B63" s="16">
        <v>2</v>
      </c>
      <c r="C63" s="112"/>
      <c r="D63" s="17">
        <v>35057</v>
      </c>
      <c r="E63" s="87"/>
      <c r="F63" s="17">
        <v>36660</v>
      </c>
      <c r="G63" s="87"/>
      <c r="H63" s="17">
        <v>33249</v>
      </c>
      <c r="I63" s="4"/>
      <c r="J63" s="17">
        <v>34807</v>
      </c>
      <c r="K63" s="4"/>
    </row>
    <row r="64" spans="1:17" ht="19.5" customHeight="1">
      <c r="A64" s="12" t="s">
        <v>16</v>
      </c>
      <c r="B64" s="16"/>
      <c r="C64" s="112"/>
      <c r="D64" s="17">
        <v>73912</v>
      </c>
      <c r="E64" s="99"/>
      <c r="F64" s="17">
        <v>67289</v>
      </c>
      <c r="G64" s="87"/>
      <c r="H64" s="17">
        <v>41290</v>
      </c>
      <c r="I64" s="84"/>
      <c r="J64" s="17">
        <v>39065</v>
      </c>
      <c r="K64" s="4"/>
    </row>
    <row r="65" spans="1:11" ht="19.5" customHeight="1">
      <c r="A65" s="13" t="s">
        <v>6</v>
      </c>
      <c r="B65" s="16"/>
      <c r="C65" s="16"/>
      <c r="D65" s="109">
        <f>SUM(D52:D64)</f>
        <v>13881542</v>
      </c>
      <c r="F65" s="109">
        <f>SUM(F52:F64)</f>
        <v>14756776</v>
      </c>
      <c r="H65" s="109">
        <f>SUM(H52:H64)</f>
        <v>23632974</v>
      </c>
      <c r="I65" s="102"/>
      <c r="J65" s="109">
        <f>SUM(J52:J64)</f>
        <v>23542533</v>
      </c>
      <c r="K65" s="84"/>
    </row>
    <row r="66" spans="1:11" ht="19.5" customHeight="1">
      <c r="A66" s="98" t="s">
        <v>25</v>
      </c>
      <c r="B66" s="16"/>
      <c r="C66" s="16"/>
      <c r="D66" s="17"/>
      <c r="F66" s="17"/>
      <c r="I66" s="102"/>
      <c r="K66" s="102"/>
    </row>
    <row r="67" spans="1:11" ht="19.5" customHeight="1">
      <c r="A67" s="106" t="s">
        <v>120</v>
      </c>
      <c r="B67" s="16">
        <v>14</v>
      </c>
      <c r="C67" s="16"/>
      <c r="D67" s="101">
        <v>5075311</v>
      </c>
      <c r="F67" s="101">
        <v>8047900</v>
      </c>
      <c r="H67" s="101">
        <v>5075311</v>
      </c>
      <c r="I67" s="102"/>
      <c r="J67" s="101">
        <v>8047900</v>
      </c>
      <c r="K67" s="102"/>
    </row>
    <row r="68" spans="1:11" ht="19.5" customHeight="1">
      <c r="A68" s="106" t="s">
        <v>29</v>
      </c>
      <c r="B68" s="16">
        <v>15</v>
      </c>
      <c r="C68" s="16"/>
      <c r="D68" s="17">
        <v>1055331</v>
      </c>
      <c r="F68" s="101">
        <v>1870670</v>
      </c>
      <c r="H68" s="101">
        <v>241921</v>
      </c>
      <c r="I68" s="102"/>
      <c r="J68" s="101">
        <v>394591</v>
      </c>
      <c r="K68" s="102"/>
    </row>
    <row r="69" spans="1:11" ht="19.5" customHeight="1">
      <c r="A69" s="12" t="s">
        <v>175</v>
      </c>
      <c r="B69" s="16"/>
      <c r="C69" s="16"/>
      <c r="D69" s="101">
        <v>309779</v>
      </c>
      <c r="F69" s="17">
        <v>330338</v>
      </c>
      <c r="H69" s="17">
        <v>309779</v>
      </c>
      <c r="I69" s="102"/>
      <c r="J69" s="17">
        <v>330338</v>
      </c>
      <c r="K69" s="102"/>
    </row>
    <row r="70" spans="1:11" ht="19.5" customHeight="1">
      <c r="A70" s="106" t="s">
        <v>70</v>
      </c>
      <c r="B70" s="16"/>
      <c r="C70" s="16"/>
      <c r="D70" s="17">
        <v>120633</v>
      </c>
      <c r="F70" s="17">
        <v>116182</v>
      </c>
      <c r="H70" s="17">
        <v>104123</v>
      </c>
      <c r="I70" s="102"/>
      <c r="J70" s="17">
        <v>100497</v>
      </c>
      <c r="K70" s="102"/>
    </row>
    <row r="71" spans="1:11" ht="19.5" customHeight="1">
      <c r="A71" s="106" t="s">
        <v>128</v>
      </c>
      <c r="B71" s="16"/>
      <c r="C71" s="16"/>
      <c r="D71" s="17">
        <v>39083</v>
      </c>
      <c r="F71" s="17">
        <v>43219</v>
      </c>
      <c r="H71" s="17">
        <v>39083</v>
      </c>
      <c r="I71" s="102"/>
      <c r="J71" s="17">
        <v>43219</v>
      </c>
      <c r="K71" s="102"/>
    </row>
    <row r="72" spans="1:11" ht="19.5" customHeight="1">
      <c r="A72" s="106" t="s">
        <v>188</v>
      </c>
      <c r="B72" s="16"/>
      <c r="C72" s="16"/>
      <c r="D72" s="17">
        <v>27325</v>
      </c>
      <c r="F72" s="17">
        <v>30589</v>
      </c>
      <c r="H72" s="17">
        <v>26271</v>
      </c>
      <c r="I72" s="102"/>
      <c r="J72" s="17">
        <v>29620</v>
      </c>
      <c r="K72" s="102"/>
    </row>
    <row r="73" spans="1:11" ht="19.5" customHeight="1">
      <c r="A73" s="13" t="s">
        <v>26</v>
      </c>
      <c r="B73" s="16"/>
      <c r="C73" s="16"/>
      <c r="D73" s="109">
        <f>SUM(D67:D72)</f>
        <v>6627462</v>
      </c>
      <c r="F73" s="109">
        <f>SUM(F67:F72)</f>
        <v>10438898</v>
      </c>
      <c r="H73" s="109">
        <f>SUM(H67:H72)</f>
        <v>5796488</v>
      </c>
      <c r="I73" s="102"/>
      <c r="J73" s="109">
        <f>SUM(J67:J72)</f>
        <v>8946165</v>
      </c>
      <c r="K73" s="102"/>
    </row>
    <row r="74" spans="1:11" ht="19.5" customHeight="1">
      <c r="A74" s="13" t="s">
        <v>7</v>
      </c>
      <c r="B74" s="16"/>
      <c r="C74" s="16"/>
      <c r="D74" s="1">
        <f>SUM(D65,D73)</f>
        <v>20509004</v>
      </c>
      <c r="F74" s="1">
        <f>SUM(F65,F73)</f>
        <v>25195674</v>
      </c>
      <c r="H74" s="1">
        <f>SUM(H65,H73)</f>
        <v>29429462</v>
      </c>
      <c r="I74" s="102"/>
      <c r="J74" s="1">
        <f>SUM(J65,J73)</f>
        <v>32488698</v>
      </c>
      <c r="K74" s="102"/>
    </row>
    <row r="75" spans="1:11" ht="19.5" customHeight="1">
      <c r="A75" s="106"/>
      <c r="I75" s="106"/>
      <c r="K75" s="106"/>
    </row>
    <row r="76" spans="1:11" ht="19.5" customHeight="1">
      <c r="A76" s="106" t="s">
        <v>173</v>
      </c>
    </row>
    <row r="77" spans="1:11" ht="19.5" customHeight="1">
      <c r="A77" s="98" t="s">
        <v>81</v>
      </c>
      <c r="C77" s="82"/>
    </row>
    <row r="78" spans="1:11" ht="19.5" customHeight="1">
      <c r="A78" s="98" t="s">
        <v>89</v>
      </c>
      <c r="C78" s="82"/>
      <c r="D78" s="82"/>
      <c r="E78" s="82"/>
      <c r="F78" s="82"/>
      <c r="G78" s="82"/>
      <c r="H78" s="82"/>
      <c r="I78" s="82"/>
      <c r="J78" s="82"/>
      <c r="K78" s="82"/>
    </row>
    <row r="79" spans="1:11" ht="19.5" customHeight="1">
      <c r="A79" s="98" t="s">
        <v>252</v>
      </c>
      <c r="C79" s="82"/>
      <c r="D79" s="82"/>
      <c r="E79" s="82"/>
      <c r="F79" s="82"/>
      <c r="G79" s="82"/>
      <c r="H79" s="82"/>
      <c r="I79" s="82"/>
      <c r="J79" s="82"/>
      <c r="K79" s="82"/>
    </row>
    <row r="80" spans="1:11" ht="19.5" customHeight="1">
      <c r="A80" s="82"/>
      <c r="C80" s="82"/>
      <c r="D80" s="82"/>
      <c r="E80" s="82"/>
      <c r="F80" s="82"/>
      <c r="G80" s="82"/>
      <c r="H80" s="83"/>
      <c r="I80" s="82"/>
      <c r="J80" s="84" t="s">
        <v>55</v>
      </c>
      <c r="K80" s="82"/>
    </row>
    <row r="81" spans="1:11" ht="19.5" customHeight="1">
      <c r="A81" s="3"/>
      <c r="B81" s="11"/>
      <c r="C81" s="3"/>
      <c r="D81" s="165" t="s">
        <v>36</v>
      </c>
      <c r="E81" s="165"/>
      <c r="F81" s="165"/>
      <c r="G81" s="3"/>
      <c r="H81" s="165" t="s">
        <v>37</v>
      </c>
      <c r="I81" s="165"/>
      <c r="J81" s="165"/>
      <c r="K81" s="86"/>
    </row>
    <row r="82" spans="1:11" ht="19.5" customHeight="1">
      <c r="A82" s="82"/>
      <c r="B82" s="97" t="s">
        <v>0</v>
      </c>
      <c r="C82" s="87"/>
      <c r="D82" s="15" t="s">
        <v>253</v>
      </c>
      <c r="E82" s="87"/>
      <c r="F82" s="15" t="s">
        <v>256</v>
      </c>
      <c r="G82" s="87"/>
      <c r="H82" s="15" t="s">
        <v>253</v>
      </c>
      <c r="I82" s="87"/>
      <c r="J82" s="15" t="s">
        <v>256</v>
      </c>
      <c r="K82" s="87"/>
    </row>
    <row r="83" spans="1:11" ht="19.5" customHeight="1">
      <c r="A83" s="82"/>
      <c r="B83" s="93"/>
      <c r="C83" s="87"/>
      <c r="D83" s="83" t="s">
        <v>53</v>
      </c>
      <c r="E83" s="87"/>
      <c r="F83" s="83" t="s">
        <v>96</v>
      </c>
      <c r="G83" s="87"/>
      <c r="H83" s="83" t="s">
        <v>53</v>
      </c>
      <c r="I83" s="87"/>
      <c r="J83" s="83" t="s">
        <v>96</v>
      </c>
      <c r="K83" s="87"/>
    </row>
    <row r="84" spans="1:11" ht="19.5" customHeight="1">
      <c r="A84" s="82"/>
      <c r="B84" s="93"/>
      <c r="C84" s="87"/>
      <c r="D84" s="83" t="s">
        <v>54</v>
      </c>
      <c r="E84" s="87"/>
      <c r="F84" s="89"/>
      <c r="G84" s="87"/>
      <c r="H84" s="83" t="s">
        <v>54</v>
      </c>
      <c r="I84" s="87"/>
      <c r="J84" s="89"/>
      <c r="K84" s="87"/>
    </row>
    <row r="85" spans="1:11" ht="19.5" customHeight="1">
      <c r="A85" s="98" t="s">
        <v>52</v>
      </c>
      <c r="B85" s="113"/>
      <c r="C85" s="106"/>
      <c r="D85" s="114"/>
      <c r="E85" s="115"/>
      <c r="F85" s="114"/>
      <c r="G85" s="106"/>
      <c r="H85" s="114"/>
      <c r="I85" s="115"/>
      <c r="J85" s="114"/>
      <c r="K85" s="115"/>
    </row>
    <row r="86" spans="1:11" ht="19.5" customHeight="1">
      <c r="A86" s="106" t="s">
        <v>17</v>
      </c>
      <c r="B86" s="116"/>
      <c r="C86" s="108"/>
      <c r="D86" s="108"/>
      <c r="E86" s="108"/>
      <c r="F86" s="108"/>
      <c r="G86" s="108"/>
      <c r="H86" s="16"/>
      <c r="I86" s="16"/>
      <c r="J86" s="16"/>
      <c r="K86" s="16"/>
    </row>
    <row r="87" spans="1:11" ht="19.5" customHeight="1">
      <c r="A87" s="106" t="s">
        <v>80</v>
      </c>
      <c r="B87" s="116"/>
      <c r="C87" s="108"/>
      <c r="D87" s="108"/>
      <c r="E87" s="108"/>
      <c r="F87" s="108"/>
      <c r="G87" s="108"/>
      <c r="H87" s="16"/>
      <c r="I87" s="16"/>
      <c r="J87" s="16"/>
      <c r="K87" s="16"/>
    </row>
    <row r="88" spans="1:11" ht="19.5" customHeight="1" thickBot="1">
      <c r="A88" s="106" t="s">
        <v>212</v>
      </c>
      <c r="B88" s="116"/>
      <c r="C88" s="108"/>
      <c r="D88" s="117">
        <v>520781</v>
      </c>
      <c r="E88" s="103"/>
      <c r="F88" s="117">
        <v>520781</v>
      </c>
      <c r="G88" s="103"/>
      <c r="H88" s="117">
        <v>520781</v>
      </c>
      <c r="I88" s="90"/>
      <c r="J88" s="117">
        <v>520781</v>
      </c>
      <c r="K88" s="16"/>
    </row>
    <row r="89" spans="1:11" ht="19.5" customHeight="1" thickTop="1">
      <c r="A89" s="106" t="s">
        <v>108</v>
      </c>
      <c r="B89" s="16"/>
      <c r="C89" s="16"/>
      <c r="I89" s="102"/>
      <c r="K89" s="102"/>
    </row>
    <row r="90" spans="1:11" ht="19.5" customHeight="1">
      <c r="A90" s="106" t="s">
        <v>260</v>
      </c>
      <c r="B90" s="118"/>
      <c r="C90" s="16"/>
      <c r="D90" s="101">
        <v>416626</v>
      </c>
      <c r="F90" s="17">
        <v>416626</v>
      </c>
      <c r="H90" s="17">
        <v>416626</v>
      </c>
      <c r="I90" s="102"/>
      <c r="J90" s="17">
        <v>416626</v>
      </c>
      <c r="K90" s="102"/>
    </row>
    <row r="91" spans="1:11" ht="19.5" customHeight="1">
      <c r="A91" s="119" t="s">
        <v>189</v>
      </c>
      <c r="B91" s="118"/>
      <c r="C91" s="16"/>
      <c r="D91" s="17">
        <v>6300706</v>
      </c>
      <c r="F91" s="17">
        <v>6300706</v>
      </c>
      <c r="H91" s="17">
        <v>6300706</v>
      </c>
      <c r="I91" s="102"/>
      <c r="J91" s="17">
        <v>6300706</v>
      </c>
      <c r="K91" s="102"/>
    </row>
    <row r="92" spans="1:11" ht="19.5" customHeight="1">
      <c r="A92" s="119" t="s">
        <v>124</v>
      </c>
      <c r="B92" s="16">
        <v>17</v>
      </c>
      <c r="C92" s="16"/>
      <c r="D92" s="17">
        <v>3000000</v>
      </c>
      <c r="F92" s="17">
        <v>3000000</v>
      </c>
      <c r="H92" s="17">
        <v>3000000</v>
      </c>
      <c r="I92" s="102"/>
      <c r="J92" s="17">
        <v>3000000</v>
      </c>
      <c r="K92" s="102"/>
    </row>
    <row r="93" spans="1:11" ht="19.5" customHeight="1">
      <c r="A93" s="119" t="s">
        <v>219</v>
      </c>
      <c r="B93" s="16">
        <v>16</v>
      </c>
      <c r="C93" s="16"/>
      <c r="D93" s="17">
        <v>31728</v>
      </c>
      <c r="F93" s="17">
        <v>29499</v>
      </c>
      <c r="H93" s="17">
        <v>31728</v>
      </c>
      <c r="I93" s="102"/>
      <c r="J93" s="17">
        <v>29499</v>
      </c>
      <c r="K93" s="102"/>
    </row>
    <row r="94" spans="1:11" ht="19.5" customHeight="1">
      <c r="A94" s="119" t="s">
        <v>104</v>
      </c>
      <c r="B94" s="118"/>
      <c r="C94" s="16"/>
      <c r="D94" s="99"/>
      <c r="F94" s="99"/>
      <c r="H94" s="99"/>
      <c r="I94" s="102"/>
      <c r="J94" s="99"/>
      <c r="K94" s="102"/>
    </row>
    <row r="95" spans="1:11" ht="19.5" customHeight="1">
      <c r="A95" s="119" t="s">
        <v>33</v>
      </c>
      <c r="B95" s="16"/>
      <c r="C95" s="16"/>
      <c r="D95" s="101">
        <v>52078</v>
      </c>
      <c r="F95" s="101">
        <v>52078</v>
      </c>
      <c r="H95" s="101">
        <v>52078</v>
      </c>
      <c r="I95" s="102"/>
      <c r="J95" s="101">
        <v>52078</v>
      </c>
      <c r="K95" s="102"/>
    </row>
    <row r="96" spans="1:11" ht="19.5" customHeight="1">
      <c r="A96" s="119" t="s">
        <v>102</v>
      </c>
      <c r="B96" s="118"/>
      <c r="C96" s="16"/>
      <c r="D96" s="17">
        <v>1793492</v>
      </c>
      <c r="F96" s="17">
        <v>1688570</v>
      </c>
      <c r="H96" s="17">
        <v>2435005</v>
      </c>
      <c r="I96" s="102"/>
      <c r="J96" s="17">
        <v>2871875</v>
      </c>
      <c r="K96" s="102"/>
    </row>
    <row r="97" spans="1:11" ht="19.5" customHeight="1">
      <c r="A97" s="119" t="s">
        <v>107</v>
      </c>
      <c r="B97" s="118"/>
      <c r="C97" s="16"/>
      <c r="D97" s="1">
        <v>-40967</v>
      </c>
      <c r="F97" s="1">
        <v>-55137</v>
      </c>
      <c r="H97" s="1">
        <v>0</v>
      </c>
      <c r="I97" s="102"/>
      <c r="J97" s="1">
        <v>0</v>
      </c>
      <c r="K97" s="102"/>
    </row>
    <row r="98" spans="1:11" ht="19.5" customHeight="1">
      <c r="A98" s="119" t="s">
        <v>151</v>
      </c>
      <c r="B98" s="118"/>
      <c r="C98" s="16"/>
      <c r="D98" s="17">
        <f>SUM(D90:D97)</f>
        <v>11553663</v>
      </c>
      <c r="F98" s="17">
        <f>SUM(F90:F97)</f>
        <v>11432342</v>
      </c>
      <c r="H98" s="17">
        <f>SUM(H90:H97)</f>
        <v>12236143</v>
      </c>
      <c r="I98" s="102"/>
      <c r="J98" s="17">
        <f>SUM(J90:J97)</f>
        <v>12670784</v>
      </c>
      <c r="K98" s="102"/>
    </row>
    <row r="99" spans="1:11" ht="19.5" customHeight="1">
      <c r="A99" s="119" t="s">
        <v>154</v>
      </c>
      <c r="B99" s="118"/>
      <c r="C99" s="16"/>
      <c r="D99" s="1">
        <v>407834</v>
      </c>
      <c r="F99" s="1">
        <v>404726</v>
      </c>
      <c r="H99" s="1">
        <v>0</v>
      </c>
      <c r="I99" s="102"/>
      <c r="J99" s="1">
        <v>0</v>
      </c>
      <c r="K99" s="102"/>
    </row>
    <row r="100" spans="1:11" ht="19.5" customHeight="1">
      <c r="A100" s="98" t="s">
        <v>103</v>
      </c>
      <c r="B100" s="16"/>
      <c r="C100" s="16"/>
      <c r="D100" s="105">
        <f>SUM(D98:D99)</f>
        <v>11961497</v>
      </c>
      <c r="F100" s="105">
        <f>SUM(F98:F99)</f>
        <v>11837068</v>
      </c>
      <c r="H100" s="105">
        <f>SUM(H98:H99)</f>
        <v>12236143</v>
      </c>
      <c r="I100" s="102"/>
      <c r="J100" s="105">
        <f>SUM(J98:J99)</f>
        <v>12670784</v>
      </c>
      <c r="K100" s="102"/>
    </row>
    <row r="101" spans="1:11" ht="19.5" customHeight="1" thickBot="1">
      <c r="A101" s="98" t="s">
        <v>22</v>
      </c>
      <c r="B101" s="16"/>
      <c r="C101" s="16"/>
      <c r="D101" s="96">
        <f>SUM(D100,D74)</f>
        <v>32470501</v>
      </c>
      <c r="F101" s="96">
        <f>SUM(F100,F74)</f>
        <v>37032742</v>
      </c>
      <c r="H101" s="96">
        <f>SUM(H100,H74)</f>
        <v>41665605</v>
      </c>
      <c r="I101" s="102"/>
      <c r="J101" s="96">
        <f>SUM(J100,J74)</f>
        <v>45159482</v>
      </c>
      <c r="K101" s="102"/>
    </row>
    <row r="102" spans="1:11" ht="19.5" customHeight="1" thickTop="1">
      <c r="A102" s="106"/>
      <c r="B102" s="16"/>
      <c r="C102" s="18"/>
      <c r="D102" s="84">
        <f>SUM(D39-D101)</f>
        <v>0</v>
      </c>
      <c r="E102" s="84"/>
      <c r="F102" s="84">
        <f>SUM(F39-F101)</f>
        <v>0</v>
      </c>
      <c r="G102" s="84"/>
      <c r="H102" s="84">
        <f>SUM(H39-H101)</f>
        <v>0</v>
      </c>
      <c r="I102" s="84"/>
      <c r="J102" s="84">
        <f>SUM(J39-J101)</f>
        <v>0</v>
      </c>
      <c r="K102" s="84"/>
    </row>
    <row r="103" spans="1:11" ht="19.5" customHeight="1">
      <c r="A103" s="106" t="s">
        <v>173</v>
      </c>
      <c r="B103" s="18"/>
      <c r="C103" s="104"/>
      <c r="D103" s="104"/>
      <c r="E103" s="104"/>
      <c r="F103" s="104"/>
      <c r="G103" s="104"/>
      <c r="H103" s="103"/>
      <c r="I103" s="103"/>
      <c r="J103" s="103"/>
      <c r="K103" s="103"/>
    </row>
    <row r="104" spans="1:11" ht="19.5" customHeight="1">
      <c r="A104" s="106"/>
      <c r="B104" s="18"/>
      <c r="C104" s="104"/>
      <c r="D104" s="104"/>
      <c r="E104" s="104"/>
      <c r="F104" s="104"/>
      <c r="G104" s="104"/>
      <c r="H104" s="103"/>
      <c r="I104" s="103"/>
      <c r="J104" s="103"/>
      <c r="K104" s="103"/>
    </row>
    <row r="105" spans="1:11" ht="19.5" customHeight="1">
      <c r="A105" s="106"/>
      <c r="B105" s="18"/>
      <c r="C105" s="104"/>
      <c r="D105" s="104"/>
      <c r="E105" s="104"/>
      <c r="F105" s="104"/>
      <c r="G105" s="104"/>
      <c r="H105" s="103"/>
      <c r="I105" s="103"/>
      <c r="J105" s="103"/>
      <c r="K105" s="103"/>
    </row>
    <row r="106" spans="1:11" ht="19.5" customHeight="1">
      <c r="A106" s="106"/>
      <c r="B106" s="18"/>
      <c r="C106" s="104"/>
      <c r="D106" s="104"/>
      <c r="E106" s="104"/>
      <c r="F106" s="104"/>
      <c r="G106" s="104"/>
      <c r="H106" s="103"/>
      <c r="I106" s="103"/>
      <c r="J106" s="103"/>
      <c r="K106" s="103"/>
    </row>
    <row r="107" spans="1:11" ht="19.5" customHeight="1">
      <c r="A107" s="106"/>
      <c r="B107" s="18"/>
      <c r="C107" s="104"/>
      <c r="D107" s="104"/>
      <c r="E107" s="104"/>
      <c r="F107" s="104"/>
      <c r="G107" s="104"/>
      <c r="H107" s="103"/>
      <c r="I107" s="103"/>
      <c r="J107" s="103"/>
      <c r="K107" s="103"/>
    </row>
    <row r="108" spans="1:11" ht="19.5" customHeight="1">
      <c r="A108" s="8" t="s">
        <v>12</v>
      </c>
      <c r="B108" s="18"/>
      <c r="C108" s="90"/>
      <c r="D108" s="90"/>
      <c r="E108" s="90"/>
      <c r="F108" s="90"/>
      <c r="G108" s="90"/>
      <c r="I108" s="102"/>
      <c r="K108" s="102"/>
    </row>
    <row r="109" spans="1:11" ht="19.5" customHeight="1">
      <c r="A109" s="102"/>
      <c r="B109" s="18"/>
      <c r="C109" s="90"/>
      <c r="D109" s="90"/>
      <c r="E109" s="90"/>
      <c r="F109" s="90"/>
      <c r="G109" s="90"/>
      <c r="I109" s="102"/>
      <c r="K109" s="102"/>
    </row>
    <row r="110" spans="1:11" ht="19.5" customHeight="1">
      <c r="A110" s="102"/>
      <c r="B110" s="101"/>
      <c r="C110" s="90"/>
      <c r="D110" s="90"/>
      <c r="E110" s="90"/>
      <c r="F110" s="90"/>
      <c r="G110" s="90"/>
      <c r="I110" s="102"/>
      <c r="K110" s="102"/>
    </row>
    <row r="111" spans="1:11" ht="19.5" customHeight="1">
      <c r="A111" s="104"/>
      <c r="B111" s="17" t="s">
        <v>23</v>
      </c>
      <c r="C111" s="90"/>
      <c r="D111" s="90"/>
      <c r="E111" s="90"/>
      <c r="F111" s="90"/>
      <c r="G111" s="90"/>
      <c r="I111" s="102"/>
      <c r="K111" s="102"/>
    </row>
    <row r="112" spans="1:11" ht="19.5" customHeight="1">
      <c r="A112" s="104"/>
      <c r="B112" s="101"/>
      <c r="C112" s="102"/>
      <c r="D112" s="102"/>
      <c r="E112" s="102"/>
      <c r="F112" s="102"/>
      <c r="G112" s="102"/>
      <c r="I112" s="102"/>
      <c r="K112" s="102"/>
    </row>
    <row r="113" spans="1:11" ht="19.5" customHeight="1">
      <c r="A113" s="5" t="s">
        <v>12</v>
      </c>
      <c r="C113" s="90"/>
      <c r="D113" s="90"/>
      <c r="E113" s="90"/>
      <c r="F113" s="90"/>
      <c r="G113" s="90"/>
      <c r="H113" s="82"/>
      <c r="I113" s="83"/>
      <c r="J113" s="82"/>
      <c r="K113" s="83"/>
    </row>
    <row r="114" spans="1:11" ht="19.5" customHeight="1">
      <c r="A114" s="104"/>
      <c r="C114" s="90"/>
      <c r="D114" s="90"/>
      <c r="E114" s="90"/>
      <c r="F114" s="90"/>
      <c r="G114" s="90"/>
      <c r="I114" s="102"/>
      <c r="K114" s="102"/>
    </row>
  </sheetData>
  <mergeCells count="6">
    <mergeCell ref="D5:F5"/>
    <mergeCell ref="H5:J5"/>
    <mergeCell ref="D46:F46"/>
    <mergeCell ref="H46:J46"/>
    <mergeCell ref="D81:F81"/>
    <mergeCell ref="H81:J81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Height="0" orientation="portrait" r:id="rId1"/>
  <headerFooter alignWithMargins="0"/>
  <rowBreaks count="2" manualBreakCount="2">
    <brk id="41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65"/>
  <sheetViews>
    <sheetView showGridLines="0" view="pageBreakPreview" topLeftCell="A7" zoomScale="90" zoomScaleNormal="71" zoomScaleSheetLayoutView="90" workbookViewId="0">
      <selection activeCell="I27" sqref="I27"/>
    </sheetView>
  </sheetViews>
  <sheetFormatPr defaultColWidth="10.7109375" defaultRowHeight="19.5" customHeight="1"/>
  <cols>
    <col min="1" max="1" width="47.85546875" style="101" customWidth="1"/>
    <col min="2" max="2" width="1.7109375" style="101" customWidth="1"/>
    <col min="3" max="3" width="10.7109375" style="103" customWidth="1"/>
    <col min="4" max="4" width="1.7109375" style="101" customWidth="1"/>
    <col min="5" max="5" width="13.7109375" style="101" customWidth="1"/>
    <col min="6" max="6" width="1.7109375" style="101" customWidth="1"/>
    <col min="7" max="7" width="13.7109375" style="101" customWidth="1"/>
    <col min="8" max="8" width="1.7109375" style="101" customWidth="1"/>
    <col min="9" max="9" width="13.7109375" style="101" customWidth="1"/>
    <col min="10" max="10" width="1.7109375" style="101" customWidth="1"/>
    <col min="11" max="11" width="13.7109375" style="101" customWidth="1"/>
    <col min="12" max="12" width="1.7109375" style="101" customWidth="1"/>
    <col min="13" max="18" width="10.7109375" style="102"/>
    <col min="19" max="16384" width="10.7109375" style="101"/>
  </cols>
  <sheetData>
    <row r="1" spans="1:18" ht="19.5" customHeight="1">
      <c r="A1" s="7"/>
      <c r="B1" s="7"/>
      <c r="D1" s="82"/>
      <c r="E1" s="82"/>
      <c r="F1" s="82"/>
      <c r="G1" s="82"/>
      <c r="H1" s="82"/>
      <c r="K1" s="99" t="s">
        <v>60</v>
      </c>
    </row>
    <row r="2" spans="1:18" ht="19.5" customHeight="1">
      <c r="A2" s="98" t="s">
        <v>81</v>
      </c>
      <c r="B2" s="98"/>
      <c r="D2" s="82"/>
      <c r="E2" s="82"/>
      <c r="F2" s="82"/>
      <c r="G2" s="82"/>
      <c r="H2" s="82"/>
      <c r="I2" s="82"/>
      <c r="J2" s="82"/>
      <c r="K2" s="82"/>
    </row>
    <row r="3" spans="1:18" ht="19.5" customHeight="1">
      <c r="A3" s="98" t="s">
        <v>91</v>
      </c>
      <c r="B3" s="98"/>
      <c r="D3" s="82"/>
      <c r="E3" s="82"/>
      <c r="F3" s="82"/>
      <c r="G3" s="82"/>
      <c r="H3" s="82"/>
      <c r="I3" s="82"/>
      <c r="J3" s="82"/>
      <c r="K3" s="82"/>
    </row>
    <row r="4" spans="1:18" ht="19.5" customHeight="1">
      <c r="A4" s="98" t="s">
        <v>255</v>
      </c>
      <c r="B4" s="98"/>
      <c r="D4" s="82"/>
      <c r="E4" s="82"/>
      <c r="F4" s="82"/>
      <c r="G4" s="82"/>
      <c r="H4" s="82"/>
      <c r="I4" s="82"/>
      <c r="J4" s="82"/>
      <c r="K4" s="82"/>
    </row>
    <row r="5" spans="1:18" ht="19.5" customHeight="1">
      <c r="A5" s="98"/>
      <c r="B5" s="98"/>
      <c r="D5" s="82"/>
      <c r="E5" s="82"/>
      <c r="F5" s="82"/>
      <c r="G5" s="82"/>
      <c r="H5" s="82"/>
      <c r="I5" s="82"/>
      <c r="J5" s="82"/>
      <c r="K5" s="84" t="s">
        <v>55</v>
      </c>
    </row>
    <row r="6" spans="1:18" s="85" customFormat="1" ht="19.5" customHeight="1">
      <c r="C6" s="94"/>
      <c r="D6" s="91"/>
      <c r="E6" s="107"/>
      <c r="F6" s="107" t="s">
        <v>36</v>
      </c>
      <c r="G6" s="107"/>
      <c r="H6" s="88"/>
      <c r="I6" s="92"/>
      <c r="J6" s="107" t="s">
        <v>37</v>
      </c>
      <c r="K6" s="92"/>
      <c r="M6" s="86"/>
      <c r="N6" s="86"/>
      <c r="O6" s="86"/>
      <c r="P6" s="86"/>
      <c r="Q6" s="86"/>
      <c r="R6" s="86"/>
    </row>
    <row r="7" spans="1:18" ht="19.5" customHeight="1">
      <c r="C7" s="14" t="s">
        <v>0</v>
      </c>
      <c r="E7" s="95" t="s">
        <v>257</v>
      </c>
      <c r="G7" s="95" t="s">
        <v>230</v>
      </c>
      <c r="H7" s="102"/>
      <c r="I7" s="95" t="s">
        <v>257</v>
      </c>
      <c r="K7" s="95" t="s">
        <v>230</v>
      </c>
    </row>
    <row r="8" spans="1:18" ht="19.5" customHeight="1">
      <c r="A8" s="98" t="s">
        <v>82</v>
      </c>
      <c r="B8" s="98"/>
      <c r="C8" s="87"/>
      <c r="E8" s="9"/>
      <c r="G8" s="9"/>
      <c r="H8" s="102"/>
      <c r="I8" s="9"/>
      <c r="K8" s="9"/>
    </row>
    <row r="9" spans="1:18" ht="19.5" customHeight="1">
      <c r="A9" s="98" t="s">
        <v>8</v>
      </c>
      <c r="B9" s="98"/>
      <c r="D9" s="104"/>
      <c r="E9" s="104"/>
      <c r="F9" s="104"/>
      <c r="G9" s="104"/>
      <c r="H9" s="104"/>
      <c r="I9" s="87"/>
      <c r="K9" s="104"/>
    </row>
    <row r="10" spans="1:18" ht="19.5" customHeight="1">
      <c r="A10" s="106" t="s">
        <v>134</v>
      </c>
      <c r="B10" s="106"/>
      <c r="C10" s="120"/>
      <c r="D10" s="121"/>
      <c r="E10" s="122">
        <v>1826616</v>
      </c>
      <c r="F10" s="122"/>
      <c r="G10" s="122">
        <v>417561</v>
      </c>
      <c r="H10" s="122"/>
      <c r="I10" s="122">
        <v>400809</v>
      </c>
      <c r="J10" s="102"/>
      <c r="K10" s="122">
        <v>93708</v>
      </c>
    </row>
    <row r="11" spans="1:18" ht="19.5" customHeight="1">
      <c r="A11" s="106" t="s">
        <v>135</v>
      </c>
      <c r="B11" s="106"/>
      <c r="C11" s="120">
        <v>2</v>
      </c>
      <c r="D11" s="121"/>
      <c r="E11" s="122">
        <v>73011</v>
      </c>
      <c r="F11" s="122"/>
      <c r="G11" s="122">
        <v>81550</v>
      </c>
      <c r="H11" s="122"/>
      <c r="I11" s="122">
        <v>198612</v>
      </c>
      <c r="J11" s="102"/>
      <c r="K11" s="122">
        <v>106211</v>
      </c>
    </row>
    <row r="12" spans="1:18" ht="19.5" customHeight="1">
      <c r="A12" s="106" t="s">
        <v>32</v>
      </c>
      <c r="B12" s="106"/>
      <c r="C12" s="120">
        <v>2</v>
      </c>
      <c r="D12" s="121"/>
      <c r="E12" s="122">
        <v>34009</v>
      </c>
      <c r="F12" s="122"/>
      <c r="G12" s="122">
        <v>47311</v>
      </c>
      <c r="H12" s="122"/>
      <c r="I12" s="122">
        <v>58957</v>
      </c>
      <c r="J12" s="102"/>
      <c r="K12" s="122">
        <v>62769</v>
      </c>
    </row>
    <row r="13" spans="1:18" ht="19.5" customHeight="1">
      <c r="A13" s="106" t="s">
        <v>146</v>
      </c>
      <c r="B13" s="106"/>
      <c r="C13" s="120">
        <v>2</v>
      </c>
      <c r="D13" s="120"/>
      <c r="E13" s="122">
        <v>31738</v>
      </c>
      <c r="F13" s="123"/>
      <c r="G13" s="122">
        <v>28189</v>
      </c>
      <c r="H13" s="123"/>
      <c r="I13" s="122">
        <v>31519</v>
      </c>
      <c r="J13" s="90"/>
      <c r="K13" s="122">
        <v>28255</v>
      </c>
    </row>
    <row r="14" spans="1:18" ht="19.5" customHeight="1">
      <c r="A14" s="106" t="s">
        <v>147</v>
      </c>
      <c r="B14" s="106"/>
      <c r="C14" s="120">
        <v>2</v>
      </c>
      <c r="D14" s="120"/>
      <c r="E14" s="122">
        <v>37464</v>
      </c>
      <c r="F14" s="123"/>
      <c r="G14" s="122">
        <v>36992</v>
      </c>
      <c r="H14" s="123"/>
      <c r="I14" s="122">
        <v>0</v>
      </c>
      <c r="J14" s="90"/>
      <c r="K14" s="122">
        <v>0</v>
      </c>
    </row>
    <row r="15" spans="1:18" ht="19.5" customHeight="1">
      <c r="A15" s="106" t="s">
        <v>167</v>
      </c>
      <c r="B15" s="106"/>
      <c r="C15" s="120">
        <v>2</v>
      </c>
      <c r="D15" s="121"/>
      <c r="E15" s="122">
        <v>78566</v>
      </c>
      <c r="F15" s="122"/>
      <c r="G15" s="122">
        <v>107688</v>
      </c>
      <c r="H15" s="122"/>
      <c r="I15" s="122">
        <v>210094</v>
      </c>
      <c r="J15" s="102"/>
      <c r="K15" s="122">
        <v>208009</v>
      </c>
    </row>
    <row r="16" spans="1:18" ht="19.5" customHeight="1">
      <c r="A16" s="106" t="s">
        <v>131</v>
      </c>
      <c r="B16" s="106"/>
      <c r="C16" s="120" t="s">
        <v>232</v>
      </c>
      <c r="D16" s="121"/>
      <c r="E16" s="122">
        <v>0</v>
      </c>
      <c r="F16" s="122"/>
      <c r="G16" s="122">
        <v>1931</v>
      </c>
      <c r="H16" s="122"/>
      <c r="I16" s="122">
        <v>76622</v>
      </c>
      <c r="J16" s="102"/>
      <c r="K16" s="122">
        <v>384549</v>
      </c>
    </row>
    <row r="17" spans="1:13" ht="19.5" customHeight="1">
      <c r="A17" s="106" t="s">
        <v>18</v>
      </c>
      <c r="B17" s="106"/>
      <c r="C17" s="120">
        <v>2</v>
      </c>
      <c r="D17" s="120"/>
      <c r="E17" s="122">
        <v>24520</v>
      </c>
      <c r="F17" s="123"/>
      <c r="G17" s="122">
        <v>9912</v>
      </c>
      <c r="H17" s="122"/>
      <c r="I17" s="122">
        <v>14106</v>
      </c>
      <c r="J17" s="90"/>
      <c r="K17" s="122">
        <v>9143</v>
      </c>
    </row>
    <row r="18" spans="1:13" ht="19.5" customHeight="1">
      <c r="A18" s="98" t="s">
        <v>9</v>
      </c>
      <c r="B18" s="98"/>
      <c r="C18" s="123"/>
      <c r="D18" s="122"/>
      <c r="E18" s="124">
        <f>SUM(E10:E17)</f>
        <v>2105924</v>
      </c>
      <c r="F18" s="122"/>
      <c r="G18" s="124">
        <f>SUM(G10:G17)</f>
        <v>731134</v>
      </c>
      <c r="H18" s="122"/>
      <c r="I18" s="124">
        <f>SUM(I10:I17)</f>
        <v>990719</v>
      </c>
      <c r="K18" s="124">
        <f>SUM(K10:K17)</f>
        <v>892644</v>
      </c>
    </row>
    <row r="19" spans="1:13" ht="19.5" customHeight="1">
      <c r="A19" s="98" t="s">
        <v>10</v>
      </c>
      <c r="B19" s="98"/>
      <c r="C19" s="121"/>
      <c r="D19" s="121"/>
      <c r="E19" s="122"/>
      <c r="F19" s="122"/>
      <c r="G19" s="122"/>
      <c r="H19" s="122"/>
      <c r="I19" s="122"/>
      <c r="K19" s="122"/>
    </row>
    <row r="20" spans="1:13" ht="19.5" customHeight="1">
      <c r="A20" s="106" t="s">
        <v>174</v>
      </c>
      <c r="B20" s="106"/>
      <c r="C20" s="120"/>
      <c r="D20" s="121"/>
      <c r="E20" s="122">
        <v>1254807</v>
      </c>
      <c r="F20" s="122"/>
      <c r="G20" s="122">
        <v>301601</v>
      </c>
      <c r="H20" s="122"/>
      <c r="I20" s="122">
        <v>337335</v>
      </c>
      <c r="K20" s="122">
        <v>74018</v>
      </c>
    </row>
    <row r="21" spans="1:13" ht="19.5" customHeight="1">
      <c r="A21" s="106" t="s">
        <v>129</v>
      </c>
      <c r="B21" s="106"/>
      <c r="C21" s="120">
        <v>2</v>
      </c>
      <c r="D21" s="121"/>
      <c r="E21" s="122">
        <v>86101</v>
      </c>
      <c r="F21" s="122"/>
      <c r="G21" s="122">
        <v>54912</v>
      </c>
      <c r="H21" s="122"/>
      <c r="I21" s="122">
        <v>202876</v>
      </c>
      <c r="J21" s="102"/>
      <c r="K21" s="122">
        <v>75971</v>
      </c>
    </row>
    <row r="22" spans="1:13" ht="19.5" customHeight="1">
      <c r="A22" s="106" t="s">
        <v>126</v>
      </c>
      <c r="B22" s="106"/>
      <c r="C22" s="120">
        <v>2</v>
      </c>
      <c r="D22" s="121"/>
      <c r="E22" s="122">
        <v>17811</v>
      </c>
      <c r="F22" s="122"/>
      <c r="G22" s="122">
        <v>38392</v>
      </c>
      <c r="H22" s="122"/>
      <c r="I22" s="122">
        <v>61868</v>
      </c>
      <c r="J22" s="102"/>
      <c r="K22" s="122">
        <v>46305</v>
      </c>
    </row>
    <row r="23" spans="1:13" ht="19.5" customHeight="1">
      <c r="A23" s="106" t="s">
        <v>148</v>
      </c>
      <c r="B23" s="106"/>
      <c r="C23" s="125"/>
      <c r="D23" s="121"/>
      <c r="E23" s="122">
        <v>19352</v>
      </c>
      <c r="F23" s="122"/>
      <c r="G23" s="122">
        <v>16095</v>
      </c>
      <c r="H23" s="122"/>
      <c r="I23" s="122">
        <v>19369</v>
      </c>
      <c r="J23" s="102"/>
      <c r="K23" s="122">
        <v>17120</v>
      </c>
    </row>
    <row r="24" spans="1:13" ht="19.5" customHeight="1">
      <c r="A24" s="106" t="s">
        <v>149</v>
      </c>
      <c r="B24" s="106"/>
      <c r="C24" s="125"/>
      <c r="D24" s="121"/>
      <c r="E24" s="122">
        <v>25379</v>
      </c>
      <c r="F24" s="122"/>
      <c r="G24" s="122">
        <v>24821</v>
      </c>
      <c r="H24" s="122"/>
      <c r="I24" s="122">
        <v>0</v>
      </c>
      <c r="J24" s="102"/>
      <c r="K24" s="122">
        <v>0</v>
      </c>
    </row>
    <row r="25" spans="1:13" ht="19.5" customHeight="1">
      <c r="A25" s="106" t="s">
        <v>61</v>
      </c>
      <c r="B25" s="106"/>
      <c r="C25" s="121"/>
      <c r="D25" s="121"/>
      <c r="E25" s="122">
        <v>197831</v>
      </c>
      <c r="F25" s="122"/>
      <c r="G25" s="122">
        <v>110555</v>
      </c>
      <c r="H25" s="122"/>
      <c r="I25" s="122">
        <v>41173</v>
      </c>
      <c r="J25" s="102"/>
      <c r="K25" s="122">
        <v>39796</v>
      </c>
    </row>
    <row r="26" spans="1:13" ht="19.5" customHeight="1">
      <c r="A26" s="106" t="s">
        <v>27</v>
      </c>
      <c r="B26" s="106"/>
      <c r="C26" s="120">
        <v>2</v>
      </c>
      <c r="D26" s="121"/>
      <c r="E26" s="122">
        <v>307951</v>
      </c>
      <c r="F26" s="122"/>
      <c r="G26" s="122">
        <v>278812</v>
      </c>
      <c r="H26" s="122"/>
      <c r="I26" s="122">
        <v>270364</v>
      </c>
      <c r="J26" s="102"/>
      <c r="K26" s="122">
        <v>220606</v>
      </c>
    </row>
    <row r="27" spans="1:13" ht="19.5" customHeight="1">
      <c r="A27" s="98" t="s">
        <v>11</v>
      </c>
      <c r="B27" s="98"/>
      <c r="C27" s="120"/>
      <c r="D27" s="120"/>
      <c r="E27" s="124">
        <f>SUM(E20:E26)</f>
        <v>1909232</v>
      </c>
      <c r="F27" s="122"/>
      <c r="G27" s="124">
        <f>SUM(G20:G26)</f>
        <v>825188</v>
      </c>
      <c r="H27" s="123"/>
      <c r="I27" s="124">
        <f>SUM(I20:I26)</f>
        <v>932985</v>
      </c>
      <c r="K27" s="124">
        <f>SUM(K20:K26)</f>
        <v>473816</v>
      </c>
    </row>
    <row r="28" spans="1:13" ht="19.5" customHeight="1">
      <c r="A28" s="98" t="s">
        <v>213</v>
      </c>
      <c r="B28" s="98"/>
      <c r="C28" s="120"/>
      <c r="D28" s="120"/>
      <c r="E28" s="122">
        <f>SUM(E18-E27)</f>
        <v>196692</v>
      </c>
      <c r="F28" s="121"/>
      <c r="G28" s="122">
        <f>SUM(G18-G27)</f>
        <v>-94054</v>
      </c>
      <c r="H28" s="121"/>
      <c r="I28" s="122">
        <f>SUM(I18-I27)</f>
        <v>57734</v>
      </c>
      <c r="K28" s="122">
        <f>SUM(K18-K27)</f>
        <v>418828</v>
      </c>
    </row>
    <row r="29" spans="1:13" ht="19.5" customHeight="1">
      <c r="A29" s="106" t="s">
        <v>240</v>
      </c>
      <c r="B29" s="106"/>
      <c r="C29" s="126">
        <v>8.1999999999999993</v>
      </c>
      <c r="D29" s="120"/>
      <c r="E29" s="122">
        <v>189944</v>
      </c>
      <c r="F29" s="122"/>
      <c r="G29" s="122">
        <v>294049</v>
      </c>
      <c r="H29" s="122"/>
      <c r="I29" s="122">
        <v>0</v>
      </c>
      <c r="J29" s="90"/>
      <c r="K29" s="122">
        <v>0</v>
      </c>
    </row>
    <row r="30" spans="1:13" ht="19.5" customHeight="1">
      <c r="A30" s="106" t="s">
        <v>28</v>
      </c>
      <c r="B30" s="106"/>
      <c r="C30" s="120">
        <v>2</v>
      </c>
      <c r="D30" s="121"/>
      <c r="E30" s="127">
        <v>-134288</v>
      </c>
      <c r="F30" s="122"/>
      <c r="G30" s="127">
        <v>-238890</v>
      </c>
      <c r="H30" s="122"/>
      <c r="I30" s="127">
        <v>-393480</v>
      </c>
      <c r="J30" s="102"/>
      <c r="K30" s="127">
        <v>-391503</v>
      </c>
    </row>
    <row r="31" spans="1:13" ht="19.5" customHeight="1">
      <c r="A31" s="98" t="s">
        <v>261</v>
      </c>
      <c r="B31" s="98"/>
      <c r="C31" s="120"/>
      <c r="D31" s="121"/>
      <c r="E31" s="128">
        <f>SUM(E28:E30)</f>
        <v>252348</v>
      </c>
      <c r="F31" s="122"/>
      <c r="G31" s="128">
        <f>SUM(G28:G30)</f>
        <v>-38895</v>
      </c>
      <c r="H31" s="122"/>
      <c r="I31" s="128">
        <f>SUM(I28:I30)</f>
        <v>-335746</v>
      </c>
      <c r="J31" s="102"/>
      <c r="K31" s="128">
        <f>SUM(K28:K30)</f>
        <v>27325</v>
      </c>
      <c r="M31" s="9"/>
    </row>
    <row r="32" spans="1:13" ht="19.5" customHeight="1">
      <c r="A32" s="106" t="s">
        <v>267</v>
      </c>
      <c r="B32" s="106"/>
      <c r="C32" s="120">
        <v>18</v>
      </c>
      <c r="D32" s="120"/>
      <c r="E32" s="122">
        <v>-53792</v>
      </c>
      <c r="F32" s="122"/>
      <c r="G32" s="122">
        <v>-14065</v>
      </c>
      <c r="H32" s="122"/>
      <c r="I32" s="122">
        <v>-10598</v>
      </c>
      <c r="J32" s="90"/>
      <c r="K32" s="122">
        <v>31246</v>
      </c>
    </row>
    <row r="33" spans="1:18" ht="19.5" customHeight="1">
      <c r="A33" s="98" t="s">
        <v>262</v>
      </c>
      <c r="B33" s="98"/>
      <c r="C33" s="121"/>
      <c r="D33" s="120"/>
      <c r="E33" s="124">
        <f>SUM(E31:E32)</f>
        <v>198556</v>
      </c>
      <c r="F33" s="122"/>
      <c r="G33" s="124">
        <f>SUM(G31:G32)</f>
        <v>-52960</v>
      </c>
      <c r="H33" s="123"/>
      <c r="I33" s="124">
        <f>SUM(I31:I32)</f>
        <v>-346344</v>
      </c>
      <c r="K33" s="124">
        <f>SUM(K31:K32)</f>
        <v>58571</v>
      </c>
    </row>
    <row r="34" spans="1:18" ht="19.5" customHeight="1">
      <c r="A34" s="98"/>
      <c r="B34" s="98"/>
      <c r="C34" s="121"/>
      <c r="D34" s="120"/>
      <c r="E34" s="122"/>
      <c r="F34" s="122"/>
      <c r="G34" s="122"/>
      <c r="H34" s="123"/>
      <c r="I34" s="122"/>
      <c r="K34" s="122"/>
    </row>
    <row r="35" spans="1:18" ht="19.5" customHeight="1">
      <c r="A35" s="98"/>
      <c r="B35" s="98"/>
      <c r="C35" s="18"/>
      <c r="D35" s="102"/>
      <c r="E35" s="102"/>
      <c r="G35" s="102"/>
      <c r="H35" s="90"/>
      <c r="I35" s="102"/>
      <c r="K35" s="102"/>
    </row>
    <row r="36" spans="1:18" ht="19.5" customHeight="1">
      <c r="A36" s="106" t="s">
        <v>173</v>
      </c>
      <c r="B36" s="106"/>
      <c r="D36" s="104"/>
      <c r="E36" s="104"/>
      <c r="F36" s="104"/>
      <c r="G36" s="104"/>
      <c r="H36" s="104"/>
      <c r="I36" s="103"/>
      <c r="J36" s="103"/>
      <c r="K36" s="103"/>
    </row>
    <row r="37" spans="1:18" ht="19.5" customHeight="1">
      <c r="A37" s="7"/>
      <c r="B37" s="7"/>
      <c r="D37" s="82"/>
      <c r="E37" s="82"/>
      <c r="F37" s="82"/>
      <c r="G37" s="82"/>
      <c r="H37" s="82"/>
      <c r="K37" s="99" t="s">
        <v>60</v>
      </c>
    </row>
    <row r="38" spans="1:18" ht="19.5" customHeight="1">
      <c r="A38" s="98" t="s">
        <v>81</v>
      </c>
      <c r="B38" s="98"/>
      <c r="D38" s="82"/>
      <c r="E38" s="82"/>
      <c r="F38" s="82"/>
      <c r="G38" s="82"/>
      <c r="H38" s="82"/>
      <c r="I38" s="82"/>
      <c r="J38" s="82"/>
      <c r="K38" s="82"/>
    </row>
    <row r="39" spans="1:18" ht="19.5" customHeight="1">
      <c r="A39" s="98" t="s">
        <v>150</v>
      </c>
      <c r="B39" s="98"/>
      <c r="D39" s="82"/>
      <c r="E39" s="82"/>
      <c r="F39" s="82"/>
      <c r="G39" s="82"/>
      <c r="H39" s="82"/>
      <c r="I39" s="82"/>
      <c r="J39" s="82"/>
      <c r="K39" s="82"/>
    </row>
    <row r="40" spans="1:18" ht="19.5" customHeight="1">
      <c r="A40" s="98" t="s">
        <v>255</v>
      </c>
      <c r="B40" s="98"/>
      <c r="D40" s="82"/>
      <c r="E40" s="82"/>
      <c r="F40" s="82"/>
      <c r="G40" s="82"/>
      <c r="H40" s="82"/>
      <c r="I40" s="82"/>
      <c r="J40" s="82"/>
      <c r="K40" s="82"/>
    </row>
    <row r="41" spans="1:18" ht="19.5" customHeight="1">
      <c r="A41" s="98"/>
      <c r="B41" s="98"/>
      <c r="D41" s="82"/>
      <c r="E41" s="82"/>
      <c r="F41" s="82"/>
      <c r="G41" s="82"/>
      <c r="H41" s="82"/>
      <c r="I41" s="82"/>
      <c r="J41" s="82"/>
      <c r="K41" s="84" t="s">
        <v>55</v>
      </c>
    </row>
    <row r="42" spans="1:18" s="85" customFormat="1" ht="19.5" customHeight="1">
      <c r="C42" s="94"/>
      <c r="D42" s="91"/>
      <c r="E42" s="107"/>
      <c r="F42" s="107" t="s">
        <v>36</v>
      </c>
      <c r="G42" s="107"/>
      <c r="H42" s="88"/>
      <c r="I42" s="92"/>
      <c r="J42" s="107" t="s">
        <v>37</v>
      </c>
      <c r="K42" s="92"/>
      <c r="M42" s="86"/>
      <c r="N42" s="86"/>
      <c r="O42" s="86"/>
      <c r="P42" s="86"/>
      <c r="Q42" s="86"/>
      <c r="R42" s="86"/>
    </row>
    <row r="43" spans="1:18" ht="19.5" customHeight="1">
      <c r="C43" s="14" t="s">
        <v>0</v>
      </c>
      <c r="E43" s="95" t="s">
        <v>257</v>
      </c>
      <c r="G43" s="95" t="s">
        <v>230</v>
      </c>
      <c r="H43" s="102"/>
      <c r="I43" s="95" t="s">
        <v>257</v>
      </c>
      <c r="K43" s="95" t="s">
        <v>230</v>
      </c>
    </row>
    <row r="44" spans="1:18" ht="19.5" customHeight="1">
      <c r="A44" s="98" t="s">
        <v>64</v>
      </c>
      <c r="B44" s="98"/>
      <c r="C44" s="10"/>
      <c r="D44" s="4"/>
      <c r="E44" s="4"/>
      <c r="F44" s="6"/>
      <c r="G44" s="4"/>
      <c r="H44" s="4"/>
      <c r="I44" s="4"/>
      <c r="J44" s="6"/>
      <c r="K44" s="4"/>
      <c r="L44" s="102"/>
      <c r="M44" s="101"/>
      <c r="O44" s="101"/>
      <c r="Q44" s="101"/>
      <c r="R44" s="101"/>
    </row>
    <row r="45" spans="1:18" ht="19.5" customHeight="1">
      <c r="A45" s="129" t="s">
        <v>170</v>
      </c>
      <c r="B45" s="129"/>
      <c r="C45" s="10"/>
      <c r="D45" s="4"/>
      <c r="E45" s="4"/>
      <c r="F45" s="6"/>
      <c r="G45" s="4"/>
      <c r="H45" s="4"/>
      <c r="I45" s="4"/>
      <c r="J45" s="6"/>
      <c r="K45" s="4"/>
      <c r="L45" s="102"/>
      <c r="M45" s="101"/>
      <c r="O45" s="101"/>
      <c r="Q45" s="101"/>
      <c r="R45" s="101"/>
    </row>
    <row r="46" spans="1:18" ht="19.5" customHeight="1">
      <c r="A46" s="129" t="s">
        <v>163</v>
      </c>
      <c r="B46" s="129"/>
      <c r="C46" s="10"/>
      <c r="D46" s="4"/>
      <c r="E46" s="4"/>
      <c r="F46" s="6"/>
      <c r="G46" s="4"/>
      <c r="H46" s="4"/>
      <c r="I46" s="4"/>
      <c r="J46" s="6"/>
      <c r="K46" s="4"/>
      <c r="L46" s="102"/>
      <c r="M46" s="101"/>
      <c r="O46" s="101"/>
      <c r="Q46" s="101"/>
      <c r="R46" s="101"/>
    </row>
    <row r="47" spans="1:18" ht="19.5" customHeight="1">
      <c r="A47" s="106" t="s">
        <v>247</v>
      </c>
      <c r="B47" s="106"/>
      <c r="C47" s="10"/>
      <c r="D47" s="4"/>
      <c r="E47" s="4"/>
      <c r="F47" s="6"/>
      <c r="G47" s="4"/>
      <c r="H47" s="4"/>
      <c r="I47" s="4"/>
      <c r="J47" s="6"/>
      <c r="K47" s="4"/>
      <c r="L47" s="102"/>
      <c r="M47" s="101"/>
      <c r="O47" s="101"/>
      <c r="Q47" s="101"/>
      <c r="R47" s="101"/>
    </row>
    <row r="48" spans="1:18" ht="19.5" customHeight="1">
      <c r="A48" s="106" t="s">
        <v>220</v>
      </c>
      <c r="B48" s="106"/>
      <c r="C48" s="16"/>
      <c r="D48" s="4"/>
      <c r="E48" s="97">
        <v>8379</v>
      </c>
      <c r="F48" s="102"/>
      <c r="G48" s="97">
        <v>14354</v>
      </c>
      <c r="H48" s="89"/>
      <c r="I48" s="97">
        <v>0</v>
      </c>
      <c r="J48" s="102"/>
      <c r="K48" s="97">
        <v>16800</v>
      </c>
      <c r="L48" s="102"/>
      <c r="M48" s="101"/>
      <c r="O48" s="101"/>
      <c r="Q48" s="101"/>
      <c r="R48" s="101"/>
    </row>
    <row r="49" spans="1:18" ht="19.5" customHeight="1">
      <c r="A49" s="98" t="s">
        <v>65</v>
      </c>
      <c r="B49" s="98"/>
      <c r="C49" s="10"/>
      <c r="D49" s="4"/>
      <c r="E49" s="1">
        <f>SUM(E48:E48)</f>
        <v>8379</v>
      </c>
      <c r="F49" s="2"/>
      <c r="G49" s="1">
        <f>SUM(G48:G48)</f>
        <v>14354</v>
      </c>
      <c r="H49" s="2"/>
      <c r="I49" s="1">
        <f>SUM(I48:I48)</f>
        <v>0</v>
      </c>
      <c r="J49" s="2"/>
      <c r="K49" s="1">
        <f>SUM(K48:K48)</f>
        <v>16800</v>
      </c>
      <c r="M49" s="101"/>
      <c r="O49" s="101"/>
      <c r="Q49" s="101"/>
      <c r="R49" s="101"/>
    </row>
    <row r="50" spans="1:18" ht="19.5" customHeight="1">
      <c r="A50" s="98"/>
      <c r="B50" s="98"/>
      <c r="C50" s="10"/>
      <c r="D50" s="4"/>
      <c r="E50" s="24"/>
      <c r="F50" s="2"/>
      <c r="G50" s="24"/>
      <c r="H50" s="2"/>
      <c r="I50" s="24"/>
      <c r="J50" s="2"/>
      <c r="K50" s="24"/>
      <c r="M50" s="101"/>
      <c r="O50" s="101"/>
      <c r="Q50" s="101"/>
      <c r="R50" s="101"/>
    </row>
    <row r="51" spans="1:18" ht="19.5" customHeight="1" thickBot="1">
      <c r="A51" s="98" t="s">
        <v>59</v>
      </c>
      <c r="B51" s="98"/>
      <c r="C51" s="10"/>
      <c r="D51" s="4"/>
      <c r="E51" s="117">
        <f>SUM(E33,E49)</f>
        <v>206935</v>
      </c>
      <c r="F51" s="2"/>
      <c r="G51" s="117">
        <f>SUM(G33,G49)</f>
        <v>-38606</v>
      </c>
      <c r="H51" s="2"/>
      <c r="I51" s="117">
        <f>SUM(I33,I49)</f>
        <v>-346344</v>
      </c>
      <c r="J51" s="2"/>
      <c r="K51" s="117">
        <f>SUM(K33,K49)</f>
        <v>75371</v>
      </c>
      <c r="M51" s="101"/>
      <c r="O51" s="101"/>
      <c r="Q51" s="101"/>
      <c r="R51" s="101"/>
    </row>
    <row r="52" spans="1:18" ht="19.5" customHeight="1" thickTop="1">
      <c r="A52" s="98"/>
      <c r="B52" s="98"/>
      <c r="C52" s="10"/>
      <c r="D52" s="4"/>
      <c r="E52" s="4"/>
      <c r="F52" s="6"/>
      <c r="G52" s="4"/>
      <c r="H52" s="4"/>
      <c r="I52" s="4"/>
      <c r="J52" s="6"/>
      <c r="K52" s="4"/>
      <c r="M52" s="101"/>
      <c r="O52" s="101"/>
      <c r="Q52" s="101"/>
      <c r="R52" s="101"/>
    </row>
    <row r="53" spans="1:18" ht="19.5" customHeight="1">
      <c r="A53" s="98" t="s">
        <v>185</v>
      </c>
      <c r="B53" s="98"/>
      <c r="C53" s="10"/>
      <c r="D53" s="4"/>
      <c r="E53" s="2"/>
      <c r="F53" s="2"/>
      <c r="G53" s="2"/>
      <c r="H53" s="2"/>
      <c r="I53" s="2"/>
      <c r="J53" s="25"/>
      <c r="K53" s="2"/>
      <c r="M53" s="101"/>
      <c r="O53" s="101"/>
      <c r="Q53" s="101"/>
      <c r="R53" s="101"/>
    </row>
    <row r="54" spans="1:18" ht="19.5" customHeight="1" thickBot="1">
      <c r="A54" s="106" t="s">
        <v>137</v>
      </c>
      <c r="B54" s="106"/>
      <c r="C54" s="10"/>
      <c r="D54" s="4"/>
      <c r="E54" s="2">
        <f>SUM(E56-E55)</f>
        <v>195448</v>
      </c>
      <c r="F54" s="2"/>
      <c r="G54" s="2">
        <f>SUM(G56-G55)</f>
        <v>-59561</v>
      </c>
      <c r="H54" s="2"/>
      <c r="I54" s="117">
        <f>SUM(I33)</f>
        <v>-346344</v>
      </c>
      <c r="J54" s="25"/>
      <c r="K54" s="117">
        <f>SUM(K33)</f>
        <v>58571</v>
      </c>
      <c r="M54" s="101"/>
      <c r="O54" s="101"/>
      <c r="Q54" s="101"/>
      <c r="R54" s="101"/>
    </row>
    <row r="55" spans="1:18" ht="19.5" customHeight="1" thickTop="1">
      <c r="A55" s="106" t="s">
        <v>154</v>
      </c>
      <c r="B55" s="106"/>
      <c r="C55" s="10"/>
      <c r="D55" s="4"/>
      <c r="E55" s="130">
        <v>3108</v>
      </c>
      <c r="F55" s="131"/>
      <c r="G55" s="130">
        <v>6601</v>
      </c>
      <c r="H55" s="2"/>
      <c r="I55" s="2"/>
      <c r="J55" s="25"/>
      <c r="K55" s="2"/>
      <c r="M55" s="101"/>
      <c r="O55" s="101"/>
      <c r="Q55" s="101"/>
      <c r="R55" s="101"/>
    </row>
    <row r="56" spans="1:18" ht="19.5" customHeight="1" thickBot="1">
      <c r="A56" s="98"/>
      <c r="B56" s="98"/>
      <c r="C56" s="10"/>
      <c r="D56" s="4"/>
      <c r="E56" s="117">
        <f>SUM(E33)</f>
        <v>198556</v>
      </c>
      <c r="F56" s="2"/>
      <c r="G56" s="117">
        <f>SUM(G33)</f>
        <v>-52960</v>
      </c>
      <c r="H56" s="2"/>
      <c r="I56" s="2"/>
      <c r="J56" s="25"/>
      <c r="K56" s="2"/>
      <c r="M56" s="101"/>
      <c r="O56" s="101"/>
      <c r="Q56" s="101"/>
      <c r="R56" s="101"/>
    </row>
    <row r="57" spans="1:18" ht="19.5" customHeight="1" thickTop="1">
      <c r="A57" s="98" t="s">
        <v>138</v>
      </c>
      <c r="B57" s="98"/>
      <c r="C57" s="10"/>
      <c r="D57" s="4"/>
      <c r="E57" s="2"/>
      <c r="F57" s="2"/>
      <c r="G57" s="2"/>
      <c r="H57" s="2"/>
      <c r="I57" s="2"/>
      <c r="J57" s="25"/>
      <c r="K57" s="2"/>
      <c r="M57" s="101"/>
      <c r="O57" s="101"/>
      <c r="Q57" s="101"/>
      <c r="R57" s="101"/>
    </row>
    <row r="58" spans="1:18" ht="19.5" customHeight="1" thickBot="1">
      <c r="A58" s="106" t="s">
        <v>137</v>
      </c>
      <c r="B58" s="106"/>
      <c r="C58" s="10"/>
      <c r="D58" s="4"/>
      <c r="E58" s="2">
        <f>SUM(E60-E59)</f>
        <v>203827</v>
      </c>
      <c r="F58" s="2"/>
      <c r="G58" s="2">
        <f>SUM(G60-G59)</f>
        <v>-45207</v>
      </c>
      <c r="H58" s="2"/>
      <c r="I58" s="117">
        <f>SUM(I51)</f>
        <v>-346344</v>
      </c>
      <c r="J58" s="25"/>
      <c r="K58" s="117">
        <f>SUM(K51)</f>
        <v>75371</v>
      </c>
      <c r="M58" s="101"/>
      <c r="O58" s="101"/>
      <c r="Q58" s="101"/>
      <c r="R58" s="101"/>
    </row>
    <row r="59" spans="1:18" ht="19.5" customHeight="1" thickTop="1">
      <c r="A59" s="106" t="s">
        <v>154</v>
      </c>
      <c r="B59" s="106"/>
      <c r="C59" s="10"/>
      <c r="D59" s="4"/>
      <c r="E59" s="1">
        <f>SUM(E55)</f>
        <v>3108</v>
      </c>
      <c r="F59" s="2"/>
      <c r="G59" s="1">
        <f>SUM(G55)</f>
        <v>6601</v>
      </c>
      <c r="H59" s="2"/>
      <c r="I59" s="2"/>
      <c r="J59" s="25"/>
      <c r="K59" s="2"/>
      <c r="M59" s="101"/>
      <c r="O59" s="101"/>
      <c r="Q59" s="101"/>
      <c r="R59" s="101"/>
    </row>
    <row r="60" spans="1:18" ht="19.5" customHeight="1" thickBot="1">
      <c r="A60" s="98"/>
      <c r="B60" s="98"/>
      <c r="C60" s="10"/>
      <c r="D60" s="4"/>
      <c r="E60" s="117">
        <f>SUM(E51)</f>
        <v>206935</v>
      </c>
      <c r="F60" s="2"/>
      <c r="G60" s="117">
        <f>SUM(G51)</f>
        <v>-38606</v>
      </c>
      <c r="H60" s="2"/>
      <c r="I60" s="2"/>
      <c r="J60" s="25"/>
      <c r="K60" s="2"/>
      <c r="M60" s="101"/>
      <c r="O60" s="101"/>
      <c r="Q60" s="101"/>
      <c r="R60" s="101"/>
    </row>
    <row r="61" spans="1:18" ht="19.5" customHeight="1" thickTop="1">
      <c r="A61" s="98"/>
      <c r="B61" s="98"/>
      <c r="C61" s="10"/>
      <c r="D61" s="4"/>
      <c r="E61" s="2"/>
      <c r="F61" s="2"/>
      <c r="G61" s="2"/>
      <c r="H61" s="2"/>
      <c r="I61" s="2"/>
      <c r="J61" s="25"/>
      <c r="K61" s="84" t="s">
        <v>209</v>
      </c>
      <c r="M61" s="101"/>
      <c r="O61" s="101"/>
      <c r="Q61" s="101"/>
      <c r="R61" s="101"/>
    </row>
    <row r="62" spans="1:18" ht="19.5" customHeight="1">
      <c r="A62" s="98" t="s">
        <v>263</v>
      </c>
      <c r="B62" s="98"/>
      <c r="C62" s="18">
        <v>19</v>
      </c>
      <c r="D62" s="102"/>
      <c r="E62" s="102"/>
      <c r="F62" s="102"/>
      <c r="G62" s="102"/>
      <c r="H62" s="102"/>
      <c r="I62" s="102"/>
      <c r="J62" s="102"/>
    </row>
    <row r="63" spans="1:18" ht="19.5" customHeight="1" thickBot="1">
      <c r="A63" s="106" t="s">
        <v>264</v>
      </c>
      <c r="B63" s="106"/>
      <c r="D63" s="102"/>
      <c r="E63" s="132">
        <v>0.03</v>
      </c>
      <c r="F63" s="133"/>
      <c r="G63" s="132">
        <v>-0.03</v>
      </c>
      <c r="H63" s="133"/>
      <c r="I63" s="132">
        <v>-0.1</v>
      </c>
      <c r="J63" s="134"/>
      <c r="K63" s="132">
        <v>-2E-3</v>
      </c>
    </row>
    <row r="64" spans="1:18" ht="19.5" customHeight="1" thickTop="1">
      <c r="D64" s="102"/>
      <c r="E64" s="20"/>
      <c r="F64" s="21"/>
      <c r="G64" s="20"/>
      <c r="H64" s="22"/>
      <c r="I64" s="20"/>
      <c r="J64" s="23"/>
      <c r="K64" s="20"/>
    </row>
    <row r="65" spans="1:11" ht="19.5" customHeight="1">
      <c r="A65" s="106" t="s">
        <v>173</v>
      </c>
      <c r="B65" s="106"/>
      <c r="D65" s="104"/>
      <c r="E65" s="104"/>
      <c r="F65" s="104"/>
      <c r="G65" s="104"/>
      <c r="H65" s="104"/>
      <c r="I65" s="103"/>
      <c r="J65" s="103"/>
      <c r="K65" s="103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fitToHeight="0" orientation="portrait" r:id="rId1"/>
  <headerFooter alignWithMargins="0"/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36"/>
  <sheetViews>
    <sheetView showGridLines="0" view="pageBreakPreview" zoomScale="55" zoomScaleNormal="50" zoomScaleSheetLayoutView="55" workbookViewId="0">
      <selection activeCell="A34" sqref="A34"/>
    </sheetView>
  </sheetViews>
  <sheetFormatPr defaultColWidth="9.140625" defaultRowHeight="21.95" customHeight="1"/>
  <cols>
    <col min="1" max="1" width="58.5703125" style="49" customWidth="1"/>
    <col min="2" max="2" width="1.42578125" style="49" customWidth="1"/>
    <col min="3" max="3" width="18" style="49" customWidth="1"/>
    <col min="4" max="4" width="1.42578125" style="49" customWidth="1"/>
    <col min="5" max="5" width="18" style="49" customWidth="1"/>
    <col min="6" max="6" width="1.42578125" style="49" customWidth="1"/>
    <col min="7" max="7" width="21.5703125" style="49" customWidth="1"/>
    <col min="8" max="8" width="1.5703125" style="49" customWidth="1"/>
    <col min="9" max="9" width="21.5703125" style="49" customWidth="1"/>
    <col min="10" max="10" width="1.42578125" style="49" customWidth="1"/>
    <col min="11" max="11" width="18" style="49" customWidth="1"/>
    <col min="12" max="12" width="1.42578125" style="49" customWidth="1"/>
    <col min="13" max="13" width="18" style="49" customWidth="1"/>
    <col min="14" max="14" width="1.42578125" style="49" customWidth="1"/>
    <col min="15" max="15" width="18" style="49" customWidth="1"/>
    <col min="16" max="16" width="1.5703125" style="49" customWidth="1"/>
    <col min="17" max="17" width="20.85546875" style="49" customWidth="1"/>
    <col min="18" max="18" width="1.85546875" style="49" customWidth="1"/>
    <col min="19" max="19" width="18" style="49" customWidth="1"/>
    <col min="20" max="20" width="1.42578125" style="49" customWidth="1"/>
    <col min="21" max="21" width="18" style="49" customWidth="1"/>
    <col min="22" max="22" width="1.42578125" style="49" customWidth="1"/>
    <col min="23" max="23" width="18" style="49" customWidth="1"/>
    <col min="24" max="24" width="1.42578125" style="49" customWidth="1"/>
    <col min="25" max="25" width="18" style="49" customWidth="1"/>
    <col min="26" max="26" width="1.42578125" style="49" customWidth="1"/>
    <col min="27" max="27" width="18" style="49" customWidth="1"/>
    <col min="28" max="28" width="1.42578125" style="49" customWidth="1"/>
    <col min="29" max="16384" width="9.140625" style="49"/>
  </cols>
  <sheetData>
    <row r="1" spans="1:27" ht="21.95" customHeight="1"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 t="s">
        <v>60</v>
      </c>
    </row>
    <row r="2" spans="1:27" ht="21.95" customHeight="1">
      <c r="A2" s="60" t="s">
        <v>81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</row>
    <row r="3" spans="1:27" ht="21.95" customHeight="1">
      <c r="A3" s="61" t="s">
        <v>93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</row>
    <row r="4" spans="1:27" ht="21.95" customHeight="1">
      <c r="A4" s="61" t="s">
        <v>255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</row>
    <row r="5" spans="1:27" ht="21.95" customHeight="1">
      <c r="AA5" s="36" t="s">
        <v>55</v>
      </c>
    </row>
    <row r="6" spans="1:27" ht="21.95" customHeight="1">
      <c r="C6" s="167" t="s">
        <v>36</v>
      </c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</row>
    <row r="7" spans="1:27" ht="21.95" customHeight="1"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168" t="s">
        <v>107</v>
      </c>
      <c r="P7" s="168"/>
      <c r="Q7" s="168"/>
      <c r="R7" s="168"/>
      <c r="S7" s="168"/>
      <c r="T7" s="168"/>
      <c r="U7" s="168"/>
      <c r="V7" s="58"/>
      <c r="W7" s="58"/>
      <c r="X7" s="58"/>
      <c r="Y7" s="58"/>
      <c r="Z7" s="58"/>
      <c r="AA7" s="58"/>
    </row>
    <row r="8" spans="1:27" ht="21.95" customHeight="1"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37" t="s">
        <v>195</v>
      </c>
      <c r="T8" s="58"/>
      <c r="U8" s="58"/>
      <c r="V8" s="58"/>
      <c r="W8" s="58"/>
      <c r="X8" s="58"/>
      <c r="Y8" s="58"/>
      <c r="Z8" s="58"/>
      <c r="AA8" s="58"/>
    </row>
    <row r="9" spans="1:27" ht="21.95" customHeight="1">
      <c r="C9" s="58"/>
      <c r="D9" s="58"/>
      <c r="E9" s="58"/>
      <c r="F9" s="58"/>
      <c r="G9" s="58"/>
      <c r="H9" s="58"/>
      <c r="I9" s="58"/>
      <c r="J9" s="58"/>
      <c r="N9" s="58"/>
      <c r="O9" s="166" t="s">
        <v>68</v>
      </c>
      <c r="P9" s="166"/>
      <c r="Q9" s="166"/>
      <c r="R9" s="58"/>
      <c r="S9" s="81" t="s">
        <v>190</v>
      </c>
      <c r="T9" s="52"/>
      <c r="U9" s="52"/>
      <c r="V9" s="52"/>
      <c r="W9" s="52"/>
      <c r="X9" s="52"/>
      <c r="Y9" s="52"/>
      <c r="Z9" s="58"/>
      <c r="AA9" s="58"/>
    </row>
    <row r="10" spans="1:27" ht="21.95" customHeight="1">
      <c r="C10" s="58"/>
      <c r="D10" s="58"/>
      <c r="E10" s="58"/>
      <c r="F10" s="58"/>
      <c r="G10" s="58"/>
      <c r="H10" s="58"/>
      <c r="I10" s="58"/>
      <c r="J10" s="58"/>
      <c r="N10" s="58"/>
      <c r="O10" s="58"/>
      <c r="P10" s="58"/>
      <c r="Q10" s="58"/>
      <c r="R10" s="58"/>
      <c r="S10" s="62" t="s">
        <v>205</v>
      </c>
      <c r="T10" s="52"/>
      <c r="U10" s="52"/>
      <c r="V10" s="52"/>
      <c r="W10" s="52"/>
      <c r="X10" s="52"/>
      <c r="Y10" s="52"/>
      <c r="Z10" s="58"/>
      <c r="AA10" s="58"/>
    </row>
    <row r="11" spans="1:27" ht="21.95" customHeight="1">
      <c r="C11" s="58"/>
      <c r="D11" s="58"/>
      <c r="E11" s="58"/>
      <c r="F11" s="58"/>
      <c r="G11" s="58"/>
      <c r="H11" s="58"/>
      <c r="I11" s="58"/>
      <c r="J11" s="58"/>
      <c r="N11" s="58"/>
      <c r="R11" s="58"/>
      <c r="S11" s="62" t="s">
        <v>201</v>
      </c>
      <c r="T11" s="52"/>
      <c r="U11" s="52"/>
      <c r="V11" s="52"/>
      <c r="W11" s="52"/>
      <c r="X11" s="52"/>
      <c r="Y11" s="52"/>
      <c r="Z11" s="58"/>
      <c r="AA11" s="58"/>
    </row>
    <row r="12" spans="1:27" ht="21.95" customHeight="1">
      <c r="C12" s="58"/>
      <c r="D12" s="58"/>
      <c r="E12" s="58"/>
      <c r="F12" s="58"/>
      <c r="G12" s="58"/>
      <c r="H12" s="58"/>
      <c r="I12" s="58"/>
      <c r="J12" s="58"/>
      <c r="N12" s="58"/>
      <c r="O12" s="58" t="s">
        <v>250</v>
      </c>
      <c r="P12" s="58"/>
      <c r="Q12" s="58"/>
      <c r="R12" s="58"/>
      <c r="S12" s="58" t="s">
        <v>171</v>
      </c>
      <c r="T12" s="52"/>
      <c r="U12" s="52"/>
      <c r="V12" s="52"/>
      <c r="W12" s="58" t="s">
        <v>139</v>
      </c>
      <c r="X12" s="58"/>
      <c r="Y12" s="58" t="s">
        <v>140</v>
      </c>
      <c r="Z12" s="58"/>
      <c r="AA12" s="58"/>
    </row>
    <row r="13" spans="1:27" ht="21.95" customHeight="1">
      <c r="A13" s="62"/>
      <c r="B13" s="62"/>
      <c r="C13" s="58" t="s">
        <v>30</v>
      </c>
      <c r="D13" s="62"/>
      <c r="E13" s="58"/>
      <c r="F13" s="62"/>
      <c r="G13" s="58"/>
      <c r="H13" s="58"/>
      <c r="I13" s="58"/>
      <c r="J13" s="62"/>
      <c r="K13" s="166" t="s">
        <v>101</v>
      </c>
      <c r="L13" s="166"/>
      <c r="M13" s="166"/>
      <c r="N13" s="58"/>
      <c r="O13" s="58" t="s">
        <v>176</v>
      </c>
      <c r="P13" s="58"/>
      <c r="Q13" s="58" t="s">
        <v>186</v>
      </c>
      <c r="R13" s="58"/>
      <c r="S13" s="58" t="s">
        <v>182</v>
      </c>
      <c r="T13" s="58"/>
      <c r="U13" s="58" t="s">
        <v>66</v>
      </c>
      <c r="V13" s="58"/>
      <c r="W13" s="58" t="s">
        <v>141</v>
      </c>
      <c r="X13" s="58"/>
      <c r="Y13" s="58" t="s">
        <v>142</v>
      </c>
      <c r="Z13" s="58"/>
      <c r="AA13" s="62" t="s">
        <v>56</v>
      </c>
    </row>
    <row r="14" spans="1:27" ht="21.95" customHeight="1">
      <c r="A14" s="62"/>
      <c r="B14" s="62"/>
      <c r="C14" s="62" t="s">
        <v>109</v>
      </c>
      <c r="D14" s="62"/>
      <c r="E14" s="62" t="s">
        <v>92</v>
      </c>
      <c r="F14" s="62"/>
      <c r="G14" s="62" t="s">
        <v>114</v>
      </c>
      <c r="H14" s="62"/>
      <c r="I14" s="62" t="s">
        <v>222</v>
      </c>
      <c r="J14" s="62"/>
      <c r="K14" s="37" t="s">
        <v>35</v>
      </c>
      <c r="L14" s="37"/>
      <c r="M14" s="37"/>
      <c r="N14" s="58"/>
      <c r="O14" s="58" t="s">
        <v>48</v>
      </c>
      <c r="P14" s="58"/>
      <c r="Q14" s="58" t="s">
        <v>161</v>
      </c>
      <c r="R14" s="58"/>
      <c r="S14" s="58" t="s">
        <v>196</v>
      </c>
      <c r="T14" s="58"/>
      <c r="U14" s="58" t="s">
        <v>67</v>
      </c>
      <c r="V14" s="58"/>
      <c r="W14" s="58" t="s">
        <v>143</v>
      </c>
      <c r="X14" s="58"/>
      <c r="Y14" s="58" t="s">
        <v>144</v>
      </c>
      <c r="Z14" s="58"/>
      <c r="AA14" s="62" t="s">
        <v>57</v>
      </c>
    </row>
    <row r="15" spans="1:27" ht="21.95" customHeight="1">
      <c r="A15" s="62"/>
      <c r="B15" s="62"/>
      <c r="C15" s="81" t="s">
        <v>31</v>
      </c>
      <c r="D15" s="58"/>
      <c r="E15" s="81" t="s">
        <v>183</v>
      </c>
      <c r="F15" s="58"/>
      <c r="G15" s="81" t="s">
        <v>152</v>
      </c>
      <c r="H15" s="58"/>
      <c r="I15" s="81" t="s">
        <v>221</v>
      </c>
      <c r="J15" s="58"/>
      <c r="K15" s="81" t="s">
        <v>34</v>
      </c>
      <c r="L15" s="58"/>
      <c r="M15" s="81" t="s">
        <v>69</v>
      </c>
      <c r="O15" s="81" t="s">
        <v>49</v>
      </c>
      <c r="P15" s="58"/>
      <c r="Q15" s="81" t="s">
        <v>162</v>
      </c>
      <c r="R15" s="58"/>
      <c r="S15" s="81" t="s">
        <v>159</v>
      </c>
      <c r="U15" s="81" t="s">
        <v>63</v>
      </c>
      <c r="V15" s="58"/>
      <c r="W15" s="81" t="s">
        <v>145</v>
      </c>
      <c r="X15" s="58"/>
      <c r="Y15" s="81" t="s">
        <v>155</v>
      </c>
      <c r="AA15" s="81" t="s">
        <v>58</v>
      </c>
    </row>
    <row r="16" spans="1:27" ht="21.95" customHeight="1">
      <c r="A16" s="51" t="s">
        <v>231</v>
      </c>
      <c r="C16" s="34">
        <v>416625</v>
      </c>
      <c r="D16" s="33"/>
      <c r="E16" s="34">
        <v>6300698</v>
      </c>
      <c r="F16" s="33"/>
      <c r="G16" s="33">
        <v>5000000</v>
      </c>
      <c r="H16" s="33"/>
      <c r="I16" s="33">
        <v>17610</v>
      </c>
      <c r="J16" s="33"/>
      <c r="K16" s="34">
        <v>33330</v>
      </c>
      <c r="L16" s="33"/>
      <c r="M16" s="34">
        <v>2870865</v>
      </c>
      <c r="N16" s="32"/>
      <c r="O16" s="34">
        <v>-362</v>
      </c>
      <c r="P16" s="33"/>
      <c r="Q16" s="34">
        <v>-23842</v>
      </c>
      <c r="R16" s="33"/>
      <c r="S16" s="33">
        <v>-41165</v>
      </c>
      <c r="T16" s="32"/>
      <c r="U16" s="34">
        <f>SUM(O16:S16)</f>
        <v>-65369</v>
      </c>
      <c r="V16" s="33"/>
      <c r="W16" s="33">
        <f>SUM(C16:M16,U16)</f>
        <v>14573759</v>
      </c>
      <c r="X16" s="33"/>
      <c r="Y16" s="33">
        <v>1209296</v>
      </c>
      <c r="Z16" s="33"/>
      <c r="AA16" s="32">
        <f>SUM(W16:Y16)</f>
        <v>15783055</v>
      </c>
    </row>
    <row r="17" spans="1:27" ht="21.95" customHeight="1">
      <c r="A17" s="50" t="s">
        <v>202</v>
      </c>
      <c r="C17" s="33">
        <v>0</v>
      </c>
      <c r="D17" s="33"/>
      <c r="E17" s="33">
        <v>0</v>
      </c>
      <c r="F17" s="33"/>
      <c r="G17" s="33">
        <v>0</v>
      </c>
      <c r="H17" s="33"/>
      <c r="I17" s="33">
        <v>0</v>
      </c>
      <c r="J17" s="33"/>
      <c r="K17" s="33">
        <v>0</v>
      </c>
      <c r="L17" s="33"/>
      <c r="M17" s="33">
        <f>SUM(PL!G54)</f>
        <v>-59561</v>
      </c>
      <c r="N17" s="33"/>
      <c r="O17" s="33">
        <v>0</v>
      </c>
      <c r="P17" s="33"/>
      <c r="Q17" s="33">
        <v>0</v>
      </c>
      <c r="R17" s="33"/>
      <c r="S17" s="33">
        <v>0</v>
      </c>
      <c r="T17" s="33"/>
      <c r="U17" s="33">
        <f>SUM(O17:S17)</f>
        <v>0</v>
      </c>
      <c r="V17" s="33"/>
      <c r="W17" s="33">
        <f>SUM(C17:M17,U17)</f>
        <v>-59561</v>
      </c>
      <c r="X17" s="33"/>
      <c r="Y17" s="33">
        <f>SUM(PL!G55)</f>
        <v>6601</v>
      </c>
      <c r="Z17" s="33"/>
      <c r="AA17" s="32">
        <f>SUM(W17:Y17)</f>
        <v>-52960</v>
      </c>
    </row>
    <row r="18" spans="1:27" ht="21.95" customHeight="1">
      <c r="A18" s="50" t="s">
        <v>65</v>
      </c>
      <c r="C18" s="35">
        <v>0</v>
      </c>
      <c r="D18" s="33"/>
      <c r="E18" s="35">
        <v>0</v>
      </c>
      <c r="F18" s="33"/>
      <c r="G18" s="35">
        <v>0</v>
      </c>
      <c r="H18" s="33"/>
      <c r="I18" s="35">
        <v>0</v>
      </c>
      <c r="J18" s="33"/>
      <c r="K18" s="35">
        <v>0</v>
      </c>
      <c r="L18" s="33"/>
      <c r="M18" s="35">
        <v>0</v>
      </c>
      <c r="N18" s="32"/>
      <c r="O18" s="35">
        <v>0</v>
      </c>
      <c r="P18" s="33"/>
      <c r="Q18" s="35">
        <v>0</v>
      </c>
      <c r="R18" s="33"/>
      <c r="S18" s="35">
        <v>14354</v>
      </c>
      <c r="T18" s="32"/>
      <c r="U18" s="35">
        <f>SUM(O18:S18)</f>
        <v>14354</v>
      </c>
      <c r="V18" s="33"/>
      <c r="W18" s="35">
        <f>SUM(C18:M18,U18)</f>
        <v>14354</v>
      </c>
      <c r="X18" s="33"/>
      <c r="Y18" s="35">
        <v>0</v>
      </c>
      <c r="Z18" s="33"/>
      <c r="AA18" s="35">
        <f t="shared" ref="AA18" si="0">SUM(W18:Y18)</f>
        <v>14354</v>
      </c>
    </row>
    <row r="19" spans="1:27" ht="21.95" customHeight="1">
      <c r="A19" s="50" t="s">
        <v>59</v>
      </c>
      <c r="C19" s="29">
        <f>SUM(C17:C18)</f>
        <v>0</v>
      </c>
      <c r="D19" s="29"/>
      <c r="E19" s="29">
        <f>SUM(E17:E18)</f>
        <v>0</v>
      </c>
      <c r="F19" s="29"/>
      <c r="G19" s="29">
        <f>SUM(G17:G18)</f>
        <v>0</v>
      </c>
      <c r="H19" s="29"/>
      <c r="I19" s="29">
        <f>SUM(I17:I18)</f>
        <v>0</v>
      </c>
      <c r="J19" s="29"/>
      <c r="K19" s="29">
        <f>SUM(K17:K18)</f>
        <v>0</v>
      </c>
      <c r="L19" s="30"/>
      <c r="M19" s="29">
        <f>SUM(M17:M18)</f>
        <v>-59561</v>
      </c>
      <c r="N19" s="28"/>
      <c r="O19" s="29">
        <f>SUM(O17:O18)</f>
        <v>0</v>
      </c>
      <c r="P19" s="29"/>
      <c r="Q19" s="29">
        <f>SUM(Q17:Q18)</f>
        <v>0</v>
      </c>
      <c r="R19" s="29"/>
      <c r="S19" s="29">
        <f>SUM(S17:S18)</f>
        <v>14354</v>
      </c>
      <c r="T19" s="28"/>
      <c r="U19" s="29">
        <f>SUM(U17:U18)</f>
        <v>14354</v>
      </c>
      <c r="V19" s="29"/>
      <c r="W19" s="29">
        <f>SUM(W17:W18)</f>
        <v>-45207</v>
      </c>
      <c r="X19" s="29"/>
      <c r="Y19" s="29">
        <f>SUM(Y17:Y18)</f>
        <v>6601</v>
      </c>
      <c r="Z19" s="29"/>
      <c r="AA19" s="29">
        <f>SUM(AA17:AA18)</f>
        <v>-38606</v>
      </c>
    </row>
    <row r="20" spans="1:27" ht="21.95" customHeight="1">
      <c r="A20" s="50" t="s">
        <v>229</v>
      </c>
      <c r="C20" s="29">
        <v>0</v>
      </c>
      <c r="D20" s="29"/>
      <c r="E20" s="29">
        <v>0</v>
      </c>
      <c r="F20" s="29"/>
      <c r="G20" s="29">
        <v>-2000000</v>
      </c>
      <c r="H20" s="29"/>
      <c r="I20" s="29">
        <v>0</v>
      </c>
      <c r="J20" s="29"/>
      <c r="K20" s="29">
        <v>0</v>
      </c>
      <c r="L20" s="30"/>
      <c r="M20" s="29">
        <v>0</v>
      </c>
      <c r="N20" s="28"/>
      <c r="O20" s="29">
        <v>0</v>
      </c>
      <c r="P20" s="29"/>
      <c r="Q20" s="29" t="s">
        <v>218</v>
      </c>
      <c r="R20" s="29"/>
      <c r="S20" s="29">
        <v>0</v>
      </c>
      <c r="T20" s="28"/>
      <c r="U20" s="33">
        <f t="shared" ref="U20" si="1">SUM(O20:S20)</f>
        <v>0</v>
      </c>
      <c r="V20" s="29"/>
      <c r="W20" s="33">
        <f t="shared" ref="W20" si="2">SUM(C20:M20,U20)</f>
        <v>-2000000</v>
      </c>
      <c r="X20" s="29"/>
      <c r="Y20" s="29">
        <v>0</v>
      </c>
      <c r="Z20" s="29"/>
      <c r="AA20" s="32">
        <f t="shared" ref="AA20" si="3">SUM(W20:Y20)</f>
        <v>-2000000</v>
      </c>
    </row>
    <row r="21" spans="1:27" ht="21.95" customHeight="1">
      <c r="A21" s="100" t="s">
        <v>132</v>
      </c>
      <c r="C21" s="29"/>
      <c r="D21" s="33"/>
      <c r="E21" s="29"/>
      <c r="F21" s="33"/>
      <c r="G21" s="32"/>
      <c r="H21" s="32"/>
      <c r="I21" s="32"/>
      <c r="J21" s="33"/>
      <c r="K21" s="29"/>
      <c r="L21" s="33"/>
      <c r="M21" s="32"/>
      <c r="N21" s="32"/>
      <c r="O21" s="29"/>
      <c r="P21" s="32"/>
      <c r="Q21" s="32"/>
      <c r="R21" s="32"/>
      <c r="S21" s="32"/>
      <c r="T21" s="32"/>
      <c r="U21" s="33"/>
      <c r="V21" s="32"/>
      <c r="W21" s="32"/>
      <c r="X21" s="32"/>
      <c r="Y21" s="32"/>
      <c r="Z21" s="32"/>
      <c r="AA21" s="32"/>
    </row>
    <row r="22" spans="1:27" ht="21.95" customHeight="1">
      <c r="A22" s="100" t="s">
        <v>239</v>
      </c>
      <c r="C22" s="29">
        <v>0</v>
      </c>
      <c r="D22" s="33"/>
      <c r="E22" s="29">
        <v>0</v>
      </c>
      <c r="F22" s="33"/>
      <c r="G22" s="29">
        <v>0</v>
      </c>
      <c r="H22" s="29"/>
      <c r="I22" s="29">
        <v>0</v>
      </c>
      <c r="J22" s="33"/>
      <c r="K22" s="29">
        <v>0</v>
      </c>
      <c r="L22" s="33"/>
      <c r="M22" s="29">
        <v>-77355</v>
      </c>
      <c r="N22" s="32"/>
      <c r="O22" s="29">
        <v>0</v>
      </c>
      <c r="P22" s="32"/>
      <c r="Q22" s="32">
        <v>0</v>
      </c>
      <c r="R22" s="32"/>
      <c r="S22" s="32">
        <v>0</v>
      </c>
      <c r="T22" s="32"/>
      <c r="U22" s="33">
        <f>SUM(O22:S22)</f>
        <v>0</v>
      </c>
      <c r="V22" s="32"/>
      <c r="W22" s="33">
        <f>SUM(C22:M22,U22)</f>
        <v>-77355</v>
      </c>
      <c r="X22" s="33"/>
      <c r="Y22" s="33">
        <v>0</v>
      </c>
      <c r="Z22" s="32"/>
      <c r="AA22" s="32">
        <f>SUM(W22:Y22)</f>
        <v>-77355</v>
      </c>
    </row>
    <row r="23" spans="1:27" ht="21.95" customHeight="1">
      <c r="A23" s="100" t="s">
        <v>265</v>
      </c>
      <c r="C23" s="29">
        <v>0</v>
      </c>
      <c r="D23" s="33"/>
      <c r="E23" s="29">
        <v>0</v>
      </c>
      <c r="F23" s="33"/>
      <c r="G23" s="32">
        <v>0</v>
      </c>
      <c r="H23" s="32"/>
      <c r="I23" s="32">
        <v>4437</v>
      </c>
      <c r="J23" s="33"/>
      <c r="K23" s="29">
        <v>0</v>
      </c>
      <c r="L23" s="33"/>
      <c r="M23" s="32">
        <v>0</v>
      </c>
      <c r="N23" s="32"/>
      <c r="O23" s="29">
        <v>0</v>
      </c>
      <c r="P23" s="32"/>
      <c r="Q23" s="32">
        <v>0</v>
      </c>
      <c r="R23" s="32"/>
      <c r="S23" s="32">
        <v>0</v>
      </c>
      <c r="T23" s="32"/>
      <c r="U23" s="33">
        <f>SUM(O23:S23)</f>
        <v>0</v>
      </c>
      <c r="V23" s="32"/>
      <c r="W23" s="33">
        <f>SUM(C23:M23,U23)</f>
        <v>4437</v>
      </c>
      <c r="X23" s="33"/>
      <c r="Y23" s="33">
        <v>0</v>
      </c>
      <c r="Z23" s="32"/>
      <c r="AA23" s="32">
        <f>SUM(W23:Y23)</f>
        <v>4437</v>
      </c>
    </row>
    <row r="24" spans="1:27" s="52" customFormat="1" ht="21.95" customHeight="1" thickBot="1">
      <c r="A24" s="51" t="s">
        <v>258</v>
      </c>
      <c r="C24" s="31">
        <f>SUM(C16,C19:C23)</f>
        <v>416625</v>
      </c>
      <c r="D24" s="28"/>
      <c r="E24" s="31">
        <f>SUM(E16,E19:E23)</f>
        <v>6300698</v>
      </c>
      <c r="F24" s="28"/>
      <c r="G24" s="31">
        <f>SUM(G16,G19:G23)</f>
        <v>3000000</v>
      </c>
      <c r="H24" s="28"/>
      <c r="I24" s="31">
        <f>SUM(I16,I19:I23)</f>
        <v>22047</v>
      </c>
      <c r="J24" s="28"/>
      <c r="K24" s="31">
        <f>SUM(K16,K19:K23)</f>
        <v>33330</v>
      </c>
      <c r="L24" s="28"/>
      <c r="M24" s="31">
        <f>SUM(M16,M19:M23)</f>
        <v>2733949</v>
      </c>
      <c r="N24" s="28"/>
      <c r="O24" s="31">
        <f>SUM(O16,O19:O23)</f>
        <v>-362</v>
      </c>
      <c r="P24" s="28"/>
      <c r="Q24" s="31">
        <f>SUM(Q16,Q19:Q23)</f>
        <v>-23842</v>
      </c>
      <c r="R24" s="28"/>
      <c r="S24" s="31">
        <f>SUM(S16,S19:S23)</f>
        <v>-26811</v>
      </c>
      <c r="T24" s="28"/>
      <c r="U24" s="31">
        <f>SUM(U16,U19:U23)</f>
        <v>-51015</v>
      </c>
      <c r="V24" s="28"/>
      <c r="W24" s="31">
        <f>SUM(W16,W19:W23)</f>
        <v>12455634</v>
      </c>
      <c r="X24" s="28"/>
      <c r="Y24" s="31">
        <f>SUM(Y16,Y19:Y23)</f>
        <v>1215897</v>
      </c>
      <c r="Z24" s="28"/>
      <c r="AA24" s="31">
        <f>SUM(AA16,AA19:AA23)</f>
        <v>13671531</v>
      </c>
    </row>
    <row r="25" spans="1:27" s="52" customFormat="1" ht="21.95" customHeight="1" thickTop="1">
      <c r="A25" s="51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</row>
    <row r="26" spans="1:27" ht="21.95" customHeight="1">
      <c r="A26" s="51" t="s">
        <v>259</v>
      </c>
      <c r="C26" s="32">
        <v>416626</v>
      </c>
      <c r="D26" s="33"/>
      <c r="E26" s="29">
        <v>6300706</v>
      </c>
      <c r="F26" s="33"/>
      <c r="G26" s="32">
        <v>3000000</v>
      </c>
      <c r="H26" s="32"/>
      <c r="I26" s="32">
        <v>29499</v>
      </c>
      <c r="J26" s="33"/>
      <c r="K26" s="32">
        <v>52078</v>
      </c>
      <c r="L26" s="33"/>
      <c r="M26" s="32">
        <v>1688570</v>
      </c>
      <c r="N26" s="32"/>
      <c r="O26" s="32">
        <v>-362</v>
      </c>
      <c r="P26" s="32"/>
      <c r="Q26" s="32">
        <v>-32082</v>
      </c>
      <c r="R26" s="32"/>
      <c r="S26" s="32">
        <v>-22693</v>
      </c>
      <c r="T26" s="32"/>
      <c r="U26" s="33">
        <f>SUM(O26:S26)</f>
        <v>-55137</v>
      </c>
      <c r="V26" s="32"/>
      <c r="W26" s="33">
        <f>SUM(C26:M26,U26)</f>
        <v>11432342</v>
      </c>
      <c r="X26" s="33"/>
      <c r="Y26" s="33">
        <v>404726</v>
      </c>
      <c r="Z26" s="32"/>
      <c r="AA26" s="32">
        <f>SUM(W26:Y26)</f>
        <v>11837068</v>
      </c>
    </row>
    <row r="27" spans="1:27" ht="21.95" customHeight="1">
      <c r="A27" s="50" t="s">
        <v>266</v>
      </c>
      <c r="C27" s="33">
        <v>0</v>
      </c>
      <c r="D27" s="33"/>
      <c r="E27" s="33">
        <v>0</v>
      </c>
      <c r="F27" s="33"/>
      <c r="G27" s="33">
        <v>0</v>
      </c>
      <c r="H27" s="33"/>
      <c r="I27" s="33">
        <v>0</v>
      </c>
      <c r="J27" s="33"/>
      <c r="K27" s="33">
        <v>0</v>
      </c>
      <c r="L27" s="33"/>
      <c r="M27" s="33">
        <f>SUM(PL!E54)</f>
        <v>195448</v>
      </c>
      <c r="N27" s="33"/>
      <c r="O27" s="33">
        <v>0</v>
      </c>
      <c r="P27" s="33"/>
      <c r="Q27" s="33">
        <v>0</v>
      </c>
      <c r="R27" s="33"/>
      <c r="S27" s="33">
        <v>0</v>
      </c>
      <c r="T27" s="33"/>
      <c r="U27" s="33">
        <f>SUM(O27:S27)</f>
        <v>0</v>
      </c>
      <c r="V27" s="33"/>
      <c r="W27" s="33">
        <f>SUM(C27:M27,U27)</f>
        <v>195448</v>
      </c>
      <c r="X27" s="33"/>
      <c r="Y27" s="33">
        <f>SUM(PL!E55)</f>
        <v>3108</v>
      </c>
      <c r="Z27" s="33"/>
      <c r="AA27" s="32">
        <f t="shared" ref="AA27:AA31" si="4">SUM(W27:Y27)</f>
        <v>198556</v>
      </c>
    </row>
    <row r="28" spans="1:27" ht="21.95" customHeight="1">
      <c r="A28" s="50" t="s">
        <v>65</v>
      </c>
      <c r="C28" s="35">
        <v>0</v>
      </c>
      <c r="D28" s="33"/>
      <c r="E28" s="35">
        <v>0</v>
      </c>
      <c r="F28" s="33"/>
      <c r="G28" s="35">
        <v>0</v>
      </c>
      <c r="H28" s="33"/>
      <c r="I28" s="35">
        <v>0</v>
      </c>
      <c r="J28" s="33"/>
      <c r="K28" s="35">
        <v>0</v>
      </c>
      <c r="L28" s="33"/>
      <c r="M28" s="35">
        <v>0</v>
      </c>
      <c r="N28" s="32"/>
      <c r="O28" s="35">
        <v>0</v>
      </c>
      <c r="P28" s="33"/>
      <c r="Q28" s="35">
        <v>0</v>
      </c>
      <c r="R28" s="33"/>
      <c r="S28" s="35">
        <f>SUM(PL!E49)</f>
        <v>8379</v>
      </c>
      <c r="T28" s="32"/>
      <c r="U28" s="35">
        <f>SUM(O28:S28)</f>
        <v>8379</v>
      </c>
      <c r="V28" s="33"/>
      <c r="W28" s="35">
        <f>SUM(C28:M28,U28)</f>
        <v>8379</v>
      </c>
      <c r="X28" s="33"/>
      <c r="Y28" s="35">
        <v>0</v>
      </c>
      <c r="Z28" s="33"/>
      <c r="AA28" s="35">
        <f t="shared" si="4"/>
        <v>8379</v>
      </c>
    </row>
    <row r="29" spans="1:27" ht="21.95" customHeight="1">
      <c r="A29" s="50" t="s">
        <v>59</v>
      </c>
      <c r="C29" s="29">
        <f>SUM(C27:C28)</f>
        <v>0</v>
      </c>
      <c r="D29" s="29"/>
      <c r="E29" s="29">
        <f>SUM(E27:E28)</f>
        <v>0</v>
      </c>
      <c r="F29" s="29"/>
      <c r="G29" s="29">
        <f>SUM(G27:G28)</f>
        <v>0</v>
      </c>
      <c r="H29" s="29"/>
      <c r="I29" s="29">
        <f>SUM(I27:I28)</f>
        <v>0</v>
      </c>
      <c r="J29" s="29"/>
      <c r="K29" s="29">
        <f>SUM(K27:K28)</f>
        <v>0</v>
      </c>
      <c r="L29" s="30"/>
      <c r="M29" s="29">
        <f>SUM(M27:M28)</f>
        <v>195448</v>
      </c>
      <c r="N29" s="28"/>
      <c r="O29" s="29">
        <f>SUM(O27:O28)</f>
        <v>0</v>
      </c>
      <c r="P29" s="29"/>
      <c r="Q29" s="29">
        <f>SUM(Q27:Q28)</f>
        <v>0</v>
      </c>
      <c r="R29" s="29"/>
      <c r="S29" s="29">
        <f>SUM(S27:S28)</f>
        <v>8379</v>
      </c>
      <c r="T29" s="28"/>
      <c r="U29" s="29">
        <f>SUM(U27:U28)</f>
        <v>8379</v>
      </c>
      <c r="V29" s="29"/>
      <c r="W29" s="29">
        <f>SUM(W27:W28)</f>
        <v>203827</v>
      </c>
      <c r="X29" s="29"/>
      <c r="Y29" s="29">
        <f>SUM(Y27:Y28)</f>
        <v>3108</v>
      </c>
      <c r="Z29" s="29">
        <f>SUM(Z27:Z28)</f>
        <v>0</v>
      </c>
      <c r="AA29" s="29">
        <f>SUM(AA27:AA28)</f>
        <v>206935</v>
      </c>
    </row>
    <row r="30" spans="1:27" ht="21.95" customHeight="1">
      <c r="A30" s="63" t="s">
        <v>132</v>
      </c>
      <c r="C30" s="29"/>
      <c r="D30" s="29"/>
      <c r="E30" s="29"/>
      <c r="F30" s="29"/>
      <c r="G30" s="29"/>
      <c r="H30" s="29"/>
      <c r="I30" s="29"/>
      <c r="J30" s="29"/>
      <c r="K30" s="29"/>
      <c r="L30" s="30"/>
      <c r="M30" s="29"/>
      <c r="N30" s="28"/>
      <c r="O30" s="29"/>
      <c r="P30" s="29"/>
      <c r="Q30" s="29"/>
      <c r="R30" s="29"/>
      <c r="S30" s="29"/>
      <c r="T30" s="28"/>
      <c r="U30" s="29"/>
      <c r="V30" s="29"/>
      <c r="W30" s="29"/>
      <c r="X30" s="29"/>
      <c r="Y30" s="29"/>
      <c r="Z30" s="29"/>
      <c r="AA30" s="29"/>
    </row>
    <row r="31" spans="1:27" ht="21.95" customHeight="1">
      <c r="A31" s="63" t="s">
        <v>239</v>
      </c>
      <c r="C31" s="29">
        <v>0</v>
      </c>
      <c r="D31" s="29"/>
      <c r="E31" s="29">
        <v>0</v>
      </c>
      <c r="F31" s="29"/>
      <c r="G31" s="32">
        <v>0</v>
      </c>
      <c r="H31" s="32"/>
      <c r="I31" s="32">
        <v>0</v>
      </c>
      <c r="J31" s="29"/>
      <c r="K31" s="29">
        <v>0</v>
      </c>
      <c r="L31" s="28"/>
      <c r="M31" s="27">
        <v>-90526</v>
      </c>
      <c r="N31" s="28"/>
      <c r="O31" s="29">
        <v>0</v>
      </c>
      <c r="P31" s="29"/>
      <c r="Q31" s="29">
        <v>0</v>
      </c>
      <c r="R31" s="29"/>
      <c r="S31" s="29">
        <v>0</v>
      </c>
      <c r="T31" s="28"/>
      <c r="U31" s="33">
        <f>SUM(O31:S31)</f>
        <v>0</v>
      </c>
      <c r="V31" s="32"/>
      <c r="W31" s="33">
        <f>SUM(C31:M31,U31)</f>
        <v>-90526</v>
      </c>
      <c r="X31" s="33"/>
      <c r="Y31" s="33">
        <v>0</v>
      </c>
      <c r="Z31" s="32"/>
      <c r="AA31" s="32">
        <f t="shared" si="4"/>
        <v>-90526</v>
      </c>
    </row>
    <row r="32" spans="1:27" ht="21.95" customHeight="1">
      <c r="A32" s="63" t="s">
        <v>265</v>
      </c>
      <c r="C32" s="29">
        <v>0</v>
      </c>
      <c r="D32" s="33"/>
      <c r="E32" s="29">
        <v>0</v>
      </c>
      <c r="F32" s="33"/>
      <c r="G32" s="32">
        <v>0</v>
      </c>
      <c r="H32" s="32"/>
      <c r="I32" s="32">
        <v>2229</v>
      </c>
      <c r="J32" s="33"/>
      <c r="K32" s="29">
        <v>0</v>
      </c>
      <c r="L32" s="33"/>
      <c r="M32" s="32">
        <v>0</v>
      </c>
      <c r="N32" s="32"/>
      <c r="O32" s="29">
        <v>0</v>
      </c>
      <c r="P32" s="32"/>
      <c r="Q32" s="32">
        <v>0</v>
      </c>
      <c r="R32" s="32"/>
      <c r="S32" s="32">
        <v>0</v>
      </c>
      <c r="T32" s="32"/>
      <c r="U32" s="33">
        <f>SUM(O32:S32)</f>
        <v>0</v>
      </c>
      <c r="V32" s="32"/>
      <c r="W32" s="33">
        <f>SUM(C32:M32,U32)</f>
        <v>2229</v>
      </c>
      <c r="X32" s="33"/>
      <c r="Y32" s="33">
        <v>0</v>
      </c>
      <c r="Z32" s="32"/>
      <c r="AA32" s="32">
        <f>SUM(W32:Y32)</f>
        <v>2229</v>
      </c>
    </row>
    <row r="33" spans="1:27" ht="21.95" customHeight="1">
      <c r="A33" s="100" t="s">
        <v>268</v>
      </c>
      <c r="C33" s="29">
        <v>0</v>
      </c>
      <c r="D33" s="33"/>
      <c r="E33" s="29">
        <v>0</v>
      </c>
      <c r="F33" s="33"/>
      <c r="G33" s="32">
        <v>0</v>
      </c>
      <c r="H33" s="32"/>
      <c r="I33" s="32">
        <v>0</v>
      </c>
      <c r="J33" s="33"/>
      <c r="K33" s="29">
        <v>0</v>
      </c>
      <c r="L33" s="33"/>
      <c r="M33" s="32">
        <v>0</v>
      </c>
      <c r="N33" s="32"/>
      <c r="O33" s="29">
        <v>0</v>
      </c>
      <c r="P33" s="32"/>
      <c r="Q33" s="32">
        <v>5791</v>
      </c>
      <c r="R33" s="32"/>
      <c r="S33" s="32">
        <v>0</v>
      </c>
      <c r="T33" s="32"/>
      <c r="U33" s="33">
        <f t="shared" ref="U33" si="5">SUM(O33:S33)</f>
        <v>5791</v>
      </c>
      <c r="V33" s="32"/>
      <c r="W33" s="33">
        <f t="shared" ref="W33" si="6">SUM(C33:M33,U33)</f>
        <v>5791</v>
      </c>
      <c r="X33" s="33"/>
      <c r="Y33" s="33">
        <v>0</v>
      </c>
      <c r="Z33" s="32"/>
      <c r="AA33" s="32">
        <f t="shared" ref="AA33" si="7">SUM(W33:Y33)</f>
        <v>5791</v>
      </c>
    </row>
    <row r="34" spans="1:27" s="52" customFormat="1" ht="21.95" customHeight="1" thickBot="1">
      <c r="A34" s="51" t="s">
        <v>254</v>
      </c>
      <c r="C34" s="31">
        <f>SUM(C26,C29:C33)</f>
        <v>416626</v>
      </c>
      <c r="D34" s="28"/>
      <c r="E34" s="31">
        <f>SUM(E26,E29:E33)</f>
        <v>6300706</v>
      </c>
      <c r="F34" s="28"/>
      <c r="G34" s="31">
        <f>SUM(G26,G29:G33)</f>
        <v>3000000</v>
      </c>
      <c r="H34" s="28"/>
      <c r="I34" s="31">
        <f>SUM(I26,I29:I33)</f>
        <v>31728</v>
      </c>
      <c r="J34" s="28"/>
      <c r="K34" s="31">
        <f>SUM(K26,K29:K33)</f>
        <v>52078</v>
      </c>
      <c r="L34" s="28"/>
      <c r="M34" s="31">
        <f>SUM(M26,M29:M33)</f>
        <v>1793492</v>
      </c>
      <c r="N34" s="28"/>
      <c r="O34" s="31">
        <f>SUM(O26,O29:O33)</f>
        <v>-362</v>
      </c>
      <c r="P34" s="28"/>
      <c r="Q34" s="31">
        <f>SUM(Q26,Q29:Q33)</f>
        <v>-26291</v>
      </c>
      <c r="R34" s="28"/>
      <c r="S34" s="31">
        <f>SUM(S26,S29:S33)</f>
        <v>-14314</v>
      </c>
      <c r="T34" s="28"/>
      <c r="U34" s="31">
        <f>SUM(U26,U29:U33)</f>
        <v>-40967</v>
      </c>
      <c r="V34" s="28"/>
      <c r="W34" s="31">
        <f>SUM(W26,W29:W33)</f>
        <v>11553663</v>
      </c>
      <c r="X34" s="28"/>
      <c r="Y34" s="31">
        <f>SUM(Y26,Y29:Y33)</f>
        <v>407834</v>
      </c>
      <c r="Z34" s="28"/>
      <c r="AA34" s="31">
        <f>SUM(AA26,AA29:AA33)</f>
        <v>11961497</v>
      </c>
    </row>
    <row r="35" spans="1:27" ht="21.95" customHeight="1" thickTop="1">
      <c r="C35" s="28">
        <f>C34-BS!D90</f>
        <v>0</v>
      </c>
      <c r="D35" s="28"/>
      <c r="E35" s="28">
        <f>E34-BS!D91</f>
        <v>0</v>
      </c>
      <c r="F35" s="28"/>
      <c r="G35" s="28">
        <f>G34-BS!D92</f>
        <v>0</v>
      </c>
      <c r="H35" s="28"/>
      <c r="I35" s="28"/>
      <c r="J35" s="28"/>
      <c r="K35" s="28">
        <f>K34-BS!D95</f>
        <v>0</v>
      </c>
      <c r="L35" s="28"/>
      <c r="M35" s="28">
        <f>M34-BS!D96</f>
        <v>0</v>
      </c>
      <c r="N35" s="28"/>
      <c r="O35" s="28"/>
      <c r="P35" s="28"/>
      <c r="Q35" s="28"/>
      <c r="R35" s="28"/>
      <c r="S35" s="28"/>
      <c r="T35" s="28"/>
      <c r="U35" s="28">
        <f>U34-BS!D97</f>
        <v>0</v>
      </c>
      <c r="V35" s="28"/>
      <c r="W35" s="30">
        <f>W34-BS!D98</f>
        <v>0</v>
      </c>
      <c r="Y35" s="30">
        <f>Y34-BS!D99</f>
        <v>0</v>
      </c>
      <c r="Z35" s="28"/>
      <c r="AA35" s="28">
        <f>AA34-BS!D100</f>
        <v>0</v>
      </c>
    </row>
    <row r="36" spans="1:27" ht="21.95" customHeight="1">
      <c r="A36" s="63" t="s">
        <v>173</v>
      </c>
    </row>
  </sheetData>
  <mergeCells count="4">
    <mergeCell ref="K13:M13"/>
    <mergeCell ref="C6:AA6"/>
    <mergeCell ref="O7:U7"/>
    <mergeCell ref="O9:Q9"/>
  </mergeCells>
  <phoneticPr fontId="0" type="noConversion"/>
  <printOptions horizontalCentered="1"/>
  <pageMargins left="0.196850393700787" right="0.196850393700787" top="0.74803149606299202" bottom="0.39370078740157499" header="0.196850393700787" footer="0.196850393700787"/>
  <pageSetup paperSize="9" scale="4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36"/>
  <sheetViews>
    <sheetView showGridLines="0" view="pageBreakPreview" zoomScale="60" zoomScaleNormal="50" workbookViewId="0">
      <selection activeCell="A33" sqref="A33"/>
    </sheetView>
  </sheetViews>
  <sheetFormatPr defaultColWidth="15.140625" defaultRowHeight="21.95" customHeight="1"/>
  <cols>
    <col min="1" max="1" width="57.85546875" style="39" customWidth="1"/>
    <col min="2" max="2" width="2" style="39" customWidth="1"/>
    <col min="3" max="3" width="23.7109375" style="39" customWidth="1"/>
    <col min="4" max="4" width="1.5703125" style="40" customWidth="1"/>
    <col min="5" max="5" width="23.7109375" style="39" customWidth="1"/>
    <col min="6" max="6" width="1.5703125" style="40" customWidth="1"/>
    <col min="7" max="7" width="23.7109375" style="39" customWidth="1"/>
    <col min="8" max="8" width="1.85546875" style="39" customWidth="1"/>
    <col min="9" max="9" width="23.7109375" style="39" customWidth="1"/>
    <col min="10" max="10" width="1.5703125" style="40" customWidth="1"/>
    <col min="11" max="11" width="23.7109375" style="40" customWidth="1"/>
    <col min="12" max="12" width="1.5703125" style="40" customWidth="1"/>
    <col min="13" max="13" width="23.7109375" style="41" customWidth="1"/>
    <col min="14" max="14" width="1.85546875" style="41" customWidth="1"/>
    <col min="15" max="15" width="23.7109375" style="41" customWidth="1"/>
    <col min="16" max="16" width="1.85546875" style="41" customWidth="1"/>
    <col min="17" max="17" width="23.7109375" style="41" customWidth="1"/>
    <col min="18" max="18" width="1.28515625" style="39" customWidth="1"/>
    <col min="19" max="16384" width="15.140625" style="39"/>
  </cols>
  <sheetData>
    <row r="1" spans="1:19" s="49" customFormat="1" ht="21.95" customHeight="1"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59" t="s">
        <v>60</v>
      </c>
      <c r="R1" s="64"/>
    </row>
    <row r="2" spans="1:19" s="49" customFormat="1" ht="21.95" customHeight="1">
      <c r="A2" s="60" t="s">
        <v>81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</row>
    <row r="3" spans="1:19" s="49" customFormat="1" ht="21.95" customHeight="1">
      <c r="A3" s="61" t="s">
        <v>95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</row>
    <row r="4" spans="1:19" s="49" customFormat="1" ht="21.95" customHeight="1">
      <c r="A4" s="61" t="s">
        <v>255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</row>
    <row r="5" spans="1:19" s="69" customFormat="1" ht="21.95" customHeight="1">
      <c r="A5" s="65"/>
      <c r="B5" s="65"/>
      <c r="C5" s="65"/>
      <c r="D5" s="66"/>
      <c r="E5" s="65"/>
      <c r="F5" s="66"/>
      <c r="G5" s="65"/>
      <c r="H5" s="65"/>
      <c r="I5" s="65"/>
      <c r="J5" s="66"/>
      <c r="K5" s="66"/>
      <c r="L5" s="66"/>
      <c r="M5" s="67"/>
      <c r="N5" s="67"/>
      <c r="O5" s="67"/>
      <c r="P5" s="67"/>
      <c r="Q5" s="68" t="s">
        <v>55</v>
      </c>
    </row>
    <row r="6" spans="1:19" s="73" customFormat="1" ht="21.95" customHeight="1">
      <c r="A6" s="70"/>
      <c r="B6" s="70"/>
      <c r="C6" s="71" t="s">
        <v>37</v>
      </c>
      <c r="D6" s="71"/>
      <c r="E6" s="71"/>
      <c r="F6" s="71"/>
      <c r="G6" s="71"/>
      <c r="H6" s="71"/>
      <c r="I6" s="71"/>
      <c r="J6" s="71"/>
      <c r="K6" s="71"/>
      <c r="L6" s="71"/>
      <c r="M6" s="72"/>
      <c r="N6" s="72"/>
      <c r="O6" s="72"/>
      <c r="P6" s="72"/>
      <c r="Q6" s="72"/>
    </row>
    <row r="7" spans="1:19" s="73" customFormat="1" ht="21.95" customHeight="1">
      <c r="A7" s="70"/>
      <c r="B7" s="70"/>
      <c r="C7" s="74"/>
      <c r="D7" s="74"/>
      <c r="E7" s="74"/>
      <c r="F7" s="74"/>
      <c r="G7" s="74"/>
      <c r="H7" s="74"/>
      <c r="I7" s="74"/>
      <c r="J7" s="74"/>
      <c r="K7" s="74"/>
      <c r="L7" s="74"/>
      <c r="M7" s="75"/>
      <c r="N7" s="75"/>
      <c r="O7" s="58" t="s">
        <v>210</v>
      </c>
      <c r="P7" s="52"/>
      <c r="Q7" s="52"/>
      <c r="R7" s="52"/>
      <c r="S7" s="52"/>
    </row>
    <row r="8" spans="1:19" s="73" customFormat="1" ht="21.95" customHeight="1">
      <c r="A8" s="70"/>
      <c r="B8" s="70"/>
      <c r="C8" s="74"/>
      <c r="D8" s="74"/>
      <c r="E8" s="74"/>
      <c r="F8" s="74"/>
      <c r="G8" s="74"/>
      <c r="H8" s="74"/>
      <c r="I8" s="74"/>
      <c r="J8" s="74"/>
      <c r="K8" s="74"/>
      <c r="L8" s="74"/>
      <c r="M8" s="75"/>
      <c r="N8" s="75"/>
      <c r="O8" s="81" t="s">
        <v>63</v>
      </c>
      <c r="P8" s="52"/>
      <c r="Q8" s="52"/>
      <c r="R8" s="52"/>
      <c r="S8" s="52"/>
    </row>
    <row r="9" spans="1:19" s="73" customFormat="1" ht="21.95" customHeight="1">
      <c r="A9" s="70"/>
      <c r="B9" s="70"/>
      <c r="C9" s="74"/>
      <c r="D9" s="74"/>
      <c r="E9" s="74"/>
      <c r="F9" s="74"/>
      <c r="G9" s="74"/>
      <c r="H9" s="74"/>
      <c r="I9" s="74"/>
      <c r="J9" s="74"/>
      <c r="K9" s="74"/>
      <c r="L9" s="74"/>
      <c r="M9" s="75"/>
      <c r="N9" s="75"/>
      <c r="O9" s="58" t="s">
        <v>203</v>
      </c>
      <c r="P9" s="52"/>
      <c r="Q9" s="75"/>
    </row>
    <row r="10" spans="1:19" s="73" customFormat="1" ht="21.95" customHeight="1">
      <c r="A10" s="70"/>
      <c r="B10" s="70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5"/>
      <c r="N10" s="75"/>
      <c r="O10" s="62" t="s">
        <v>201</v>
      </c>
      <c r="P10" s="52"/>
      <c r="Q10" s="75"/>
    </row>
    <row r="11" spans="1:19" s="73" customFormat="1" ht="21.95" customHeight="1">
      <c r="A11" s="70"/>
      <c r="B11" s="70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5"/>
      <c r="N11" s="75"/>
      <c r="O11" s="58" t="s">
        <v>171</v>
      </c>
      <c r="P11" s="52"/>
      <c r="Q11" s="75"/>
    </row>
    <row r="12" spans="1:19" ht="21.95" customHeight="1">
      <c r="C12" s="76" t="s">
        <v>30</v>
      </c>
      <c r="D12" s="76"/>
      <c r="E12" s="76"/>
      <c r="F12" s="76"/>
      <c r="G12" s="76"/>
      <c r="H12" s="76"/>
      <c r="I12" s="76"/>
      <c r="J12" s="76"/>
      <c r="K12" s="77"/>
      <c r="L12" s="77" t="s">
        <v>104</v>
      </c>
      <c r="M12" s="77"/>
      <c r="N12" s="76"/>
      <c r="O12" s="58" t="s">
        <v>182</v>
      </c>
      <c r="P12" s="58"/>
      <c r="Q12" s="38"/>
    </row>
    <row r="13" spans="1:19" ht="21.95" customHeight="1">
      <c r="C13" s="65" t="s">
        <v>109</v>
      </c>
      <c r="D13" s="76"/>
      <c r="E13" s="65" t="s">
        <v>92</v>
      </c>
      <c r="F13" s="76"/>
      <c r="G13" s="65" t="s">
        <v>115</v>
      </c>
      <c r="H13" s="65"/>
      <c r="I13" s="62" t="s">
        <v>222</v>
      </c>
      <c r="J13" s="76"/>
      <c r="K13" s="78" t="s">
        <v>35</v>
      </c>
      <c r="L13" s="78"/>
      <c r="M13" s="78"/>
      <c r="N13" s="76"/>
      <c r="O13" s="58" t="s">
        <v>172</v>
      </c>
      <c r="P13" s="58"/>
      <c r="Q13" s="43" t="s">
        <v>62</v>
      </c>
    </row>
    <row r="14" spans="1:19" ht="21.95" customHeight="1">
      <c r="C14" s="77" t="s">
        <v>31</v>
      </c>
      <c r="D14" s="76"/>
      <c r="E14" s="77" t="s">
        <v>183</v>
      </c>
      <c r="F14" s="76"/>
      <c r="G14" s="77" t="s">
        <v>152</v>
      </c>
      <c r="H14" s="76"/>
      <c r="I14" s="81" t="s">
        <v>221</v>
      </c>
      <c r="J14" s="76"/>
      <c r="K14" s="77" t="s">
        <v>34</v>
      </c>
      <c r="L14" s="76"/>
      <c r="M14" s="79" t="s">
        <v>69</v>
      </c>
      <c r="N14" s="80"/>
      <c r="O14" s="81" t="s">
        <v>159</v>
      </c>
      <c r="P14" s="49"/>
      <c r="Q14" s="44" t="s">
        <v>63</v>
      </c>
    </row>
    <row r="15" spans="1:19" ht="21.95" customHeight="1">
      <c r="A15" s="51" t="s">
        <v>231</v>
      </c>
      <c r="B15" s="45"/>
      <c r="C15" s="48">
        <v>416625</v>
      </c>
      <c r="D15" s="46"/>
      <c r="E15" s="48">
        <v>6300698</v>
      </c>
      <c r="F15" s="46"/>
      <c r="G15" s="53">
        <v>5000000</v>
      </c>
      <c r="H15" s="46"/>
      <c r="I15" s="46">
        <v>17610</v>
      </c>
      <c r="J15" s="46"/>
      <c r="K15" s="48">
        <v>33330</v>
      </c>
      <c r="L15" s="46"/>
      <c r="M15" s="48">
        <v>2883286</v>
      </c>
      <c r="N15" s="48"/>
      <c r="O15" s="48">
        <v>-30600</v>
      </c>
      <c r="P15" s="48"/>
      <c r="Q15" s="53">
        <f>SUM(C15:O15)</f>
        <v>14620949</v>
      </c>
      <c r="R15" s="40"/>
    </row>
    <row r="16" spans="1:19" ht="21.95" customHeight="1">
      <c r="A16" s="50" t="s">
        <v>266</v>
      </c>
      <c r="B16" s="45"/>
      <c r="C16" s="46">
        <v>0</v>
      </c>
      <c r="D16" s="46"/>
      <c r="E16" s="46">
        <v>0</v>
      </c>
      <c r="F16" s="46"/>
      <c r="G16" s="46">
        <v>0</v>
      </c>
      <c r="H16" s="46"/>
      <c r="I16" s="46">
        <v>0</v>
      </c>
      <c r="J16" s="46"/>
      <c r="K16" s="46">
        <v>0</v>
      </c>
      <c r="L16" s="46"/>
      <c r="M16" s="46">
        <f>SUM(PL!K33)</f>
        <v>58571</v>
      </c>
      <c r="N16" s="46"/>
      <c r="O16" s="46">
        <v>0</v>
      </c>
      <c r="P16" s="46"/>
      <c r="Q16" s="46">
        <f t="shared" ref="Q16:Q19" si="0">SUM(C16:O16)</f>
        <v>58571</v>
      </c>
      <c r="R16" s="40"/>
    </row>
    <row r="17" spans="1:18" ht="21.95" customHeight="1">
      <c r="A17" s="50" t="s">
        <v>65</v>
      </c>
      <c r="B17" s="45"/>
      <c r="C17" s="54">
        <v>0</v>
      </c>
      <c r="D17" s="46"/>
      <c r="E17" s="54">
        <v>0</v>
      </c>
      <c r="F17" s="46"/>
      <c r="G17" s="54">
        <v>0</v>
      </c>
      <c r="H17" s="46"/>
      <c r="I17" s="54">
        <v>0</v>
      </c>
      <c r="J17" s="46"/>
      <c r="K17" s="54">
        <v>0</v>
      </c>
      <c r="L17" s="46"/>
      <c r="M17" s="57">
        <v>0</v>
      </c>
      <c r="N17" s="55"/>
      <c r="O17" s="57">
        <v>16800</v>
      </c>
      <c r="P17" s="55"/>
      <c r="Q17" s="54">
        <f t="shared" si="0"/>
        <v>16800</v>
      </c>
      <c r="R17" s="40"/>
    </row>
    <row r="18" spans="1:18" ht="21.95" customHeight="1">
      <c r="A18" s="50" t="s">
        <v>59</v>
      </c>
      <c r="B18" s="47"/>
      <c r="C18" s="55">
        <f>SUM(C16:C17)</f>
        <v>0</v>
      </c>
      <c r="D18" s="46"/>
      <c r="E18" s="55">
        <f>SUM(E16:E17)</f>
        <v>0</v>
      </c>
      <c r="F18" s="46"/>
      <c r="G18" s="46">
        <f>SUM(G16)</f>
        <v>0</v>
      </c>
      <c r="H18" s="46"/>
      <c r="I18" s="46">
        <f>SUM(I16)</f>
        <v>0</v>
      </c>
      <c r="J18" s="46"/>
      <c r="K18" s="55">
        <f>SUM(K16:K17)</f>
        <v>0</v>
      </c>
      <c r="L18" s="46"/>
      <c r="M18" s="55">
        <f>SUM(M16:M17)</f>
        <v>58571</v>
      </c>
      <c r="N18" s="55"/>
      <c r="O18" s="55">
        <f>SUM(O16:O17)</f>
        <v>16800</v>
      </c>
      <c r="P18" s="55"/>
      <c r="Q18" s="55">
        <f>SUM(Q16:Q17)</f>
        <v>75371</v>
      </c>
    </row>
    <row r="19" spans="1:18" ht="21.95" customHeight="1">
      <c r="A19" s="50" t="s">
        <v>229</v>
      </c>
      <c r="B19" s="47"/>
      <c r="C19" s="55">
        <v>0</v>
      </c>
      <c r="D19" s="46"/>
      <c r="E19" s="55">
        <v>0</v>
      </c>
      <c r="F19" s="46"/>
      <c r="G19" s="46">
        <v>-2000000</v>
      </c>
      <c r="H19" s="46"/>
      <c r="I19" s="46">
        <v>0</v>
      </c>
      <c r="J19" s="46"/>
      <c r="K19" s="55">
        <v>0</v>
      </c>
      <c r="L19" s="46"/>
      <c r="M19" s="55">
        <v>0</v>
      </c>
      <c r="N19" s="55"/>
      <c r="O19" s="55">
        <v>0</v>
      </c>
      <c r="P19" s="55"/>
      <c r="Q19" s="46">
        <f t="shared" si="0"/>
        <v>-2000000</v>
      </c>
    </row>
    <row r="20" spans="1:18" ht="21.95" customHeight="1">
      <c r="A20" s="63" t="s">
        <v>132</v>
      </c>
      <c r="B20" s="47"/>
      <c r="C20" s="55"/>
      <c r="D20" s="46"/>
      <c r="E20" s="55"/>
      <c r="F20" s="46"/>
      <c r="G20" s="46"/>
      <c r="H20" s="46"/>
      <c r="I20" s="46"/>
      <c r="J20" s="46"/>
      <c r="K20" s="55"/>
      <c r="L20" s="46"/>
      <c r="M20" s="55"/>
      <c r="N20" s="55"/>
      <c r="O20" s="55"/>
      <c r="P20" s="55"/>
      <c r="Q20" s="55"/>
    </row>
    <row r="21" spans="1:18" ht="21.95" customHeight="1">
      <c r="A21" s="63" t="s">
        <v>239</v>
      </c>
      <c r="B21" s="47"/>
      <c r="C21" s="55">
        <v>0</v>
      </c>
      <c r="D21" s="46"/>
      <c r="E21" s="55">
        <v>0</v>
      </c>
      <c r="F21" s="46"/>
      <c r="G21" s="46">
        <v>0</v>
      </c>
      <c r="H21" s="46"/>
      <c r="I21" s="46">
        <v>0</v>
      </c>
      <c r="J21" s="46"/>
      <c r="K21" s="55">
        <v>0</v>
      </c>
      <c r="L21" s="46"/>
      <c r="M21" s="55">
        <v>-77355</v>
      </c>
      <c r="N21" s="55"/>
      <c r="O21" s="55">
        <v>0</v>
      </c>
      <c r="P21" s="55"/>
      <c r="Q21" s="46">
        <f>SUM(C21:O21)</f>
        <v>-77355</v>
      </c>
    </row>
    <row r="22" spans="1:18" ht="21.95" customHeight="1">
      <c r="A22" s="63" t="s">
        <v>265</v>
      </c>
      <c r="B22" s="47"/>
      <c r="C22" s="55">
        <v>0</v>
      </c>
      <c r="D22" s="46"/>
      <c r="E22" s="55">
        <v>0</v>
      </c>
      <c r="F22" s="46"/>
      <c r="G22" s="46">
        <v>0</v>
      </c>
      <c r="H22" s="46"/>
      <c r="I22" s="46">
        <v>4437</v>
      </c>
      <c r="J22" s="46"/>
      <c r="K22" s="55">
        <v>0</v>
      </c>
      <c r="L22" s="46"/>
      <c r="M22" s="26">
        <v>0</v>
      </c>
      <c r="N22" s="55"/>
      <c r="O22" s="55">
        <v>0</v>
      </c>
      <c r="P22" s="55"/>
      <c r="Q22" s="46">
        <f>SUM(C22:M22)</f>
        <v>4437</v>
      </c>
    </row>
    <row r="23" spans="1:18" ht="21.95" customHeight="1" thickBot="1">
      <c r="A23" s="45" t="s">
        <v>258</v>
      </c>
      <c r="B23" s="45"/>
      <c r="C23" s="56">
        <f>SUM(C15,C18:C22)</f>
        <v>416625</v>
      </c>
      <c r="D23" s="46"/>
      <c r="E23" s="56">
        <f>SUM(E15,E18:E22)</f>
        <v>6300698</v>
      </c>
      <c r="F23" s="46"/>
      <c r="G23" s="56">
        <f>SUM(G15,G18:G22)</f>
        <v>3000000</v>
      </c>
      <c r="H23" s="55"/>
      <c r="I23" s="56">
        <f>SUM(I15,I18:I22)</f>
        <v>22047</v>
      </c>
      <c r="J23" s="46"/>
      <c r="K23" s="56">
        <f>SUM(K15,K18:K22)</f>
        <v>33330</v>
      </c>
      <c r="L23" s="46"/>
      <c r="M23" s="56">
        <f>SUM(M15,M18:M22)</f>
        <v>2864502</v>
      </c>
      <c r="N23" s="55"/>
      <c r="O23" s="56">
        <f>SUM(O15,O18:O22)</f>
        <v>-13800</v>
      </c>
      <c r="P23" s="55"/>
      <c r="Q23" s="56">
        <f>SUM(Q15,Q18:Q22)</f>
        <v>12623402</v>
      </c>
    </row>
    <row r="24" spans="1:18" ht="21.95" customHeight="1" thickTop="1">
      <c r="A24" s="45"/>
      <c r="B24" s="45"/>
      <c r="C24" s="55"/>
      <c r="D24" s="46"/>
      <c r="E24" s="55"/>
      <c r="F24" s="46"/>
      <c r="G24" s="55"/>
      <c r="H24" s="55"/>
      <c r="I24" s="55"/>
      <c r="J24" s="46"/>
      <c r="K24" s="55"/>
      <c r="L24" s="46"/>
      <c r="M24" s="55"/>
      <c r="N24" s="55"/>
      <c r="O24" s="55"/>
      <c r="P24" s="55"/>
      <c r="Q24" s="55"/>
    </row>
    <row r="25" spans="1:18" ht="21.95" customHeight="1">
      <c r="D25" s="39"/>
      <c r="F25" s="39"/>
      <c r="J25" s="39"/>
      <c r="K25" s="39"/>
      <c r="L25" s="39"/>
      <c r="M25" s="39"/>
      <c r="N25" s="39"/>
      <c r="O25" s="39"/>
      <c r="P25" s="39"/>
      <c r="Q25" s="39"/>
    </row>
    <row r="26" spans="1:18" ht="21.95" customHeight="1">
      <c r="A26" s="51" t="s">
        <v>259</v>
      </c>
      <c r="B26" s="45"/>
      <c r="C26" s="46">
        <v>416626</v>
      </c>
      <c r="D26" s="46"/>
      <c r="E26" s="46">
        <v>6300706</v>
      </c>
      <c r="F26" s="46"/>
      <c r="G26" s="46">
        <v>3000000</v>
      </c>
      <c r="H26" s="46"/>
      <c r="I26" s="46">
        <v>29499</v>
      </c>
      <c r="J26" s="46"/>
      <c r="K26" s="46">
        <v>52078</v>
      </c>
      <c r="L26" s="46"/>
      <c r="M26" s="46">
        <v>2871875</v>
      </c>
      <c r="N26" s="46"/>
      <c r="O26" s="46">
        <v>0</v>
      </c>
      <c r="P26" s="46"/>
      <c r="Q26" s="46">
        <f>SUM(C26:O26)</f>
        <v>12670784</v>
      </c>
      <c r="R26" s="40"/>
    </row>
    <row r="27" spans="1:18" ht="21.95" customHeight="1">
      <c r="A27" s="50" t="s">
        <v>202</v>
      </c>
      <c r="B27" s="45"/>
      <c r="C27" s="46">
        <v>0</v>
      </c>
      <c r="D27" s="46"/>
      <c r="E27" s="46">
        <v>0</v>
      </c>
      <c r="F27" s="46"/>
      <c r="G27" s="46">
        <v>0</v>
      </c>
      <c r="H27" s="46"/>
      <c r="I27" s="46">
        <v>0</v>
      </c>
      <c r="J27" s="46"/>
      <c r="K27" s="46">
        <v>0</v>
      </c>
      <c r="L27" s="46"/>
      <c r="M27" s="46">
        <f>SUM(PL!I54)</f>
        <v>-346344</v>
      </c>
      <c r="N27" s="46"/>
      <c r="O27" s="46">
        <v>0</v>
      </c>
      <c r="P27" s="46"/>
      <c r="Q27" s="46">
        <f>SUM(C27:M27)</f>
        <v>-346344</v>
      </c>
      <c r="R27" s="40"/>
    </row>
    <row r="28" spans="1:18" ht="21.75" customHeight="1">
      <c r="A28" s="50" t="s">
        <v>65</v>
      </c>
      <c r="B28" s="45"/>
      <c r="C28" s="54">
        <v>0</v>
      </c>
      <c r="D28" s="46"/>
      <c r="E28" s="54">
        <v>0</v>
      </c>
      <c r="F28" s="46"/>
      <c r="G28" s="54">
        <v>0</v>
      </c>
      <c r="H28" s="46"/>
      <c r="I28" s="54">
        <v>0</v>
      </c>
      <c r="J28" s="46"/>
      <c r="K28" s="54">
        <v>0</v>
      </c>
      <c r="L28" s="46"/>
      <c r="M28" s="54">
        <v>0</v>
      </c>
      <c r="N28" s="46"/>
      <c r="O28" s="54">
        <f>SUM(PL!I49)</f>
        <v>0</v>
      </c>
      <c r="P28" s="46"/>
      <c r="Q28" s="54">
        <f>SUM(C28:O28)</f>
        <v>0</v>
      </c>
      <c r="R28" s="40"/>
    </row>
    <row r="29" spans="1:18" ht="21.95" customHeight="1">
      <c r="A29" s="50" t="s">
        <v>59</v>
      </c>
      <c r="B29" s="47"/>
      <c r="C29" s="55">
        <f>SUM(C27:C28)</f>
        <v>0</v>
      </c>
      <c r="D29" s="46"/>
      <c r="E29" s="55">
        <f>SUM(E27:E28)</f>
        <v>0</v>
      </c>
      <c r="F29" s="46"/>
      <c r="G29" s="55">
        <f>SUM(G27:G28)</f>
        <v>0</v>
      </c>
      <c r="H29" s="55"/>
      <c r="I29" s="55">
        <f>SUM(I27:I28)</f>
        <v>0</v>
      </c>
      <c r="J29" s="46"/>
      <c r="K29" s="55">
        <f>SUM(K27:K28)</f>
        <v>0</v>
      </c>
      <c r="L29" s="46"/>
      <c r="M29" s="55">
        <f>SUM(M27:M28)</f>
        <v>-346344</v>
      </c>
      <c r="N29" s="55"/>
      <c r="O29" s="55">
        <f>SUM(O27:O28)</f>
        <v>0</v>
      </c>
      <c r="P29" s="55"/>
      <c r="Q29" s="55">
        <f>SUM(Q27:Q28)</f>
        <v>-346344</v>
      </c>
    </row>
    <row r="30" spans="1:18" ht="21.95" customHeight="1">
      <c r="A30" s="63" t="s">
        <v>132</v>
      </c>
      <c r="B30" s="47"/>
      <c r="C30" s="55"/>
      <c r="D30" s="46"/>
      <c r="E30" s="55"/>
      <c r="F30" s="46"/>
      <c r="G30" s="46"/>
      <c r="H30" s="46"/>
      <c r="I30" s="46"/>
      <c r="J30" s="46"/>
      <c r="K30" s="55"/>
      <c r="L30" s="46"/>
      <c r="M30" s="55"/>
      <c r="N30" s="55"/>
      <c r="O30" s="55"/>
      <c r="P30" s="55"/>
      <c r="Q30" s="46"/>
    </row>
    <row r="31" spans="1:18" ht="21.95" customHeight="1">
      <c r="A31" s="63" t="s">
        <v>239</v>
      </c>
      <c r="B31" s="47"/>
      <c r="C31" s="55">
        <v>0</v>
      </c>
      <c r="D31" s="46"/>
      <c r="E31" s="55">
        <v>0</v>
      </c>
      <c r="F31" s="46"/>
      <c r="G31" s="46">
        <v>0</v>
      </c>
      <c r="H31" s="46"/>
      <c r="I31" s="46">
        <v>0</v>
      </c>
      <c r="J31" s="46"/>
      <c r="K31" s="55">
        <v>0</v>
      </c>
      <c r="L31" s="46"/>
      <c r="M31" s="55">
        <v>-90526</v>
      </c>
      <c r="N31" s="55"/>
      <c r="O31" s="55">
        <v>0</v>
      </c>
      <c r="P31" s="55"/>
      <c r="Q31" s="46">
        <f t="shared" ref="Q31" si="1">SUM(C31:M31)</f>
        <v>-90526</v>
      </c>
    </row>
    <row r="32" spans="1:18" ht="21.95" customHeight="1">
      <c r="A32" s="63" t="s">
        <v>265</v>
      </c>
      <c r="B32" s="47"/>
      <c r="C32" s="55">
        <v>0</v>
      </c>
      <c r="D32" s="46"/>
      <c r="E32" s="55">
        <v>0</v>
      </c>
      <c r="F32" s="46"/>
      <c r="G32" s="46">
        <v>0</v>
      </c>
      <c r="H32" s="46"/>
      <c r="I32" s="46">
        <v>2229</v>
      </c>
      <c r="J32" s="46"/>
      <c r="K32" s="55">
        <v>0</v>
      </c>
      <c r="L32" s="46"/>
      <c r="M32" s="26">
        <v>0</v>
      </c>
      <c r="N32" s="55"/>
      <c r="O32" s="55">
        <v>0</v>
      </c>
      <c r="P32" s="55"/>
      <c r="Q32" s="46">
        <f>SUM(C32:M32)</f>
        <v>2229</v>
      </c>
    </row>
    <row r="33" spans="1:17" ht="21.95" customHeight="1" thickBot="1">
      <c r="A33" s="45" t="s">
        <v>254</v>
      </c>
      <c r="B33" s="45"/>
      <c r="C33" s="56">
        <f>SUM(C26,C29:C32)</f>
        <v>416626</v>
      </c>
      <c r="D33" s="46"/>
      <c r="E33" s="56">
        <f>SUM(E26,E29:E32)</f>
        <v>6300706</v>
      </c>
      <c r="F33" s="46"/>
      <c r="G33" s="56">
        <f>SUM(G26,G29:G32)</f>
        <v>3000000</v>
      </c>
      <c r="H33" s="55"/>
      <c r="I33" s="56">
        <f>SUM(I26,I29:I32)</f>
        <v>31728</v>
      </c>
      <c r="J33" s="46"/>
      <c r="K33" s="56">
        <f>SUM(K26,K29:K32)</f>
        <v>52078</v>
      </c>
      <c r="L33" s="46"/>
      <c r="M33" s="56">
        <f>SUM(M26,M29:M32)</f>
        <v>2435005</v>
      </c>
      <c r="N33" s="55"/>
      <c r="O33" s="56">
        <f>SUM(O26,O29:O32)</f>
        <v>0</v>
      </c>
      <c r="P33" s="55"/>
      <c r="Q33" s="56">
        <f>SUM(Q26,Q29:Q32)</f>
        <v>12236143</v>
      </c>
    </row>
    <row r="34" spans="1:17" ht="21.95" customHeight="1" thickTop="1">
      <c r="A34" s="45"/>
      <c r="B34" s="45"/>
      <c r="C34" s="48">
        <f>C33-BS!H90</f>
        <v>0</v>
      </c>
      <c r="D34" s="46"/>
      <c r="E34" s="48">
        <f>E33-BS!H91</f>
        <v>0</v>
      </c>
      <c r="F34" s="46"/>
      <c r="G34" s="48">
        <f>G33-BS!H92</f>
        <v>0</v>
      </c>
      <c r="H34" s="48"/>
      <c r="I34" s="48"/>
      <c r="J34" s="46"/>
      <c r="K34" s="48">
        <f>K33-BS!H95</f>
        <v>0</v>
      </c>
      <c r="L34" s="46"/>
      <c r="M34" s="48">
        <f>M33-BS!H96</f>
        <v>0</v>
      </c>
      <c r="N34" s="48"/>
      <c r="O34" s="48"/>
      <c r="P34" s="48"/>
      <c r="Q34" s="48">
        <f>Q33-BS!H100</f>
        <v>0</v>
      </c>
    </row>
    <row r="35" spans="1:17" ht="21.95" customHeight="1">
      <c r="D35" s="39"/>
      <c r="F35" s="39"/>
      <c r="J35" s="39"/>
      <c r="K35" s="39"/>
      <c r="L35" s="39"/>
      <c r="M35" s="39"/>
      <c r="N35" s="39"/>
      <c r="O35" s="39"/>
      <c r="P35" s="39"/>
      <c r="Q35" s="39"/>
    </row>
    <row r="36" spans="1:17" ht="21.95" customHeight="1">
      <c r="A36" s="63" t="s">
        <v>173</v>
      </c>
      <c r="M36" s="42"/>
      <c r="N36" s="42"/>
      <c r="O36" s="42"/>
      <c r="P36" s="42"/>
      <c r="Q36" s="42"/>
    </row>
  </sheetData>
  <printOptions horizontalCentered="1"/>
  <pageMargins left="0.78740157480314965" right="0.39370078740157483" top="0.78740157480314965" bottom="0.39370078740157483" header="0.19685039370078741" footer="0.19685039370078741"/>
  <pageSetup paperSize="9" scale="54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15"/>
  <sheetViews>
    <sheetView showGridLines="0" tabSelected="1" view="pageBreakPreview" topLeftCell="A63" zoomScale="90" zoomScaleNormal="71" zoomScaleSheetLayoutView="90" workbookViewId="0">
      <selection activeCell="A78" sqref="A78"/>
    </sheetView>
  </sheetViews>
  <sheetFormatPr defaultColWidth="10.7109375" defaultRowHeight="18" customHeight="1"/>
  <cols>
    <col min="1" max="1" width="59.5703125" style="140" customWidth="1"/>
    <col min="2" max="2" width="10.7109375" style="136" customWidth="1"/>
    <col min="3" max="3" width="1.140625" style="140" customWidth="1"/>
    <col min="4" max="4" width="16" style="140" customWidth="1"/>
    <col min="5" max="5" width="1.140625" style="140" customWidth="1"/>
    <col min="6" max="6" width="16" style="140" customWidth="1"/>
    <col min="7" max="7" width="1.140625" style="140" customWidth="1"/>
    <col min="8" max="8" width="16" style="140" customWidth="1"/>
    <col min="9" max="9" width="1.140625" style="140" customWidth="1"/>
    <col min="10" max="10" width="16" style="140" customWidth="1"/>
    <col min="11" max="11" width="1.140625" style="140" customWidth="1"/>
    <col min="12" max="17" width="10.7109375" style="141"/>
    <col min="18" max="16384" width="10.7109375" style="140"/>
  </cols>
  <sheetData>
    <row r="1" spans="1:17" ht="18" customHeight="1">
      <c r="A1" s="135"/>
      <c r="C1" s="137"/>
      <c r="D1" s="137"/>
      <c r="E1" s="137"/>
      <c r="F1" s="137"/>
      <c r="G1" s="138"/>
      <c r="H1" s="137"/>
      <c r="I1" s="137"/>
      <c r="J1" s="139" t="s">
        <v>60</v>
      </c>
    </row>
    <row r="2" spans="1:17" ht="18" customHeight="1">
      <c r="A2" s="142" t="s">
        <v>81</v>
      </c>
      <c r="C2" s="137"/>
      <c r="D2" s="137"/>
      <c r="E2" s="137"/>
      <c r="F2" s="137"/>
      <c r="G2" s="138"/>
      <c r="H2" s="137"/>
      <c r="I2" s="137"/>
      <c r="J2" s="137"/>
    </row>
    <row r="3" spans="1:17" ht="18" customHeight="1">
      <c r="A3" s="142" t="s">
        <v>98</v>
      </c>
      <c r="C3" s="137"/>
      <c r="D3" s="137"/>
      <c r="E3" s="137"/>
      <c r="F3" s="137"/>
      <c r="G3" s="138"/>
      <c r="H3" s="137"/>
      <c r="I3" s="137"/>
      <c r="J3" s="137"/>
    </row>
    <row r="4" spans="1:17" ht="18" customHeight="1">
      <c r="A4" s="142" t="s">
        <v>255</v>
      </c>
      <c r="C4" s="137"/>
      <c r="D4" s="137"/>
      <c r="E4" s="137"/>
      <c r="F4" s="137"/>
      <c r="G4" s="138"/>
      <c r="H4" s="137"/>
      <c r="I4" s="137"/>
      <c r="J4" s="137"/>
    </row>
    <row r="5" spans="1:17" ht="18" customHeight="1">
      <c r="A5" s="137"/>
      <c r="C5" s="137"/>
      <c r="D5" s="137"/>
      <c r="E5" s="137"/>
      <c r="F5" s="137"/>
      <c r="G5" s="138"/>
      <c r="H5" s="137"/>
      <c r="I5" s="137"/>
      <c r="J5" s="143" t="s">
        <v>55</v>
      </c>
    </row>
    <row r="6" spans="1:17" s="150" customFormat="1" ht="18" customHeight="1">
      <c r="A6" s="144"/>
      <c r="B6" s="145"/>
      <c r="C6" s="146"/>
      <c r="D6" s="147"/>
      <c r="E6" s="147" t="s">
        <v>36</v>
      </c>
      <c r="F6" s="147"/>
      <c r="G6" s="148"/>
      <c r="H6" s="149"/>
      <c r="I6" s="147" t="s">
        <v>37</v>
      </c>
      <c r="J6" s="149"/>
      <c r="L6" s="151"/>
      <c r="M6" s="151"/>
      <c r="N6" s="151"/>
      <c r="O6" s="151"/>
      <c r="P6" s="151"/>
      <c r="Q6" s="151"/>
    </row>
    <row r="7" spans="1:17" ht="18" customHeight="1">
      <c r="A7" s="144"/>
      <c r="B7" s="152"/>
      <c r="D7" s="153" t="s">
        <v>257</v>
      </c>
      <c r="F7" s="153" t="s">
        <v>230</v>
      </c>
      <c r="G7" s="141"/>
      <c r="H7" s="153" t="s">
        <v>257</v>
      </c>
      <c r="J7" s="153" t="s">
        <v>230</v>
      </c>
    </row>
    <row r="8" spans="1:17" s="154" customFormat="1" ht="18" customHeight="1">
      <c r="A8" s="142" t="s">
        <v>38</v>
      </c>
      <c r="B8" s="136"/>
      <c r="D8" s="155"/>
      <c r="E8" s="140"/>
      <c r="F8" s="155"/>
      <c r="G8" s="141"/>
      <c r="H8" s="155"/>
      <c r="I8" s="140"/>
      <c r="J8" s="155"/>
      <c r="L8" s="156"/>
      <c r="M8" s="156"/>
      <c r="N8" s="156"/>
      <c r="O8" s="156"/>
      <c r="P8" s="156"/>
      <c r="Q8" s="156"/>
    </row>
    <row r="9" spans="1:17" ht="18" customHeight="1">
      <c r="A9" s="144" t="s">
        <v>269</v>
      </c>
      <c r="C9" s="154"/>
      <c r="D9" s="140">
        <f>SUM(PL!E31)</f>
        <v>252348</v>
      </c>
      <c r="F9" s="140">
        <f>SUM(PL!G31)</f>
        <v>-38895</v>
      </c>
      <c r="H9" s="140">
        <f>SUM(PL!I31)</f>
        <v>-335746</v>
      </c>
      <c r="J9" s="140">
        <f>SUM(PL!K31)</f>
        <v>27325</v>
      </c>
    </row>
    <row r="10" spans="1:17" ht="18" customHeight="1">
      <c r="A10" s="144" t="s">
        <v>270</v>
      </c>
      <c r="C10" s="154"/>
      <c r="D10" s="157"/>
      <c r="E10" s="157"/>
      <c r="F10" s="157"/>
      <c r="G10" s="157"/>
      <c r="H10" s="157"/>
    </row>
    <row r="11" spans="1:17" ht="18" customHeight="1">
      <c r="A11" s="144" t="s">
        <v>125</v>
      </c>
      <c r="C11" s="154"/>
      <c r="D11" s="157"/>
      <c r="E11" s="157"/>
      <c r="F11" s="157"/>
      <c r="G11" s="157"/>
      <c r="H11" s="157"/>
    </row>
    <row r="12" spans="1:17" ht="18" customHeight="1">
      <c r="A12" s="144" t="s">
        <v>178</v>
      </c>
      <c r="C12" s="154"/>
      <c r="D12" s="140">
        <v>1429179</v>
      </c>
      <c r="E12" s="157"/>
      <c r="F12" s="140">
        <v>302962</v>
      </c>
      <c r="G12" s="157"/>
      <c r="H12" s="140">
        <v>440420</v>
      </c>
      <c r="I12" s="158"/>
      <c r="J12" s="140">
        <v>74107</v>
      </c>
    </row>
    <row r="13" spans="1:17" ht="18" customHeight="1">
      <c r="A13" s="144" t="s">
        <v>197</v>
      </c>
      <c r="C13" s="154"/>
      <c r="D13" s="140">
        <v>46840</v>
      </c>
      <c r="E13" s="157"/>
      <c r="F13" s="140">
        <v>13398</v>
      </c>
      <c r="G13" s="157"/>
      <c r="H13" s="140">
        <v>140</v>
      </c>
      <c r="I13" s="158"/>
      <c r="J13" s="140">
        <v>292</v>
      </c>
    </row>
    <row r="14" spans="1:17" ht="18" customHeight="1">
      <c r="A14" s="144" t="s">
        <v>39</v>
      </c>
      <c r="C14" s="154"/>
      <c r="D14" s="139">
        <v>50149</v>
      </c>
      <c r="E14" s="139"/>
      <c r="F14" s="140">
        <v>47971</v>
      </c>
      <c r="G14" s="157"/>
      <c r="H14" s="140">
        <v>39636</v>
      </c>
      <c r="I14" s="158"/>
      <c r="J14" s="140">
        <v>38950</v>
      </c>
    </row>
    <row r="15" spans="1:17" ht="18" customHeight="1">
      <c r="A15" s="144" t="s">
        <v>228</v>
      </c>
      <c r="C15" s="154"/>
      <c r="D15" s="139">
        <v>-956</v>
      </c>
      <c r="E15" s="139"/>
      <c r="F15" s="140">
        <v>-440</v>
      </c>
      <c r="G15" s="157"/>
      <c r="H15" s="140">
        <v>1209</v>
      </c>
      <c r="I15" s="158"/>
      <c r="J15" s="140">
        <v>17422</v>
      </c>
    </row>
    <row r="16" spans="1:17" ht="18" customHeight="1">
      <c r="A16" s="144" t="s">
        <v>271</v>
      </c>
      <c r="C16" s="154"/>
      <c r="D16" s="139">
        <v>-1592</v>
      </c>
      <c r="E16" s="139"/>
      <c r="F16" s="140">
        <v>-502</v>
      </c>
      <c r="G16" s="157"/>
      <c r="H16" s="140">
        <v>-1592</v>
      </c>
      <c r="I16" s="158"/>
      <c r="J16" s="140">
        <v>0</v>
      </c>
    </row>
    <row r="17" spans="1:10" ht="18" customHeight="1">
      <c r="A17" s="144" t="s">
        <v>272</v>
      </c>
      <c r="C17" s="154"/>
      <c r="D17" s="139">
        <v>-174372</v>
      </c>
      <c r="E17" s="157"/>
      <c r="F17" s="139">
        <v>-1361</v>
      </c>
      <c r="G17" s="157"/>
      <c r="H17" s="139">
        <v>-103085</v>
      </c>
      <c r="I17" s="158"/>
      <c r="J17" s="139">
        <v>-89</v>
      </c>
    </row>
    <row r="18" spans="1:10" ht="18" customHeight="1">
      <c r="A18" s="144" t="s">
        <v>246</v>
      </c>
      <c r="C18" s="154"/>
      <c r="D18" s="139">
        <v>14</v>
      </c>
      <c r="E18" s="157"/>
      <c r="F18" s="139">
        <v>63</v>
      </c>
      <c r="G18" s="157"/>
      <c r="H18" s="139">
        <v>0</v>
      </c>
      <c r="I18" s="158"/>
      <c r="J18" s="139">
        <v>0</v>
      </c>
    </row>
    <row r="19" spans="1:10" ht="18" customHeight="1">
      <c r="A19" s="144" t="s">
        <v>215</v>
      </c>
      <c r="C19" s="154"/>
      <c r="D19" s="154">
        <v>-1192</v>
      </c>
      <c r="E19" s="157"/>
      <c r="F19" s="154">
        <v>-1179</v>
      </c>
      <c r="G19" s="157"/>
      <c r="H19" s="139">
        <v>0</v>
      </c>
      <c r="I19" s="158"/>
      <c r="J19" s="154">
        <v>0</v>
      </c>
    </row>
    <row r="20" spans="1:10" ht="18" customHeight="1">
      <c r="A20" s="144" t="s">
        <v>244</v>
      </c>
      <c r="C20" s="154"/>
      <c r="D20" s="139">
        <v>-189944</v>
      </c>
      <c r="E20" s="157"/>
      <c r="F20" s="139">
        <v>-294049</v>
      </c>
      <c r="G20" s="157"/>
      <c r="H20" s="139">
        <v>0</v>
      </c>
      <c r="I20" s="158"/>
      <c r="J20" s="139">
        <v>0</v>
      </c>
    </row>
    <row r="21" spans="1:10" ht="18" customHeight="1">
      <c r="A21" s="144" t="s">
        <v>273</v>
      </c>
      <c r="C21" s="154"/>
      <c r="D21" s="139">
        <v>0</v>
      </c>
      <c r="E21" s="157"/>
      <c r="F21" s="139">
        <v>0</v>
      </c>
      <c r="G21" s="157"/>
      <c r="H21" s="139">
        <v>90600</v>
      </c>
      <c r="I21" s="158"/>
      <c r="J21" s="139">
        <v>0</v>
      </c>
    </row>
    <row r="22" spans="1:10" ht="18" customHeight="1">
      <c r="A22" s="144" t="s">
        <v>274</v>
      </c>
      <c r="C22" s="154"/>
      <c r="D22" s="139">
        <v>0</v>
      </c>
      <c r="E22" s="157"/>
      <c r="F22" s="139">
        <v>0</v>
      </c>
      <c r="G22" s="157"/>
      <c r="H22" s="139">
        <v>37000</v>
      </c>
      <c r="I22" s="158"/>
      <c r="J22" s="139">
        <v>0</v>
      </c>
    </row>
    <row r="23" spans="1:10" ht="18" customHeight="1">
      <c r="A23" s="144" t="s">
        <v>248</v>
      </c>
      <c r="C23" s="154"/>
      <c r="D23" s="139">
        <v>-1</v>
      </c>
      <c r="E23" s="157"/>
      <c r="F23" s="139">
        <v>0</v>
      </c>
      <c r="G23" s="157"/>
      <c r="H23" s="139">
        <v>-1</v>
      </c>
      <c r="I23" s="158"/>
      <c r="J23" s="139">
        <v>0</v>
      </c>
    </row>
    <row r="24" spans="1:10" ht="18" customHeight="1">
      <c r="A24" s="144" t="s">
        <v>249</v>
      </c>
      <c r="C24" s="154"/>
      <c r="D24" s="154">
        <v>-14629</v>
      </c>
      <c r="E24" s="157"/>
      <c r="F24" s="154">
        <v>948</v>
      </c>
      <c r="G24" s="157"/>
      <c r="H24" s="154">
        <v>0</v>
      </c>
      <c r="I24" s="158"/>
      <c r="J24" s="154">
        <v>0</v>
      </c>
    </row>
    <row r="25" spans="1:10" ht="18" customHeight="1">
      <c r="A25" s="144" t="s">
        <v>283</v>
      </c>
      <c r="C25" s="154"/>
      <c r="D25" s="140">
        <v>40</v>
      </c>
      <c r="E25" s="157"/>
      <c r="F25" s="140">
        <v>-1273</v>
      </c>
      <c r="G25" s="157"/>
      <c r="H25" s="140">
        <v>40</v>
      </c>
      <c r="I25" s="158"/>
      <c r="J25" s="140">
        <v>0</v>
      </c>
    </row>
    <row r="26" spans="1:10" ht="18" customHeight="1">
      <c r="A26" s="144" t="s">
        <v>110</v>
      </c>
      <c r="C26" s="154"/>
      <c r="D26" s="140">
        <v>4451</v>
      </c>
      <c r="E26" s="157"/>
      <c r="F26" s="140">
        <v>4162</v>
      </c>
      <c r="G26" s="157"/>
      <c r="H26" s="139">
        <v>3626</v>
      </c>
      <c r="I26" s="158"/>
      <c r="J26" s="140">
        <v>3442</v>
      </c>
    </row>
    <row r="27" spans="1:10" ht="18" customHeight="1">
      <c r="A27" s="144" t="s">
        <v>275</v>
      </c>
      <c r="C27" s="154"/>
      <c r="D27" s="140">
        <v>58098</v>
      </c>
      <c r="E27" s="157"/>
      <c r="F27" s="140">
        <v>-1662</v>
      </c>
      <c r="G27" s="157"/>
      <c r="H27" s="140">
        <v>55362</v>
      </c>
      <c r="I27" s="158"/>
      <c r="J27" s="140">
        <v>-1076</v>
      </c>
    </row>
    <row r="28" spans="1:10" ht="18" customHeight="1">
      <c r="A28" s="144" t="s">
        <v>276</v>
      </c>
      <c r="C28" s="154"/>
      <c r="D28" s="140">
        <v>-4136</v>
      </c>
      <c r="E28" s="157"/>
      <c r="F28" s="140">
        <v>248</v>
      </c>
      <c r="G28" s="157"/>
      <c r="H28" s="140">
        <v>-4136</v>
      </c>
      <c r="I28" s="158"/>
      <c r="J28" s="140">
        <v>248</v>
      </c>
    </row>
    <row r="29" spans="1:10" ht="18" customHeight="1">
      <c r="A29" s="144" t="s">
        <v>225</v>
      </c>
      <c r="C29" s="154"/>
      <c r="D29" s="140">
        <v>2229</v>
      </c>
      <c r="E29" s="158"/>
      <c r="F29" s="140">
        <v>4437</v>
      </c>
      <c r="G29" s="158"/>
      <c r="H29" s="140">
        <v>2119</v>
      </c>
      <c r="I29" s="158"/>
      <c r="J29" s="140">
        <v>4223</v>
      </c>
    </row>
    <row r="30" spans="1:10" ht="18" customHeight="1">
      <c r="A30" s="144" t="s">
        <v>277</v>
      </c>
      <c r="C30" s="154"/>
      <c r="D30" s="140">
        <v>5791</v>
      </c>
      <c r="E30" s="158"/>
      <c r="F30" s="140">
        <v>0</v>
      </c>
      <c r="G30" s="158"/>
      <c r="H30" s="140">
        <v>-5837</v>
      </c>
      <c r="I30" s="158"/>
      <c r="J30" s="140">
        <v>0</v>
      </c>
    </row>
    <row r="31" spans="1:10" ht="18" customHeight="1">
      <c r="A31" s="144" t="s">
        <v>40</v>
      </c>
      <c r="C31" s="154"/>
      <c r="D31" s="154">
        <v>-78566</v>
      </c>
      <c r="E31" s="157"/>
      <c r="F31" s="154">
        <v>-107688</v>
      </c>
      <c r="G31" s="157"/>
      <c r="H31" s="140">
        <v>-210094</v>
      </c>
      <c r="I31" s="158"/>
      <c r="J31" s="154">
        <v>-208009</v>
      </c>
    </row>
    <row r="32" spans="1:10" ht="18" customHeight="1">
      <c r="A32" s="144" t="s">
        <v>136</v>
      </c>
      <c r="C32" s="154"/>
      <c r="D32" s="154">
        <v>0</v>
      </c>
      <c r="E32" s="157"/>
      <c r="F32" s="154">
        <v>-1931</v>
      </c>
      <c r="G32" s="157"/>
      <c r="H32" s="154">
        <v>-76622</v>
      </c>
      <c r="I32" s="158"/>
      <c r="J32" s="154">
        <v>-384549</v>
      </c>
    </row>
    <row r="33" spans="1:10" ht="18" customHeight="1">
      <c r="A33" s="144" t="s">
        <v>41</v>
      </c>
      <c r="C33" s="154"/>
      <c r="D33" s="159">
        <v>134288</v>
      </c>
      <c r="E33" s="157"/>
      <c r="F33" s="159">
        <v>238890</v>
      </c>
      <c r="G33" s="157"/>
      <c r="H33" s="159">
        <v>393480</v>
      </c>
      <c r="I33" s="158"/>
      <c r="J33" s="159">
        <v>391503</v>
      </c>
    </row>
    <row r="34" spans="1:10" ht="18" customHeight="1">
      <c r="A34" s="144" t="s">
        <v>237</v>
      </c>
      <c r="C34" s="154"/>
      <c r="D34" s="156"/>
      <c r="E34" s="157"/>
      <c r="F34" s="156"/>
      <c r="G34" s="157"/>
      <c r="H34" s="156"/>
      <c r="J34" s="156"/>
    </row>
    <row r="35" spans="1:10" ht="18" customHeight="1">
      <c r="A35" s="144" t="s">
        <v>236</v>
      </c>
      <c r="C35" s="154"/>
      <c r="D35" s="140">
        <f>SUM(D9:D33)</f>
        <v>1518039</v>
      </c>
      <c r="F35" s="140">
        <f>SUM(F9:F33)</f>
        <v>164099</v>
      </c>
      <c r="H35" s="140">
        <f>SUM(H9:H33)</f>
        <v>326519</v>
      </c>
      <c r="J35" s="140">
        <f>SUM(J9:J33)</f>
        <v>-36211</v>
      </c>
    </row>
    <row r="36" spans="1:10" ht="18" customHeight="1">
      <c r="A36" s="142" t="s">
        <v>42</v>
      </c>
      <c r="C36" s="154"/>
    </row>
    <row r="37" spans="1:10" ht="18" customHeight="1">
      <c r="A37" s="144" t="s">
        <v>83</v>
      </c>
      <c r="C37" s="154"/>
      <c r="D37" s="139">
        <v>-19623</v>
      </c>
      <c r="E37" s="157"/>
      <c r="F37" s="139">
        <v>-26958</v>
      </c>
      <c r="G37" s="157"/>
      <c r="H37" s="139">
        <v>154253</v>
      </c>
      <c r="J37" s="139">
        <v>72900</v>
      </c>
    </row>
    <row r="38" spans="1:10" ht="18" customHeight="1">
      <c r="A38" s="144" t="s">
        <v>122</v>
      </c>
      <c r="C38" s="154"/>
      <c r="D38" s="139">
        <v>0</v>
      </c>
      <c r="E38" s="157"/>
      <c r="F38" s="139">
        <v>0</v>
      </c>
      <c r="G38" s="157"/>
      <c r="H38" s="139">
        <v>71</v>
      </c>
      <c r="J38" s="139">
        <v>0</v>
      </c>
    </row>
    <row r="39" spans="1:10" ht="18" customHeight="1">
      <c r="A39" s="144" t="s">
        <v>97</v>
      </c>
      <c r="C39" s="154"/>
      <c r="D39" s="139">
        <v>-585921</v>
      </c>
      <c r="E39" s="157"/>
      <c r="F39" s="139">
        <v>-584070</v>
      </c>
      <c r="G39" s="157"/>
      <c r="H39" s="139">
        <v>-102091</v>
      </c>
      <c r="J39" s="139">
        <v>-361016</v>
      </c>
    </row>
    <row r="40" spans="1:10" ht="18" customHeight="1">
      <c r="A40" s="144" t="s">
        <v>160</v>
      </c>
      <c r="C40" s="154"/>
      <c r="D40" s="139">
        <v>-69832</v>
      </c>
      <c r="E40" s="157"/>
      <c r="F40" s="139">
        <v>-38337</v>
      </c>
      <c r="G40" s="157"/>
      <c r="H40" s="139">
        <v>-183</v>
      </c>
      <c r="J40" s="139">
        <v>-307</v>
      </c>
    </row>
    <row r="41" spans="1:10" ht="18" customHeight="1">
      <c r="A41" s="144" t="s">
        <v>50</v>
      </c>
      <c r="C41" s="154"/>
      <c r="D41" s="139">
        <v>16261</v>
      </c>
      <c r="E41" s="157"/>
      <c r="F41" s="139">
        <v>-131070</v>
      </c>
      <c r="G41" s="157"/>
      <c r="H41" s="139">
        <v>1698</v>
      </c>
      <c r="J41" s="139">
        <v>1202</v>
      </c>
    </row>
    <row r="42" spans="1:10" ht="18" customHeight="1">
      <c r="A42" s="144" t="s">
        <v>194</v>
      </c>
      <c r="C42" s="154"/>
      <c r="D42" s="139">
        <v>115</v>
      </c>
      <c r="E42" s="157"/>
      <c r="F42" s="139">
        <v>-64</v>
      </c>
      <c r="G42" s="157"/>
      <c r="H42" s="139">
        <v>0</v>
      </c>
      <c r="J42" s="139">
        <v>-1</v>
      </c>
    </row>
    <row r="43" spans="1:10" ht="18" customHeight="1">
      <c r="A43" s="144" t="s">
        <v>43</v>
      </c>
      <c r="C43" s="154"/>
      <c r="D43" s="139">
        <v>-23036</v>
      </c>
      <c r="E43" s="157"/>
      <c r="F43" s="139">
        <v>4727</v>
      </c>
      <c r="G43" s="157"/>
      <c r="H43" s="139">
        <v>-4743</v>
      </c>
      <c r="J43" s="139">
        <v>2608</v>
      </c>
    </row>
    <row r="44" spans="1:10" ht="18" customHeight="1">
      <c r="A44" s="144" t="s">
        <v>211</v>
      </c>
      <c r="C44" s="154"/>
      <c r="D44" s="139">
        <v>0</v>
      </c>
      <c r="E44" s="157"/>
      <c r="F44" s="139">
        <v>-59</v>
      </c>
      <c r="G44" s="157"/>
      <c r="H44" s="139">
        <v>0</v>
      </c>
      <c r="J44" s="139">
        <v>0</v>
      </c>
    </row>
    <row r="45" spans="1:10" ht="18" customHeight="1">
      <c r="A45" s="144" t="s">
        <v>180</v>
      </c>
      <c r="C45" s="154"/>
      <c r="D45" s="144">
        <v>635</v>
      </c>
      <c r="E45" s="157"/>
      <c r="F45" s="139">
        <v>-460</v>
      </c>
      <c r="G45" s="157"/>
      <c r="H45" s="139">
        <v>90</v>
      </c>
      <c r="J45" s="139">
        <v>0</v>
      </c>
    </row>
    <row r="46" spans="1:10" ht="18" customHeight="1">
      <c r="A46" s="144" t="s">
        <v>85</v>
      </c>
      <c r="C46" s="154"/>
      <c r="D46" s="139">
        <v>-332</v>
      </c>
      <c r="E46" s="157"/>
      <c r="F46" s="139">
        <v>147</v>
      </c>
      <c r="G46" s="157"/>
      <c r="H46" s="139">
        <v>0</v>
      </c>
      <c r="J46" s="139">
        <v>0</v>
      </c>
    </row>
    <row r="47" spans="1:10" ht="18" customHeight="1">
      <c r="A47" s="142" t="s">
        <v>44</v>
      </c>
      <c r="C47" s="154"/>
      <c r="E47" s="141"/>
      <c r="F47" s="139"/>
      <c r="G47" s="139"/>
      <c r="H47" s="139"/>
      <c r="I47" s="139"/>
      <c r="J47" s="139"/>
    </row>
    <row r="48" spans="1:10" ht="18" customHeight="1">
      <c r="A48" s="144" t="s">
        <v>84</v>
      </c>
      <c r="C48" s="154"/>
      <c r="D48" s="139">
        <v>-205893</v>
      </c>
      <c r="E48" s="157"/>
      <c r="F48" s="139">
        <v>-46670</v>
      </c>
      <c r="G48" s="157"/>
      <c r="H48" s="139">
        <v>-33969</v>
      </c>
      <c r="I48" s="158"/>
      <c r="J48" s="139">
        <v>-21344</v>
      </c>
    </row>
    <row r="49" spans="1:10" ht="18" customHeight="1">
      <c r="A49" s="144" t="s">
        <v>111</v>
      </c>
      <c r="C49" s="154"/>
      <c r="D49" s="140">
        <v>-16850</v>
      </c>
      <c r="E49" s="157"/>
      <c r="F49" s="140">
        <v>-3692</v>
      </c>
      <c r="G49" s="157"/>
      <c r="H49" s="140">
        <v>-225</v>
      </c>
      <c r="I49" s="158"/>
      <c r="J49" s="140">
        <v>-787</v>
      </c>
    </row>
    <row r="50" spans="1:10" ht="18" customHeight="1">
      <c r="A50" s="144" t="s">
        <v>156</v>
      </c>
      <c r="C50" s="154"/>
      <c r="D50" s="140">
        <v>-21728</v>
      </c>
      <c r="E50" s="157"/>
      <c r="F50" s="140">
        <v>143954</v>
      </c>
      <c r="G50" s="157"/>
      <c r="H50" s="140">
        <v>-45883</v>
      </c>
      <c r="I50" s="158"/>
      <c r="J50" s="140">
        <v>-55381</v>
      </c>
    </row>
    <row r="51" spans="1:10" ht="18" customHeight="1">
      <c r="A51" s="144" t="s">
        <v>164</v>
      </c>
      <c r="C51" s="154"/>
      <c r="D51" s="140">
        <v>-76</v>
      </c>
      <c r="E51" s="157"/>
      <c r="F51" s="140">
        <v>4619</v>
      </c>
      <c r="G51" s="157"/>
      <c r="H51" s="140">
        <v>2610</v>
      </c>
      <c r="I51" s="158"/>
      <c r="J51" s="140">
        <v>1967</v>
      </c>
    </row>
    <row r="52" spans="1:10" ht="18" customHeight="1">
      <c r="A52" s="144" t="s">
        <v>181</v>
      </c>
      <c r="C52" s="154"/>
      <c r="D52" s="140">
        <v>-1603</v>
      </c>
      <c r="E52" s="157"/>
      <c r="F52" s="140">
        <v>-4480</v>
      </c>
      <c r="G52" s="157"/>
      <c r="H52" s="140">
        <v>-1558</v>
      </c>
      <c r="I52" s="158"/>
      <c r="J52" s="140">
        <v>-4430</v>
      </c>
    </row>
    <row r="53" spans="1:10" ht="18" customHeight="1">
      <c r="A53" s="144" t="s">
        <v>216</v>
      </c>
      <c r="C53" s="154"/>
      <c r="D53" s="141">
        <v>-3264</v>
      </c>
      <c r="E53" s="157"/>
      <c r="F53" s="141">
        <v>-2421</v>
      </c>
      <c r="G53" s="157"/>
      <c r="H53" s="141">
        <v>-3349</v>
      </c>
      <c r="I53" s="158"/>
      <c r="J53" s="141">
        <v>-2421</v>
      </c>
    </row>
    <row r="54" spans="1:10" ht="18" customHeight="1">
      <c r="A54" s="144" t="s">
        <v>208</v>
      </c>
      <c r="C54" s="154"/>
      <c r="D54" s="160">
        <v>6623</v>
      </c>
      <c r="E54" s="141"/>
      <c r="F54" s="160">
        <v>16570</v>
      </c>
      <c r="G54" s="141"/>
      <c r="H54" s="160">
        <v>2225</v>
      </c>
      <c r="I54" s="141"/>
      <c r="J54" s="160">
        <v>2964</v>
      </c>
    </row>
    <row r="55" spans="1:10" ht="18" customHeight="1">
      <c r="A55" s="144" t="s">
        <v>245</v>
      </c>
      <c r="C55" s="154"/>
      <c r="D55" s="140">
        <f>SUM(D35:D46,D48:D54)</f>
        <v>593515</v>
      </c>
      <c r="F55" s="140">
        <f>SUM(F35:F46,F48:F54)</f>
        <v>-504165</v>
      </c>
      <c r="H55" s="140">
        <f>SUM(H35:H46,H48:H54)</f>
        <v>295465</v>
      </c>
      <c r="J55" s="140">
        <f>SUM(J35:J46,J48:J54)</f>
        <v>-400257</v>
      </c>
    </row>
    <row r="56" spans="1:10" ht="18" customHeight="1">
      <c r="A56" s="144" t="s">
        <v>223</v>
      </c>
      <c r="C56" s="154"/>
      <c r="D56" s="140">
        <v>3621</v>
      </c>
      <c r="E56" s="157"/>
      <c r="F56" s="140">
        <v>25927</v>
      </c>
      <c r="G56" s="157"/>
      <c r="H56" s="140">
        <v>0</v>
      </c>
      <c r="I56" s="158"/>
      <c r="J56" s="140">
        <v>0</v>
      </c>
    </row>
    <row r="57" spans="1:10" ht="18" customHeight="1">
      <c r="A57" s="144" t="s">
        <v>130</v>
      </c>
      <c r="C57" s="154"/>
      <c r="D57" s="160">
        <v>-40064</v>
      </c>
      <c r="E57" s="157"/>
      <c r="F57" s="160">
        <v>-16017</v>
      </c>
      <c r="G57" s="157"/>
      <c r="H57" s="160">
        <v>-12021</v>
      </c>
      <c r="I57" s="158"/>
      <c r="J57" s="160">
        <v>-8007</v>
      </c>
    </row>
    <row r="58" spans="1:10" ht="18" customHeight="1">
      <c r="A58" s="142" t="s">
        <v>241</v>
      </c>
      <c r="C58" s="154"/>
      <c r="D58" s="161">
        <f>SUM(D55:D57)</f>
        <v>557072</v>
      </c>
      <c r="F58" s="161">
        <f>SUM(F55:F57)</f>
        <v>-494255</v>
      </c>
      <c r="H58" s="161">
        <f>SUM(H55:H57)</f>
        <v>283444</v>
      </c>
      <c r="J58" s="161">
        <f>SUM(J55:J57)</f>
        <v>-408264</v>
      </c>
    </row>
    <row r="59" spans="1:10" ht="18" customHeight="1">
      <c r="A59" s="144"/>
      <c r="C59" s="154"/>
    </row>
    <row r="60" spans="1:10" ht="18" customHeight="1">
      <c r="A60" s="144" t="s">
        <v>173</v>
      </c>
      <c r="C60" s="154"/>
    </row>
    <row r="61" spans="1:10" ht="18" customHeight="1">
      <c r="A61" s="135"/>
      <c r="C61" s="137"/>
      <c r="J61" s="139" t="s">
        <v>60</v>
      </c>
    </row>
    <row r="62" spans="1:10" ht="18" customHeight="1">
      <c r="A62" s="142" t="s">
        <v>81</v>
      </c>
      <c r="C62" s="137"/>
    </row>
    <row r="63" spans="1:10" ht="18" customHeight="1">
      <c r="A63" s="142" t="s">
        <v>99</v>
      </c>
      <c r="C63" s="137"/>
    </row>
    <row r="64" spans="1:10" ht="18" customHeight="1">
      <c r="A64" s="142" t="s">
        <v>255</v>
      </c>
      <c r="C64" s="137"/>
    </row>
    <row r="65" spans="1:17" ht="18" customHeight="1">
      <c r="A65" s="137"/>
      <c r="C65" s="137"/>
      <c r="J65" s="143" t="s">
        <v>55</v>
      </c>
    </row>
    <row r="66" spans="1:17" s="150" customFormat="1" ht="18" customHeight="1">
      <c r="B66" s="145"/>
      <c r="C66" s="146"/>
      <c r="D66" s="147"/>
      <c r="E66" s="147" t="s">
        <v>36</v>
      </c>
      <c r="F66" s="147"/>
      <c r="G66" s="148"/>
      <c r="H66" s="149"/>
      <c r="I66" s="147" t="s">
        <v>37</v>
      </c>
      <c r="J66" s="149"/>
      <c r="L66" s="151"/>
      <c r="M66" s="151"/>
      <c r="N66" s="151"/>
      <c r="O66" s="151"/>
      <c r="P66" s="151"/>
      <c r="Q66" s="151"/>
    </row>
    <row r="67" spans="1:17" ht="18" customHeight="1">
      <c r="B67" s="152"/>
      <c r="D67" s="153" t="s">
        <v>257</v>
      </c>
      <c r="F67" s="153" t="s">
        <v>230</v>
      </c>
      <c r="G67" s="141"/>
      <c r="H67" s="153" t="s">
        <v>257</v>
      </c>
      <c r="J67" s="153" t="s">
        <v>230</v>
      </c>
    </row>
    <row r="68" spans="1:17" ht="18" customHeight="1">
      <c r="A68" s="142" t="s">
        <v>45</v>
      </c>
      <c r="C68" s="154"/>
    </row>
    <row r="69" spans="1:17" ht="18" customHeight="1">
      <c r="A69" s="144" t="s">
        <v>278</v>
      </c>
      <c r="C69" s="154"/>
      <c r="D69" s="140">
        <v>-30589</v>
      </c>
      <c r="E69" s="158"/>
      <c r="F69" s="140">
        <v>0</v>
      </c>
      <c r="G69" s="158"/>
      <c r="H69" s="140">
        <v>-34290</v>
      </c>
      <c r="J69" s="140">
        <v>0</v>
      </c>
    </row>
    <row r="70" spans="1:17" ht="18" customHeight="1">
      <c r="A70" s="144" t="s">
        <v>279</v>
      </c>
      <c r="C70" s="154"/>
      <c r="D70" s="140">
        <v>0</v>
      </c>
      <c r="E70" s="157"/>
      <c r="F70" s="140">
        <v>0</v>
      </c>
      <c r="G70" s="157"/>
      <c r="H70" s="140">
        <v>-471198</v>
      </c>
      <c r="J70" s="140">
        <v>-149523</v>
      </c>
    </row>
    <row r="71" spans="1:17" ht="18" customHeight="1">
      <c r="A71" s="144" t="s">
        <v>153</v>
      </c>
      <c r="C71" s="154"/>
      <c r="D71" s="140">
        <v>-85250</v>
      </c>
      <c r="E71" s="157"/>
      <c r="F71" s="140">
        <v>-252450</v>
      </c>
      <c r="G71" s="157"/>
      <c r="H71" s="140">
        <v>-211074</v>
      </c>
      <c r="J71" s="140">
        <v>-252450</v>
      </c>
    </row>
    <row r="72" spans="1:17" ht="18" customHeight="1">
      <c r="A72" s="144" t="s">
        <v>133</v>
      </c>
      <c r="C72" s="154"/>
      <c r="D72" s="140">
        <v>439485</v>
      </c>
      <c r="E72" s="157"/>
      <c r="F72" s="140">
        <v>182258</v>
      </c>
      <c r="G72" s="157"/>
      <c r="H72" s="140">
        <v>360815</v>
      </c>
      <c r="J72" s="140">
        <v>62663</v>
      </c>
    </row>
    <row r="73" spans="1:17" ht="18" customHeight="1">
      <c r="A73" s="144" t="s">
        <v>234</v>
      </c>
      <c r="C73" s="154"/>
      <c r="D73" s="140">
        <v>0</v>
      </c>
      <c r="E73" s="157"/>
      <c r="F73" s="140">
        <v>96000</v>
      </c>
      <c r="G73" s="157"/>
      <c r="H73" s="140">
        <v>0</v>
      </c>
      <c r="J73" s="140">
        <v>96000</v>
      </c>
    </row>
    <row r="74" spans="1:17" ht="18" customHeight="1">
      <c r="A74" s="144" t="s">
        <v>238</v>
      </c>
      <c r="C74" s="154"/>
      <c r="D74" s="140">
        <v>-916</v>
      </c>
      <c r="E74" s="157"/>
      <c r="F74" s="140">
        <v>-164164</v>
      </c>
      <c r="G74" s="157"/>
      <c r="H74" s="140">
        <v>0</v>
      </c>
      <c r="J74" s="140">
        <v>0</v>
      </c>
    </row>
    <row r="75" spans="1:17" ht="18" customHeight="1">
      <c r="A75" s="144" t="s">
        <v>286</v>
      </c>
      <c r="C75" s="154"/>
      <c r="D75" s="140">
        <v>0</v>
      </c>
      <c r="E75" s="157"/>
      <c r="F75" s="140">
        <v>0</v>
      </c>
      <c r="G75" s="157"/>
      <c r="H75" s="140">
        <v>524326</v>
      </c>
      <c r="J75" s="140">
        <v>0</v>
      </c>
    </row>
    <row r="76" spans="1:17" ht="18" customHeight="1">
      <c r="A76" s="144" t="s">
        <v>112</v>
      </c>
      <c r="C76" s="154"/>
      <c r="D76" s="140">
        <v>0</v>
      </c>
      <c r="E76" s="157"/>
      <c r="F76" s="140">
        <v>-296234</v>
      </c>
      <c r="G76" s="157"/>
      <c r="H76" s="140">
        <v>0</v>
      </c>
      <c r="J76" s="140">
        <v>-296234</v>
      </c>
    </row>
    <row r="77" spans="1:17" ht="18" customHeight="1">
      <c r="A77" s="144" t="s">
        <v>217</v>
      </c>
      <c r="C77" s="154"/>
      <c r="D77" s="140">
        <v>0</v>
      </c>
      <c r="E77" s="157"/>
      <c r="F77" s="140">
        <v>615101</v>
      </c>
      <c r="G77" s="157"/>
      <c r="H77" s="140">
        <v>0</v>
      </c>
      <c r="J77" s="140">
        <v>0</v>
      </c>
    </row>
    <row r="78" spans="1:17" ht="18" customHeight="1">
      <c r="A78" s="144" t="s">
        <v>198</v>
      </c>
      <c r="C78" s="154"/>
      <c r="D78" s="140">
        <v>69851</v>
      </c>
      <c r="E78" s="157"/>
      <c r="F78" s="140">
        <v>54627</v>
      </c>
      <c r="G78" s="157"/>
      <c r="H78" s="140">
        <v>72915</v>
      </c>
      <c r="J78" s="140">
        <v>141105</v>
      </c>
    </row>
    <row r="79" spans="1:17" ht="18" customHeight="1">
      <c r="A79" s="144" t="s">
        <v>200</v>
      </c>
      <c r="C79" s="154"/>
      <c r="D79" s="140">
        <v>15300</v>
      </c>
      <c r="E79" s="157"/>
      <c r="F79" s="140">
        <v>260702</v>
      </c>
      <c r="G79" s="157"/>
      <c r="H79" s="140">
        <v>0</v>
      </c>
      <c r="J79" s="140">
        <v>384549</v>
      </c>
    </row>
    <row r="80" spans="1:17" ht="18" customHeight="1">
      <c r="A80" s="144" t="s">
        <v>251</v>
      </c>
      <c r="C80" s="154"/>
      <c r="D80" s="140">
        <v>166</v>
      </c>
      <c r="E80" s="157"/>
      <c r="F80" s="140">
        <v>24</v>
      </c>
      <c r="G80" s="157"/>
      <c r="H80" s="140">
        <v>166</v>
      </c>
      <c r="J80" s="140">
        <v>0</v>
      </c>
    </row>
    <row r="81" spans="1:10" ht="18" customHeight="1">
      <c r="A81" s="144" t="s">
        <v>280</v>
      </c>
      <c r="C81" s="154"/>
      <c r="D81" s="160">
        <v>-4266</v>
      </c>
      <c r="E81" s="157"/>
      <c r="F81" s="160">
        <v>-7961</v>
      </c>
      <c r="G81" s="157"/>
      <c r="H81" s="160">
        <v>-4172</v>
      </c>
      <c r="J81" s="160">
        <v>-4977</v>
      </c>
    </row>
    <row r="82" spans="1:10" ht="18" customHeight="1">
      <c r="A82" s="142" t="s">
        <v>187</v>
      </c>
      <c r="C82" s="154"/>
      <c r="D82" s="160">
        <f>SUM(D69:D81)</f>
        <v>403781</v>
      </c>
      <c r="F82" s="160">
        <f>SUM(F69:F81)</f>
        <v>487903</v>
      </c>
      <c r="H82" s="160">
        <f>SUM(H69:H81)</f>
        <v>237488</v>
      </c>
      <c r="J82" s="160">
        <f>SUM(J69:J81)</f>
        <v>-18867</v>
      </c>
    </row>
    <row r="83" spans="1:10" ht="18" customHeight="1">
      <c r="A83" s="142" t="s">
        <v>46</v>
      </c>
      <c r="C83" s="154"/>
    </row>
    <row r="84" spans="1:10" ht="18" customHeight="1">
      <c r="A84" s="144" t="s">
        <v>235</v>
      </c>
      <c r="C84" s="154"/>
      <c r="D84" s="140">
        <v>-356286</v>
      </c>
      <c r="E84" s="157"/>
      <c r="F84" s="140">
        <v>-124642</v>
      </c>
      <c r="G84" s="157"/>
      <c r="H84" s="140">
        <v>0</v>
      </c>
      <c r="J84" s="140">
        <v>0</v>
      </c>
    </row>
    <row r="85" spans="1:10" ht="18" customHeight="1">
      <c r="A85" s="144" t="s">
        <v>281</v>
      </c>
      <c r="C85" s="154"/>
      <c r="D85" s="140">
        <v>0</v>
      </c>
      <c r="E85" s="157"/>
      <c r="F85" s="140">
        <v>0</v>
      </c>
      <c r="G85" s="157"/>
      <c r="H85" s="140">
        <v>455475</v>
      </c>
      <c r="J85" s="140">
        <v>424299</v>
      </c>
    </row>
    <row r="86" spans="1:10" ht="18" customHeight="1">
      <c r="A86" s="144" t="s">
        <v>224</v>
      </c>
      <c r="C86" s="154"/>
      <c r="D86" s="140">
        <v>-26024</v>
      </c>
      <c r="E86" s="157"/>
      <c r="F86" s="140">
        <v>-22875</v>
      </c>
      <c r="G86" s="157"/>
      <c r="H86" s="140">
        <v>-26024</v>
      </c>
      <c r="J86" s="140">
        <v>-22875</v>
      </c>
    </row>
    <row r="87" spans="1:10" ht="18" customHeight="1">
      <c r="A87" s="144" t="s">
        <v>227</v>
      </c>
      <c r="C87" s="154"/>
      <c r="D87" s="140">
        <v>-811829</v>
      </c>
      <c r="E87" s="157"/>
      <c r="F87" s="140">
        <v>150000</v>
      </c>
      <c r="G87" s="157"/>
      <c r="H87" s="140">
        <v>-454306</v>
      </c>
      <c r="J87" s="140">
        <v>0</v>
      </c>
    </row>
    <row r="88" spans="1:10" ht="18" customHeight="1">
      <c r="A88" s="144" t="s">
        <v>226</v>
      </c>
      <c r="C88" s="154"/>
      <c r="D88" s="140">
        <v>476714</v>
      </c>
      <c r="E88" s="158"/>
      <c r="F88" s="140">
        <v>-121905</v>
      </c>
      <c r="G88" s="158"/>
      <c r="H88" s="140">
        <v>368310</v>
      </c>
      <c r="J88" s="140">
        <v>-114640</v>
      </c>
    </row>
    <row r="89" spans="1:10" ht="18" customHeight="1">
      <c r="A89" s="144" t="s">
        <v>206</v>
      </c>
      <c r="C89" s="154"/>
      <c r="D89" s="140">
        <v>-3825300</v>
      </c>
      <c r="E89" s="157"/>
      <c r="F89" s="140">
        <v>0</v>
      </c>
      <c r="G89" s="157"/>
      <c r="H89" s="140">
        <v>-3825300</v>
      </c>
      <c r="J89" s="140">
        <v>0</v>
      </c>
    </row>
    <row r="90" spans="1:10" ht="18" customHeight="1">
      <c r="A90" s="162" t="s">
        <v>199</v>
      </c>
      <c r="C90" s="154"/>
      <c r="D90" s="140">
        <v>0</v>
      </c>
      <c r="E90" s="157"/>
      <c r="F90" s="140">
        <v>4000000</v>
      </c>
      <c r="G90" s="157"/>
      <c r="H90" s="140">
        <v>0</v>
      </c>
      <c r="J90" s="140">
        <v>4000000</v>
      </c>
    </row>
    <row r="91" spans="1:10" ht="18" customHeight="1">
      <c r="A91" s="144" t="s">
        <v>94</v>
      </c>
      <c r="C91" s="154"/>
      <c r="D91" s="140">
        <v>-5331</v>
      </c>
      <c r="E91" s="157"/>
      <c r="F91" s="140">
        <v>-34005</v>
      </c>
      <c r="G91" s="157"/>
      <c r="H91" s="140">
        <v>-5331</v>
      </c>
      <c r="J91" s="140">
        <v>-33605</v>
      </c>
    </row>
    <row r="92" spans="1:10" ht="18" customHeight="1">
      <c r="A92" s="144" t="s">
        <v>207</v>
      </c>
      <c r="C92" s="154"/>
      <c r="D92" s="140">
        <v>0</v>
      </c>
      <c r="E92" s="157"/>
      <c r="F92" s="140">
        <v>-2000000</v>
      </c>
      <c r="G92" s="157"/>
      <c r="H92" s="140">
        <v>0</v>
      </c>
      <c r="J92" s="140">
        <v>-2000000</v>
      </c>
    </row>
    <row r="93" spans="1:10" ht="18" customHeight="1">
      <c r="A93" s="144" t="s">
        <v>51</v>
      </c>
      <c r="C93" s="154"/>
      <c r="D93" s="140">
        <v>-264599</v>
      </c>
      <c r="E93" s="157"/>
      <c r="F93" s="140">
        <v>-267088</v>
      </c>
      <c r="G93" s="157"/>
      <c r="H93" s="140">
        <v>-260945</v>
      </c>
      <c r="J93" s="140">
        <v>-266934</v>
      </c>
    </row>
    <row r="94" spans="1:10" ht="18" customHeight="1">
      <c r="A94" s="144" t="s">
        <v>179</v>
      </c>
      <c r="C94" s="154"/>
      <c r="D94" s="140">
        <v>-90526</v>
      </c>
      <c r="E94" s="157"/>
      <c r="F94" s="140">
        <v>-87033</v>
      </c>
      <c r="G94" s="157"/>
      <c r="H94" s="140">
        <v>-90526</v>
      </c>
      <c r="J94" s="140">
        <v>-87033</v>
      </c>
    </row>
    <row r="95" spans="1:10" ht="18" customHeight="1">
      <c r="A95" s="142" t="s">
        <v>242</v>
      </c>
      <c r="C95" s="154"/>
      <c r="D95" s="161">
        <f>SUM(D84:D94)</f>
        <v>-4903181</v>
      </c>
      <c r="F95" s="161">
        <f>SUM(F84:F94)</f>
        <v>1492452</v>
      </c>
      <c r="H95" s="161">
        <f>SUM(H84:H94)</f>
        <v>-3838647</v>
      </c>
      <c r="J95" s="161">
        <f>SUM(J84:J94)</f>
        <v>1899212</v>
      </c>
    </row>
    <row r="96" spans="1:10" ht="18" customHeight="1">
      <c r="A96" s="142" t="s">
        <v>243</v>
      </c>
      <c r="C96" s="154"/>
      <c r="D96" s="140">
        <f>SUM(D58,D82,D95)</f>
        <v>-3942328</v>
      </c>
      <c r="F96" s="140">
        <f>SUM(F58,F82,F95)</f>
        <v>1486100</v>
      </c>
      <c r="H96" s="140">
        <f>SUM(H58,H82,H95)</f>
        <v>-3317715</v>
      </c>
      <c r="J96" s="140">
        <f>SUM(J58,J82,J95)</f>
        <v>1472081</v>
      </c>
    </row>
    <row r="97" spans="1:17" ht="18" customHeight="1">
      <c r="A97" s="144" t="s">
        <v>71</v>
      </c>
      <c r="C97" s="154"/>
      <c r="D97" s="160">
        <v>4678805</v>
      </c>
      <c r="E97" s="157"/>
      <c r="F97" s="160">
        <v>6922884</v>
      </c>
      <c r="G97" s="157"/>
      <c r="H97" s="160">
        <v>3594900</v>
      </c>
      <c r="J97" s="160">
        <v>4526677</v>
      </c>
    </row>
    <row r="98" spans="1:17" ht="18" customHeight="1" thickBot="1">
      <c r="A98" s="142" t="s">
        <v>86</v>
      </c>
      <c r="C98" s="154"/>
      <c r="D98" s="163">
        <f>SUM(D96:D97)</f>
        <v>736477</v>
      </c>
      <c r="F98" s="163">
        <f>SUM(F96:F97)</f>
        <v>8408984</v>
      </c>
      <c r="H98" s="163">
        <f>SUM(H96:H97)</f>
        <v>277185</v>
      </c>
      <c r="J98" s="163">
        <f>SUM(J96:J97)</f>
        <v>5998758</v>
      </c>
    </row>
    <row r="99" spans="1:17" ht="18" customHeight="1" thickTop="1">
      <c r="A99" s="158"/>
      <c r="C99" s="154"/>
      <c r="D99" s="140">
        <f>D98-BS!D11</f>
        <v>0</v>
      </c>
      <c r="H99" s="140">
        <f>H98-BS!H11</f>
        <v>0</v>
      </c>
    </row>
    <row r="100" spans="1:17" ht="18" customHeight="1">
      <c r="A100" s="142" t="s">
        <v>123</v>
      </c>
      <c r="C100" s="154"/>
      <c r="D100" s="144"/>
      <c r="E100" s="144"/>
      <c r="F100" s="144"/>
      <c r="G100" s="144"/>
      <c r="H100" s="144"/>
      <c r="I100" s="144"/>
      <c r="J100" s="144"/>
    </row>
    <row r="101" spans="1:17" ht="18" customHeight="1">
      <c r="A101" s="144" t="s">
        <v>47</v>
      </c>
      <c r="C101" s="154"/>
      <c r="D101" s="139"/>
      <c r="E101" s="154"/>
      <c r="F101" s="139"/>
      <c r="H101" s="139"/>
      <c r="J101" s="139"/>
    </row>
    <row r="102" spans="1:17" ht="18" customHeight="1">
      <c r="A102" s="144" t="s">
        <v>282</v>
      </c>
      <c r="B102" s="158"/>
      <c r="C102" s="154"/>
      <c r="D102" s="158"/>
      <c r="E102" s="158"/>
      <c r="F102" s="158"/>
      <c r="G102" s="158"/>
      <c r="H102" s="158"/>
      <c r="I102" s="158"/>
      <c r="J102" s="158"/>
      <c r="L102" s="140"/>
      <c r="M102" s="140"/>
      <c r="N102" s="140"/>
      <c r="O102" s="140"/>
      <c r="P102" s="140"/>
      <c r="Q102" s="140"/>
    </row>
    <row r="103" spans="1:17" ht="18" customHeight="1">
      <c r="A103" s="144" t="s">
        <v>204</v>
      </c>
      <c r="B103" s="158"/>
      <c r="C103" s="154"/>
      <c r="D103" s="140">
        <v>8379</v>
      </c>
      <c r="E103" s="158"/>
      <c r="F103" s="140">
        <v>18555</v>
      </c>
      <c r="G103" s="158"/>
      <c r="H103" s="140">
        <v>0</v>
      </c>
      <c r="I103" s="158"/>
      <c r="J103" s="140">
        <v>21000</v>
      </c>
      <c r="L103" s="140"/>
      <c r="M103" s="140"/>
      <c r="N103" s="140"/>
      <c r="O103" s="140"/>
      <c r="P103" s="140"/>
      <c r="Q103" s="140"/>
    </row>
    <row r="104" spans="1:17" ht="18" customHeight="1">
      <c r="A104" s="144" t="s">
        <v>284</v>
      </c>
      <c r="B104" s="158"/>
      <c r="C104" s="154"/>
      <c r="D104" s="140">
        <v>88501</v>
      </c>
      <c r="E104" s="158"/>
      <c r="F104" s="140">
        <v>0</v>
      </c>
      <c r="G104" s="158"/>
      <c r="H104" s="140">
        <v>0</v>
      </c>
      <c r="I104" s="158"/>
      <c r="J104" s="140">
        <v>0</v>
      </c>
      <c r="L104" s="140"/>
      <c r="M104" s="140"/>
      <c r="N104" s="140"/>
      <c r="O104" s="140"/>
      <c r="P104" s="140"/>
      <c r="Q104" s="140"/>
    </row>
    <row r="105" spans="1:17" ht="18" customHeight="1">
      <c r="A105" s="144" t="s">
        <v>285</v>
      </c>
      <c r="B105" s="158"/>
      <c r="C105" s="154"/>
      <c r="D105" s="140">
        <v>99295</v>
      </c>
      <c r="E105" s="158"/>
      <c r="F105" s="140">
        <v>0</v>
      </c>
      <c r="G105" s="158"/>
      <c r="H105" s="140">
        <v>76622</v>
      </c>
      <c r="I105" s="158"/>
      <c r="J105" s="140">
        <v>0</v>
      </c>
      <c r="L105" s="140"/>
      <c r="M105" s="140"/>
      <c r="N105" s="140"/>
      <c r="O105" s="140"/>
      <c r="P105" s="140"/>
      <c r="Q105" s="140"/>
    </row>
    <row r="106" spans="1:17" ht="18" customHeight="1">
      <c r="A106" s="144"/>
      <c r="C106" s="154"/>
    </row>
    <row r="107" spans="1:17" ht="18" customHeight="1">
      <c r="A107" s="144" t="s">
        <v>173</v>
      </c>
      <c r="C107" s="154"/>
      <c r="E107" s="139"/>
      <c r="F107" s="139"/>
      <c r="G107" s="143"/>
      <c r="H107" s="139"/>
      <c r="I107" s="139"/>
      <c r="J107" s="139"/>
    </row>
    <row r="108" spans="1:17" s="141" customFormat="1" ht="18" customHeight="1">
      <c r="A108" s="144"/>
      <c r="B108" s="164"/>
    </row>
    <row r="109" spans="1:17" s="141" customFormat="1" ht="18" customHeight="1">
      <c r="A109" s="144"/>
      <c r="B109" s="164"/>
    </row>
    <row r="110" spans="1:17" s="141" customFormat="1" ht="18" customHeight="1">
      <c r="A110" s="144"/>
      <c r="B110" s="164"/>
    </row>
    <row r="111" spans="1:17" s="141" customFormat="1" ht="18" customHeight="1">
      <c r="B111" s="164"/>
    </row>
    <row r="112" spans="1:17" s="141" customFormat="1" ht="18" customHeight="1">
      <c r="B112" s="164"/>
    </row>
    <row r="113" spans="2:2" s="141" customFormat="1" ht="18" customHeight="1">
      <c r="B113" s="164"/>
    </row>
    <row r="114" spans="2:2" s="141" customFormat="1" ht="18" customHeight="1">
      <c r="B114" s="164"/>
    </row>
    <row r="115" spans="2:2" s="141" customFormat="1" ht="18" customHeight="1">
      <c r="B115" s="164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7" fitToHeight="0" orientation="portrait" r:id="rId1"/>
  <headerFooter alignWithMargins="0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56576</vt:lpwstr>
  </property>
  <property fmtid="{D5CDD505-2E9C-101B-9397-08002B2CF9AE}" pid="4" name="OptimizationTime">
    <vt:lpwstr>20240513_1721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2024-05-10T03:33:41Z</cp:lastPrinted>
  <dcterms:created xsi:type="dcterms:W3CDTF">1999-06-19T06:47:46Z</dcterms:created>
  <dcterms:modified xsi:type="dcterms:W3CDTF">2024-05-10T03:33:42Z</dcterms:modified>
</cp:coreProperties>
</file>