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aporn\Downloads\FSY66 - JCKH\"/>
    </mc:Choice>
  </mc:AlternateContent>
  <xr:revisionPtr revIDLastSave="0" documentId="13_ncr:1_{D8595844-7687-4719-ABB3-5719C4DF2744}" xr6:coauthVersionLast="47" xr6:coauthVersionMax="47" xr10:uidLastSave="{00000000-0000-0000-0000-000000000000}"/>
  <bookViews>
    <workbookView xWindow="-108" yWindow="-108" windowWidth="23256" windowHeight="12456" tabRatio="618" activeTab="4" xr2:uid="{00000000-000D-0000-FFFF-FFFF00000000}"/>
  </bookViews>
  <sheets>
    <sheet name="BS" sheetId="6" r:id="rId1"/>
    <sheet name="PL" sheetId="4" r:id="rId2"/>
    <sheet name="SOE(EQ)" sheetId="9" r:id="rId3"/>
    <sheet name="SOE" sheetId="10" r:id="rId4"/>
    <sheet name="CF" sheetId="7" r:id="rId5"/>
  </sheets>
  <definedNames>
    <definedName name="_xlnm.Print_Area" localSheetId="0">BS!$A$1:$M$95</definedName>
    <definedName name="_xlnm.Print_Area" localSheetId="4">CF!$A$1:$L$74</definedName>
    <definedName name="_xlnm.Print_Area" localSheetId="1">PL!$A$1:$M$39</definedName>
    <definedName name="_xlnm.Print_Area" localSheetId="3">SOE!$A$1:$S$22</definedName>
    <definedName name="_xlnm.Print_Area" localSheetId="2">'SOE(EQ)'!$A$1:$S$24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" i="9" l="1"/>
  <c r="M20" i="10" l="1"/>
  <c r="O14" i="10" l="1"/>
  <c r="Q23" i="9"/>
  <c r="M16" i="9"/>
  <c r="O16" i="9" s="1"/>
  <c r="M20" i="6" l="1"/>
  <c r="K20" i="6"/>
  <c r="I20" i="6"/>
  <c r="G20" i="6"/>
  <c r="I68" i="6" l="1"/>
  <c r="I56" i="6"/>
  <c r="M92" i="6"/>
  <c r="I92" i="6"/>
  <c r="I91" i="6"/>
  <c r="M91" i="6"/>
  <c r="M90" i="6"/>
  <c r="I90" i="6"/>
  <c r="M88" i="6"/>
  <c r="M87" i="6"/>
  <c r="M24" i="9"/>
  <c r="L21" i="4"/>
  <c r="H21" i="4"/>
  <c r="I87" i="6"/>
  <c r="M56" i="6"/>
  <c r="K56" i="6"/>
  <c r="L68" i="7" l="1"/>
  <c r="J68" i="7"/>
  <c r="K15" i="10" l="1"/>
  <c r="K90" i="6" s="1"/>
  <c r="O21" i="10"/>
  <c r="Q21" i="10" s="1"/>
  <c r="Q19" i="9" l="1"/>
  <c r="K33" i="4"/>
  <c r="G33" i="4"/>
  <c r="S19" i="9" l="1"/>
  <c r="K34" i="4"/>
  <c r="G34" i="4"/>
  <c r="K68" i="6" l="1"/>
  <c r="M7" i="4" l="1"/>
  <c r="K17" i="9" l="1"/>
  <c r="G90" i="6" s="1"/>
  <c r="I17" i="9"/>
  <c r="G88" i="6" s="1"/>
  <c r="G17" i="9"/>
  <c r="G87" i="6" s="1"/>
  <c r="Q15" i="9"/>
  <c r="K24" i="9"/>
  <c r="Q22" i="9"/>
  <c r="S21" i="9"/>
  <c r="I15" i="10"/>
  <c r="K88" i="6" s="1"/>
  <c r="G15" i="10"/>
  <c r="K87" i="6" s="1"/>
  <c r="Q13" i="10"/>
  <c r="Q11" i="10"/>
  <c r="S11" i="10" s="1"/>
  <c r="K22" i="10"/>
  <c r="I22" i="10"/>
  <c r="Q19" i="10"/>
  <c r="Q17" i="10"/>
  <c r="S17" i="10" s="1"/>
  <c r="O24" i="9" l="1"/>
  <c r="Q24" i="9"/>
  <c r="G22" i="10"/>
  <c r="I24" i="9"/>
  <c r="G24" i="9"/>
  <c r="Q14" i="10"/>
  <c r="S14" i="10" s="1"/>
  <c r="O15" i="10"/>
  <c r="K92" i="6" s="1"/>
  <c r="S13" i="9"/>
  <c r="Q16" i="9"/>
  <c r="S16" i="9" s="1"/>
  <c r="S23" i="9"/>
  <c r="O22" i="10"/>
  <c r="S19" i="10"/>
  <c r="S21" i="10"/>
  <c r="Q15" i="10" l="1"/>
  <c r="Q22" i="10"/>
  <c r="M34" i="4" l="1"/>
  <c r="I34" i="4"/>
  <c r="O17" i="9" l="1"/>
  <c r="G92" i="6" s="1"/>
  <c r="Q17" i="9" l="1"/>
  <c r="L9" i="7"/>
  <c r="J9" i="7"/>
  <c r="K7" i="4" l="1"/>
  <c r="F68" i="7" l="1"/>
  <c r="F56" i="7"/>
  <c r="M14" i="4"/>
  <c r="K14" i="4"/>
  <c r="I14" i="4"/>
  <c r="G14" i="4"/>
  <c r="L56" i="7"/>
  <c r="J56" i="7"/>
  <c r="H56" i="7"/>
  <c r="I21" i="4" l="1"/>
  <c r="K20" i="4"/>
  <c r="G20" i="4"/>
  <c r="G21" i="4" s="1"/>
  <c r="I20" i="4"/>
  <c r="M20" i="4"/>
  <c r="M21" i="4" s="1"/>
  <c r="G56" i="6"/>
  <c r="G23" i="4" l="1"/>
  <c r="A44" i="7"/>
  <c r="G25" i="4" l="1"/>
  <c r="M15" i="9" s="1"/>
  <c r="F11" i="7"/>
  <c r="M23" i="4"/>
  <c r="L11" i="7" s="1"/>
  <c r="L29" i="7" s="1"/>
  <c r="A35" i="6"/>
  <c r="A73" i="6" s="1"/>
  <c r="F29" i="7" l="1"/>
  <c r="F38" i="7" s="1"/>
  <c r="S22" i="9"/>
  <c r="S24" i="9" s="1"/>
  <c r="M25" i="4"/>
  <c r="M35" i="4" l="1"/>
  <c r="S20" i="10"/>
  <c r="F70" i="7"/>
  <c r="M93" i="6" l="1"/>
  <c r="J70" i="7" l="1"/>
  <c r="H68" i="7"/>
  <c r="K21" i="4" l="1"/>
  <c r="I23" i="4"/>
  <c r="K23" i="4" l="1"/>
  <c r="J11" i="7" s="1"/>
  <c r="I25" i="4"/>
  <c r="I35" i="4" s="1"/>
  <c r="H11" i="7"/>
  <c r="H29" i="7" s="1"/>
  <c r="S15" i="9" l="1"/>
  <c r="M17" i="9"/>
  <c r="S17" i="9" l="1"/>
  <c r="G91" i="6"/>
  <c r="G93" i="6" s="1"/>
  <c r="I93" i="6"/>
  <c r="G68" i="6"/>
  <c r="G35" i="4" l="1"/>
  <c r="M68" i="6" l="1"/>
  <c r="G69" i="6" l="1"/>
  <c r="M69" i="6"/>
  <c r="M94" i="6" s="1"/>
  <c r="G30" i="6"/>
  <c r="G31" i="6" s="1"/>
  <c r="M30" i="6"/>
  <c r="K30" i="6"/>
  <c r="I30" i="6"/>
  <c r="M31" i="6" l="1"/>
  <c r="M96" i="6" s="1"/>
  <c r="K31" i="6"/>
  <c r="I31" i="6" l="1"/>
  <c r="K69" i="6" l="1"/>
  <c r="I69" i="6"/>
  <c r="I94" i="6" s="1"/>
  <c r="I96" i="6" s="1"/>
  <c r="K25" i="4" l="1"/>
  <c r="M13" i="10" s="1"/>
  <c r="M15" i="10" l="1"/>
  <c r="K91" i="6" s="1"/>
  <c r="S13" i="10"/>
  <c r="S15" i="10" s="1"/>
  <c r="K35" i="4"/>
  <c r="F40" i="7" l="1"/>
  <c r="F69" i="7" s="1"/>
  <c r="F71" i="7" s="1"/>
  <c r="F77" i="7" s="1"/>
  <c r="M22" i="10"/>
  <c r="S22" i="10"/>
  <c r="G94" i="6" l="1"/>
  <c r="G96" i="6" s="1"/>
  <c r="J29" i="7"/>
  <c r="J38" i="7" s="1"/>
  <c r="J40" i="7" s="1"/>
  <c r="H38" i="7"/>
  <c r="H40" i="7" s="1"/>
  <c r="H69" i="7" s="1"/>
  <c r="H71" i="7" l="1"/>
  <c r="K93" i="6"/>
  <c r="K94" i="6" l="1"/>
  <c r="K96" i="6" s="1"/>
  <c r="T15" i="10"/>
  <c r="J69" i="7"/>
  <c r="J71" i="7" s="1"/>
  <c r="J77" i="7" s="1"/>
  <c r="L38" i="7" l="1"/>
  <c r="L40" i="7" s="1"/>
  <c r="L69" i="7" s="1"/>
  <c r="L71" i="7" s="1"/>
</calcChain>
</file>

<file path=xl/sharedStrings.xml><?xml version="1.0" encoding="utf-8"?>
<sst xmlns="http://schemas.openxmlformats.org/spreadsheetml/2006/main" count="287" uniqueCount="180">
  <si>
    <t>Assets</t>
  </si>
  <si>
    <t>Current assets</t>
  </si>
  <si>
    <t>Cash and cash equivalents</t>
  </si>
  <si>
    <t>Other current assets</t>
  </si>
  <si>
    <t>Total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</si>
  <si>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</si>
  <si>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</si>
  <si>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</si>
  <si>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</si>
  <si>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</si>
  <si>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</si>
  <si>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</si>
  <si>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</si>
  <si>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</si>
  <si>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</si>
  <si>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</si>
  <si>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</si>
  <si>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</si>
  <si>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</si>
  <si>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</si>
  <si>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</si>
  <si>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</si>
  <si>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</si>
  <si>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>Operating assets (increase) decrease</t>
  </si>
  <si>
    <t>Operating liabilities increase (decrease)</t>
  </si>
  <si>
    <t>Cash flows from investing activities</t>
  </si>
  <si>
    <t>Cash flows from financing activities</t>
  </si>
  <si>
    <t>Total</t>
  </si>
  <si>
    <t>Issued and</t>
  </si>
  <si>
    <t>share capital</t>
  </si>
  <si>
    <t xml:space="preserve">Inventories </t>
  </si>
  <si>
    <t xml:space="preserve">Property, plant and equipment </t>
  </si>
  <si>
    <t xml:space="preserve">Intangible assets </t>
  </si>
  <si>
    <t xml:space="preserve">Provision for decommissioning </t>
  </si>
  <si>
    <t>Retained earnings</t>
  </si>
  <si>
    <t>Unappropriated</t>
  </si>
  <si>
    <t>statutory reserve</t>
  </si>
  <si>
    <t>Premium on ordinary shares</t>
  </si>
  <si>
    <t>Restricted bank deposits</t>
  </si>
  <si>
    <t>Deferred tax liabilities</t>
  </si>
  <si>
    <t>Other components of shareholders' equity</t>
  </si>
  <si>
    <t>Selling and distribution expenses</t>
  </si>
  <si>
    <t>Surplus on</t>
  </si>
  <si>
    <t>Total other</t>
  </si>
  <si>
    <t>components of</t>
  </si>
  <si>
    <t>revaluation of assets</t>
  </si>
  <si>
    <t>Net increase (decrease) in cash and cash equivalents</t>
  </si>
  <si>
    <t xml:space="preserve"> (deficit)</t>
  </si>
  <si>
    <t>Lease liabilities, net of current portion</t>
  </si>
  <si>
    <t>Separate financial statements</t>
  </si>
  <si>
    <t>Investments in subsidiaries</t>
  </si>
  <si>
    <t>Investment properties</t>
  </si>
  <si>
    <t>Convertible debenture</t>
  </si>
  <si>
    <t>Consolidated financial statements</t>
  </si>
  <si>
    <t>from financial institutions</t>
  </si>
  <si>
    <t>net of current portion</t>
  </si>
  <si>
    <t>Difference from negotiations with suppliers</t>
  </si>
  <si>
    <t>Interest income</t>
  </si>
  <si>
    <t>changes in operating assets and liabilities</t>
  </si>
  <si>
    <t>Inventories</t>
  </si>
  <si>
    <t>Convert convertible debentures to ordinary shares</t>
  </si>
  <si>
    <t xml:space="preserve">Transfer surplus on reveluation of assets to retained earnings </t>
  </si>
  <si>
    <t>Appropriated - statutory reserve</t>
  </si>
  <si>
    <t>Changes in shareholders'equity :</t>
  </si>
  <si>
    <t>STATEMENT OF FINANCIAL POSITION</t>
  </si>
  <si>
    <t>STATEMENT OF FINANCIAL POSITION (CONT.)</t>
  </si>
  <si>
    <t>STATEMENT OF COMPREHENSIVE INCOME</t>
  </si>
  <si>
    <t>STATEMENT OF CHANGES IN SHAREHOLDERS' EQUITY</t>
  </si>
  <si>
    <t>CASH FLOW STATEMENT</t>
  </si>
  <si>
    <t>CASH FLOW STATEMENT (CONT.)</t>
  </si>
  <si>
    <t>Notes</t>
  </si>
  <si>
    <t>Trade and other current receivables</t>
  </si>
  <si>
    <t>Trade and other current payables</t>
  </si>
  <si>
    <t>Adjustments to reconcile loss before tax to cash received (paid)</t>
  </si>
  <si>
    <t>Cash received from sale of assets</t>
  </si>
  <si>
    <t>Registered</t>
  </si>
  <si>
    <t>Financial cost</t>
  </si>
  <si>
    <t>Net cash flows provided by (used in) financing activities</t>
  </si>
  <si>
    <t>Other non - current assets</t>
  </si>
  <si>
    <t>Right - of - use assets</t>
  </si>
  <si>
    <t xml:space="preserve">Bank overdrafts and short - term loans </t>
  </si>
  <si>
    <t>Long - term provision</t>
  </si>
  <si>
    <t>Total non - current liabilities</t>
  </si>
  <si>
    <t>paid - up</t>
  </si>
  <si>
    <t>Provision for long - term employee benefits</t>
  </si>
  <si>
    <t>Cash paid for income tax</t>
  </si>
  <si>
    <t>Non - current liabilities</t>
  </si>
  <si>
    <t>Long - term loans from financial institution,</t>
  </si>
  <si>
    <t>shareholders' equity</t>
  </si>
  <si>
    <t>Cash received from interest received</t>
  </si>
  <si>
    <t>Transfer depreciation on reveluation of assets to retained earnings</t>
  </si>
  <si>
    <t>from financial institution</t>
  </si>
  <si>
    <t xml:space="preserve">Loss from operating activities before  </t>
  </si>
  <si>
    <t>Appropriated</t>
  </si>
  <si>
    <t>Short - term borrowings</t>
  </si>
  <si>
    <t>Non - current assets</t>
  </si>
  <si>
    <t>Total non - current assets</t>
  </si>
  <si>
    <t>Issued and paid - up</t>
  </si>
  <si>
    <t>Cash paid for Post - employee benefits</t>
  </si>
  <si>
    <t>Other comprehensive</t>
  </si>
  <si>
    <t>income (loss)</t>
  </si>
  <si>
    <t>Current portion of  lease liabilities</t>
  </si>
  <si>
    <t xml:space="preserve">Current portion of  long - term loans </t>
  </si>
  <si>
    <t>Other comprehensive income (loss) :</t>
  </si>
  <si>
    <t xml:space="preserve"> Premium (discount)</t>
  </si>
  <si>
    <t xml:space="preserve"> on ordinary shares</t>
  </si>
  <si>
    <t>Loss on  impairment of assets (reversal)</t>
  </si>
  <si>
    <t>Short - term loans - related parties</t>
  </si>
  <si>
    <t xml:space="preserve">Loss before income tax </t>
  </si>
  <si>
    <t>Options</t>
  </si>
  <si>
    <t>Retained (loss) earnings</t>
  </si>
  <si>
    <t>Revenue from sales and services</t>
  </si>
  <si>
    <t>Cost of sales and services</t>
  </si>
  <si>
    <t>Earnings (loss) per share</t>
  </si>
  <si>
    <t>Cash received (paid) from operations</t>
  </si>
  <si>
    <t>Net cash flows provided by (used in) operating activities</t>
  </si>
  <si>
    <t>Net cash flows provided by (used in) investing activities</t>
  </si>
  <si>
    <t>Cash receipt from short - term borrowings</t>
  </si>
  <si>
    <t>Repayments of short - term borrowings</t>
  </si>
  <si>
    <t>Basic earnings (loss) per share (Baht per share)</t>
  </si>
  <si>
    <t>Cash receipt from increase in share capital</t>
  </si>
  <si>
    <t>Provision for decommissioning costs (reversal)</t>
  </si>
  <si>
    <t>(Gain) Loss on closure of branches</t>
  </si>
  <si>
    <t>Amortization of the expense of issuing convertible debentures</t>
  </si>
  <si>
    <t>Depreciation and amortization</t>
  </si>
  <si>
    <t>Loss on write off of assets</t>
  </si>
  <si>
    <t>(Gain) Loss on disposal of asset</t>
  </si>
  <si>
    <t>Profit from sale of investment in subsidiary</t>
  </si>
  <si>
    <t>Profit from Asset Exchange</t>
  </si>
  <si>
    <t xml:space="preserve">                             -</t>
  </si>
  <si>
    <t xml:space="preserve">Other comprehensive income not to be reclassified </t>
  </si>
  <si>
    <t>to profit or loss in subsequent periods</t>
  </si>
  <si>
    <t xml:space="preserve">Other comprehensive income not to be reclassified to </t>
  </si>
  <si>
    <t>profit or loss in subsequent periods - net of tax</t>
  </si>
  <si>
    <t xml:space="preserve">Increase in bank overdrafts and </t>
  </si>
  <si>
    <t xml:space="preserve">short - term loans from financial institutions </t>
  </si>
  <si>
    <t>Balance as at January 1, 2023</t>
  </si>
  <si>
    <t>(Unit : Baht)</t>
  </si>
  <si>
    <t xml:space="preserve">Ordinary shares of Baht 0.25 each </t>
  </si>
  <si>
    <t>Repayments of short - term loans - related parties</t>
  </si>
  <si>
    <t>Other comprehensive income (loss)</t>
  </si>
  <si>
    <t xml:space="preserve">Current portion of long-term loan resulting </t>
  </si>
  <si>
    <t>from defualt of financial covenants - commercial bank</t>
  </si>
  <si>
    <t>Gain on fair value change of investment property</t>
  </si>
  <si>
    <t>Loss on remeasurements of defined benefit plans</t>
  </si>
  <si>
    <t>-</t>
  </si>
  <si>
    <t>Cash paid to acquisition of intangible asset</t>
  </si>
  <si>
    <t>Cash paid to acquisition of long - term loans from financial institutions</t>
  </si>
  <si>
    <t>Cash paid to acquisition of lease liabilities</t>
  </si>
  <si>
    <t>Cash paid to Interest paid</t>
  </si>
  <si>
    <t>"Unaudited"</t>
  </si>
  <si>
    <t>"Reviewed"</t>
  </si>
  <si>
    <t>"Audited"</t>
  </si>
  <si>
    <t xml:space="preserve"> March 31, 2024</t>
  </si>
  <si>
    <t xml:space="preserve"> December 31, 2023</t>
  </si>
  <si>
    <t>(Unit : Thousand  Baht)</t>
  </si>
  <si>
    <t>"UNAUDITED"</t>
  </si>
  <si>
    <t>"REVIEWED"</t>
  </si>
  <si>
    <t>Other comprehensive income (loss) for the period</t>
  </si>
  <si>
    <t>Total comprehensive loss for the period</t>
  </si>
  <si>
    <t>Balance as at Janyuary 1, 2024</t>
  </si>
  <si>
    <t>Balance as at March 31, 2023</t>
  </si>
  <si>
    <t>Loss for the period</t>
  </si>
  <si>
    <t>Balance as at March 31, 2024</t>
  </si>
  <si>
    <t>Cash and cash equivalents at ending of the period</t>
  </si>
  <si>
    <t>Cash and cash equivalents at beginning of the period</t>
  </si>
  <si>
    <t>AS AT MARCH 31, 2024</t>
  </si>
  <si>
    <t>FOR THE THREE - MONTH PERIOD ENDED MARCH 31, 2024</t>
  </si>
  <si>
    <t>JCK HOSPITALITY PUBLIC COMPANY LIMITED AND ITS SUBSIDIARY</t>
  </si>
  <si>
    <t>JCK HOSPITALITY PUBLIC COMPANY LIMITED AND ITS SUBSIADIARY</t>
  </si>
  <si>
    <t>Tax</t>
  </si>
  <si>
    <t xml:space="preserve"> 7,610,120,537 ordinary shares of Baht 0.25 each </t>
  </si>
  <si>
    <t xml:space="preserve">Amortization of other non - current assets </t>
  </si>
  <si>
    <t>Current tax assets</t>
  </si>
  <si>
    <t xml:space="preserve"> 23,056,408,134 ordinary shares of Baht 0.25 each </t>
  </si>
  <si>
    <t xml:space="preserve">Cash paid to acquisition of property, plant and equipment </t>
  </si>
  <si>
    <t>Allowance for credit losses</t>
  </si>
  <si>
    <t>Loss from operating activities</t>
  </si>
  <si>
    <t>Loss before income tax</t>
  </si>
  <si>
    <t>Gain (loss) on revaluation of land and building -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</si>
</sst>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  <numFmt numFmtId="168" formatCode="d\ \ด\ด\ด\ด\ \b\b\b\b"/>
    <numFmt numFmtId="169" formatCode="#,##0.0_);[Red]\(#,##0.0\)"/>
  </numFmts>
  <fonts count="19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theme="1" tint="4.9989318521683403E-2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i/>
      <sz val="16"/>
      <color theme="1" tint="4.9989318521683403E-2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</cellStyleXfs>
  <cellXfs count="165">
    <xf numFmtId="0" fontId="0" fillId="0" borderId="0" xfId="0"/>
    <xf numFmtId="0" fontId="6" fillId="0" borderId="0" xfId="0" applyFont="1"/>
    <xf numFmtId="166" fontId="7" fillId="0" borderId="0" xfId="0" applyNumberFormat="1" applyFont="1"/>
    <xf numFmtId="0" fontId="8" fillId="0" borderId="0" xfId="0" applyFont="1"/>
    <xf numFmtId="0" fontId="9" fillId="0" borderId="0" xfId="0" applyFont="1"/>
    <xf numFmtId="166" fontId="8" fillId="0" borderId="0" xfId="0" applyNumberFormat="1" applyFont="1"/>
    <xf numFmtId="0" fontId="9" fillId="0" borderId="1" xfId="0" applyFont="1" applyBorder="1" applyAlignment="1">
      <alignment horizontal="right"/>
    </xf>
    <xf numFmtId="166" fontId="9" fillId="0" borderId="0" xfId="0" applyNumberFormat="1" applyFont="1"/>
    <xf numFmtId="166" fontId="8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8" fillId="0" borderId="1" xfId="3" applyNumberFormat="1" applyFont="1" applyFill="1" applyBorder="1" applyAlignment="1">
      <alignment horizontal="right"/>
    </xf>
    <xf numFmtId="164" fontId="8" fillId="0" borderId="0" xfId="0" applyNumberFormat="1" applyFont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38" fontId="10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166" fontId="8" fillId="0" borderId="1" xfId="0" applyNumberFormat="1" applyFont="1" applyBorder="1" applyAlignment="1">
      <alignment horizontal="center"/>
    </xf>
    <xf numFmtId="166" fontId="13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8" fillId="0" borderId="0" xfId="0" applyNumberFormat="1" applyFont="1"/>
    <xf numFmtId="166" fontId="8" fillId="0" borderId="0" xfId="0" quotePrefix="1" applyNumberFormat="1" applyFont="1" applyAlignment="1">
      <alignment horizontal="left"/>
    </xf>
    <xf numFmtId="38" fontId="8" fillId="0" borderId="0" xfId="0" applyNumberFormat="1" applyFont="1" applyAlignment="1">
      <alignment horizontal="center" vertical="top"/>
    </xf>
    <xf numFmtId="165" fontId="8" fillId="0" borderId="0" xfId="1" applyFont="1" applyFill="1"/>
    <xf numFmtId="165" fontId="8" fillId="0" borderId="0" xfId="1" applyFont="1" applyFill="1" applyAlignment="1">
      <alignment horizontal="center"/>
    </xf>
    <xf numFmtId="165" fontId="10" fillId="0" borderId="0" xfId="1" applyFont="1" applyFill="1" applyAlignment="1">
      <alignment horizontal="center"/>
    </xf>
    <xf numFmtId="165" fontId="8" fillId="0" borderId="0" xfId="1" applyFont="1" applyFill="1" applyBorder="1" applyAlignment="1">
      <alignment horizontal="center"/>
    </xf>
    <xf numFmtId="164" fontId="8" fillId="0" borderId="4" xfId="1" applyNumberFormat="1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center"/>
    </xf>
    <xf numFmtId="38" fontId="8" fillId="0" borderId="0" xfId="0" applyNumberFormat="1" applyFont="1" applyAlignment="1">
      <alignment vertical="top"/>
    </xf>
    <xf numFmtId="38" fontId="9" fillId="0" borderId="0" xfId="0" applyNumberFormat="1" applyFont="1" applyAlignment="1">
      <alignment vertical="top"/>
    </xf>
    <xf numFmtId="38" fontId="10" fillId="0" borderId="0" xfId="0" applyNumberFormat="1" applyFont="1" applyAlignment="1">
      <alignment horizontal="center" vertical="top"/>
    </xf>
    <xf numFmtId="164" fontId="8" fillId="0" borderId="0" xfId="0" applyNumberFormat="1" applyFont="1" applyAlignment="1">
      <alignment horizontal="right" vertical="top"/>
    </xf>
    <xf numFmtId="0" fontId="10" fillId="0" borderId="0" xfId="0" quotePrefix="1" applyFont="1" applyAlignment="1">
      <alignment horizontal="center"/>
    </xf>
    <xf numFmtId="166" fontId="8" fillId="0" borderId="0" xfId="0" applyNumberFormat="1" applyFont="1" applyAlignment="1">
      <alignment horizontal="right"/>
    </xf>
    <xf numFmtId="164" fontId="8" fillId="0" borderId="1" xfId="0" applyNumberFormat="1" applyFont="1" applyBorder="1" applyAlignment="1">
      <alignment horizontal="right" vertical="top"/>
    </xf>
    <xf numFmtId="164" fontId="8" fillId="0" borderId="4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164" fontId="8" fillId="0" borderId="3" xfId="0" applyNumberFormat="1" applyFont="1" applyBorder="1" applyAlignment="1">
      <alignment horizontal="right" vertical="top"/>
    </xf>
    <xf numFmtId="0" fontId="8" fillId="0" borderId="0" xfId="0" quotePrefix="1" applyFont="1" applyAlignment="1">
      <alignment horizontal="left"/>
    </xf>
    <xf numFmtId="0" fontId="8" fillId="0" borderId="0" xfId="0" quotePrefix="1" applyFont="1" applyAlignment="1">
      <alignment horizontal="center"/>
    </xf>
    <xf numFmtId="0" fontId="8" fillId="0" borderId="5" xfId="0" applyFont="1" applyBorder="1"/>
    <xf numFmtId="0" fontId="8" fillId="0" borderId="0" xfId="0" applyFont="1" applyAlignment="1">
      <alignment horizontal="left"/>
    </xf>
    <xf numFmtId="0" fontId="9" fillId="0" borderId="0" xfId="5" applyFont="1" applyAlignment="1">
      <alignment horizontal="right"/>
    </xf>
    <xf numFmtId="37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0" fontId="8" fillId="0" borderId="1" xfId="0" applyFont="1" applyBorder="1" applyAlignment="1">
      <alignment vertical="center"/>
    </xf>
    <xf numFmtId="37" fontId="9" fillId="0" borderId="1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/>
    </xf>
    <xf numFmtId="0" fontId="9" fillId="0" borderId="4" xfId="0" quotePrefix="1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49" fontId="9" fillId="0" borderId="0" xfId="0" applyNumberFormat="1" applyFont="1"/>
    <xf numFmtId="167" fontId="8" fillId="0" borderId="0" xfId="0" applyNumberFormat="1" applyFont="1"/>
    <xf numFmtId="49" fontId="8" fillId="0" borderId="0" xfId="0" applyNumberFormat="1" applyFont="1" applyAlignment="1">
      <alignment horizontal="right"/>
    </xf>
    <xf numFmtId="166" fontId="8" fillId="0" borderId="0" xfId="1" applyNumberFormat="1" applyFont="1" applyFill="1" applyAlignment="1">
      <alignment horizontal="center"/>
    </xf>
    <xf numFmtId="164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4" fontId="8" fillId="0" borderId="0" xfId="0" applyNumberFormat="1" applyFont="1"/>
    <xf numFmtId="166" fontId="15" fillId="0" borderId="0" xfId="0" applyNumberFormat="1" applyFont="1"/>
    <xf numFmtId="0" fontId="12" fillId="0" borderId="0" xfId="0" applyFont="1"/>
    <xf numFmtId="0" fontId="15" fillId="0" borderId="0" xfId="0" applyFont="1" applyAlignment="1">
      <alignment horizontal="center"/>
    </xf>
    <xf numFmtId="166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166" fontId="8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64" fontId="8" fillId="0" borderId="3" xfId="0" applyNumberFormat="1" applyFont="1" applyBorder="1" applyAlignment="1">
      <alignment horizontal="center"/>
    </xf>
    <xf numFmtId="165" fontId="8" fillId="0" borderId="0" xfId="1" applyFont="1"/>
    <xf numFmtId="0" fontId="9" fillId="0" borderId="1" xfId="0" applyFont="1" applyBorder="1" applyAlignment="1">
      <alignment horizontal="center"/>
    </xf>
    <xf numFmtId="0" fontId="16" fillId="0" borderId="0" xfId="0" applyFont="1"/>
    <xf numFmtId="0" fontId="17" fillId="0" borderId="0" xfId="0" applyFont="1"/>
    <xf numFmtId="164" fontId="12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center" vertical="center"/>
    </xf>
    <xf numFmtId="38" fontId="8" fillId="0" borderId="0" xfId="0" applyNumberFormat="1" applyFont="1"/>
    <xf numFmtId="166" fontId="12" fillId="0" borderId="0" xfId="0" applyNumberFormat="1" applyFont="1"/>
    <xf numFmtId="164" fontId="8" fillId="0" borderId="2" xfId="0" applyNumberFormat="1" applyFont="1" applyBorder="1" applyAlignment="1">
      <alignment horizontal="center"/>
    </xf>
    <xf numFmtId="169" fontId="10" fillId="0" borderId="0" xfId="0" applyNumberFormat="1" applyFont="1" applyAlignment="1">
      <alignment horizontal="center"/>
    </xf>
    <xf numFmtId="164" fontId="12" fillId="0" borderId="0" xfId="0" applyNumberFormat="1" applyFont="1"/>
    <xf numFmtId="164" fontId="11" fillId="0" borderId="0" xfId="0" applyNumberFormat="1" applyFont="1" applyAlignment="1">
      <alignment horizontal="right" vertical="top"/>
    </xf>
    <xf numFmtId="164" fontId="11" fillId="0" borderId="3" xfId="0" applyNumberFormat="1" applyFont="1" applyBorder="1" applyAlignment="1">
      <alignment horizontal="right" vertical="top"/>
    </xf>
    <xf numFmtId="164" fontId="8" fillId="0" borderId="0" xfId="0" applyNumberFormat="1" applyFont="1" applyAlignment="1">
      <alignment horizontal="right" vertical="center"/>
    </xf>
    <xf numFmtId="0" fontId="15" fillId="0" borderId="0" xfId="0" applyFont="1"/>
    <xf numFmtId="166" fontId="8" fillId="0" borderId="1" xfId="0" applyNumberFormat="1" applyFont="1" applyBorder="1"/>
    <xf numFmtId="167" fontId="8" fillId="0" borderId="3" xfId="0" applyNumberFormat="1" applyFont="1" applyBorder="1" applyAlignment="1">
      <alignment horizontal="right"/>
    </xf>
    <xf numFmtId="166" fontId="7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5" fontId="18" fillId="0" borderId="0" xfId="3" applyFont="1" applyFill="1" applyAlignment="1">
      <alignment horizontal="center"/>
    </xf>
    <xf numFmtId="166" fontId="12" fillId="0" borderId="0" xfId="3" applyNumberFormat="1" applyFont="1" applyFill="1" applyAlignment="1">
      <alignment horizontal="right"/>
    </xf>
    <xf numFmtId="165" fontId="12" fillId="0" borderId="0" xfId="3" applyFont="1" applyFill="1" applyAlignment="1">
      <alignment horizontal="right"/>
    </xf>
    <xf numFmtId="166" fontId="9" fillId="0" borderId="0" xfId="0" applyNumberFormat="1" applyFont="1" applyAlignment="1">
      <alignment horizontal="center" wrapText="1"/>
    </xf>
    <xf numFmtId="15" fontId="9" fillId="0" borderId="1" xfId="0" quotePrefix="1" applyNumberFormat="1" applyFont="1" applyBorder="1" applyAlignment="1">
      <alignment horizontal="center"/>
    </xf>
    <xf numFmtId="166" fontId="12" fillId="0" borderId="0" xfId="1" applyNumberFormat="1" applyFont="1" applyAlignment="1">
      <alignment horizontal="right"/>
    </xf>
    <xf numFmtId="166" fontId="9" fillId="0" borderId="6" xfId="0" applyNumberFormat="1" applyFont="1" applyBorder="1" applyAlignment="1">
      <alignment horizontal="center" wrapText="1"/>
    </xf>
    <xf numFmtId="166" fontId="8" fillId="0" borderId="0" xfId="1" applyNumberFormat="1" applyFont="1" applyFill="1" applyAlignment="1">
      <alignment horizontal="right"/>
    </xf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164" fontId="8" fillId="0" borderId="0" xfId="3" applyNumberFormat="1" applyFont="1" applyFill="1" applyBorder="1" applyAlignment="1">
      <alignment horizontal="right" vertical="center"/>
    </xf>
    <xf numFmtId="164" fontId="8" fillId="0" borderId="0" xfId="3" quotePrefix="1" applyNumberFormat="1" applyFont="1" applyFill="1" applyBorder="1" applyAlignment="1">
      <alignment horizontal="right" vertical="center"/>
    </xf>
    <xf numFmtId="164" fontId="8" fillId="0" borderId="0" xfId="3" applyNumberFormat="1" applyFont="1" applyFill="1" applyBorder="1" applyAlignment="1">
      <alignment horizontal="right" vertical="top"/>
    </xf>
    <xf numFmtId="164" fontId="8" fillId="0" borderId="0" xfId="3" applyNumberFormat="1" applyFont="1" applyFill="1" applyBorder="1" applyAlignment="1">
      <alignment horizontal="right"/>
    </xf>
    <xf numFmtId="164" fontId="8" fillId="0" borderId="0" xfId="3" quotePrefix="1" applyNumberFormat="1" applyFont="1" applyFill="1" applyBorder="1" applyAlignment="1">
      <alignment horizontal="right"/>
    </xf>
    <xf numFmtId="164" fontId="8" fillId="0" borderId="4" xfId="3" applyNumberFormat="1" applyFont="1" applyFill="1" applyBorder="1" applyAlignment="1">
      <alignment horizontal="right"/>
    </xf>
    <xf numFmtId="164" fontId="8" fillId="0" borderId="0" xfId="1" quotePrefix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166" fontId="10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8" fillId="0" borderId="0" xfId="0" applyFont="1" applyAlignment="1">
      <alignment horizontal="right"/>
    </xf>
    <xf numFmtId="164" fontId="11" fillId="0" borderId="1" xfId="0" applyNumberFormat="1" applyFont="1" applyBorder="1" applyAlignment="1">
      <alignment horizontal="right"/>
    </xf>
    <xf numFmtId="38" fontId="11" fillId="0" borderId="0" xfId="0" applyNumberFormat="1" applyFont="1" applyAlignment="1">
      <alignment vertical="center"/>
    </xf>
    <xf numFmtId="164" fontId="11" fillId="0" borderId="6" xfId="0" applyNumberFormat="1" applyFont="1" applyBorder="1" applyAlignment="1">
      <alignment horizontal="right" vertical="center"/>
    </xf>
    <xf numFmtId="164" fontId="11" fillId="0" borderId="4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center"/>
    </xf>
    <xf numFmtId="0" fontId="9" fillId="0" borderId="6" xfId="0" applyFont="1" applyBorder="1"/>
    <xf numFmtId="164" fontId="10" fillId="0" borderId="0" xfId="0" applyNumberFormat="1" applyFont="1" applyAlignment="1">
      <alignment horizontal="center" vertical="top"/>
    </xf>
    <xf numFmtId="164" fontId="10" fillId="0" borderId="0" xfId="0" applyNumberFormat="1" applyFont="1" applyAlignment="1">
      <alignment horizontal="center"/>
    </xf>
    <xf numFmtId="166" fontId="12" fillId="0" borderId="0" xfId="3" applyNumberFormat="1" applyFont="1" applyFill="1"/>
    <xf numFmtId="38" fontId="8" fillId="0" borderId="1" xfId="0" applyNumberFormat="1" applyFont="1" applyBorder="1"/>
    <xf numFmtId="38" fontId="14" fillId="0" borderId="0" xfId="0" applyNumberFormat="1" applyFont="1" applyAlignment="1">
      <alignment horizontal="center" vertical="top"/>
    </xf>
    <xf numFmtId="164" fontId="14" fillId="0" borderId="0" xfId="0" applyNumberFormat="1" applyFont="1" applyAlignment="1">
      <alignment horizontal="center" vertical="top"/>
    </xf>
    <xf numFmtId="164" fontId="12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164" fontId="12" fillId="0" borderId="4" xfId="0" applyNumberFormat="1" applyFont="1" applyBorder="1" applyAlignment="1">
      <alignment horizontal="right" vertical="top"/>
    </xf>
    <xf numFmtId="164" fontId="8" fillId="0" borderId="4" xfId="0" applyNumberFormat="1" applyFont="1" applyBorder="1" applyAlignment="1">
      <alignment horizontal="right" vertical="top"/>
    </xf>
    <xf numFmtId="164" fontId="12" fillId="0" borderId="3" xfId="0" applyNumberFormat="1" applyFont="1" applyBorder="1" applyAlignment="1">
      <alignment horizontal="right" vertical="top"/>
    </xf>
    <xf numFmtId="38" fontId="8" fillId="0" borderId="1" xfId="0" applyNumberFormat="1" applyFont="1" applyBorder="1" applyAlignment="1">
      <alignment horizontal="centerContinuous" vertical="center"/>
    </xf>
    <xf numFmtId="37" fontId="8" fillId="0" borderId="1" xfId="0" applyNumberFormat="1" applyFont="1" applyBorder="1" applyAlignment="1">
      <alignment horizontal="centerContinuous" vertical="center"/>
    </xf>
    <xf numFmtId="0" fontId="9" fillId="0" borderId="0" xfId="0" applyFont="1" applyAlignment="1">
      <alignment horizontal="right"/>
    </xf>
    <xf numFmtId="166" fontId="13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left"/>
    </xf>
    <xf numFmtId="164" fontId="12" fillId="0" borderId="1" xfId="0" applyNumberFormat="1" applyFont="1" applyBorder="1" applyAlignment="1">
      <alignment horizontal="right"/>
    </xf>
    <xf numFmtId="164" fontId="8" fillId="0" borderId="1" xfId="0" quotePrefix="1" applyNumberFormat="1" applyFont="1" applyBorder="1" applyAlignment="1">
      <alignment horizontal="right"/>
    </xf>
    <xf numFmtId="164" fontId="9" fillId="0" borderId="0" xfId="0" applyNumberFormat="1" applyFont="1"/>
    <xf numFmtId="38" fontId="8" fillId="0" borderId="1" xfId="0" applyNumberFormat="1" applyFont="1" applyBorder="1" applyAlignment="1">
      <alignment horizontal="centerContinuous"/>
    </xf>
    <xf numFmtId="38" fontId="9" fillId="0" borderId="0" xfId="0" applyNumberFormat="1" applyFont="1" applyAlignment="1">
      <alignment horizontal="center"/>
    </xf>
    <xf numFmtId="38" fontId="9" fillId="0" borderId="1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/>
    </xf>
    <xf numFmtId="38" fontId="9" fillId="0" borderId="6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/>
    </xf>
    <xf numFmtId="166" fontId="8" fillId="0" borderId="4" xfId="1" applyNumberFormat="1" applyFont="1" applyFill="1" applyBorder="1" applyAlignment="1">
      <alignment horizontal="right"/>
    </xf>
    <xf numFmtId="38" fontId="9" fillId="0" borderId="4" xfId="0" applyNumberFormat="1" applyFont="1" applyBorder="1" applyAlignment="1">
      <alignment horizontal="center" wrapText="1"/>
    </xf>
    <xf numFmtId="166" fontId="9" fillId="0" borderId="4" xfId="0" applyNumberFormat="1" applyFont="1" applyBorder="1" applyAlignment="1">
      <alignment horizontal="center" wrapText="1"/>
    </xf>
    <xf numFmtId="166" fontId="9" fillId="0" borderId="6" xfId="0" applyNumberFormat="1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66" fontId="9" fillId="0" borderId="1" xfId="0" applyNumberFormat="1" applyFont="1" applyBorder="1" applyAlignment="1">
      <alignment horizontal="center" wrapText="1"/>
    </xf>
    <xf numFmtId="38" fontId="9" fillId="0" borderId="1" xfId="0" applyNumberFormat="1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6" xr:uid="{00000000-0005-0000-0000-000003000000}"/>
    <cellStyle name="Normal" xfId="0" builtinId="0"/>
    <cellStyle name="Normal 2" xfId="4" xr:uid="{00000000-0005-0000-0000-000005000000}"/>
    <cellStyle name="ปกติ_SENAT2_Mar_06 update 2มิย.49" xfId="5" xr:uid="{00000000-0005-0000-0000-00000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9"/>
  <sheetViews>
    <sheetView view="pageBreakPreview" zoomScale="70" zoomScaleNormal="85" zoomScaleSheetLayoutView="70" zoomScalePageLayoutView="40" workbookViewId="0">
      <selection activeCell="J13" sqref="J13"/>
    </sheetView>
  </sheetViews>
  <sheetFormatPr defaultColWidth="10.5546875" defaultRowHeight="24" customHeight="1"/>
  <cols>
    <col min="1" max="3" width="2.5546875" style="3" customWidth="1"/>
    <col min="4" max="4" width="43.88671875" style="5" customWidth="1"/>
    <col min="5" max="5" width="7.5546875" style="3" customWidth="1"/>
    <col min="6" max="6" width="1.44140625" style="3" customWidth="1"/>
    <col min="7" max="7" width="17.44140625" style="3" customWidth="1"/>
    <col min="8" max="8" width="1.44140625" style="5" customWidth="1"/>
    <col min="9" max="9" width="17.44140625" style="5" customWidth="1"/>
    <col min="10" max="10" width="1.44140625" style="5" customWidth="1"/>
    <col min="11" max="11" width="17.44140625" style="5" customWidth="1"/>
    <col min="12" max="12" width="1.44140625" style="5" customWidth="1"/>
    <col min="13" max="13" width="17.44140625" style="5" customWidth="1"/>
    <col min="14" max="14" width="1.44140625" style="5" customWidth="1"/>
    <col min="15" max="15" width="13.5546875" style="5" bestFit="1" customWidth="1"/>
    <col min="16" max="16384" width="10.5546875" style="5"/>
  </cols>
  <sheetData>
    <row r="1" spans="1:13" s="19" customFormat="1" ht="24" customHeight="1">
      <c r="A1" s="4" t="s">
        <v>169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19" customFormat="1" ht="24" customHeight="1">
      <c r="A2" s="4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s="19" customFormat="1" ht="24" customHeight="1">
      <c r="A3" s="4" t="s">
        <v>166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s="19" customFormat="1" ht="1.5" customHeight="1">
      <c r="A4" s="4"/>
      <c r="B4" s="4"/>
      <c r="C4" s="4"/>
      <c r="D4" s="20"/>
      <c r="E4" s="21"/>
      <c r="F4" s="21"/>
      <c r="G4" s="21"/>
      <c r="H4" s="20"/>
      <c r="I4" s="20"/>
      <c r="J4" s="20"/>
      <c r="K4" s="20"/>
      <c r="L4" s="20"/>
      <c r="M4" s="20"/>
    </row>
    <row r="5" spans="1:13" s="19" customFormat="1" ht="4.5" customHeight="1">
      <c r="A5" s="4"/>
      <c r="B5" s="4"/>
      <c r="C5" s="4"/>
      <c r="D5" s="20"/>
      <c r="E5" s="21"/>
      <c r="F5" s="21"/>
      <c r="G5" s="21"/>
      <c r="H5" s="20"/>
      <c r="I5" s="20"/>
      <c r="J5" s="20"/>
      <c r="K5" s="20"/>
      <c r="L5" s="20"/>
      <c r="M5" s="20"/>
    </row>
    <row r="6" spans="1:13" s="19" customFormat="1" ht="1.5" customHeight="1">
      <c r="A6" s="4"/>
      <c r="B6" s="4"/>
      <c r="C6" s="4"/>
      <c r="D6" s="20"/>
      <c r="E6" s="21"/>
      <c r="F6" s="21"/>
      <c r="G6" s="21"/>
      <c r="H6" s="20"/>
      <c r="I6" s="20"/>
      <c r="J6" s="20"/>
      <c r="K6" s="20"/>
      <c r="L6" s="20"/>
      <c r="M6" s="20"/>
    </row>
    <row r="7" spans="1:13" s="19" customFormat="1" ht="24" customHeight="1">
      <c r="D7" s="20"/>
      <c r="E7" s="21"/>
      <c r="F7" s="21"/>
      <c r="G7" s="120"/>
      <c r="H7" s="22"/>
      <c r="I7" s="22"/>
      <c r="J7" s="22"/>
      <c r="K7" s="22"/>
      <c r="L7" s="22"/>
      <c r="M7" s="6" t="s">
        <v>155</v>
      </c>
    </row>
    <row r="8" spans="1:13" s="19" customFormat="1" ht="24" customHeight="1">
      <c r="D8" s="20"/>
      <c r="E8" s="21"/>
      <c r="F8" s="21"/>
      <c r="G8" s="161" t="s">
        <v>53</v>
      </c>
      <c r="H8" s="161"/>
      <c r="I8" s="162"/>
      <c r="J8" s="128"/>
      <c r="K8" s="160" t="s">
        <v>49</v>
      </c>
      <c r="L8" s="159"/>
      <c r="M8" s="160"/>
    </row>
    <row r="9" spans="1:13" s="19" customFormat="1" ht="24" customHeight="1">
      <c r="D9" s="20"/>
      <c r="E9" s="21"/>
      <c r="F9" s="21"/>
      <c r="G9" s="24" t="s">
        <v>153</v>
      </c>
      <c r="H9" s="24"/>
      <c r="I9" s="127" t="s">
        <v>154</v>
      </c>
      <c r="J9" s="4"/>
      <c r="K9" s="103" t="s">
        <v>153</v>
      </c>
      <c r="L9" s="100"/>
      <c r="M9" s="103" t="s">
        <v>154</v>
      </c>
    </row>
    <row r="10" spans="1:13" s="19" customFormat="1" ht="24" customHeight="1">
      <c r="D10" s="20"/>
      <c r="E10" s="21"/>
      <c r="F10" s="21"/>
      <c r="G10" s="24" t="s">
        <v>150</v>
      </c>
      <c r="H10" s="24"/>
      <c r="I10" s="24"/>
      <c r="J10" s="4"/>
      <c r="K10" s="100" t="s">
        <v>150</v>
      </c>
      <c r="L10" s="100"/>
      <c r="M10" s="100"/>
    </row>
    <row r="11" spans="1:13" ht="24" customHeight="1">
      <c r="E11" s="10" t="s">
        <v>70</v>
      </c>
      <c r="F11" s="23"/>
      <c r="G11" s="101" t="s">
        <v>151</v>
      </c>
      <c r="H11" s="7"/>
      <c r="I11" s="101" t="s">
        <v>152</v>
      </c>
      <c r="J11" s="7"/>
      <c r="K11" s="101" t="s">
        <v>151</v>
      </c>
      <c r="L11" s="7"/>
      <c r="M11" s="101" t="s">
        <v>152</v>
      </c>
    </row>
    <row r="12" spans="1:13" ht="24.6" customHeight="1">
      <c r="A12" s="4" t="s">
        <v>0</v>
      </c>
      <c r="B12" s="4"/>
      <c r="C12" s="4"/>
      <c r="E12" s="25"/>
      <c r="F12" s="26"/>
      <c r="G12" s="26"/>
      <c r="I12" s="27"/>
      <c r="K12" s="27"/>
      <c r="L12" s="27"/>
    </row>
    <row r="13" spans="1:13" ht="24.6" customHeight="1">
      <c r="A13" s="4" t="s">
        <v>1</v>
      </c>
      <c r="B13" s="4"/>
      <c r="C13" s="5"/>
      <c r="E13" s="11"/>
      <c r="F13" s="26"/>
      <c r="G13" s="26"/>
      <c r="I13" s="27"/>
      <c r="K13" s="27"/>
      <c r="L13" s="27"/>
      <c r="M13" s="27"/>
    </row>
    <row r="14" spans="1:13" ht="24.6" customHeight="1">
      <c r="B14" s="3" t="s">
        <v>2</v>
      </c>
      <c r="C14" s="5"/>
      <c r="D14" s="28"/>
      <c r="E14" s="29"/>
      <c r="F14" s="26"/>
      <c r="G14" s="12">
        <v>4040</v>
      </c>
      <c r="H14" s="30"/>
      <c r="I14" s="12">
        <v>1696</v>
      </c>
      <c r="J14" s="30"/>
      <c r="K14" s="12">
        <v>4018</v>
      </c>
      <c r="L14" s="31"/>
      <c r="M14" s="12">
        <v>1676</v>
      </c>
    </row>
    <row r="15" spans="1:13" ht="24.6" customHeight="1">
      <c r="B15" s="3" t="s">
        <v>71</v>
      </c>
      <c r="C15" s="5"/>
      <c r="E15" s="29">
        <v>4</v>
      </c>
      <c r="F15" s="26"/>
      <c r="G15" s="12">
        <v>11662</v>
      </c>
      <c r="H15" s="32"/>
      <c r="I15" s="12">
        <v>12498</v>
      </c>
      <c r="J15" s="32"/>
      <c r="K15" s="12">
        <v>12271</v>
      </c>
      <c r="L15" s="33"/>
      <c r="M15" s="12">
        <v>12985</v>
      </c>
    </row>
    <row r="16" spans="1:13" ht="24.6" customHeight="1">
      <c r="B16" s="3" t="s">
        <v>107</v>
      </c>
      <c r="C16" s="5"/>
      <c r="E16" s="29">
        <v>3</v>
      </c>
      <c r="F16" s="26"/>
      <c r="G16" s="12">
        <v>0</v>
      </c>
      <c r="H16" s="32"/>
      <c r="I16" s="12">
        <v>0</v>
      </c>
      <c r="J16" s="32"/>
      <c r="K16" s="12">
        <v>7821</v>
      </c>
      <c r="L16" s="33"/>
      <c r="M16" s="12">
        <v>7687</v>
      </c>
    </row>
    <row r="17" spans="1:13" ht="24.6" customHeight="1">
      <c r="B17" s="3" t="s">
        <v>30</v>
      </c>
      <c r="C17" s="5"/>
      <c r="D17" s="19"/>
      <c r="E17" s="29"/>
      <c r="F17" s="26"/>
      <c r="G17" s="12">
        <v>4312</v>
      </c>
      <c r="H17" s="30"/>
      <c r="I17" s="12">
        <v>11133</v>
      </c>
      <c r="J17" s="30"/>
      <c r="K17" s="12">
        <v>4312</v>
      </c>
      <c r="L17" s="31"/>
      <c r="M17" s="12">
        <v>11133</v>
      </c>
    </row>
    <row r="18" spans="1:13" ht="24.6" customHeight="1">
      <c r="B18" s="3" t="s">
        <v>3</v>
      </c>
      <c r="C18" s="5"/>
      <c r="D18" s="19"/>
      <c r="E18" s="29">
        <v>5</v>
      </c>
      <c r="F18" s="26"/>
      <c r="G18" s="12">
        <v>14030</v>
      </c>
      <c r="H18" s="30"/>
      <c r="I18" s="12">
        <v>14029</v>
      </c>
      <c r="J18" s="30"/>
      <c r="K18" s="12">
        <v>14030</v>
      </c>
      <c r="L18" s="31"/>
      <c r="M18" s="12">
        <v>14029</v>
      </c>
    </row>
    <row r="19" spans="1:13" ht="24" customHeight="1">
      <c r="B19" s="3" t="s">
        <v>173</v>
      </c>
      <c r="C19" s="5"/>
      <c r="D19" s="19"/>
      <c r="E19" s="29"/>
      <c r="F19" s="26"/>
      <c r="G19" s="12">
        <v>36</v>
      </c>
      <c r="H19" s="30"/>
      <c r="I19" s="12">
        <v>0</v>
      </c>
      <c r="J19" s="30"/>
      <c r="K19" s="12">
        <v>36</v>
      </c>
      <c r="L19" s="31"/>
      <c r="M19" s="12">
        <v>0</v>
      </c>
    </row>
    <row r="20" spans="1:13" ht="24.6" customHeight="1">
      <c r="A20" s="4" t="s">
        <v>4</v>
      </c>
      <c r="B20" s="4"/>
      <c r="E20" s="29"/>
      <c r="F20" s="26"/>
      <c r="G20" s="34">
        <f>SUM(G14:G19)</f>
        <v>34080</v>
      </c>
      <c r="I20" s="34">
        <f>SUM(I14:I19)</f>
        <v>39356</v>
      </c>
      <c r="K20" s="34">
        <f>SUM(K14:K19)</f>
        <v>42488</v>
      </c>
      <c r="L20" s="35"/>
      <c r="M20" s="34">
        <f>SUM(M14:M19)</f>
        <v>47510</v>
      </c>
    </row>
    <row r="21" spans="1:13" s="36" customFormat="1" ht="24.6" customHeight="1">
      <c r="B21" s="37"/>
      <c r="C21" s="37"/>
      <c r="D21" s="37"/>
      <c r="E21" s="38"/>
      <c r="F21" s="39"/>
      <c r="G21" s="38"/>
      <c r="H21" s="39"/>
      <c r="I21" s="129"/>
      <c r="J21" s="39"/>
      <c r="K21" s="39"/>
      <c r="L21" s="39"/>
    </row>
    <row r="22" spans="1:13" ht="24.6" customHeight="1">
      <c r="A22" s="4" t="s">
        <v>95</v>
      </c>
      <c r="B22" s="4"/>
      <c r="C22" s="4"/>
      <c r="E22" s="29"/>
      <c r="F22" s="26"/>
      <c r="G22" s="26"/>
      <c r="I22" s="15"/>
      <c r="K22" s="26"/>
      <c r="L22" s="15"/>
      <c r="M22" s="15"/>
    </row>
    <row r="23" spans="1:13" ht="24.6" hidden="1" customHeight="1">
      <c r="A23" s="5"/>
      <c r="B23" s="3" t="s">
        <v>38</v>
      </c>
      <c r="E23" s="29"/>
      <c r="F23" s="26"/>
      <c r="G23" s="12"/>
      <c r="I23" s="12">
        <v>0</v>
      </c>
      <c r="K23" s="12"/>
      <c r="L23" s="15"/>
      <c r="M23" s="12">
        <v>0</v>
      </c>
    </row>
    <row r="24" spans="1:13" ht="24.6" customHeight="1">
      <c r="A24" s="5"/>
      <c r="B24" s="3" t="s">
        <v>50</v>
      </c>
      <c r="E24" s="29">
        <v>6</v>
      </c>
      <c r="F24" s="26"/>
      <c r="G24" s="12">
        <v>0</v>
      </c>
      <c r="I24" s="12" t="s">
        <v>129</v>
      </c>
      <c r="K24" s="12">
        <v>30000</v>
      </c>
      <c r="L24" s="15"/>
      <c r="M24" s="12">
        <v>30000</v>
      </c>
    </row>
    <row r="25" spans="1:13" ht="24.6" customHeight="1">
      <c r="A25" s="5"/>
      <c r="B25" s="3" t="s">
        <v>51</v>
      </c>
      <c r="E25" s="29">
        <v>7</v>
      </c>
      <c r="F25" s="26"/>
      <c r="G25" s="12">
        <v>670480</v>
      </c>
      <c r="I25" s="39">
        <v>669929</v>
      </c>
      <c r="K25" s="12">
        <v>670480</v>
      </c>
      <c r="L25" s="15"/>
      <c r="M25" s="12">
        <v>669929</v>
      </c>
    </row>
    <row r="26" spans="1:13" ht="24.6" customHeight="1">
      <c r="A26" s="5"/>
      <c r="B26" s="3" t="s">
        <v>31</v>
      </c>
      <c r="D26" s="19"/>
      <c r="E26" s="29">
        <v>8</v>
      </c>
      <c r="F26" s="26"/>
      <c r="G26" s="12">
        <v>637541</v>
      </c>
      <c r="I26" s="12">
        <v>642831</v>
      </c>
      <c r="K26" s="12">
        <v>425351</v>
      </c>
      <c r="L26" s="15"/>
      <c r="M26" s="12">
        <v>430641</v>
      </c>
    </row>
    <row r="27" spans="1:13" ht="24.6" customHeight="1">
      <c r="A27" s="5"/>
      <c r="B27" s="3" t="s">
        <v>79</v>
      </c>
      <c r="D27" s="19"/>
      <c r="E27" s="29">
        <v>9</v>
      </c>
      <c r="F27" s="40"/>
      <c r="G27" s="12">
        <v>86891</v>
      </c>
      <c r="I27" s="12">
        <v>91710</v>
      </c>
      <c r="K27" s="12">
        <v>86891</v>
      </c>
      <c r="L27" s="15"/>
      <c r="M27" s="12">
        <v>91710</v>
      </c>
    </row>
    <row r="28" spans="1:13" ht="24.6" customHeight="1">
      <c r="A28" s="5"/>
      <c r="B28" s="3" t="s">
        <v>32</v>
      </c>
      <c r="D28" s="19"/>
      <c r="E28" s="29"/>
      <c r="F28" s="40"/>
      <c r="G28" s="12">
        <v>6775</v>
      </c>
      <c r="I28" s="12">
        <v>7225</v>
      </c>
      <c r="K28" s="12">
        <v>6775</v>
      </c>
      <c r="L28" s="15"/>
      <c r="M28" s="12">
        <v>7225</v>
      </c>
    </row>
    <row r="29" spans="1:13" ht="24.6" customHeight="1">
      <c r="A29" s="5"/>
      <c r="B29" s="3" t="s">
        <v>78</v>
      </c>
      <c r="D29" s="19"/>
      <c r="E29" s="29">
        <v>10</v>
      </c>
      <c r="F29" s="26"/>
      <c r="G29" s="13">
        <v>27038</v>
      </c>
      <c r="I29" s="13">
        <v>47565</v>
      </c>
      <c r="K29" s="13">
        <v>27038</v>
      </c>
      <c r="L29" s="15"/>
      <c r="M29" s="13">
        <v>47565</v>
      </c>
    </row>
    <row r="30" spans="1:13" ht="24.6" customHeight="1">
      <c r="A30" s="4" t="s">
        <v>96</v>
      </c>
      <c r="B30" s="5"/>
      <c r="E30" s="11"/>
      <c r="F30" s="26"/>
      <c r="G30" s="15">
        <f>SUM(G23:G29)</f>
        <v>1428725</v>
      </c>
      <c r="I30" s="15">
        <f>SUM(I23:I29)</f>
        <v>1459260</v>
      </c>
      <c r="K30" s="15">
        <f>SUM(K23:K29)</f>
        <v>1246535</v>
      </c>
      <c r="L30" s="15"/>
      <c r="M30" s="15">
        <f>SUM(M23:M29)</f>
        <v>1277070</v>
      </c>
    </row>
    <row r="31" spans="1:13" ht="24.6" customHeight="1" thickBot="1">
      <c r="A31" s="4" t="s">
        <v>5</v>
      </c>
      <c r="B31" s="4"/>
      <c r="C31" s="4"/>
      <c r="G31" s="86">
        <f>SUM(G20,G30)</f>
        <v>1462805</v>
      </c>
      <c r="I31" s="86">
        <f>SUM(I20,I30)</f>
        <v>1498616</v>
      </c>
      <c r="K31" s="86">
        <f>SUM(K20,K30)</f>
        <v>1289023</v>
      </c>
      <c r="L31" s="15"/>
      <c r="M31" s="86">
        <f>SUM(M20,M30)</f>
        <v>1324580</v>
      </c>
    </row>
    <row r="32" spans="1:13" ht="24" customHeight="1" thickTop="1">
      <c r="I32" s="41"/>
      <c r="K32" s="41"/>
      <c r="L32" s="41"/>
      <c r="M32" s="41"/>
    </row>
    <row r="33" spans="1:13" s="19" customFormat="1" ht="24" customHeight="1">
      <c r="A33" s="4" t="s">
        <v>168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s="19" customFormat="1" ht="24" customHeight="1">
      <c r="A34" s="4" t="s">
        <v>65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s="19" customFormat="1" ht="24" customHeight="1">
      <c r="A35" s="4" t="str">
        <f>A3</f>
        <v>AS AT MARCH 31, 2024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s="19" customFormat="1" ht="1.5" customHeight="1">
      <c r="A36" s="4"/>
      <c r="B36" s="4"/>
      <c r="C36" s="4"/>
      <c r="D36" s="20"/>
      <c r="E36" s="21"/>
      <c r="F36" s="21"/>
      <c r="G36" s="21"/>
      <c r="H36" s="20"/>
      <c r="I36" s="20"/>
      <c r="J36" s="20"/>
      <c r="K36" s="20"/>
      <c r="L36" s="20"/>
      <c r="M36" s="20"/>
    </row>
    <row r="37" spans="1:13" s="19" customFormat="1" ht="4.5" customHeight="1">
      <c r="A37" s="4"/>
      <c r="B37" s="4"/>
      <c r="C37" s="4"/>
      <c r="D37" s="20"/>
      <c r="E37" s="21"/>
      <c r="F37" s="21"/>
      <c r="G37" s="21"/>
      <c r="H37" s="20"/>
      <c r="I37" s="20"/>
      <c r="J37" s="20"/>
      <c r="K37" s="20"/>
      <c r="L37" s="20"/>
      <c r="M37" s="20"/>
    </row>
    <row r="38" spans="1:13" s="19" customFormat="1" ht="1.5" customHeight="1">
      <c r="A38" s="4"/>
      <c r="B38" s="4"/>
      <c r="C38" s="4"/>
      <c r="D38" s="20"/>
      <c r="E38" s="21"/>
      <c r="F38" s="21"/>
      <c r="G38" s="21"/>
      <c r="H38" s="20"/>
      <c r="I38" s="20"/>
      <c r="J38" s="20"/>
      <c r="K38" s="20"/>
      <c r="L38" s="20"/>
      <c r="M38" s="20"/>
    </row>
    <row r="39" spans="1:13" s="19" customFormat="1" ht="24" customHeight="1">
      <c r="D39" s="20"/>
      <c r="E39" s="21"/>
      <c r="F39" s="21"/>
      <c r="G39" s="120"/>
      <c r="H39" s="22"/>
      <c r="I39" s="22"/>
      <c r="J39" s="22"/>
      <c r="K39" s="22"/>
      <c r="L39" s="22"/>
      <c r="M39" s="6" t="s">
        <v>155</v>
      </c>
    </row>
    <row r="40" spans="1:13" s="19" customFormat="1" ht="24" customHeight="1">
      <c r="D40" s="20"/>
      <c r="E40" s="21"/>
      <c r="F40" s="21"/>
      <c r="G40" s="161" t="s">
        <v>53</v>
      </c>
      <c r="H40" s="161"/>
      <c r="I40" s="161"/>
      <c r="J40" s="128"/>
      <c r="K40" s="159" t="s">
        <v>49</v>
      </c>
      <c r="L40" s="159"/>
      <c r="M40" s="159"/>
    </row>
    <row r="41" spans="1:13" s="19" customFormat="1" ht="24" customHeight="1">
      <c r="D41" s="20"/>
      <c r="E41" s="21"/>
      <c r="F41" s="21"/>
      <c r="G41" s="24" t="s">
        <v>153</v>
      </c>
      <c r="H41" s="24"/>
      <c r="I41" s="127" t="s">
        <v>154</v>
      </c>
      <c r="J41" s="4"/>
      <c r="K41" s="103" t="s">
        <v>153</v>
      </c>
      <c r="L41" s="100"/>
      <c r="M41" s="103" t="s">
        <v>154</v>
      </c>
    </row>
    <row r="42" spans="1:13" s="19" customFormat="1" ht="24" customHeight="1">
      <c r="D42" s="20"/>
      <c r="E42" s="21"/>
      <c r="F42" s="21"/>
      <c r="G42" s="24" t="s">
        <v>150</v>
      </c>
      <c r="H42" s="24"/>
      <c r="I42" s="24"/>
      <c r="J42" s="4"/>
      <c r="K42" s="100" t="s">
        <v>150</v>
      </c>
      <c r="L42" s="100"/>
      <c r="M42" s="100"/>
    </row>
    <row r="43" spans="1:13" ht="24" customHeight="1">
      <c r="E43" s="10" t="s">
        <v>70</v>
      </c>
      <c r="F43" s="23"/>
      <c r="G43" s="101" t="s">
        <v>151</v>
      </c>
      <c r="H43" s="7"/>
      <c r="I43" s="101" t="s">
        <v>152</v>
      </c>
      <c r="J43" s="7"/>
      <c r="K43" s="101" t="s">
        <v>151</v>
      </c>
      <c r="L43" s="7"/>
      <c r="M43" s="101" t="s">
        <v>152</v>
      </c>
    </row>
    <row r="44" spans="1:13" ht="25.35" customHeight="1">
      <c r="A44" s="4" t="s">
        <v>6</v>
      </c>
      <c r="B44" s="4"/>
      <c r="C44" s="4"/>
      <c r="E44" s="11"/>
      <c r="F44" s="26"/>
      <c r="G44" s="27"/>
      <c r="I44" s="27"/>
      <c r="K44" s="27"/>
      <c r="L44" s="27"/>
      <c r="M44" s="27"/>
    </row>
    <row r="45" spans="1:13" ht="25.35" customHeight="1">
      <c r="A45" s="4" t="s">
        <v>7</v>
      </c>
      <c r="B45" s="4"/>
      <c r="C45" s="4"/>
      <c r="E45" s="11"/>
      <c r="F45" s="26"/>
      <c r="G45" s="27"/>
      <c r="I45" s="27"/>
      <c r="K45" s="27"/>
      <c r="L45" s="27"/>
      <c r="M45" s="27"/>
    </row>
    <row r="46" spans="1:13" ht="25.35" customHeight="1">
      <c r="A46" s="5"/>
      <c r="B46" s="3" t="s">
        <v>80</v>
      </c>
      <c r="E46" s="11"/>
      <c r="F46" s="26"/>
      <c r="G46" s="27"/>
      <c r="I46" s="27"/>
      <c r="K46" s="27"/>
      <c r="L46" s="27"/>
      <c r="M46" s="27"/>
    </row>
    <row r="47" spans="1:13" ht="25.35" customHeight="1">
      <c r="A47" s="5"/>
      <c r="B47" s="5"/>
      <c r="C47" s="3" t="s">
        <v>54</v>
      </c>
      <c r="E47" s="11">
        <v>11</v>
      </c>
      <c r="F47" s="26"/>
      <c r="G47" s="84">
        <v>89527</v>
      </c>
      <c r="I47" s="27">
        <v>90042</v>
      </c>
      <c r="J47" s="27"/>
      <c r="K47" s="84">
        <v>89527</v>
      </c>
      <c r="L47" s="27"/>
      <c r="M47" s="27">
        <v>90042</v>
      </c>
    </row>
    <row r="48" spans="1:13" ht="25.35" customHeight="1">
      <c r="A48" s="5"/>
      <c r="B48" s="3" t="s">
        <v>72</v>
      </c>
      <c r="E48" s="11">
        <v>12</v>
      </c>
      <c r="F48" s="26"/>
      <c r="G48" s="84">
        <v>337713</v>
      </c>
      <c r="I48" s="12">
        <v>356008</v>
      </c>
      <c r="J48" s="130"/>
      <c r="K48" s="84">
        <v>299494</v>
      </c>
      <c r="L48" s="12"/>
      <c r="M48" s="12">
        <v>318849</v>
      </c>
    </row>
    <row r="49" spans="1:15" ht="25.35" customHeight="1">
      <c r="A49" s="5"/>
      <c r="B49" s="3" t="s">
        <v>102</v>
      </c>
      <c r="D49" s="36"/>
      <c r="E49" s="5"/>
      <c r="F49" s="5"/>
      <c r="G49" s="84"/>
      <c r="K49" s="84"/>
    </row>
    <row r="50" spans="1:15" ht="25.35" customHeight="1">
      <c r="A50" s="5"/>
      <c r="C50" s="3" t="s">
        <v>91</v>
      </c>
      <c r="D50" s="36"/>
      <c r="E50" s="11">
        <v>13</v>
      </c>
      <c r="F50" s="26"/>
      <c r="G50" s="84">
        <v>2646</v>
      </c>
      <c r="H50" s="97"/>
      <c r="I50" s="98">
        <v>2998</v>
      </c>
      <c r="J50" s="97"/>
      <c r="K50" s="12">
        <v>0</v>
      </c>
      <c r="L50" s="12"/>
      <c r="M50" s="12">
        <v>0</v>
      </c>
    </row>
    <row r="51" spans="1:15" ht="25.35" customHeight="1">
      <c r="A51" s="5"/>
      <c r="B51" s="3" t="s">
        <v>101</v>
      </c>
      <c r="D51" s="36"/>
      <c r="E51" s="11">
        <v>14</v>
      </c>
      <c r="F51" s="26"/>
      <c r="G51" s="84">
        <v>34655</v>
      </c>
      <c r="I51" s="27">
        <v>41463</v>
      </c>
      <c r="K51" s="84">
        <v>34655</v>
      </c>
      <c r="L51" s="15"/>
      <c r="M51" s="27">
        <v>41463</v>
      </c>
    </row>
    <row r="52" spans="1:15" ht="25.35" customHeight="1">
      <c r="A52" s="5"/>
      <c r="B52" s="84" t="s">
        <v>141</v>
      </c>
      <c r="C52" s="84"/>
      <c r="D52" s="84"/>
      <c r="E52" s="11"/>
      <c r="F52" s="26"/>
      <c r="G52" s="131"/>
      <c r="H52" s="97"/>
      <c r="I52" s="98"/>
      <c r="J52" s="97"/>
      <c r="K52" s="131"/>
      <c r="L52" s="99"/>
      <c r="M52" s="98"/>
    </row>
    <row r="53" spans="1:15" ht="25.35" customHeight="1">
      <c r="A53" s="5"/>
      <c r="B53" s="84"/>
      <c r="C53" s="84" t="s">
        <v>142</v>
      </c>
      <c r="D53" s="84"/>
      <c r="E53" s="11">
        <v>13</v>
      </c>
      <c r="F53" s="26"/>
      <c r="G53" s="84">
        <v>2666</v>
      </c>
      <c r="H53" s="97"/>
      <c r="I53" s="98">
        <v>2666</v>
      </c>
      <c r="J53" s="97"/>
      <c r="K53" s="131">
        <v>2666</v>
      </c>
      <c r="L53" s="99"/>
      <c r="M53" s="98">
        <v>2666</v>
      </c>
    </row>
    <row r="54" spans="1:15" ht="25.35" customHeight="1">
      <c r="A54" s="5"/>
      <c r="B54" s="3" t="s">
        <v>94</v>
      </c>
      <c r="E54" s="11">
        <v>15</v>
      </c>
      <c r="F54" s="26"/>
      <c r="G54" s="84">
        <v>226990</v>
      </c>
      <c r="I54" s="12">
        <v>196628</v>
      </c>
      <c r="J54" s="130"/>
      <c r="K54" s="84">
        <v>226990</v>
      </c>
      <c r="L54" s="12"/>
      <c r="M54" s="12">
        <v>196628</v>
      </c>
    </row>
    <row r="55" spans="1:15" ht="25.35" customHeight="1">
      <c r="A55" s="5"/>
      <c r="B55" s="3" t="s">
        <v>8</v>
      </c>
      <c r="E55" s="11">
        <v>16</v>
      </c>
      <c r="F55" s="26"/>
      <c r="G55" s="84">
        <v>118758</v>
      </c>
      <c r="H55" s="38"/>
      <c r="I55" s="42">
        <v>120114</v>
      </c>
      <c r="J55" s="129"/>
      <c r="K55" s="132">
        <v>118758</v>
      </c>
      <c r="L55" s="15"/>
      <c r="M55" s="12">
        <v>120114</v>
      </c>
    </row>
    <row r="56" spans="1:15" ht="25.35" customHeight="1">
      <c r="A56" s="4" t="s">
        <v>9</v>
      </c>
      <c r="B56" s="4"/>
      <c r="E56" s="11"/>
      <c r="F56" s="26"/>
      <c r="G56" s="43">
        <f>SUM(G47:G55)</f>
        <v>812955</v>
      </c>
      <c r="I56" s="43">
        <f>SUM(I47:I55)</f>
        <v>809919</v>
      </c>
      <c r="K56" s="157">
        <f>SUM(K47:K55)</f>
        <v>772090</v>
      </c>
      <c r="L56" s="15"/>
      <c r="M56" s="43">
        <f>SUM(M47:M55)</f>
        <v>769762</v>
      </c>
    </row>
    <row r="57" spans="1:15" ht="25.35" customHeight="1">
      <c r="A57" s="4"/>
      <c r="B57" s="4"/>
      <c r="E57" s="11"/>
      <c r="F57" s="26"/>
      <c r="G57" s="15"/>
      <c r="I57" s="15"/>
      <c r="K57" s="15"/>
      <c r="L57" s="15"/>
      <c r="M57" s="15"/>
    </row>
    <row r="58" spans="1:15" ht="25.35" customHeight="1">
      <c r="A58" s="4" t="s">
        <v>86</v>
      </c>
      <c r="B58" s="4"/>
      <c r="C58" s="4"/>
      <c r="E58" s="11"/>
      <c r="F58" s="26"/>
      <c r="G58" s="15"/>
      <c r="I58" s="15"/>
      <c r="K58" s="15"/>
      <c r="L58" s="15"/>
      <c r="M58" s="15"/>
    </row>
    <row r="59" spans="1:15" ht="25.35" customHeight="1">
      <c r="A59" s="5"/>
      <c r="B59" s="3" t="s">
        <v>87</v>
      </c>
      <c r="E59" s="11"/>
      <c r="F59" s="26"/>
      <c r="G59" s="15"/>
      <c r="I59" s="15"/>
      <c r="K59" s="15"/>
      <c r="L59" s="15"/>
      <c r="M59" s="15"/>
    </row>
    <row r="60" spans="1:15" ht="25.35" customHeight="1">
      <c r="A60" s="5"/>
      <c r="B60" s="5"/>
      <c r="C60" s="3" t="s">
        <v>55</v>
      </c>
      <c r="D60" s="36"/>
      <c r="E60" s="11">
        <v>13</v>
      </c>
      <c r="F60" s="17"/>
      <c r="G60" s="12">
        <v>63445</v>
      </c>
      <c r="I60" s="15">
        <v>63093</v>
      </c>
      <c r="J60" s="130"/>
      <c r="K60" s="12">
        <v>0</v>
      </c>
      <c r="L60" s="12"/>
      <c r="M60" s="12">
        <v>0</v>
      </c>
    </row>
    <row r="61" spans="1:15" ht="25.35" customHeight="1">
      <c r="A61" s="5"/>
      <c r="B61" s="3" t="s">
        <v>48</v>
      </c>
      <c r="D61" s="36"/>
      <c r="E61" s="11">
        <v>14</v>
      </c>
      <c r="F61" s="87"/>
      <c r="G61" s="12">
        <v>64858</v>
      </c>
      <c r="I61" s="12">
        <v>66135</v>
      </c>
      <c r="J61" s="130"/>
      <c r="K61" s="12">
        <v>64858</v>
      </c>
      <c r="L61" s="88"/>
      <c r="M61" s="102">
        <v>66135</v>
      </c>
    </row>
    <row r="62" spans="1:15" ht="25.35" customHeight="1">
      <c r="A62" s="5"/>
      <c r="B62" s="3" t="s">
        <v>39</v>
      </c>
      <c r="D62" s="36"/>
      <c r="E62" s="44"/>
      <c r="F62" s="17"/>
      <c r="G62" s="12">
        <v>75362</v>
      </c>
      <c r="H62" s="17"/>
      <c r="I62" s="39">
        <v>75175</v>
      </c>
      <c r="J62" s="130"/>
      <c r="K62" s="12">
        <v>61698</v>
      </c>
      <c r="L62" s="12"/>
      <c r="M62" s="102">
        <v>61511</v>
      </c>
    </row>
    <row r="63" spans="1:15" ht="25.35" customHeight="1">
      <c r="A63" s="5"/>
      <c r="B63" s="3" t="s">
        <v>84</v>
      </c>
      <c r="D63" s="36"/>
      <c r="E63" s="44"/>
      <c r="F63" s="17"/>
      <c r="G63" s="12">
        <v>4724</v>
      </c>
      <c r="H63" s="17"/>
      <c r="I63" s="12">
        <v>4389</v>
      </c>
      <c r="J63" s="130"/>
      <c r="K63" s="12">
        <v>4724</v>
      </c>
      <c r="L63" s="12"/>
      <c r="M63" s="102">
        <v>4389</v>
      </c>
      <c r="O63" s="3"/>
    </row>
    <row r="64" spans="1:15" ht="25.35" customHeight="1">
      <c r="A64" s="5"/>
      <c r="B64" s="3" t="s">
        <v>52</v>
      </c>
      <c r="D64" s="36"/>
      <c r="E64" s="44">
        <v>17</v>
      </c>
      <c r="F64" s="17"/>
      <c r="G64" s="18">
        <v>1104</v>
      </c>
      <c r="H64" s="17"/>
      <c r="I64" s="12">
        <v>1104</v>
      </c>
      <c r="J64" s="130"/>
      <c r="K64" s="12">
        <v>1104</v>
      </c>
      <c r="L64" s="12">
        <v>48759</v>
      </c>
      <c r="M64" s="102">
        <v>1104</v>
      </c>
      <c r="O64" s="3"/>
    </row>
    <row r="65" spans="1:15" ht="25.35" customHeight="1">
      <c r="A65" s="5"/>
      <c r="B65" s="3" t="s">
        <v>109</v>
      </c>
      <c r="D65" s="36"/>
      <c r="E65" s="44">
        <v>17</v>
      </c>
      <c r="F65" s="17"/>
      <c r="G65" s="18">
        <v>445</v>
      </c>
      <c r="H65" s="17"/>
      <c r="I65" s="12">
        <v>445</v>
      </c>
      <c r="J65" s="130"/>
      <c r="K65" s="12">
        <v>445</v>
      </c>
      <c r="L65" s="12">
        <v>6889</v>
      </c>
      <c r="M65" s="102">
        <v>445</v>
      </c>
      <c r="O65" s="3"/>
    </row>
    <row r="66" spans="1:15" ht="25.35" customHeight="1">
      <c r="A66" s="5"/>
      <c r="B66" s="3" t="s">
        <v>33</v>
      </c>
      <c r="D66" s="36"/>
      <c r="E66" s="44"/>
      <c r="F66" s="17"/>
      <c r="G66" s="12">
        <v>3565</v>
      </c>
      <c r="H66" s="17"/>
      <c r="I66" s="12">
        <v>3730</v>
      </c>
      <c r="J66" s="130"/>
      <c r="K66" s="12">
        <v>3565</v>
      </c>
      <c r="L66" s="12"/>
      <c r="M66" s="102">
        <v>3730</v>
      </c>
    </row>
    <row r="67" spans="1:15" ht="25.35" customHeight="1">
      <c r="A67" s="5"/>
      <c r="B67" s="3" t="s">
        <v>81</v>
      </c>
      <c r="D67" s="36"/>
      <c r="E67" s="44"/>
      <c r="F67" s="17"/>
      <c r="G67" s="12">
        <v>14450</v>
      </c>
      <c r="H67" s="17"/>
      <c r="I67" s="12">
        <v>14450</v>
      </c>
      <c r="J67" s="130"/>
      <c r="K67" s="12">
        <v>0</v>
      </c>
      <c r="L67" s="12"/>
      <c r="M67" s="102" t="s">
        <v>145</v>
      </c>
      <c r="O67" s="3"/>
    </row>
    <row r="68" spans="1:15" ht="25.35" customHeight="1">
      <c r="A68" s="4" t="s">
        <v>82</v>
      </c>
      <c r="B68" s="4"/>
      <c r="E68" s="11"/>
      <c r="F68" s="26"/>
      <c r="G68" s="43">
        <f>SUM(G60:G67)</f>
        <v>227953</v>
      </c>
      <c r="I68" s="43">
        <f>SUM(I60:I67)</f>
        <v>228521</v>
      </c>
      <c r="K68" s="43">
        <f>SUM(K60:K67)</f>
        <v>136394</v>
      </c>
      <c r="L68" s="15"/>
      <c r="M68" s="43">
        <f>SUM(M60:M67)</f>
        <v>137314</v>
      </c>
    </row>
    <row r="69" spans="1:15" ht="25.35" customHeight="1">
      <c r="A69" s="4" t="s">
        <v>10</v>
      </c>
      <c r="B69" s="4"/>
      <c r="C69" s="4"/>
      <c r="G69" s="43">
        <f>SUM(G56,G68)</f>
        <v>1040908</v>
      </c>
      <c r="I69" s="43">
        <f>SUM(I56,I68)</f>
        <v>1038440</v>
      </c>
      <c r="K69" s="43">
        <f>SUM(K56,K68)</f>
        <v>908484</v>
      </c>
      <c r="L69" s="15"/>
      <c r="M69" s="43">
        <f>SUM(M56,M68)</f>
        <v>907076</v>
      </c>
    </row>
    <row r="70" spans="1:15" ht="24" customHeight="1">
      <c r="I70" s="41"/>
      <c r="K70" s="41"/>
      <c r="L70" s="41"/>
      <c r="M70" s="41"/>
    </row>
    <row r="71" spans="1:15" s="19" customFormat="1" ht="24" customHeight="1">
      <c r="A71" s="4" t="s">
        <v>168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5" s="19" customFormat="1" ht="24" customHeight="1">
      <c r="A72" s="4" t="s">
        <v>65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5" s="19" customFormat="1" ht="24" customHeight="1">
      <c r="A73" s="4" t="str">
        <f>A35</f>
        <v>AS AT MARCH 31, 2024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5" s="19" customFormat="1" ht="1.5" customHeight="1">
      <c r="A74" s="4"/>
      <c r="B74" s="4"/>
      <c r="C74" s="4"/>
      <c r="D74" s="20"/>
      <c r="E74" s="21"/>
      <c r="F74" s="21"/>
      <c r="G74" s="21"/>
      <c r="H74" s="20"/>
      <c r="I74" s="20"/>
      <c r="J74" s="20"/>
      <c r="K74" s="20"/>
      <c r="L74" s="20"/>
      <c r="M74" s="20"/>
    </row>
    <row r="75" spans="1:15" s="19" customFormat="1" ht="4.5" customHeight="1">
      <c r="A75" s="4"/>
      <c r="B75" s="4"/>
      <c r="C75" s="4"/>
      <c r="D75" s="20"/>
      <c r="E75" s="21"/>
      <c r="F75" s="21"/>
      <c r="G75" s="21"/>
      <c r="H75" s="20"/>
      <c r="I75" s="20"/>
      <c r="J75" s="20"/>
      <c r="K75" s="20"/>
      <c r="L75" s="20"/>
      <c r="M75" s="20"/>
    </row>
    <row r="76" spans="1:15" s="19" customFormat="1" ht="1.5" customHeight="1">
      <c r="A76" s="4"/>
      <c r="B76" s="4"/>
      <c r="C76" s="4"/>
      <c r="D76" s="20"/>
      <c r="E76" s="21"/>
      <c r="F76" s="21"/>
      <c r="G76" s="21"/>
      <c r="H76" s="20"/>
      <c r="I76" s="20"/>
      <c r="J76" s="20"/>
      <c r="K76" s="20"/>
      <c r="L76" s="20"/>
      <c r="M76" s="20"/>
    </row>
    <row r="77" spans="1:15" s="19" customFormat="1" ht="24" customHeight="1">
      <c r="D77" s="20"/>
      <c r="E77" s="21"/>
      <c r="F77" s="21"/>
      <c r="G77" s="120"/>
      <c r="H77" s="22"/>
      <c r="I77" s="22"/>
      <c r="J77" s="22"/>
      <c r="K77" s="22"/>
      <c r="L77" s="22"/>
      <c r="M77" s="6" t="s">
        <v>155</v>
      </c>
    </row>
    <row r="78" spans="1:15" s="19" customFormat="1" ht="24" customHeight="1">
      <c r="D78" s="20"/>
      <c r="E78" s="21"/>
      <c r="F78" s="21"/>
      <c r="G78" s="162" t="s">
        <v>53</v>
      </c>
      <c r="H78" s="161"/>
      <c r="I78" s="162"/>
      <c r="J78" s="128"/>
      <c r="K78" s="160" t="s">
        <v>49</v>
      </c>
      <c r="L78" s="159"/>
      <c r="M78" s="160"/>
    </row>
    <row r="79" spans="1:15" s="19" customFormat="1" ht="24" customHeight="1">
      <c r="D79" s="20"/>
      <c r="E79" s="21"/>
      <c r="F79" s="21"/>
      <c r="G79" s="127" t="s">
        <v>153</v>
      </c>
      <c r="H79" s="24"/>
      <c r="I79" s="127" t="s">
        <v>154</v>
      </c>
      <c r="J79" s="4"/>
      <c r="K79" s="103" t="s">
        <v>153</v>
      </c>
      <c r="L79" s="100"/>
      <c r="M79" s="103" t="s">
        <v>154</v>
      </c>
    </row>
    <row r="80" spans="1:15" s="19" customFormat="1" ht="24" customHeight="1">
      <c r="D80" s="20"/>
      <c r="E80" s="21"/>
      <c r="F80" s="21"/>
      <c r="G80" s="24" t="s">
        <v>150</v>
      </c>
      <c r="H80" s="24"/>
      <c r="I80" s="24"/>
      <c r="J80" s="4"/>
      <c r="K80" s="100" t="s">
        <v>150</v>
      </c>
      <c r="L80" s="100"/>
      <c r="M80" s="100"/>
    </row>
    <row r="81" spans="1:13" ht="24" customHeight="1">
      <c r="E81" s="10" t="s">
        <v>70</v>
      </c>
      <c r="F81" s="23"/>
      <c r="G81" s="101" t="s">
        <v>151</v>
      </c>
      <c r="H81" s="7"/>
      <c r="I81" s="101" t="s">
        <v>152</v>
      </c>
      <c r="J81" s="7"/>
      <c r="K81" s="101" t="s">
        <v>151</v>
      </c>
      <c r="L81" s="7"/>
      <c r="M81" s="101" t="s">
        <v>152</v>
      </c>
    </row>
    <row r="82" spans="1:13" ht="24.6" customHeight="1">
      <c r="A82" s="4" t="s">
        <v>11</v>
      </c>
      <c r="B82" s="4"/>
      <c r="C82" s="4"/>
      <c r="G82" s="12"/>
      <c r="I82" s="12"/>
      <c r="K82" s="12"/>
      <c r="L82" s="12"/>
      <c r="M82" s="45"/>
    </row>
    <row r="83" spans="1:13" ht="24.6" customHeight="1">
      <c r="B83" s="4" t="s">
        <v>12</v>
      </c>
      <c r="E83" s="11"/>
      <c r="F83" s="26"/>
      <c r="G83" s="12"/>
      <c r="I83" s="12"/>
      <c r="K83" s="12"/>
      <c r="L83" s="12"/>
      <c r="M83" s="12"/>
    </row>
    <row r="84" spans="1:13" ht="24.6" customHeight="1">
      <c r="C84" s="3" t="s">
        <v>75</v>
      </c>
      <c r="D84" s="28"/>
      <c r="E84" s="11"/>
      <c r="F84" s="26"/>
      <c r="G84" s="12"/>
      <c r="I84" s="12"/>
      <c r="K84" s="12"/>
      <c r="L84" s="12"/>
      <c r="M84" s="12"/>
    </row>
    <row r="85" spans="1:13" ht="24.6" customHeight="1" thickBot="1">
      <c r="C85" s="3" t="s">
        <v>174</v>
      </c>
      <c r="D85" s="28"/>
      <c r="E85" s="11">
        <v>18.100000000000001</v>
      </c>
      <c r="F85" s="26"/>
      <c r="G85" s="90">
        <v>5764102</v>
      </c>
      <c r="I85" s="90">
        <v>5764102</v>
      </c>
      <c r="K85" s="90">
        <v>5764102</v>
      </c>
      <c r="L85" s="12"/>
      <c r="M85" s="90">
        <v>5764102</v>
      </c>
    </row>
    <row r="86" spans="1:13" ht="24.6" customHeight="1" thickTop="1">
      <c r="A86" s="5"/>
      <c r="C86" s="3" t="s">
        <v>97</v>
      </c>
      <c r="D86" s="36"/>
      <c r="E86" s="5"/>
      <c r="F86" s="29"/>
      <c r="G86" s="27"/>
      <c r="H86" s="29"/>
      <c r="I86" s="27"/>
      <c r="K86" s="27"/>
      <c r="L86" s="27"/>
      <c r="M86" s="27"/>
    </row>
    <row r="87" spans="1:13" ht="24.6" customHeight="1">
      <c r="A87" s="5"/>
      <c r="C87" s="3" t="s">
        <v>171</v>
      </c>
      <c r="D87" s="36"/>
      <c r="E87" s="11">
        <v>18.2</v>
      </c>
      <c r="F87" s="29"/>
      <c r="G87" s="18">
        <f>'SOE(EQ)'!G17</f>
        <v>1902530</v>
      </c>
      <c r="H87" s="133"/>
      <c r="I87" s="18">
        <f>'SOE(EQ)'!G13</f>
        <v>1902530</v>
      </c>
      <c r="J87" s="134"/>
      <c r="K87" s="18">
        <f>SOE!G15</f>
        <v>1902530</v>
      </c>
      <c r="L87" s="89"/>
      <c r="M87" s="18">
        <f>SOE!G11</f>
        <v>1902530</v>
      </c>
    </row>
    <row r="88" spans="1:13" ht="24.6" customHeight="1">
      <c r="A88" s="5"/>
      <c r="C88" s="3" t="s">
        <v>37</v>
      </c>
      <c r="D88" s="19"/>
      <c r="E88" s="11">
        <v>18.2</v>
      </c>
      <c r="F88" s="26"/>
      <c r="G88" s="12">
        <f>'SOE(EQ)'!I17</f>
        <v>-261299</v>
      </c>
      <c r="H88" s="38"/>
      <c r="I88" s="12">
        <v>-261299</v>
      </c>
      <c r="J88" s="130"/>
      <c r="K88" s="12">
        <f>SOE!I15</f>
        <v>-261299</v>
      </c>
      <c r="L88" s="12"/>
      <c r="M88" s="12">
        <f>SOE!I11</f>
        <v>-261299</v>
      </c>
    </row>
    <row r="89" spans="1:13" ht="24.6" customHeight="1">
      <c r="A89" s="5"/>
      <c r="C89" s="3" t="s">
        <v>110</v>
      </c>
      <c r="D89" s="19"/>
      <c r="E89" s="11"/>
      <c r="F89" s="26"/>
      <c r="G89" s="39"/>
      <c r="H89" s="38"/>
      <c r="I89" s="39"/>
      <c r="J89" s="129"/>
      <c r="K89" s="39"/>
      <c r="L89" s="39"/>
      <c r="M89" s="39"/>
    </row>
    <row r="90" spans="1:13" ht="24.6" customHeight="1">
      <c r="A90" s="5"/>
      <c r="D90" s="3" t="s">
        <v>62</v>
      </c>
      <c r="E90" s="11"/>
      <c r="F90" s="26"/>
      <c r="G90" s="12">
        <f>'SOE(EQ)'!K17</f>
        <v>7056</v>
      </c>
      <c r="H90" s="36"/>
      <c r="I90" s="12">
        <f>'SOE(EQ)'!K13</f>
        <v>7056</v>
      </c>
      <c r="J90" s="130"/>
      <c r="K90" s="12">
        <f>SOE!K15</f>
        <v>7056</v>
      </c>
      <c r="L90" s="12"/>
      <c r="M90" s="12">
        <f>SOE!K11</f>
        <v>7056</v>
      </c>
    </row>
    <row r="91" spans="1:13" ht="24.6" customHeight="1">
      <c r="A91" s="5"/>
      <c r="D91" s="3" t="s">
        <v>35</v>
      </c>
      <c r="E91" s="11"/>
      <c r="F91" s="26"/>
      <c r="G91" s="135">
        <f>'SOE(EQ)'!M17</f>
        <v>-1448610</v>
      </c>
      <c r="H91" s="36"/>
      <c r="I91" s="39">
        <f>'SOE(EQ)'!M13</f>
        <v>-1410921</v>
      </c>
      <c r="J91" s="136"/>
      <c r="K91" s="39">
        <f>SOE!M15</f>
        <v>-1437190</v>
      </c>
      <c r="L91" s="39"/>
      <c r="M91" s="39">
        <f>SOE!M11</f>
        <v>-1400815</v>
      </c>
    </row>
    <row r="92" spans="1:13" ht="24.6" customHeight="1">
      <c r="A92" s="5"/>
      <c r="C92" s="3" t="s">
        <v>40</v>
      </c>
      <c r="D92" s="19"/>
      <c r="E92" s="29">
        <v>19</v>
      </c>
      <c r="G92" s="135">
        <f>'SOE(EQ)'!O17</f>
        <v>222220</v>
      </c>
      <c r="H92" s="36"/>
      <c r="I92" s="42">
        <f>'SOE(EQ)'!O13</f>
        <v>222810</v>
      </c>
      <c r="J92" s="136"/>
      <c r="K92" s="39">
        <f>SOE!O15</f>
        <v>169442</v>
      </c>
      <c r="L92" s="39"/>
      <c r="M92" s="42">
        <f>SOE!O11</f>
        <v>170032</v>
      </c>
    </row>
    <row r="93" spans="1:13" ht="24.6" customHeight="1">
      <c r="A93" s="4" t="s">
        <v>13</v>
      </c>
      <c r="B93" s="4"/>
      <c r="C93" s="5"/>
      <c r="G93" s="137">
        <f>SUM(G87:G92)</f>
        <v>421897</v>
      </c>
      <c r="H93" s="36"/>
      <c r="I93" s="138">
        <f>SUM(I87:I92)</f>
        <v>460176</v>
      </c>
      <c r="J93" s="136"/>
      <c r="K93" s="138">
        <f>SUM(K87:K92)</f>
        <v>380539</v>
      </c>
      <c r="L93" s="39"/>
      <c r="M93" s="42">
        <f>SUM(M87:M92)</f>
        <v>417504</v>
      </c>
    </row>
    <row r="94" spans="1:13" ht="24.6" customHeight="1" thickBot="1">
      <c r="A94" s="4" t="s">
        <v>14</v>
      </c>
      <c r="B94" s="4"/>
      <c r="C94" s="4"/>
      <c r="G94" s="139">
        <f>SUM(G69,G93)</f>
        <v>1462805</v>
      </c>
      <c r="H94" s="36"/>
      <c r="I94" s="46">
        <f>SUM(I69,I93)</f>
        <v>1498616</v>
      </c>
      <c r="J94" s="136"/>
      <c r="K94" s="46">
        <f>SUM(K69,K93)</f>
        <v>1289023</v>
      </c>
      <c r="L94" s="39"/>
      <c r="M94" s="46">
        <f>SUM(M69,M93)</f>
        <v>1324580</v>
      </c>
    </row>
    <row r="95" spans="1:13" ht="24" customHeight="1" thickTop="1">
      <c r="A95" s="5"/>
      <c r="B95" s="5"/>
      <c r="C95" s="5"/>
      <c r="E95" s="5"/>
      <c r="F95" s="5"/>
      <c r="G95" s="5"/>
    </row>
    <row r="96" spans="1:13" ht="24" customHeight="1">
      <c r="A96" s="5"/>
      <c r="B96" s="5"/>
      <c r="C96" s="5"/>
      <c r="E96" s="5"/>
      <c r="F96" s="5"/>
      <c r="G96" s="30">
        <f>G94-G31</f>
        <v>0</v>
      </c>
      <c r="I96" s="5">
        <f>I94-I31</f>
        <v>0</v>
      </c>
      <c r="K96" s="5">
        <f>K94-K31</f>
        <v>0</v>
      </c>
      <c r="M96" s="5">
        <f>M94-M31</f>
        <v>0</v>
      </c>
    </row>
    <row r="97" spans="1:13" ht="24" customHeight="1">
      <c r="A97" s="5"/>
      <c r="B97" s="5"/>
      <c r="C97" s="5"/>
      <c r="E97" s="5"/>
      <c r="F97" s="5"/>
      <c r="G97" s="5"/>
    </row>
    <row r="98" spans="1:13" ht="24" customHeight="1">
      <c r="A98" s="5"/>
      <c r="B98" s="5"/>
      <c r="C98" s="5"/>
      <c r="E98" s="5"/>
      <c r="F98" s="5"/>
      <c r="G98" s="5"/>
    </row>
    <row r="99" spans="1:13" ht="24" customHeight="1">
      <c r="A99" s="5"/>
      <c r="B99" s="5"/>
      <c r="C99" s="5"/>
      <c r="E99" s="5"/>
      <c r="F99" s="5"/>
      <c r="G99" s="5"/>
    </row>
    <row r="100" spans="1:13" ht="24" customHeight="1">
      <c r="A100" s="5"/>
      <c r="B100" s="5"/>
      <c r="C100" s="5"/>
      <c r="E100" s="5"/>
      <c r="F100" s="5"/>
      <c r="G100" s="5"/>
    </row>
    <row r="101" spans="1:13" ht="24" customHeight="1">
      <c r="A101" s="5"/>
      <c r="B101" s="5"/>
      <c r="C101" s="5"/>
      <c r="E101" s="5"/>
      <c r="F101" s="5"/>
      <c r="G101" s="5"/>
    </row>
    <row r="102" spans="1:13" ht="24" customHeight="1">
      <c r="A102" s="5"/>
      <c r="B102" s="5"/>
      <c r="C102" s="5"/>
      <c r="E102" s="5"/>
      <c r="F102" s="5"/>
      <c r="G102" s="5"/>
    </row>
    <row r="103" spans="1:13" ht="24" customHeight="1">
      <c r="A103" s="5"/>
      <c r="B103" s="5"/>
      <c r="C103" s="5"/>
      <c r="E103" s="5"/>
      <c r="F103" s="5"/>
      <c r="G103" s="5"/>
    </row>
    <row r="104" spans="1:13" ht="24" customHeight="1">
      <c r="B104" s="47"/>
      <c r="C104" s="47"/>
      <c r="D104" s="28"/>
      <c r="E104" s="48"/>
      <c r="F104" s="48"/>
      <c r="G104" s="5"/>
    </row>
    <row r="105" spans="1:13" ht="24" customHeight="1">
      <c r="A105" s="49"/>
      <c r="E105" s="48"/>
      <c r="F105" s="48"/>
      <c r="G105" s="12"/>
      <c r="I105" s="12"/>
      <c r="K105" s="12"/>
      <c r="L105" s="12"/>
      <c r="M105" s="12"/>
    </row>
    <row r="106" spans="1:13" ht="24" customHeight="1">
      <c r="A106" s="47"/>
      <c r="B106" s="47"/>
      <c r="C106" s="47"/>
      <c r="D106" s="28"/>
      <c r="E106" s="48"/>
      <c r="F106" s="48"/>
      <c r="G106" s="48"/>
    </row>
    <row r="107" spans="1:13" ht="24" customHeight="1">
      <c r="A107" s="47"/>
      <c r="B107" s="47"/>
      <c r="C107" s="47"/>
      <c r="D107" s="50"/>
      <c r="E107" s="5"/>
      <c r="F107" s="5"/>
      <c r="G107" s="5"/>
    </row>
    <row r="108" spans="1:13" ht="24" customHeight="1">
      <c r="A108" s="49"/>
      <c r="E108" s="11"/>
      <c r="F108" s="11"/>
      <c r="G108" s="11"/>
    </row>
    <row r="109" spans="1:13" ht="24" customHeight="1">
      <c r="E109" s="11"/>
      <c r="F109" s="11"/>
      <c r="G109" s="11"/>
    </row>
  </sheetData>
  <mergeCells count="6">
    <mergeCell ref="K40:M40"/>
    <mergeCell ref="K8:M8"/>
    <mergeCell ref="K78:M78"/>
    <mergeCell ref="G40:I40"/>
    <mergeCell ref="G8:I8"/>
    <mergeCell ref="G78:I78"/>
  </mergeCells>
  <printOptions horizontalCentered="1"/>
  <pageMargins left="0.94488188976377963" right="0.59055118110236227" top="0.82677165354330717" bottom="0.74803149606299213" header="0" footer="0.35433070866141736"/>
  <pageSetup paperSize="9" scale="64" fitToHeight="0" orientation="portrait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  <rowBreaks count="2" manualBreakCount="2">
    <brk id="32" max="14" man="1"/>
    <brk id="7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86"/>
  <sheetViews>
    <sheetView view="pageBreakPreview" zoomScale="70" zoomScaleNormal="85" zoomScaleSheetLayoutView="70" zoomScalePageLayoutView="74" workbookViewId="0">
      <selection activeCell="J13" sqref="J13"/>
    </sheetView>
  </sheetViews>
  <sheetFormatPr defaultColWidth="10.5546875" defaultRowHeight="23.1" customHeight="1"/>
  <cols>
    <col min="1" max="3" width="2.5546875" style="3" customWidth="1"/>
    <col min="4" max="4" width="39.5546875" style="3" customWidth="1"/>
    <col min="5" max="5" width="7.5546875" style="3" customWidth="1"/>
    <col min="6" max="6" width="2.44140625" style="3" customWidth="1"/>
    <col min="7" max="7" width="15.5546875" style="3" customWidth="1"/>
    <col min="8" max="8" width="2.44140625" style="3" customWidth="1"/>
    <col min="9" max="9" width="15.5546875" style="3" customWidth="1"/>
    <col min="10" max="10" width="2.5546875" style="5" customWidth="1"/>
    <col min="11" max="11" width="15.5546875" style="5" customWidth="1"/>
    <col min="12" max="12" width="2.44140625" style="5" customWidth="1"/>
    <col min="13" max="13" width="15.5546875" style="5" customWidth="1"/>
    <col min="14" max="14" width="1.5546875" style="5" customWidth="1"/>
    <col min="15" max="16384" width="10.5546875" style="5"/>
  </cols>
  <sheetData>
    <row r="1" spans="1:23" ht="23.1" customHeight="1">
      <c r="A1" s="4" t="s">
        <v>168</v>
      </c>
      <c r="E1" s="4"/>
      <c r="M1" s="51" t="s">
        <v>156</v>
      </c>
    </row>
    <row r="2" spans="1:23" ht="23.1" customHeight="1">
      <c r="A2" s="4" t="s">
        <v>66</v>
      </c>
      <c r="B2" s="50"/>
      <c r="C2" s="50"/>
      <c r="D2" s="50"/>
      <c r="E2" s="4"/>
      <c r="F2" s="11"/>
      <c r="G2" s="11"/>
      <c r="H2" s="11"/>
      <c r="I2" s="11"/>
      <c r="M2" s="51" t="s">
        <v>157</v>
      </c>
    </row>
    <row r="3" spans="1:23" s="54" customFormat="1" ht="23.4">
      <c r="A3" s="4" t="s">
        <v>167</v>
      </c>
      <c r="B3" s="52"/>
      <c r="C3" s="37"/>
      <c r="D3" s="37"/>
      <c r="E3" s="4"/>
      <c r="F3" s="37"/>
      <c r="G3" s="37"/>
      <c r="H3" s="37"/>
      <c r="I3" s="37"/>
      <c r="J3" s="37"/>
      <c r="K3" s="37"/>
      <c r="L3" s="37"/>
      <c r="M3" s="37"/>
      <c r="N3" s="53"/>
      <c r="O3" s="53"/>
      <c r="P3" s="53"/>
    </row>
    <row r="4" spans="1:23" s="53" customFormat="1" ht="23.4">
      <c r="A4" s="55"/>
      <c r="B4" s="55"/>
      <c r="C4" s="55"/>
      <c r="D4" s="55"/>
      <c r="E4" s="21"/>
      <c r="F4" s="55"/>
      <c r="G4" s="55"/>
      <c r="H4" s="55"/>
      <c r="I4" s="55"/>
      <c r="J4" s="55"/>
      <c r="K4" s="55"/>
      <c r="L4" s="55"/>
      <c r="M4" s="55"/>
    </row>
    <row r="5" spans="1:23" s="54" customFormat="1" ht="23.4">
      <c r="A5" s="56"/>
      <c r="B5" s="56"/>
      <c r="C5" s="56"/>
      <c r="D5" s="57"/>
      <c r="E5" s="21"/>
      <c r="F5" s="57"/>
      <c r="G5" s="57"/>
      <c r="H5" s="57"/>
      <c r="I5" s="57"/>
      <c r="J5" s="140"/>
      <c r="K5" s="141"/>
      <c r="L5" s="58"/>
      <c r="M5" s="59" t="s">
        <v>155</v>
      </c>
    </row>
    <row r="6" spans="1:23" s="19" customFormat="1" ht="23.1" customHeight="1">
      <c r="E6" s="21"/>
      <c r="F6" s="21"/>
      <c r="G6" s="161" t="s">
        <v>53</v>
      </c>
      <c r="H6" s="161"/>
      <c r="I6" s="161"/>
      <c r="J6" s="20"/>
      <c r="K6" s="163" t="s">
        <v>49</v>
      </c>
      <c r="L6" s="163"/>
      <c r="M6" s="163"/>
      <c r="N6" s="60"/>
      <c r="O6" s="60"/>
      <c r="P6" s="60"/>
      <c r="Q6" s="60"/>
      <c r="R6" s="60"/>
      <c r="S6" s="60"/>
      <c r="T6" s="60"/>
      <c r="U6" s="60"/>
      <c r="V6" s="60"/>
      <c r="W6" s="60"/>
    </row>
    <row r="7" spans="1:23" s="19" customFormat="1" ht="23.1" customHeight="1">
      <c r="E7" s="79" t="s">
        <v>70</v>
      </c>
      <c r="F7" s="21"/>
      <c r="G7" s="61">
        <v>2024</v>
      </c>
      <c r="H7" s="121"/>
      <c r="I7" s="61">
        <v>2023</v>
      </c>
      <c r="J7" s="142"/>
      <c r="K7" s="61">
        <f>G7</f>
        <v>2024</v>
      </c>
      <c r="L7" s="62"/>
      <c r="M7" s="61">
        <f>I7</f>
        <v>2023</v>
      </c>
      <c r="N7" s="60"/>
      <c r="O7" s="60"/>
      <c r="P7" s="60"/>
      <c r="Q7" s="60"/>
      <c r="R7" s="60"/>
      <c r="S7" s="60"/>
      <c r="T7" s="60"/>
      <c r="U7" s="60"/>
      <c r="V7" s="60"/>
      <c r="W7" s="60"/>
    </row>
    <row r="8" spans="1:23" ht="23.4" customHeight="1">
      <c r="A8" s="4" t="s">
        <v>15</v>
      </c>
      <c r="B8" s="4"/>
      <c r="C8" s="4"/>
      <c r="D8" s="4"/>
      <c r="E8" s="21"/>
      <c r="G8" s="27"/>
      <c r="H8" s="27"/>
      <c r="I8" s="27"/>
      <c r="J8" s="143"/>
      <c r="K8" s="27"/>
      <c r="L8" s="27"/>
      <c r="M8" s="27"/>
    </row>
    <row r="9" spans="1:23" ht="23.4" customHeight="1">
      <c r="A9" s="5"/>
      <c r="B9" s="3" t="s">
        <v>111</v>
      </c>
      <c r="E9" s="5"/>
      <c r="F9" s="26"/>
      <c r="G9" s="12">
        <v>34918</v>
      </c>
      <c r="H9" s="12"/>
      <c r="I9" s="91">
        <v>76313</v>
      </c>
      <c r="J9" s="8"/>
      <c r="K9" s="12">
        <v>34918</v>
      </c>
      <c r="M9" s="91">
        <v>76313</v>
      </c>
    </row>
    <row r="10" spans="1:23" ht="23.4" customHeight="1">
      <c r="A10" s="5"/>
      <c r="B10" s="3" t="s">
        <v>16</v>
      </c>
      <c r="E10" s="5"/>
      <c r="F10" s="26"/>
      <c r="G10" s="82">
        <v>13267</v>
      </c>
      <c r="H10" s="12"/>
      <c r="I10" s="91">
        <v>4696</v>
      </c>
      <c r="J10" s="8"/>
      <c r="K10" s="82">
        <v>13399</v>
      </c>
      <c r="M10" s="91">
        <v>6249</v>
      </c>
    </row>
    <row r="11" spans="1:23" ht="23.4" customHeight="1">
      <c r="A11" s="5"/>
      <c r="B11" s="3" t="s">
        <v>143</v>
      </c>
      <c r="E11" s="11">
        <v>7</v>
      </c>
      <c r="F11" s="26"/>
      <c r="G11" s="12">
        <v>551</v>
      </c>
      <c r="H11" s="12"/>
      <c r="I11" s="12">
        <v>0</v>
      </c>
      <c r="J11" s="8"/>
      <c r="K11" s="12">
        <v>551</v>
      </c>
      <c r="M11" s="12">
        <v>0</v>
      </c>
    </row>
    <row r="12" spans="1:23" ht="23.4" hidden="1" customHeight="1">
      <c r="A12" s="5"/>
      <c r="B12" s="3" t="s">
        <v>127</v>
      </c>
      <c r="E12" s="11"/>
      <c r="F12" s="26"/>
      <c r="G12" s="82"/>
      <c r="H12" s="12"/>
      <c r="I12" s="12">
        <v>0</v>
      </c>
      <c r="J12" s="8"/>
      <c r="K12" s="12"/>
      <c r="M12" s="12">
        <v>0</v>
      </c>
    </row>
    <row r="13" spans="1:23" ht="23.4" hidden="1" customHeight="1">
      <c r="A13" s="5"/>
      <c r="B13" s="3" t="s">
        <v>128</v>
      </c>
      <c r="E13" s="11"/>
      <c r="F13" s="26"/>
      <c r="G13" s="12"/>
      <c r="H13" s="12"/>
      <c r="I13" s="12">
        <v>0</v>
      </c>
      <c r="J13" s="8"/>
      <c r="K13" s="82"/>
      <c r="M13" s="12">
        <v>0</v>
      </c>
    </row>
    <row r="14" spans="1:23" ht="23.4" customHeight="1">
      <c r="A14" s="4" t="s">
        <v>17</v>
      </c>
      <c r="B14" s="4"/>
      <c r="D14" s="4"/>
      <c r="E14" s="5"/>
      <c r="F14" s="15"/>
      <c r="G14" s="43">
        <f>SUM(G9:G13)</f>
        <v>48736</v>
      </c>
      <c r="H14" s="15"/>
      <c r="I14" s="43">
        <f>SUM(I9:I13)</f>
        <v>81009</v>
      </c>
      <c r="J14" s="8"/>
      <c r="K14" s="43">
        <f>SUM(K9:K13)</f>
        <v>48868</v>
      </c>
      <c r="L14" s="15"/>
      <c r="M14" s="43">
        <f>SUM(M9:M13)</f>
        <v>82562</v>
      </c>
    </row>
    <row r="15" spans="1:23" ht="23.4" customHeight="1">
      <c r="A15" s="4"/>
      <c r="B15" s="4"/>
      <c r="D15" s="4"/>
      <c r="E15" s="5"/>
      <c r="F15" s="15"/>
      <c r="G15" s="15"/>
      <c r="H15" s="15"/>
      <c r="I15" s="15"/>
      <c r="J15" s="8"/>
      <c r="K15" s="15"/>
      <c r="L15" s="15"/>
      <c r="M15" s="15"/>
    </row>
    <row r="16" spans="1:23" ht="23.4" customHeight="1">
      <c r="A16" s="4" t="s">
        <v>18</v>
      </c>
      <c r="B16" s="4"/>
      <c r="C16" s="4"/>
      <c r="D16" s="4"/>
      <c r="E16" s="5"/>
      <c r="F16" s="17"/>
      <c r="G16" s="15"/>
      <c r="H16" s="15"/>
      <c r="I16" s="15"/>
      <c r="J16" s="8"/>
      <c r="K16" s="15"/>
      <c r="L16" s="15"/>
      <c r="M16" s="15"/>
    </row>
    <row r="17" spans="1:13" ht="23.4" customHeight="1">
      <c r="A17" s="5"/>
      <c r="B17" s="3" t="s">
        <v>112</v>
      </c>
      <c r="E17" s="5"/>
      <c r="F17" s="17"/>
      <c r="G17" s="144">
        <v>-19739</v>
      </c>
      <c r="H17" s="12"/>
      <c r="I17" s="12">
        <v>-47518</v>
      </c>
      <c r="J17" s="8"/>
      <c r="K17" s="144">
        <v>-19739</v>
      </c>
      <c r="M17" s="12">
        <v>-47518</v>
      </c>
    </row>
    <row r="18" spans="1:13" ht="23.4" customHeight="1">
      <c r="A18" s="5"/>
      <c r="B18" s="3" t="s">
        <v>41</v>
      </c>
      <c r="E18" s="5"/>
      <c r="F18" s="26"/>
      <c r="G18" s="12">
        <v>-30104</v>
      </c>
      <c r="H18" s="12"/>
      <c r="I18" s="12">
        <v>-49963</v>
      </c>
      <c r="J18" s="8"/>
      <c r="K18" s="12">
        <v>-30104</v>
      </c>
      <c r="M18" s="12">
        <v>-49963</v>
      </c>
    </row>
    <row r="19" spans="1:13" ht="23.4" customHeight="1">
      <c r="A19" s="5"/>
      <c r="B19" s="3" t="s">
        <v>19</v>
      </c>
      <c r="E19" s="5"/>
      <c r="F19" s="26"/>
      <c r="G19" s="82">
        <v>-26883</v>
      </c>
      <c r="H19" s="15"/>
      <c r="I19" s="15">
        <v>-47639</v>
      </c>
      <c r="J19" s="8"/>
      <c r="K19" s="82">
        <v>-26683</v>
      </c>
      <c r="M19" s="15">
        <v>-50640</v>
      </c>
    </row>
    <row r="20" spans="1:13" ht="23.4" customHeight="1">
      <c r="A20" s="4" t="s">
        <v>20</v>
      </c>
      <c r="B20" s="4"/>
      <c r="D20" s="4"/>
      <c r="E20" s="5"/>
      <c r="F20" s="17"/>
      <c r="G20" s="43">
        <f>SUM(G17:G19)</f>
        <v>-76726</v>
      </c>
      <c r="H20" s="15"/>
      <c r="I20" s="43">
        <f>SUM(I17:I19)</f>
        <v>-145120</v>
      </c>
      <c r="J20" s="8"/>
      <c r="K20" s="43">
        <f>SUM(K17:K19)</f>
        <v>-76526</v>
      </c>
      <c r="L20" s="15"/>
      <c r="M20" s="43">
        <f>SUM(M17:M19)</f>
        <v>-148121</v>
      </c>
    </row>
    <row r="21" spans="1:13" ht="23.4" customHeight="1">
      <c r="A21" s="4" t="s">
        <v>177</v>
      </c>
      <c r="B21" s="4"/>
      <c r="D21" s="4"/>
      <c r="E21" s="5"/>
      <c r="F21" s="17"/>
      <c r="G21" s="15">
        <f>G14+G20</f>
        <v>-27990</v>
      </c>
      <c r="H21" s="15">
        <f t="shared" ref="H21:I21" si="0">H14+H20</f>
        <v>0</v>
      </c>
      <c r="I21" s="15">
        <f t="shared" si="0"/>
        <v>-64111</v>
      </c>
      <c r="J21" s="8"/>
      <c r="K21" s="15">
        <f>K14+K20</f>
        <v>-27658</v>
      </c>
      <c r="L21" s="15">
        <f t="shared" ref="L21:M21" si="1">L14+L20</f>
        <v>0</v>
      </c>
      <c r="M21" s="15">
        <f t="shared" si="1"/>
        <v>-65559</v>
      </c>
    </row>
    <row r="22" spans="1:13" ht="23.4" customHeight="1">
      <c r="A22" s="80"/>
      <c r="B22" s="71" t="s">
        <v>21</v>
      </c>
      <c r="C22" s="80"/>
      <c r="D22" s="92"/>
      <c r="E22" s="5"/>
      <c r="F22" s="17"/>
      <c r="G22" s="145">
        <v>-10102</v>
      </c>
      <c r="H22" s="5"/>
      <c r="I22" s="93">
        <v>-9579</v>
      </c>
      <c r="K22" s="145">
        <v>-9120</v>
      </c>
      <c r="M22" s="93">
        <v>-7849</v>
      </c>
    </row>
    <row r="23" spans="1:13" ht="23.4" customHeight="1">
      <c r="A23" s="81" t="s">
        <v>178</v>
      </c>
      <c r="B23" s="81"/>
      <c r="C23" s="81"/>
      <c r="D23" s="81"/>
      <c r="E23" s="5"/>
      <c r="F23" s="17"/>
      <c r="G23" s="12">
        <f>SUM(G21:G22)</f>
        <v>-38092</v>
      </c>
      <c r="H23" s="12"/>
      <c r="I23" s="12">
        <f>SUM(I21:I22)</f>
        <v>-73690</v>
      </c>
      <c r="J23" s="17"/>
      <c r="K23" s="12">
        <f>SUM(K21:K22)</f>
        <v>-36778</v>
      </c>
      <c r="L23" s="27"/>
      <c r="M23" s="12">
        <f>SUM(M21:M22)</f>
        <v>-73408</v>
      </c>
    </row>
    <row r="24" spans="1:13" ht="23.4" customHeight="1">
      <c r="A24" s="85"/>
      <c r="B24" s="71" t="s">
        <v>170</v>
      </c>
      <c r="C24" s="71"/>
      <c r="D24" s="71"/>
      <c r="E24" s="83"/>
      <c r="F24" s="26"/>
      <c r="G24" s="145">
        <v>-187</v>
      </c>
      <c r="H24" s="12"/>
      <c r="I24" s="146">
        <v>408</v>
      </c>
      <c r="J24" s="17"/>
      <c r="K24" s="145">
        <v>-187</v>
      </c>
      <c r="L24" s="27"/>
      <c r="M24" s="13">
        <v>408</v>
      </c>
    </row>
    <row r="25" spans="1:13" ht="23.4" customHeight="1">
      <c r="A25" s="81" t="s">
        <v>162</v>
      </c>
      <c r="B25" s="81"/>
      <c r="C25" s="81"/>
      <c r="D25" s="81"/>
      <c r="E25" s="5"/>
      <c r="F25" s="17"/>
      <c r="G25" s="43">
        <f>SUM(G23:G24)</f>
        <v>-38279</v>
      </c>
      <c r="H25" s="15"/>
      <c r="I25" s="43">
        <f>SUM(I23:I24)</f>
        <v>-73282</v>
      </c>
      <c r="J25" s="8"/>
      <c r="K25" s="43">
        <f>SUM(K23:K24)</f>
        <v>-36965</v>
      </c>
      <c r="L25" s="15"/>
      <c r="M25" s="43">
        <f>SUM(M23:M24)</f>
        <v>-73000</v>
      </c>
    </row>
    <row r="26" spans="1:13" ht="20.100000000000001" customHeight="1">
      <c r="A26" s="4"/>
      <c r="B26" s="4"/>
      <c r="C26" s="4"/>
      <c r="D26" s="4"/>
      <c r="E26" s="5"/>
      <c r="F26" s="17"/>
      <c r="G26" s="15"/>
      <c r="H26" s="15"/>
      <c r="I26" s="15"/>
      <c r="J26" s="8"/>
      <c r="K26" s="15"/>
      <c r="L26" s="15"/>
      <c r="M26" s="15"/>
    </row>
    <row r="27" spans="1:13" ht="23.4" customHeight="1">
      <c r="A27" s="4" t="s">
        <v>103</v>
      </c>
      <c r="B27" s="4"/>
      <c r="C27" s="4"/>
      <c r="D27" s="4"/>
      <c r="E27" s="5"/>
      <c r="F27" s="17"/>
      <c r="G27" s="15"/>
      <c r="H27" s="15"/>
      <c r="I27" s="15"/>
      <c r="J27" s="8"/>
      <c r="K27" s="15"/>
      <c r="L27" s="15"/>
      <c r="M27" s="15"/>
    </row>
    <row r="28" spans="1:13" ht="23.1" hidden="1" customHeight="1">
      <c r="A28" s="5"/>
      <c r="B28" s="3" t="s">
        <v>130</v>
      </c>
      <c r="C28" s="4"/>
      <c r="D28" s="4"/>
      <c r="E28" s="44"/>
      <c r="F28" s="17"/>
      <c r="G28" s="15"/>
      <c r="H28" s="15"/>
      <c r="I28" s="15"/>
      <c r="J28" s="8"/>
      <c r="K28" s="15"/>
      <c r="L28" s="15"/>
      <c r="M28" s="15"/>
    </row>
    <row r="29" spans="1:13" ht="23.1" hidden="1" customHeight="1">
      <c r="A29" s="5"/>
      <c r="C29" s="3" t="s">
        <v>131</v>
      </c>
      <c r="D29" s="4"/>
      <c r="E29" s="44"/>
      <c r="F29" s="17"/>
      <c r="G29" s="15"/>
      <c r="H29" s="15"/>
      <c r="I29" s="15"/>
      <c r="J29" s="8"/>
      <c r="K29" s="15"/>
      <c r="L29" s="15"/>
      <c r="M29" s="15"/>
    </row>
    <row r="30" spans="1:13" ht="23.1" hidden="1" customHeight="1">
      <c r="A30" s="5"/>
      <c r="B30" s="3" t="s">
        <v>179</v>
      </c>
      <c r="C30" s="4"/>
      <c r="D30" s="4"/>
      <c r="E30" s="44"/>
      <c r="F30" s="17"/>
      <c r="G30" s="15">
        <v>0</v>
      </c>
      <c r="H30" s="15"/>
      <c r="I30" s="15">
        <v>0</v>
      </c>
      <c r="J30" s="8"/>
      <c r="K30" s="12">
        <v>0</v>
      </c>
      <c r="L30" s="15"/>
      <c r="M30" s="15">
        <v>0</v>
      </c>
    </row>
    <row r="31" spans="1:13" ht="23.1" hidden="1" customHeight="1">
      <c r="A31" s="5"/>
      <c r="B31" s="3" t="s">
        <v>144</v>
      </c>
      <c r="C31" s="4"/>
      <c r="D31" s="4"/>
      <c r="E31" s="44"/>
      <c r="F31" s="17"/>
      <c r="G31" s="16">
        <v>0</v>
      </c>
      <c r="H31" s="15"/>
      <c r="I31" s="16">
        <v>0</v>
      </c>
      <c r="J31" s="8"/>
      <c r="K31" s="13">
        <v>0</v>
      </c>
      <c r="L31" s="15"/>
      <c r="M31" s="16">
        <v>0</v>
      </c>
    </row>
    <row r="32" spans="1:13" ht="23.1" hidden="1" customHeight="1">
      <c r="A32" s="5"/>
      <c r="B32" s="3" t="s">
        <v>132</v>
      </c>
      <c r="C32" s="5"/>
      <c r="D32" s="4"/>
      <c r="E32" s="44"/>
      <c r="F32" s="17"/>
      <c r="G32" s="15"/>
      <c r="H32" s="15"/>
      <c r="I32" s="15"/>
      <c r="J32" s="8"/>
      <c r="K32" s="15"/>
      <c r="L32" s="15"/>
      <c r="M32" s="15"/>
    </row>
    <row r="33" spans="1:13" ht="23.1" hidden="1" customHeight="1">
      <c r="A33" s="5"/>
      <c r="B33" s="4"/>
      <c r="C33" s="3" t="s">
        <v>133</v>
      </c>
      <c r="D33" s="4"/>
      <c r="E33" s="44"/>
      <c r="F33" s="17"/>
      <c r="G33" s="16">
        <f>SUM(G30:G31)</f>
        <v>0</v>
      </c>
      <c r="H33" s="15"/>
      <c r="I33" s="16">
        <v>0</v>
      </c>
      <c r="J33" s="8"/>
      <c r="K33" s="16">
        <f>SUM(K30:K31)</f>
        <v>0</v>
      </c>
      <c r="L33" s="15"/>
      <c r="M33" s="16">
        <v>0</v>
      </c>
    </row>
    <row r="34" spans="1:13" ht="23.4" customHeight="1">
      <c r="A34" s="4" t="s">
        <v>158</v>
      </c>
      <c r="C34" s="4"/>
      <c r="D34" s="4"/>
      <c r="E34" s="5"/>
      <c r="F34" s="17"/>
      <c r="G34" s="16">
        <f>+G33</f>
        <v>0</v>
      </c>
      <c r="H34" s="15"/>
      <c r="I34" s="16">
        <f>I33</f>
        <v>0</v>
      </c>
      <c r="J34" s="8"/>
      <c r="K34" s="16">
        <f>+K33</f>
        <v>0</v>
      </c>
      <c r="L34" s="15"/>
      <c r="M34" s="16">
        <f>M33</f>
        <v>0</v>
      </c>
    </row>
    <row r="35" spans="1:13" ht="23.4" customHeight="1" thickBot="1">
      <c r="A35" s="4" t="s">
        <v>159</v>
      </c>
      <c r="B35" s="4"/>
      <c r="C35" s="4"/>
      <c r="D35" s="4"/>
      <c r="E35" s="5"/>
      <c r="F35" s="17"/>
      <c r="G35" s="86">
        <f>G25+G34</f>
        <v>-38279</v>
      </c>
      <c r="H35" s="15"/>
      <c r="I35" s="86">
        <f>I25+I34</f>
        <v>-73282</v>
      </c>
      <c r="J35" s="8"/>
      <c r="K35" s="86">
        <f>K25+K34</f>
        <v>-36965</v>
      </c>
      <c r="L35" s="15"/>
      <c r="M35" s="86">
        <f>M25+M34</f>
        <v>-73000</v>
      </c>
    </row>
    <row r="36" spans="1:13" ht="20.100000000000001" customHeight="1" thickTop="1">
      <c r="A36" s="63"/>
      <c r="B36" s="63"/>
      <c r="C36" s="63"/>
      <c r="D36" s="63"/>
      <c r="E36" s="5"/>
      <c r="F36" s="15"/>
      <c r="G36" s="12"/>
      <c r="H36" s="12"/>
      <c r="I36" s="12"/>
      <c r="J36" s="147"/>
      <c r="K36" s="12"/>
      <c r="L36" s="27"/>
      <c r="M36" s="12"/>
    </row>
    <row r="37" spans="1:13" ht="23.4" customHeight="1">
      <c r="A37" s="4" t="s">
        <v>113</v>
      </c>
      <c r="B37" s="4"/>
      <c r="C37" s="4"/>
      <c r="D37" s="4"/>
      <c r="E37" s="5"/>
      <c r="F37" s="26"/>
      <c r="G37" s="12"/>
      <c r="H37" s="12"/>
      <c r="I37" s="12"/>
      <c r="K37" s="12"/>
      <c r="L37" s="12"/>
      <c r="M37" s="12"/>
    </row>
    <row r="38" spans="1:13" ht="23.4" customHeight="1" thickBot="1">
      <c r="B38" s="3" t="s">
        <v>119</v>
      </c>
      <c r="E38" s="83"/>
      <c r="G38" s="94">
        <v>-5.0000000000000001E-3</v>
      </c>
      <c r="H38" s="64"/>
      <c r="I38" s="94">
        <v>-0.03</v>
      </c>
      <c r="K38" s="94">
        <v>-5.0000000000000001E-3</v>
      </c>
      <c r="M38" s="94">
        <v>-0.03</v>
      </c>
    </row>
    <row r="39" spans="1:13" ht="23.1" customHeight="1" thickTop="1">
      <c r="E39" s="5"/>
      <c r="G39" s="64"/>
      <c r="H39" s="64"/>
      <c r="I39" s="64"/>
      <c r="K39" s="64"/>
      <c r="M39" s="64"/>
    </row>
    <row r="40" spans="1:13" ht="21.75" customHeight="1">
      <c r="E40" s="5"/>
      <c r="G40" s="64"/>
      <c r="H40" s="64"/>
      <c r="I40" s="64"/>
      <c r="K40" s="64"/>
      <c r="M40" s="64"/>
    </row>
    <row r="41" spans="1:13" ht="23.1" customHeight="1">
      <c r="E41" s="5"/>
      <c r="G41" s="64"/>
      <c r="H41" s="64"/>
      <c r="I41" s="64"/>
      <c r="K41" s="64"/>
      <c r="M41" s="64"/>
    </row>
    <row r="42" spans="1:13" ht="23.1" customHeight="1">
      <c r="E42" s="5"/>
      <c r="G42" s="64"/>
      <c r="H42" s="64"/>
      <c r="I42" s="64"/>
      <c r="K42" s="64"/>
      <c r="M42" s="64"/>
    </row>
    <row r="43" spans="1:13" ht="23.1" customHeight="1">
      <c r="E43" s="5"/>
      <c r="G43" s="64"/>
      <c r="H43" s="64"/>
      <c r="I43" s="64"/>
      <c r="K43" s="64"/>
      <c r="M43" s="64"/>
    </row>
    <row r="44" spans="1:13" ht="23.1" customHeight="1">
      <c r="E44" s="5"/>
      <c r="G44" s="64"/>
      <c r="H44" s="64"/>
      <c r="I44" s="64"/>
      <c r="K44" s="64"/>
      <c r="M44" s="64"/>
    </row>
    <row r="45" spans="1:13" ht="23.1" customHeight="1">
      <c r="E45" s="5"/>
      <c r="G45" s="64"/>
      <c r="H45" s="64"/>
      <c r="I45" s="64"/>
      <c r="K45" s="64"/>
      <c r="M45" s="64"/>
    </row>
    <row r="46" spans="1:13" ht="23.1" customHeight="1">
      <c r="E46" s="5"/>
      <c r="G46" s="64"/>
      <c r="H46" s="64"/>
      <c r="I46" s="64"/>
      <c r="K46" s="64"/>
      <c r="M46" s="64"/>
    </row>
    <row r="47" spans="1:13" ht="23.1" customHeight="1">
      <c r="E47" s="5"/>
      <c r="G47" s="64"/>
      <c r="H47" s="64"/>
      <c r="I47" s="64"/>
      <c r="K47" s="64"/>
      <c r="M47" s="64"/>
    </row>
    <row r="48" spans="1:13" ht="23.1" customHeight="1">
      <c r="E48" s="5"/>
      <c r="G48" s="64"/>
      <c r="H48" s="64"/>
      <c r="I48" s="64"/>
      <c r="K48" s="64"/>
      <c r="M48" s="64"/>
    </row>
    <row r="49" spans="5:5" ht="23.1" customHeight="1">
      <c r="E49" s="5"/>
    </row>
    <row r="50" spans="5:5" ht="23.1" customHeight="1">
      <c r="E50" s="5"/>
    </row>
    <row r="51" spans="5:5" ht="23.1" customHeight="1">
      <c r="E51" s="5"/>
    </row>
    <row r="52" spans="5:5" ht="23.1" customHeight="1">
      <c r="E52" s="5"/>
    </row>
    <row r="53" spans="5:5" ht="23.1" customHeight="1">
      <c r="E53" s="5"/>
    </row>
    <row r="54" spans="5:5" ht="23.1" customHeight="1">
      <c r="E54" s="5"/>
    </row>
    <row r="55" spans="5:5" ht="23.1" customHeight="1">
      <c r="E55" s="5"/>
    </row>
    <row r="56" spans="5:5" ht="23.1" customHeight="1">
      <c r="E56" s="5"/>
    </row>
    <row r="57" spans="5:5" ht="23.1" customHeight="1">
      <c r="E57" s="5"/>
    </row>
    <row r="58" spans="5:5" ht="23.1" customHeight="1">
      <c r="E58" s="5"/>
    </row>
    <row r="59" spans="5:5" ht="23.1" customHeight="1">
      <c r="E59" s="5"/>
    </row>
    <row r="60" spans="5:5" ht="23.1" customHeight="1">
      <c r="E60" s="5"/>
    </row>
    <row r="61" spans="5:5" ht="23.1" customHeight="1">
      <c r="E61" s="5"/>
    </row>
    <row r="62" spans="5:5" ht="23.1" customHeight="1">
      <c r="E62" s="5"/>
    </row>
    <row r="63" spans="5:5" ht="23.1" customHeight="1">
      <c r="E63" s="5"/>
    </row>
    <row r="64" spans="5:5" ht="23.1" customHeight="1">
      <c r="E64" s="5"/>
    </row>
    <row r="65" spans="5:5" ht="23.1" customHeight="1">
      <c r="E65" s="5"/>
    </row>
    <row r="66" spans="5:5" ht="23.1" customHeight="1">
      <c r="E66" s="5"/>
    </row>
    <row r="67" spans="5:5" ht="23.1" customHeight="1">
      <c r="E67" s="5"/>
    </row>
    <row r="68" spans="5:5" ht="23.1" customHeight="1">
      <c r="E68" s="5"/>
    </row>
    <row r="69" spans="5:5" ht="23.1" customHeight="1">
      <c r="E69" s="5"/>
    </row>
    <row r="70" spans="5:5" ht="23.1" customHeight="1">
      <c r="E70" s="5"/>
    </row>
    <row r="71" spans="5:5" ht="23.1" customHeight="1">
      <c r="E71" s="5"/>
    </row>
    <row r="72" spans="5:5" ht="23.1" customHeight="1">
      <c r="E72" s="5"/>
    </row>
    <row r="73" spans="5:5" ht="23.1" customHeight="1">
      <c r="E73" s="5"/>
    </row>
    <row r="74" spans="5:5" ht="23.1" customHeight="1">
      <c r="E74" s="5"/>
    </row>
    <row r="75" spans="5:5" ht="23.1" customHeight="1">
      <c r="E75" s="5"/>
    </row>
    <row r="76" spans="5:5" ht="23.1" customHeight="1">
      <c r="E76" s="5"/>
    </row>
    <row r="77" spans="5:5" ht="23.1" customHeight="1">
      <c r="E77" s="5"/>
    </row>
    <row r="78" spans="5:5" ht="23.1" customHeight="1">
      <c r="E78" s="5"/>
    </row>
    <row r="79" spans="5:5" ht="23.1" customHeight="1">
      <c r="E79" s="5"/>
    </row>
    <row r="80" spans="5:5" ht="23.1" customHeight="1">
      <c r="E80" s="5"/>
    </row>
    <row r="81" spans="5:5" ht="23.1" customHeight="1">
      <c r="E81" s="48"/>
    </row>
    <row r="82" spans="5:5" ht="23.1" customHeight="1">
      <c r="E82" s="48"/>
    </row>
    <row r="83" spans="5:5" ht="23.1" customHeight="1">
      <c r="E83" s="48"/>
    </row>
    <row r="84" spans="5:5" ht="23.1" customHeight="1">
      <c r="E84" s="5"/>
    </row>
    <row r="85" spans="5:5" ht="23.1" customHeight="1">
      <c r="E85" s="11"/>
    </row>
    <row r="86" spans="5:5" ht="23.1" customHeight="1">
      <c r="E86" s="11"/>
    </row>
  </sheetData>
  <mergeCells count="2">
    <mergeCell ref="K6:M6"/>
    <mergeCell ref="G6:I6"/>
  </mergeCells>
  <printOptions horizontalCentered="1"/>
  <pageMargins left="0.94488188976377963" right="0.59055118110236227" top="0.82677165354330717" bottom="0.74803149606299213" header="0" footer="0.35433070866141736"/>
  <pageSetup paperSize="9" scale="64" firstPageNumber="4" fitToHeight="0" orientation="portrait" useFirstPageNumber="1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70"/>
  <sheetViews>
    <sheetView view="pageBreakPreview" topLeftCell="D1" zoomScale="50" zoomScaleNormal="85" zoomScaleSheetLayoutView="50" zoomScalePageLayoutView="40" workbookViewId="0">
      <selection activeCell="J13" sqref="J13"/>
    </sheetView>
  </sheetViews>
  <sheetFormatPr defaultColWidth="9.44140625" defaultRowHeight="24" customHeight="1"/>
  <cols>
    <col min="1" max="3" width="2.5546875" style="2" customWidth="1"/>
    <col min="4" max="4" width="48" style="2" customWidth="1"/>
    <col min="5" max="5" width="7" style="2" customWidth="1"/>
    <col min="6" max="6" width="2.109375" style="2" customWidth="1"/>
    <col min="7" max="7" width="17.88671875" style="2" customWidth="1"/>
    <col min="8" max="8" width="1.44140625" style="2" customWidth="1"/>
    <col min="9" max="9" width="16.88671875" style="2" customWidth="1"/>
    <col min="10" max="10" width="1.44140625" style="2" customWidth="1"/>
    <col min="11" max="11" width="17.88671875" style="2" customWidth="1"/>
    <col min="12" max="12" width="1.44140625" style="2" customWidth="1"/>
    <col min="13" max="13" width="17.88671875" style="2" customWidth="1"/>
    <col min="14" max="14" width="1.44140625" style="2" customWidth="1"/>
    <col min="15" max="15" width="19.88671875" style="2" customWidth="1"/>
    <col min="16" max="16" width="1.44140625" style="2" customWidth="1"/>
    <col min="17" max="17" width="20.6640625" style="2" customWidth="1"/>
    <col min="18" max="18" width="1.44140625" style="2" customWidth="1"/>
    <col min="19" max="19" width="21.44140625" style="2" customWidth="1"/>
    <col min="20" max="20" width="13.5546875" style="2" customWidth="1"/>
    <col min="21" max="16384" width="9.44140625" style="2"/>
  </cols>
  <sheetData>
    <row r="1" spans="1:19" s="5" customFormat="1" ht="24.6" customHeight="1">
      <c r="A1" s="4" t="s">
        <v>168</v>
      </c>
      <c r="S1" s="51" t="s">
        <v>156</v>
      </c>
    </row>
    <row r="2" spans="1:19" s="5" customFormat="1" ht="24.6" customHeight="1">
      <c r="A2" s="4" t="s">
        <v>67</v>
      </c>
      <c r="S2" s="51" t="s">
        <v>157</v>
      </c>
    </row>
    <row r="3" spans="1:19" s="5" customFormat="1" ht="24.6" customHeight="1">
      <c r="A3" s="4" t="s">
        <v>167</v>
      </c>
      <c r="B3" s="4"/>
      <c r="C3" s="4"/>
      <c r="D3" s="4"/>
      <c r="E3" s="4"/>
      <c r="F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s="5" customFormat="1" ht="4.5" customHeight="1">
      <c r="A4" s="4"/>
      <c r="B4" s="4"/>
      <c r="C4" s="4"/>
      <c r="D4" s="4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</row>
    <row r="5" spans="1:19" s="5" customFormat="1" ht="1.5" customHeight="1">
      <c r="A5" s="4"/>
      <c r="B5" s="4"/>
      <c r="C5" s="4"/>
      <c r="D5" s="4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</row>
    <row r="6" spans="1:19" s="5" customFormat="1" ht="4.5" customHeight="1">
      <c r="A6" s="4"/>
      <c r="B6" s="4"/>
      <c r="C6" s="4"/>
      <c r="D6" s="4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</row>
    <row r="7" spans="1:19" s="5" customFormat="1" ht="24.6" customHeight="1">
      <c r="E7" s="107"/>
      <c r="F7" s="107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6" t="s">
        <v>155</v>
      </c>
    </row>
    <row r="8" spans="1:19" s="5" customFormat="1" ht="24.6" customHeight="1">
      <c r="E8" s="107"/>
      <c r="F8" s="107"/>
      <c r="G8" s="163" t="s">
        <v>53</v>
      </c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</row>
    <row r="9" spans="1:19" s="5" customFormat="1" ht="24.6" customHeight="1">
      <c r="E9" s="108"/>
      <c r="F9" s="108"/>
      <c r="G9" s="149"/>
      <c r="H9" s="149"/>
      <c r="I9" s="149"/>
      <c r="J9" s="149"/>
      <c r="K9" s="149"/>
      <c r="L9" s="149"/>
      <c r="M9" s="149"/>
      <c r="N9" s="149"/>
      <c r="O9" s="164" t="s">
        <v>40</v>
      </c>
      <c r="P9" s="164"/>
      <c r="Q9" s="164"/>
      <c r="R9" s="149"/>
      <c r="S9" s="149"/>
    </row>
    <row r="10" spans="1:19" s="5" customFormat="1" ht="48.75" customHeight="1">
      <c r="A10" s="8"/>
      <c r="B10" s="8"/>
      <c r="C10" s="8"/>
      <c r="D10" s="8"/>
      <c r="E10" s="9"/>
      <c r="F10" s="9"/>
      <c r="G10" s="9" t="s">
        <v>28</v>
      </c>
      <c r="H10" s="9"/>
      <c r="I10" s="9"/>
      <c r="J10" s="9"/>
      <c r="K10" s="164" t="s">
        <v>34</v>
      </c>
      <c r="L10" s="164"/>
      <c r="M10" s="164"/>
      <c r="N10" s="149"/>
      <c r="O10" s="158" t="s">
        <v>140</v>
      </c>
      <c r="P10" s="9"/>
      <c r="Q10" s="149" t="s">
        <v>43</v>
      </c>
      <c r="R10" s="9"/>
      <c r="S10" s="9"/>
    </row>
    <row r="11" spans="1:19" s="5" customFormat="1" ht="24.6" customHeight="1">
      <c r="A11" s="8"/>
      <c r="B11" s="8"/>
      <c r="C11" s="8"/>
      <c r="D11" s="8"/>
      <c r="E11" s="9"/>
      <c r="F11" s="9"/>
      <c r="G11" s="9" t="s">
        <v>83</v>
      </c>
      <c r="H11" s="9"/>
      <c r="I11" s="9" t="s">
        <v>104</v>
      </c>
      <c r="J11" s="9"/>
      <c r="K11" s="9" t="s">
        <v>93</v>
      </c>
      <c r="L11" s="9"/>
      <c r="M11" s="9" t="s">
        <v>35</v>
      </c>
      <c r="N11" s="9"/>
      <c r="O11" s="149" t="s">
        <v>42</v>
      </c>
      <c r="P11" s="9"/>
      <c r="Q11" s="149" t="s">
        <v>44</v>
      </c>
      <c r="R11" s="9"/>
      <c r="S11" s="9"/>
    </row>
    <row r="12" spans="1:19" s="5" customFormat="1" ht="24.6" customHeight="1">
      <c r="A12" s="8"/>
      <c r="B12" s="8"/>
      <c r="C12" s="8"/>
      <c r="D12" s="8"/>
      <c r="E12" s="10" t="s">
        <v>70</v>
      </c>
      <c r="F12" s="9"/>
      <c r="G12" s="10" t="s">
        <v>29</v>
      </c>
      <c r="H12" s="9"/>
      <c r="I12" s="10" t="s">
        <v>105</v>
      </c>
      <c r="J12" s="9"/>
      <c r="K12" s="10" t="s">
        <v>36</v>
      </c>
      <c r="L12" s="9"/>
      <c r="M12" s="10" t="s">
        <v>47</v>
      </c>
      <c r="N12" s="9"/>
      <c r="O12" s="10" t="s">
        <v>45</v>
      </c>
      <c r="P12" s="9"/>
      <c r="Q12" s="10" t="s">
        <v>88</v>
      </c>
      <c r="R12" s="9"/>
      <c r="S12" s="10" t="s">
        <v>27</v>
      </c>
    </row>
    <row r="13" spans="1:19" s="5" customFormat="1" ht="24.6" customHeight="1">
      <c r="A13" s="4" t="s">
        <v>160</v>
      </c>
      <c r="B13" s="8"/>
      <c r="C13" s="8"/>
      <c r="D13" s="8"/>
      <c r="E13" s="9"/>
      <c r="F13" s="9"/>
      <c r="G13" s="109">
        <v>1902530</v>
      </c>
      <c r="H13" s="109"/>
      <c r="I13" s="109">
        <v>-261299</v>
      </c>
      <c r="J13" s="109"/>
      <c r="K13" s="109">
        <v>7056</v>
      </c>
      <c r="L13" s="109"/>
      <c r="M13" s="110">
        <v>-1410921</v>
      </c>
      <c r="N13" s="110"/>
      <c r="O13" s="111">
        <v>222810</v>
      </c>
      <c r="P13" s="111"/>
      <c r="Q13" s="111">
        <f>O13</f>
        <v>222810</v>
      </c>
      <c r="R13" s="112"/>
      <c r="S13" s="112">
        <f>SUM(G13:M13,Q13)</f>
        <v>460176</v>
      </c>
    </row>
    <row r="14" spans="1:19" s="3" customFormat="1" ht="24.6" customHeight="1">
      <c r="A14" s="4" t="s">
        <v>63</v>
      </c>
      <c r="B14" s="4"/>
      <c r="C14" s="4"/>
      <c r="D14" s="11"/>
      <c r="E14" s="11"/>
      <c r="F14" s="11"/>
      <c r="G14" s="112"/>
      <c r="H14" s="112"/>
      <c r="I14" s="112"/>
      <c r="J14" s="112"/>
      <c r="K14" s="113"/>
      <c r="L14" s="113"/>
      <c r="M14" s="112"/>
      <c r="N14" s="112"/>
      <c r="O14" s="112"/>
      <c r="P14" s="112"/>
      <c r="Q14" s="112"/>
      <c r="R14" s="112"/>
      <c r="S14" s="112"/>
    </row>
    <row r="15" spans="1:19" s="3" customFormat="1" ht="24.6" customHeight="1">
      <c r="A15" s="3" t="s">
        <v>162</v>
      </c>
      <c r="B15" s="4"/>
      <c r="C15" s="4"/>
      <c r="D15" s="11"/>
      <c r="E15" s="11"/>
      <c r="F15" s="11"/>
      <c r="G15" s="112">
        <v>0</v>
      </c>
      <c r="H15" s="112"/>
      <c r="I15" s="112">
        <v>0</v>
      </c>
      <c r="J15" s="112"/>
      <c r="K15" s="12">
        <v>0</v>
      </c>
      <c r="L15" s="113"/>
      <c r="M15" s="12">
        <f>PL!G25</f>
        <v>-38279</v>
      </c>
      <c r="N15" s="91"/>
      <c r="O15" s="91">
        <v>0</v>
      </c>
      <c r="P15" s="91"/>
      <c r="Q15" s="111">
        <f>O15</f>
        <v>0</v>
      </c>
      <c r="R15" s="112"/>
      <c r="S15" s="112">
        <f>SUM(G15:M15,Q15)</f>
        <v>-38279</v>
      </c>
    </row>
    <row r="16" spans="1:19" s="3" customFormat="1" ht="24.6" customHeight="1">
      <c r="A16" s="3" t="s">
        <v>61</v>
      </c>
      <c r="B16" s="4"/>
      <c r="C16" s="4"/>
      <c r="D16" s="11"/>
      <c r="E16" s="11"/>
      <c r="F16" s="11"/>
      <c r="G16" s="112">
        <v>0</v>
      </c>
      <c r="H16" s="112"/>
      <c r="I16" s="112">
        <v>0</v>
      </c>
      <c r="J16" s="112"/>
      <c r="K16" s="12">
        <v>0</v>
      </c>
      <c r="L16" s="113"/>
      <c r="M16" s="152">
        <f>590</f>
        <v>590</v>
      </c>
      <c r="N16" s="91"/>
      <c r="O16" s="152">
        <f>-M16</f>
        <v>-590</v>
      </c>
      <c r="P16" s="91"/>
      <c r="Q16" s="91">
        <f>O16</f>
        <v>-590</v>
      </c>
      <c r="R16" s="112"/>
      <c r="S16" s="112">
        <f>SUM(G16:M16,Q16)</f>
        <v>0</v>
      </c>
    </row>
    <row r="17" spans="1:21" s="5" customFormat="1" ht="24.6" customHeight="1">
      <c r="A17" s="4" t="s">
        <v>163</v>
      </c>
      <c r="B17" s="4"/>
      <c r="C17" s="4"/>
      <c r="F17" s="8"/>
      <c r="G17" s="151">
        <f>SUM(G13:G15,G16:G16)</f>
        <v>1902530</v>
      </c>
      <c r="H17" s="15"/>
      <c r="I17" s="151">
        <f>SUM(I13:I15,I16:I16)</f>
        <v>-261299</v>
      </c>
      <c r="J17" s="15"/>
      <c r="K17" s="151">
        <f>SUM(K13:K15,K16:K16)</f>
        <v>7056</v>
      </c>
      <c r="L17" s="15"/>
      <c r="M17" s="151">
        <f>SUM(M13:M15,M16:M16)</f>
        <v>-1448610</v>
      </c>
      <c r="N17" s="15"/>
      <c r="O17" s="151">
        <f>SUM(O13:O15,O16:O16)</f>
        <v>222220</v>
      </c>
      <c r="P17" s="15"/>
      <c r="Q17" s="151">
        <f>SUM(Q13:Q15,Q16:Q16)</f>
        <v>222220</v>
      </c>
      <c r="R17" s="15"/>
      <c r="S17" s="114">
        <f>SUM(G17:M17,Q17)</f>
        <v>421897</v>
      </c>
    </row>
    <row r="18" spans="1:21" s="5" customFormat="1" ht="24.6" customHeight="1"/>
    <row r="19" spans="1:21" s="5" customFormat="1" ht="24.6" customHeight="1">
      <c r="A19" s="4" t="s">
        <v>136</v>
      </c>
      <c r="B19" s="8"/>
      <c r="C19" s="8"/>
      <c r="D19" s="8"/>
      <c r="E19" s="9"/>
      <c r="F19" s="9"/>
      <c r="G19" s="15">
        <v>586808</v>
      </c>
      <c r="H19" s="11"/>
      <c r="I19" s="15">
        <v>551723</v>
      </c>
      <c r="J19" s="11"/>
      <c r="K19" s="66">
        <v>7056</v>
      </c>
      <c r="L19" s="11"/>
      <c r="M19" s="15">
        <v>-1304197</v>
      </c>
      <c r="N19" s="48"/>
      <c r="O19" s="15">
        <v>227084</v>
      </c>
      <c r="P19" s="8"/>
      <c r="Q19" s="15">
        <f>O19</f>
        <v>227084</v>
      </c>
      <c r="R19" s="112"/>
      <c r="S19" s="112">
        <f>SUM(G19:M19,Q19)</f>
        <v>68474</v>
      </c>
    </row>
    <row r="20" spans="1:21" s="3" customFormat="1" ht="24.6" customHeight="1">
      <c r="A20" s="4" t="s">
        <v>63</v>
      </c>
      <c r="B20" s="4"/>
      <c r="C20" s="4"/>
      <c r="D20" s="11"/>
      <c r="E20" s="11"/>
      <c r="F20" s="11"/>
      <c r="G20" s="112"/>
      <c r="H20" s="112"/>
      <c r="I20" s="112"/>
      <c r="J20" s="112"/>
      <c r="K20" s="113"/>
      <c r="L20" s="113"/>
      <c r="M20" s="112"/>
      <c r="N20" s="112"/>
      <c r="O20" s="112"/>
      <c r="P20" s="112"/>
      <c r="Q20" s="112"/>
      <c r="R20" s="112"/>
      <c r="S20" s="112"/>
    </row>
    <row r="21" spans="1:21" s="3" customFormat="1" ht="24.6" customHeight="1">
      <c r="A21" s="3" t="s">
        <v>60</v>
      </c>
      <c r="B21" s="4"/>
      <c r="C21" s="4"/>
      <c r="D21" s="11"/>
      <c r="E21" s="11">
        <v>18.2</v>
      </c>
      <c r="F21" s="11"/>
      <c r="G21" s="112">
        <v>108995</v>
      </c>
      <c r="H21" s="112"/>
      <c r="I21" s="112">
        <v>-61613</v>
      </c>
      <c r="J21" s="112"/>
      <c r="K21" s="112">
        <v>0</v>
      </c>
      <c r="L21" s="112"/>
      <c r="M21" s="91">
        <v>0</v>
      </c>
      <c r="N21" s="110"/>
      <c r="O21" s="91">
        <v>0</v>
      </c>
      <c r="P21" s="111"/>
      <c r="Q21" s="91">
        <v>0</v>
      </c>
      <c r="R21" s="112"/>
      <c r="S21" s="112">
        <f>SUM(G21:M21,Q21)</f>
        <v>47382</v>
      </c>
      <c r="T21" s="112"/>
      <c r="U21" s="112"/>
    </row>
    <row r="22" spans="1:21" s="3" customFormat="1" ht="24.6" customHeight="1">
      <c r="A22" s="3" t="s">
        <v>162</v>
      </c>
      <c r="B22" s="4"/>
      <c r="C22" s="4"/>
      <c r="D22" s="11"/>
      <c r="E22" s="11"/>
      <c r="F22" s="11"/>
      <c r="G22" s="115">
        <v>0</v>
      </c>
      <c r="H22" s="12"/>
      <c r="I22" s="115">
        <v>0</v>
      </c>
      <c r="J22" s="12"/>
      <c r="K22" s="115">
        <v>0</v>
      </c>
      <c r="L22" s="12"/>
      <c r="M22" s="115">
        <v>-73282</v>
      </c>
      <c r="N22" s="12"/>
      <c r="O22" s="115">
        <v>0</v>
      </c>
      <c r="P22" s="12"/>
      <c r="Q22" s="116">
        <f t="shared" ref="Q22" si="0">O22</f>
        <v>0</v>
      </c>
      <c r="R22" s="12"/>
      <c r="S22" s="12">
        <f>SUM(G22:M22,Q22)</f>
        <v>-73282</v>
      </c>
    </row>
    <row r="23" spans="1:21" s="3" customFormat="1" ht="24.6" customHeight="1">
      <c r="A23" s="3" t="s">
        <v>61</v>
      </c>
      <c r="C23" s="4"/>
      <c r="D23" s="11"/>
      <c r="E23" s="11">
        <v>19</v>
      </c>
      <c r="F23" s="11"/>
      <c r="G23" s="117">
        <v>0</v>
      </c>
      <c r="H23" s="12"/>
      <c r="I23" s="117">
        <v>0</v>
      </c>
      <c r="J23" s="12"/>
      <c r="K23" s="117">
        <v>0</v>
      </c>
      <c r="L23" s="12"/>
      <c r="M23" s="14">
        <v>596</v>
      </c>
      <c r="N23" s="112"/>
      <c r="O23" s="117">
        <v>-596</v>
      </c>
      <c r="P23" s="91"/>
      <c r="Q23" s="152">
        <f>O23</f>
        <v>-596</v>
      </c>
      <c r="R23" s="112"/>
      <c r="S23" s="13">
        <f>SUM(G23:M23,Q23)</f>
        <v>0</v>
      </c>
    </row>
    <row r="24" spans="1:21" s="5" customFormat="1" ht="24.6" customHeight="1" thickBot="1">
      <c r="A24" s="4" t="s">
        <v>161</v>
      </c>
      <c r="B24" s="4"/>
      <c r="C24" s="4"/>
      <c r="F24" s="8"/>
      <c r="G24" s="153">
        <f>SUM(G19:G22,G23:G23)</f>
        <v>695803</v>
      </c>
      <c r="H24" s="15"/>
      <c r="I24" s="153">
        <f>SUM(I19:I22,I23:I23)</f>
        <v>490110</v>
      </c>
      <c r="J24" s="15"/>
      <c r="K24" s="153">
        <f>SUM(K19:K22,K23:K23)</f>
        <v>7056</v>
      </c>
      <c r="L24" s="15"/>
      <c r="M24" s="153">
        <f>SUM(M19:M22,M23:M23)</f>
        <v>-1376883</v>
      </c>
      <c r="N24" s="15"/>
      <c r="O24" s="153">
        <f>SUM(O19:O22,O23:O23)</f>
        <v>226488</v>
      </c>
      <c r="P24" s="15"/>
      <c r="Q24" s="153">
        <f>SUM(Q19:Q22,Q23:Q23)</f>
        <v>226488</v>
      </c>
      <c r="R24" s="15"/>
      <c r="S24" s="153">
        <f>SUM(S19:S22,S23:S23)</f>
        <v>42574</v>
      </c>
    </row>
    <row r="25" spans="1:21" ht="24.6" customHeight="1" thickTop="1">
      <c r="A25" s="95"/>
      <c r="B25" s="95"/>
      <c r="C25" s="95"/>
      <c r="D25" s="95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</row>
    <row r="70" spans="3:3" ht="24" customHeight="1">
      <c r="C70" s="2" t="s">
        <v>138</v>
      </c>
    </row>
  </sheetData>
  <mergeCells count="3">
    <mergeCell ref="G8:S8"/>
    <mergeCell ref="O9:Q9"/>
    <mergeCell ref="K10:M10"/>
  </mergeCells>
  <printOptions horizontalCentered="1"/>
  <pageMargins left="0.94488188976377963" right="0.55118110236220474" top="0.82677165354330717" bottom="0.74803149606299213" header="0" footer="0.35433070866141736"/>
  <pageSetup paperSize="9" scale="64" firstPageNumber="5" fitToHeight="0" orientation="landscape" useFirstPageNumber="1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4"/>
  <sheetViews>
    <sheetView view="pageBreakPreview" topLeftCell="G4" zoomScale="70" zoomScaleNormal="85" zoomScaleSheetLayoutView="70" zoomScalePageLayoutView="40" workbookViewId="0">
      <selection activeCell="J13" sqref="J13"/>
    </sheetView>
  </sheetViews>
  <sheetFormatPr defaultColWidth="9.44140625" defaultRowHeight="24" customHeight="1"/>
  <cols>
    <col min="1" max="3" width="2.5546875" style="2" customWidth="1"/>
    <col min="4" max="4" width="45.109375" style="2" customWidth="1"/>
    <col min="5" max="5" width="7.44140625" style="2" customWidth="1"/>
    <col min="6" max="6" width="1.44140625" style="2" customWidth="1"/>
    <col min="7" max="7" width="16.44140625" style="2" customWidth="1"/>
    <col min="8" max="8" width="1.44140625" style="2" customWidth="1"/>
    <col min="9" max="9" width="18.44140625" style="2" customWidth="1"/>
    <col min="10" max="10" width="1.44140625" style="2" customWidth="1"/>
    <col min="11" max="11" width="16.44140625" style="2" customWidth="1"/>
    <col min="12" max="12" width="1.44140625" style="2" customWidth="1"/>
    <col min="13" max="13" width="16" style="2" customWidth="1"/>
    <col min="14" max="14" width="1.44140625" style="2" customWidth="1"/>
    <col min="15" max="15" width="19.88671875" style="2" customWidth="1"/>
    <col min="16" max="16" width="1.5546875" style="2" customWidth="1"/>
    <col min="17" max="17" width="19.44140625" style="2" customWidth="1"/>
    <col min="18" max="18" width="1.44140625" style="2" customWidth="1"/>
    <col min="19" max="19" width="16.5546875" style="2" customWidth="1"/>
    <col min="20" max="20" width="13.5546875" style="2" bestFit="1" customWidth="1"/>
    <col min="21" max="16384" width="9.44140625" style="2"/>
  </cols>
  <sheetData>
    <row r="1" spans="1:20" s="5" customFormat="1" ht="24" customHeight="1">
      <c r="A1" s="4" t="s">
        <v>168</v>
      </c>
      <c r="S1" s="51" t="s">
        <v>156</v>
      </c>
    </row>
    <row r="2" spans="1:20" s="5" customFormat="1" ht="24" customHeight="1">
      <c r="A2" s="4" t="s">
        <v>67</v>
      </c>
      <c r="S2" s="51" t="s">
        <v>157</v>
      </c>
    </row>
    <row r="3" spans="1:20" s="5" customFormat="1" ht="24" customHeight="1">
      <c r="A3" s="4" t="s">
        <v>167</v>
      </c>
      <c r="B3" s="4"/>
      <c r="C3" s="4"/>
      <c r="D3" s="4"/>
      <c r="E3" s="4"/>
      <c r="F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20" s="5" customFormat="1" ht="24" customHeight="1">
      <c r="E4" s="107"/>
      <c r="F4" s="107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6" t="s">
        <v>137</v>
      </c>
    </row>
    <row r="5" spans="1:20" s="5" customFormat="1" ht="24" customHeight="1">
      <c r="E5" s="107"/>
      <c r="F5" s="107"/>
      <c r="G5" s="163" t="s">
        <v>49</v>
      </c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</row>
    <row r="6" spans="1:20" s="5" customFormat="1" ht="24" customHeight="1">
      <c r="E6" s="107"/>
      <c r="F6" s="107"/>
      <c r="G6" s="149"/>
      <c r="H6" s="149"/>
      <c r="I6" s="149"/>
      <c r="J6" s="149"/>
      <c r="K6" s="149"/>
      <c r="L6" s="149"/>
      <c r="M6" s="149"/>
      <c r="N6" s="149"/>
      <c r="O6" s="164" t="s">
        <v>40</v>
      </c>
      <c r="P6" s="164"/>
      <c r="Q6" s="164"/>
      <c r="R6" s="149"/>
      <c r="S6" s="149"/>
    </row>
    <row r="7" spans="1:20" s="5" customFormat="1" ht="24" customHeight="1">
      <c r="E7" s="107"/>
      <c r="F7" s="107"/>
      <c r="G7" s="149"/>
      <c r="H7" s="149"/>
      <c r="I7" s="149"/>
      <c r="J7" s="149"/>
      <c r="K7" s="149"/>
      <c r="L7" s="149"/>
      <c r="M7" s="149"/>
      <c r="N7" s="149"/>
      <c r="O7" s="154" t="s">
        <v>99</v>
      </c>
      <c r="P7" s="7"/>
      <c r="Q7" s="7"/>
      <c r="R7" s="149"/>
      <c r="S7" s="149"/>
    </row>
    <row r="8" spans="1:20" s="8" customFormat="1" ht="24" customHeight="1">
      <c r="F8" s="107"/>
      <c r="G8" s="9" t="s">
        <v>28</v>
      </c>
      <c r="H8" s="9"/>
      <c r="I8" s="9"/>
      <c r="J8" s="9"/>
      <c r="K8" s="164" t="s">
        <v>34</v>
      </c>
      <c r="L8" s="164"/>
      <c r="M8" s="164"/>
      <c r="N8" s="149"/>
      <c r="O8" s="150" t="s">
        <v>100</v>
      </c>
      <c r="P8" s="9"/>
      <c r="Q8" s="149" t="s">
        <v>43</v>
      </c>
      <c r="R8" s="9"/>
      <c r="S8" s="9"/>
    </row>
    <row r="9" spans="1:20" s="8" customFormat="1" ht="24" customHeight="1">
      <c r="F9" s="107"/>
      <c r="G9" s="9" t="s">
        <v>83</v>
      </c>
      <c r="H9" s="9"/>
      <c r="I9" s="9" t="s">
        <v>104</v>
      </c>
      <c r="J9" s="9"/>
      <c r="K9" s="9" t="s">
        <v>93</v>
      </c>
      <c r="L9" s="9"/>
      <c r="M9" s="9" t="s">
        <v>35</v>
      </c>
      <c r="N9" s="9"/>
      <c r="O9" s="149" t="s">
        <v>42</v>
      </c>
      <c r="P9" s="9"/>
      <c r="Q9" s="149" t="s">
        <v>44</v>
      </c>
      <c r="R9" s="9"/>
      <c r="S9" s="9"/>
    </row>
    <row r="10" spans="1:20" s="8" customFormat="1" ht="24" customHeight="1">
      <c r="E10" s="10" t="s">
        <v>70</v>
      </c>
      <c r="G10" s="10" t="s">
        <v>29</v>
      </c>
      <c r="H10" s="9"/>
      <c r="I10" s="10" t="s">
        <v>105</v>
      </c>
      <c r="J10" s="9"/>
      <c r="K10" s="10" t="s">
        <v>36</v>
      </c>
      <c r="L10" s="9"/>
      <c r="M10" s="10" t="s">
        <v>47</v>
      </c>
      <c r="N10" s="9"/>
      <c r="O10" s="10" t="s">
        <v>45</v>
      </c>
      <c r="P10" s="9"/>
      <c r="Q10" s="10" t="s">
        <v>88</v>
      </c>
      <c r="R10" s="9"/>
      <c r="S10" s="10" t="s">
        <v>27</v>
      </c>
    </row>
    <row r="11" spans="1:20" s="5" customFormat="1" ht="24" customHeight="1">
      <c r="A11" s="4" t="s">
        <v>160</v>
      </c>
      <c r="B11" s="4"/>
      <c r="C11" s="4"/>
      <c r="D11" s="4"/>
      <c r="F11" s="118"/>
      <c r="G11" s="15">
        <v>1902530</v>
      </c>
      <c r="H11" s="15"/>
      <c r="I11" s="15">
        <v>-261299</v>
      </c>
      <c r="J11" s="15"/>
      <c r="K11" s="15">
        <v>7056</v>
      </c>
      <c r="L11" s="15"/>
      <c r="M11" s="15">
        <v>-1400815</v>
      </c>
      <c r="N11" s="15"/>
      <c r="O11" s="15">
        <v>170032</v>
      </c>
      <c r="P11" s="15"/>
      <c r="Q11" s="15">
        <f>O11</f>
        <v>170032</v>
      </c>
      <c r="R11" s="15"/>
      <c r="S11" s="15">
        <f>SUM(G11:M11,Q11)</f>
        <v>417504</v>
      </c>
    </row>
    <row r="12" spans="1:20" s="5" customFormat="1" ht="24" customHeight="1">
      <c r="A12" s="4" t="s">
        <v>63</v>
      </c>
      <c r="B12" s="4"/>
      <c r="C12" s="4"/>
      <c r="D12" s="4"/>
      <c r="F12" s="118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20" s="5" customFormat="1" ht="24" customHeight="1">
      <c r="A13" s="3" t="s">
        <v>162</v>
      </c>
      <c r="B13" s="4"/>
      <c r="C13" s="4"/>
      <c r="D13" s="4"/>
      <c r="F13" s="118"/>
      <c r="G13" s="15">
        <v>0</v>
      </c>
      <c r="H13" s="15"/>
      <c r="I13" s="15">
        <v>0</v>
      </c>
      <c r="J13" s="15"/>
      <c r="K13" s="15">
        <v>0</v>
      </c>
      <c r="L13" s="15"/>
      <c r="M13" s="91">
        <f>PL!K25</f>
        <v>-36965</v>
      </c>
      <c r="N13" s="15"/>
      <c r="O13" s="15">
        <v>0</v>
      </c>
      <c r="P13" s="15"/>
      <c r="Q13" s="15">
        <f>O13</f>
        <v>0</v>
      </c>
      <c r="R13" s="15"/>
      <c r="S13" s="15">
        <f>SUM(G13:M13,Q13)</f>
        <v>-36965</v>
      </c>
    </row>
    <row r="14" spans="1:20" s="3" customFormat="1" ht="24" customHeight="1">
      <c r="A14" s="3" t="s">
        <v>61</v>
      </c>
      <c r="B14" s="4"/>
      <c r="C14" s="4"/>
      <c r="D14" s="11"/>
      <c r="E14" s="11"/>
      <c r="F14" s="11"/>
      <c r="G14" s="112">
        <v>0</v>
      </c>
      <c r="H14" s="112"/>
      <c r="I14" s="112">
        <v>0</v>
      </c>
      <c r="J14" s="112"/>
      <c r="K14" s="12">
        <v>0</v>
      </c>
      <c r="L14" s="113"/>
      <c r="M14" s="152">
        <v>590</v>
      </c>
      <c r="N14" s="91"/>
      <c r="O14" s="152">
        <f>-M14</f>
        <v>-590</v>
      </c>
      <c r="P14" s="112"/>
      <c r="Q14" s="112">
        <f>O14</f>
        <v>-590</v>
      </c>
      <c r="R14" s="112"/>
      <c r="S14" s="112">
        <f>SUM(G14:M14,Q14)</f>
        <v>0</v>
      </c>
    </row>
    <row r="15" spans="1:20" s="5" customFormat="1" ht="24" customHeight="1">
      <c r="A15" s="4" t="s">
        <v>163</v>
      </c>
      <c r="B15" s="4"/>
      <c r="C15" s="4"/>
      <c r="D15" s="4"/>
      <c r="F15" s="8"/>
      <c r="G15" s="151">
        <f>SUM(G11:G13,G14:G14)</f>
        <v>1902530</v>
      </c>
      <c r="H15" s="15"/>
      <c r="I15" s="151">
        <f>SUM(I11:I13,I14:I14)</f>
        <v>-261299</v>
      </c>
      <c r="J15" s="15"/>
      <c r="K15" s="151">
        <f>SUM(K11:K13,K14:K14)</f>
        <v>7056</v>
      </c>
      <c r="L15" s="15"/>
      <c r="M15" s="151">
        <f>SUM(M11:M13,M14:M14)</f>
        <v>-1437190</v>
      </c>
      <c r="N15" s="15"/>
      <c r="O15" s="151">
        <f>SUM(O11:O13,O14:O14)</f>
        <v>169442</v>
      </c>
      <c r="P15" s="15"/>
      <c r="Q15" s="151">
        <f>SUM(Q11:Q13,Q14:Q14)</f>
        <v>169442</v>
      </c>
      <c r="R15" s="15"/>
      <c r="S15" s="43">
        <f>SUM(S11:S12,S13:S13,S14:S14)</f>
        <v>380539</v>
      </c>
      <c r="T15" s="5">
        <f>S15-BS!K93</f>
        <v>0</v>
      </c>
    </row>
    <row r="16" spans="1:20" s="5" customFormat="1" ht="24" customHeight="1">
      <c r="A16" s="3"/>
      <c r="B16" s="3"/>
      <c r="C16" s="3"/>
      <c r="D16" s="3"/>
      <c r="F16" s="17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</row>
    <row r="17" spans="1:19" s="5" customFormat="1" ht="24" customHeight="1">
      <c r="A17" s="4" t="s">
        <v>136</v>
      </c>
      <c r="B17" s="4"/>
      <c r="C17" s="4"/>
      <c r="D17" s="4"/>
      <c r="F17" s="118"/>
      <c r="G17" s="15">
        <v>586808</v>
      </c>
      <c r="H17" s="15"/>
      <c r="I17" s="15">
        <v>551723</v>
      </c>
      <c r="J17" s="15"/>
      <c r="K17" s="15">
        <v>7056</v>
      </c>
      <c r="L17" s="15"/>
      <c r="M17" s="15">
        <v>-1277954</v>
      </c>
      <c r="N17" s="15"/>
      <c r="O17" s="15">
        <v>172427</v>
      </c>
      <c r="P17" s="15"/>
      <c r="Q17" s="15">
        <f>O17</f>
        <v>172427</v>
      </c>
      <c r="R17" s="15"/>
      <c r="S17" s="15">
        <f>SUM(G17:M17,Q17)</f>
        <v>40060</v>
      </c>
    </row>
    <row r="18" spans="1:19" s="5" customFormat="1" ht="24" customHeight="1">
      <c r="A18" s="4" t="s">
        <v>63</v>
      </c>
      <c r="B18" s="3"/>
      <c r="C18" s="3"/>
      <c r="D18" s="3"/>
      <c r="F18" s="118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1:19" s="3" customFormat="1" ht="24.6" customHeight="1">
      <c r="A19" s="3" t="s">
        <v>60</v>
      </c>
      <c r="E19" s="11">
        <v>14.2</v>
      </c>
      <c r="F19" s="118"/>
      <c r="G19" s="112">
        <v>108995</v>
      </c>
      <c r="H19" s="112"/>
      <c r="I19" s="112">
        <v>-61613</v>
      </c>
      <c r="J19" s="116"/>
      <c r="K19" s="116"/>
      <c r="L19" s="115"/>
      <c r="M19" s="116"/>
      <c r="N19" s="116"/>
      <c r="O19" s="116"/>
      <c r="P19" s="112"/>
      <c r="Q19" s="15">
        <f>O19</f>
        <v>0</v>
      </c>
      <c r="R19" s="112"/>
      <c r="S19" s="15">
        <f>SUM(G19:M19,Q19)</f>
        <v>47382</v>
      </c>
    </row>
    <row r="20" spans="1:19" s="5" customFormat="1" ht="24" customHeight="1">
      <c r="A20" s="3" t="s">
        <v>162</v>
      </c>
      <c r="B20" s="3"/>
      <c r="C20" s="3"/>
      <c r="D20" s="3"/>
      <c r="E20" s="119"/>
      <c r="F20" s="118"/>
      <c r="G20" s="116">
        <v>0</v>
      </c>
      <c r="H20" s="12"/>
      <c r="I20" s="116">
        <v>0</v>
      </c>
      <c r="J20" s="12"/>
      <c r="K20" s="116">
        <v>0</v>
      </c>
      <c r="L20" s="12"/>
      <c r="M20" s="116">
        <f>PL!M25</f>
        <v>-73000</v>
      </c>
      <c r="N20" s="12"/>
      <c r="O20" s="116">
        <v>0</v>
      </c>
      <c r="P20" s="12"/>
      <c r="Q20" s="112">
        <v>0</v>
      </c>
      <c r="R20" s="12"/>
      <c r="S20" s="15">
        <f>SUM(G20:M20,Q20)</f>
        <v>-73000</v>
      </c>
    </row>
    <row r="21" spans="1:19" s="3" customFormat="1" ht="24.6" customHeight="1">
      <c r="A21" s="3" t="s">
        <v>90</v>
      </c>
      <c r="E21" s="11">
        <v>15</v>
      </c>
      <c r="G21" s="117">
        <v>0</v>
      </c>
      <c r="H21" s="12"/>
      <c r="I21" s="117">
        <v>0</v>
      </c>
      <c r="J21" s="12"/>
      <c r="K21" s="117">
        <v>0</v>
      </c>
      <c r="L21" s="12"/>
      <c r="M21" s="14">
        <v>596</v>
      </c>
      <c r="N21" s="12"/>
      <c r="O21" s="152">
        <f>-M21</f>
        <v>-596</v>
      </c>
      <c r="P21" s="91"/>
      <c r="Q21" s="16">
        <f>O21</f>
        <v>-596</v>
      </c>
      <c r="S21" s="16">
        <f>SUM(G21:M21,Q21)</f>
        <v>0</v>
      </c>
    </row>
    <row r="22" spans="1:19" s="5" customFormat="1" ht="24" customHeight="1" thickBot="1">
      <c r="A22" s="4" t="s">
        <v>161</v>
      </c>
      <c r="B22" s="4"/>
      <c r="C22" s="4"/>
      <c r="E22" s="119"/>
      <c r="F22" s="8"/>
      <c r="G22" s="153">
        <f>SUM(G17,G19:G19,G20:G21)</f>
        <v>695803</v>
      </c>
      <c r="H22" s="15"/>
      <c r="I22" s="153">
        <f>SUM(I17,I19:I19,I20:I21)</f>
        <v>490110</v>
      </c>
      <c r="J22" s="15"/>
      <c r="K22" s="153">
        <f>SUM(K17,K19:K19,K20:K21)</f>
        <v>7056</v>
      </c>
      <c r="L22" s="15"/>
      <c r="M22" s="153">
        <f>SUM(M17:M18,M19:M19,M20:M21)</f>
        <v>-1350358</v>
      </c>
      <c r="N22" s="15"/>
      <c r="O22" s="153">
        <f>SUM(O17,O19:O19,O20:O21)</f>
        <v>171831</v>
      </c>
      <c r="P22" s="15"/>
      <c r="Q22" s="153">
        <f>SUM(Q17,Q19:Q19,Q20:Q21)</f>
        <v>171831</v>
      </c>
      <c r="R22" s="15"/>
      <c r="S22" s="153">
        <f>SUM(S17,S19:S19,S20:S21)</f>
        <v>14442</v>
      </c>
    </row>
    <row r="23" spans="1:19" ht="24" customHeight="1" thickTop="1">
      <c r="A23" s="1"/>
      <c r="B23" s="1"/>
      <c r="C23" s="1"/>
      <c r="D23" s="1"/>
      <c r="F23" s="95"/>
      <c r="G23" s="155"/>
      <c r="H23" s="156"/>
      <c r="I23" s="155"/>
      <c r="J23" s="156"/>
      <c r="K23" s="155"/>
      <c r="L23" s="156"/>
      <c r="M23" s="155"/>
      <c r="N23" s="156"/>
      <c r="O23" s="155"/>
      <c r="P23" s="156"/>
      <c r="Q23" s="155"/>
      <c r="R23" s="156"/>
      <c r="S23" s="155"/>
    </row>
    <row r="24" spans="1:19" ht="24" customHeight="1">
      <c r="A24" s="1"/>
      <c r="B24" s="1"/>
      <c r="C24" s="1"/>
      <c r="F24" s="95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</row>
  </sheetData>
  <mergeCells count="3">
    <mergeCell ref="G5:S5"/>
    <mergeCell ref="O6:Q6"/>
    <mergeCell ref="K8:M8"/>
  </mergeCells>
  <printOptions horizontalCentered="1"/>
  <pageMargins left="0.94488188976377963" right="0.59055118110236227" top="0.82677165354330717" bottom="0.74803149606299213" header="0" footer="0.35433070866141736"/>
  <pageSetup paperSize="9" scale="68" firstPageNumber="6" fitToHeight="0" orientation="landscape" useFirstPageNumber="1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7"/>
  <sheetViews>
    <sheetView tabSelected="1" view="pageBreakPreview" topLeftCell="A25" zoomScale="70" zoomScaleNormal="85" zoomScaleSheetLayoutView="70" zoomScalePageLayoutView="80" workbookViewId="0">
      <selection activeCell="H22" sqref="H22"/>
    </sheetView>
  </sheetViews>
  <sheetFormatPr defaultColWidth="10.5546875" defaultRowHeight="23.4"/>
  <cols>
    <col min="1" max="1" width="2.5546875" style="3" customWidth="1"/>
    <col min="2" max="3" width="2.5546875" style="5" customWidth="1"/>
    <col min="4" max="4" width="53.88671875" style="3" customWidth="1"/>
    <col min="5" max="5" width="5.109375" style="3" customWidth="1"/>
    <col min="6" max="6" width="15.109375" style="3" customWidth="1"/>
    <col min="7" max="7" width="1.44140625" style="3" customWidth="1"/>
    <col min="8" max="8" width="15.109375" style="3" customWidth="1"/>
    <col min="9" max="9" width="1.44140625" style="5" customWidth="1"/>
    <col min="10" max="10" width="15.109375" style="5" customWidth="1"/>
    <col min="11" max="11" width="1.44140625" style="5" customWidth="1"/>
    <col min="12" max="12" width="18" style="5" customWidth="1"/>
    <col min="13" max="13" width="1.5546875" style="5" customWidth="1"/>
    <col min="14" max="16384" width="10.5546875" style="5"/>
  </cols>
  <sheetData>
    <row r="1" spans="1:13" ht="23.1" customHeight="1">
      <c r="A1" s="4" t="s">
        <v>168</v>
      </c>
      <c r="B1" s="19"/>
      <c r="C1" s="19"/>
      <c r="D1" s="11"/>
      <c r="E1" s="11"/>
      <c r="F1" s="11"/>
      <c r="G1" s="11"/>
      <c r="H1" s="11"/>
      <c r="L1" s="51" t="s">
        <v>156</v>
      </c>
    </row>
    <row r="2" spans="1:13" ht="23.1" customHeight="1">
      <c r="A2" s="4" t="s">
        <v>68</v>
      </c>
      <c r="B2" s="19"/>
      <c r="C2" s="19"/>
      <c r="D2" s="11"/>
      <c r="E2" s="11"/>
      <c r="F2" s="11"/>
      <c r="G2" s="11"/>
      <c r="H2" s="11"/>
      <c r="L2" s="51" t="s">
        <v>157</v>
      </c>
    </row>
    <row r="3" spans="1:13" ht="23.1" customHeight="1">
      <c r="A3" s="4" t="s">
        <v>167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3" ht="4.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19"/>
    </row>
    <row r="5" spans="1:13" ht="1.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19"/>
    </row>
    <row r="6" spans="1:13" ht="4.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19"/>
    </row>
    <row r="7" spans="1:13" ht="23.1" customHeight="1">
      <c r="A7" s="19"/>
      <c r="B7" s="20"/>
      <c r="C7" s="20"/>
      <c r="D7" s="21"/>
      <c r="E7" s="21"/>
      <c r="F7" s="120"/>
      <c r="G7" s="120"/>
      <c r="H7" s="120"/>
      <c r="I7" s="22"/>
      <c r="J7" s="22"/>
      <c r="K7" s="22"/>
      <c r="L7" s="6" t="s">
        <v>155</v>
      </c>
      <c r="M7" s="19"/>
    </row>
    <row r="8" spans="1:13" ht="23.1" customHeight="1">
      <c r="A8" s="19"/>
      <c r="B8" s="20"/>
      <c r="C8" s="20"/>
      <c r="D8" s="21"/>
      <c r="E8" s="21"/>
      <c r="F8" s="161" t="s">
        <v>53</v>
      </c>
      <c r="G8" s="161"/>
      <c r="H8" s="161"/>
      <c r="I8" s="8"/>
      <c r="J8" s="159" t="s">
        <v>49</v>
      </c>
      <c r="K8" s="159"/>
      <c r="L8" s="159"/>
      <c r="M8" s="19"/>
    </row>
    <row r="9" spans="1:13" ht="23.1" customHeight="1">
      <c r="D9" s="21"/>
      <c r="E9" s="21"/>
      <c r="F9" s="61">
        <v>2024</v>
      </c>
      <c r="G9" s="121"/>
      <c r="H9" s="61">
        <v>2023</v>
      </c>
      <c r="I9" s="122"/>
      <c r="J9" s="61">
        <f>F9</f>
        <v>2024</v>
      </c>
      <c r="K9" s="65"/>
      <c r="L9" s="61">
        <f>H9</f>
        <v>2023</v>
      </c>
    </row>
    <row r="10" spans="1:13" ht="24.6" customHeight="1">
      <c r="A10" s="4" t="s">
        <v>22</v>
      </c>
      <c r="B10" s="7"/>
      <c r="C10" s="7"/>
      <c r="D10" s="21"/>
      <c r="E10" s="21"/>
      <c r="F10" s="11"/>
      <c r="G10" s="11"/>
      <c r="H10" s="11"/>
      <c r="I10" s="7"/>
      <c r="J10" s="9"/>
      <c r="K10" s="9"/>
      <c r="L10" s="45"/>
      <c r="M10" s="7"/>
    </row>
    <row r="11" spans="1:13" ht="24.6" customHeight="1">
      <c r="A11" s="5"/>
      <c r="B11" s="3" t="s">
        <v>108</v>
      </c>
      <c r="D11" s="11"/>
      <c r="E11" s="11"/>
      <c r="F11" s="15">
        <f>PL!G23</f>
        <v>-38092</v>
      </c>
      <c r="G11" s="15"/>
      <c r="H11" s="15">
        <f>PL!I23</f>
        <v>-73690</v>
      </c>
      <c r="I11" s="15"/>
      <c r="J11" s="15">
        <f>PL!K23</f>
        <v>-36778</v>
      </c>
      <c r="K11" s="15"/>
      <c r="L11" s="15">
        <f>PL!M23</f>
        <v>-73408</v>
      </c>
    </row>
    <row r="12" spans="1:13" ht="24.6" customHeight="1">
      <c r="A12" s="5"/>
      <c r="B12" s="3" t="s">
        <v>73</v>
      </c>
      <c r="D12" s="11"/>
      <c r="E12" s="11"/>
      <c r="F12" s="8"/>
      <c r="G12" s="8"/>
      <c r="H12" s="8"/>
      <c r="J12" s="8"/>
      <c r="K12" s="8"/>
      <c r="L12" s="8"/>
    </row>
    <row r="13" spans="1:13" ht="24.6" customHeight="1">
      <c r="A13" s="5"/>
      <c r="C13" s="50" t="s">
        <v>124</v>
      </c>
      <c r="D13" s="11"/>
      <c r="E13" s="11"/>
      <c r="F13" s="15">
        <v>19699</v>
      </c>
      <c r="G13" s="15"/>
      <c r="H13" s="15">
        <v>32337</v>
      </c>
      <c r="I13" s="15"/>
      <c r="J13" s="15">
        <v>19699</v>
      </c>
      <c r="K13" s="15"/>
      <c r="L13" s="15">
        <v>32337</v>
      </c>
    </row>
    <row r="14" spans="1:13" ht="24.6" customHeight="1">
      <c r="A14" s="5"/>
      <c r="C14" s="50" t="s">
        <v>106</v>
      </c>
      <c r="D14" s="11"/>
      <c r="E14" s="11"/>
      <c r="F14" s="15">
        <v>-3709</v>
      </c>
      <c r="G14" s="15"/>
      <c r="H14" s="15">
        <v>-2899</v>
      </c>
      <c r="I14" s="15"/>
      <c r="J14" s="15">
        <v>-3709</v>
      </c>
      <c r="K14" s="15"/>
      <c r="L14" s="15">
        <v>-2899</v>
      </c>
    </row>
    <row r="15" spans="1:13" ht="24.6" customHeight="1">
      <c r="A15" s="5"/>
      <c r="C15" s="50" t="s">
        <v>176</v>
      </c>
      <c r="D15" s="11"/>
      <c r="E15" s="11"/>
      <c r="F15" s="15">
        <v>0</v>
      </c>
      <c r="G15" s="15"/>
      <c r="H15" s="15">
        <v>0</v>
      </c>
      <c r="I15" s="15"/>
      <c r="J15" s="15">
        <v>0</v>
      </c>
      <c r="K15" s="15"/>
      <c r="L15" s="15">
        <v>3396</v>
      </c>
    </row>
    <row r="16" spans="1:13" ht="24.6" customHeight="1">
      <c r="A16" s="5"/>
      <c r="C16" s="50" t="s">
        <v>126</v>
      </c>
      <c r="D16" s="11"/>
      <c r="E16" s="11"/>
      <c r="F16" s="15">
        <v>-359</v>
      </c>
      <c r="G16" s="15"/>
      <c r="H16" s="15">
        <v>1913</v>
      </c>
      <c r="I16" s="15"/>
      <c r="J16" s="15">
        <v>-359</v>
      </c>
      <c r="K16" s="15"/>
      <c r="L16" s="15">
        <v>1913</v>
      </c>
    </row>
    <row r="17" spans="1:12" ht="24.6" customHeight="1">
      <c r="A17" s="5"/>
      <c r="C17" s="50" t="s">
        <v>125</v>
      </c>
      <c r="D17" s="11"/>
      <c r="E17" s="11"/>
      <c r="F17" s="15">
        <v>5</v>
      </c>
      <c r="G17" s="15"/>
      <c r="H17" s="15">
        <v>0</v>
      </c>
      <c r="I17" s="15"/>
      <c r="J17" s="15">
        <v>5</v>
      </c>
      <c r="K17" s="15"/>
      <c r="L17" s="15">
        <v>0</v>
      </c>
    </row>
    <row r="18" spans="1:12" ht="24.6" customHeight="1">
      <c r="A18" s="5"/>
      <c r="C18" s="50" t="s">
        <v>172</v>
      </c>
      <c r="D18" s="11"/>
      <c r="E18" s="11"/>
      <c r="F18" s="15">
        <v>2603</v>
      </c>
      <c r="G18" s="15"/>
      <c r="H18" s="15">
        <v>0</v>
      </c>
      <c r="I18" s="15"/>
      <c r="J18" s="15">
        <v>2603</v>
      </c>
      <c r="K18" s="15"/>
      <c r="L18" s="15">
        <v>0</v>
      </c>
    </row>
    <row r="19" spans="1:12" ht="24.6" customHeight="1">
      <c r="A19" s="5"/>
      <c r="C19" s="50" t="s">
        <v>122</v>
      </c>
      <c r="D19" s="11"/>
      <c r="E19" s="11"/>
      <c r="F19" s="15">
        <v>-780</v>
      </c>
      <c r="G19" s="15"/>
      <c r="H19" s="15">
        <v>849</v>
      </c>
      <c r="I19" s="15"/>
      <c r="J19" s="15">
        <v>-780</v>
      </c>
      <c r="K19" s="15"/>
      <c r="L19" s="15">
        <v>849</v>
      </c>
    </row>
    <row r="20" spans="1:12" ht="24.6" customHeight="1">
      <c r="A20" s="5"/>
      <c r="C20" s="50" t="s">
        <v>121</v>
      </c>
      <c r="D20" s="11"/>
      <c r="E20" s="11"/>
      <c r="F20" s="15">
        <v>-165</v>
      </c>
      <c r="G20" s="15"/>
      <c r="H20" s="15">
        <v>-3772</v>
      </c>
      <c r="I20" s="15"/>
      <c r="J20" s="15">
        <v>-165</v>
      </c>
      <c r="K20" s="15"/>
      <c r="L20" s="15">
        <v>-3772</v>
      </c>
    </row>
    <row r="21" spans="1:12" ht="24.6" customHeight="1">
      <c r="A21" s="5"/>
      <c r="C21" s="50" t="s">
        <v>56</v>
      </c>
      <c r="D21" s="11"/>
      <c r="E21" s="11"/>
      <c r="F21" s="15">
        <v>-1814</v>
      </c>
      <c r="G21" s="15"/>
      <c r="H21" s="15">
        <v>-2589</v>
      </c>
      <c r="I21" s="15"/>
      <c r="J21" s="15">
        <v>-1814</v>
      </c>
      <c r="K21" s="15"/>
      <c r="L21" s="15">
        <v>-2589</v>
      </c>
    </row>
    <row r="22" spans="1:12" ht="24.6" customHeight="1">
      <c r="A22" s="5"/>
      <c r="C22" s="3" t="s">
        <v>123</v>
      </c>
      <c r="D22" s="11"/>
      <c r="E22" s="11"/>
      <c r="F22" s="15">
        <v>0</v>
      </c>
      <c r="G22" s="15"/>
      <c r="H22" s="15">
        <v>2350</v>
      </c>
      <c r="I22" s="15"/>
      <c r="J22" s="15">
        <v>0</v>
      </c>
      <c r="K22" s="15"/>
      <c r="L22" s="15">
        <v>2350</v>
      </c>
    </row>
    <row r="23" spans="1:12" ht="24.6" customHeight="1">
      <c r="A23" s="5"/>
      <c r="C23" s="3" t="s">
        <v>143</v>
      </c>
      <c r="D23" s="11"/>
      <c r="E23" s="11"/>
      <c r="F23" s="15">
        <v>-551</v>
      </c>
      <c r="G23" s="15"/>
      <c r="H23" s="15">
        <v>0</v>
      </c>
      <c r="I23" s="15"/>
      <c r="J23" s="15">
        <v>-551</v>
      </c>
      <c r="K23" s="15"/>
      <c r="L23" s="15">
        <v>0</v>
      </c>
    </row>
    <row r="24" spans="1:12" ht="24.6" customHeight="1">
      <c r="A24" s="5"/>
      <c r="C24" s="3" t="s">
        <v>84</v>
      </c>
      <c r="D24" s="11"/>
      <c r="E24" s="11"/>
      <c r="F24" s="15">
        <v>389</v>
      </c>
      <c r="G24" s="15"/>
      <c r="H24" s="15">
        <v>481</v>
      </c>
      <c r="I24" s="15"/>
      <c r="J24" s="15">
        <v>389</v>
      </c>
      <c r="K24" s="15"/>
      <c r="L24" s="15">
        <v>481</v>
      </c>
    </row>
    <row r="25" spans="1:12" ht="24.6" customHeight="1">
      <c r="A25" s="5"/>
      <c r="C25" s="69" t="s">
        <v>98</v>
      </c>
      <c r="D25" s="11"/>
      <c r="E25" s="11"/>
      <c r="F25" s="15">
        <v>-54</v>
      </c>
      <c r="G25" s="15"/>
      <c r="H25" s="15">
        <v>-387</v>
      </c>
      <c r="I25" s="15"/>
      <c r="J25" s="15">
        <v>-54</v>
      </c>
      <c r="K25" s="15"/>
      <c r="L25" s="15">
        <v>-387</v>
      </c>
    </row>
    <row r="26" spans="1:12" ht="24.6" customHeight="1">
      <c r="A26" s="5"/>
      <c r="C26" s="3" t="s">
        <v>57</v>
      </c>
      <c r="D26" s="11"/>
      <c r="E26" s="11"/>
      <c r="F26" s="15">
        <v>0</v>
      </c>
      <c r="G26" s="15"/>
      <c r="H26" s="15">
        <v>-1</v>
      </c>
      <c r="I26" s="15"/>
      <c r="J26" s="15">
        <v>-133</v>
      </c>
      <c r="K26" s="15"/>
      <c r="L26" s="15">
        <v>-1552</v>
      </c>
    </row>
    <row r="27" spans="1:12" ht="24.6" customHeight="1">
      <c r="A27" s="5"/>
      <c r="C27" s="3" t="s">
        <v>76</v>
      </c>
      <c r="D27" s="11"/>
      <c r="E27" s="11"/>
      <c r="F27" s="16">
        <v>10102</v>
      </c>
      <c r="G27" s="15"/>
      <c r="H27" s="16">
        <v>9579</v>
      </c>
      <c r="I27" s="15"/>
      <c r="J27" s="16">
        <v>9120</v>
      </c>
      <c r="K27" s="15"/>
      <c r="L27" s="16">
        <v>7849</v>
      </c>
    </row>
    <row r="28" spans="1:12" ht="24.6" customHeight="1">
      <c r="A28" s="5"/>
      <c r="C28" s="50" t="s">
        <v>92</v>
      </c>
      <c r="D28" s="11"/>
      <c r="E28" s="11"/>
      <c r="F28" s="8"/>
      <c r="G28" s="8"/>
      <c r="H28" s="8"/>
      <c r="J28" s="8"/>
      <c r="K28" s="8"/>
      <c r="L28" s="8"/>
    </row>
    <row r="29" spans="1:12" ht="24.6" customHeight="1">
      <c r="A29" s="5"/>
      <c r="D29" s="3" t="s">
        <v>58</v>
      </c>
      <c r="E29" s="11"/>
      <c r="F29" s="67">
        <f>SUM(F11:F27)</f>
        <v>-12726</v>
      </c>
      <c r="G29" s="67"/>
      <c r="H29" s="67">
        <f>SUM(H11:H27)</f>
        <v>-35829</v>
      </c>
      <c r="I29" s="124"/>
      <c r="J29" s="67">
        <f>SUM(J11:J27)</f>
        <v>-12527</v>
      </c>
      <c r="K29" s="67"/>
      <c r="L29" s="67">
        <f>SUM(L11:L27)</f>
        <v>-35432</v>
      </c>
    </row>
    <row r="30" spans="1:12" ht="24.6" customHeight="1">
      <c r="A30" s="5"/>
      <c r="B30" s="3" t="s">
        <v>23</v>
      </c>
      <c r="D30" s="11"/>
      <c r="E30" s="11"/>
      <c r="F30" s="8"/>
      <c r="G30" s="8"/>
      <c r="H30" s="8"/>
      <c r="J30" s="8"/>
      <c r="K30" s="8"/>
      <c r="L30" s="8"/>
    </row>
    <row r="31" spans="1:12" s="70" customFormat="1" ht="24.6" customHeight="1">
      <c r="C31" s="71" t="s">
        <v>71</v>
      </c>
      <c r="D31" s="72"/>
      <c r="E31" s="72"/>
      <c r="F31" s="18">
        <v>836</v>
      </c>
      <c r="G31" s="41"/>
      <c r="H31" s="41">
        <v>23969</v>
      </c>
      <c r="J31" s="18">
        <v>847</v>
      </c>
      <c r="L31" s="73">
        <v>23969</v>
      </c>
    </row>
    <row r="32" spans="1:12" ht="24.6" customHeight="1">
      <c r="A32" s="5"/>
      <c r="C32" s="3" t="s">
        <v>59</v>
      </c>
      <c r="D32" s="11"/>
      <c r="E32" s="11"/>
      <c r="F32" s="18">
        <v>6821</v>
      </c>
      <c r="G32" s="41"/>
      <c r="H32" s="41">
        <v>13787</v>
      </c>
      <c r="J32" s="18">
        <v>6821</v>
      </c>
      <c r="L32" s="73">
        <v>13787</v>
      </c>
    </row>
    <row r="33" spans="1:13" s="70" customFormat="1" ht="24.6" customHeight="1">
      <c r="C33" s="74" t="s">
        <v>3</v>
      </c>
      <c r="D33" s="72"/>
      <c r="E33" s="72"/>
      <c r="F33" s="18">
        <v>-1</v>
      </c>
      <c r="G33" s="41"/>
      <c r="H33" s="41">
        <v>-936</v>
      </c>
      <c r="J33" s="18">
        <v>-1</v>
      </c>
      <c r="L33" s="73">
        <v>-936</v>
      </c>
    </row>
    <row r="34" spans="1:13" ht="24.6" customHeight="1">
      <c r="A34" s="5"/>
      <c r="C34" s="50" t="s">
        <v>78</v>
      </c>
      <c r="D34" s="11"/>
      <c r="E34" s="11"/>
      <c r="F34" s="18">
        <v>2530</v>
      </c>
      <c r="G34" s="41"/>
      <c r="H34" s="41">
        <v>775</v>
      </c>
      <c r="J34" s="18">
        <v>2530</v>
      </c>
      <c r="L34" s="73">
        <v>775</v>
      </c>
    </row>
    <row r="35" spans="1:13" ht="24.6" customHeight="1">
      <c r="A35" s="5"/>
      <c r="B35" s="3" t="s">
        <v>24</v>
      </c>
      <c r="D35" s="11"/>
      <c r="E35" s="11"/>
      <c r="F35" s="41"/>
      <c r="G35" s="41"/>
      <c r="H35" s="41"/>
      <c r="J35" s="41"/>
      <c r="L35" s="41"/>
    </row>
    <row r="36" spans="1:13" ht="24.6" customHeight="1">
      <c r="A36" s="5"/>
      <c r="C36" s="50" t="s">
        <v>72</v>
      </c>
      <c r="D36" s="11"/>
      <c r="E36" s="11"/>
      <c r="F36" s="18">
        <v>-6751</v>
      </c>
      <c r="G36" s="41"/>
      <c r="H36" s="41">
        <v>1729</v>
      </c>
      <c r="J36" s="18">
        <v>-6829</v>
      </c>
      <c r="L36" s="41">
        <v>1537</v>
      </c>
    </row>
    <row r="37" spans="1:13" ht="24.6" customHeight="1">
      <c r="A37" s="5"/>
      <c r="C37" s="3" t="s">
        <v>8</v>
      </c>
      <c r="D37" s="11"/>
      <c r="E37" s="11"/>
      <c r="F37" s="123">
        <v>346</v>
      </c>
      <c r="G37" s="41"/>
      <c r="H37" s="41">
        <v>203</v>
      </c>
      <c r="J37" s="123">
        <v>346</v>
      </c>
      <c r="L37" s="75">
        <v>203</v>
      </c>
    </row>
    <row r="38" spans="1:13" ht="24.6" customHeight="1">
      <c r="A38" s="5"/>
      <c r="B38" s="3" t="s">
        <v>114</v>
      </c>
      <c r="D38" s="11"/>
      <c r="E38" s="11"/>
      <c r="F38" s="67">
        <f>SUM(F29:F37)</f>
        <v>-8945</v>
      </c>
      <c r="G38" s="8"/>
      <c r="H38" s="125">
        <f>SUM(H29:H37)</f>
        <v>3698</v>
      </c>
      <c r="J38" s="67">
        <f>SUM(J29:J37)</f>
        <v>-8813</v>
      </c>
      <c r="K38" s="8"/>
      <c r="L38" s="8">
        <f>SUM(L29:L37)</f>
        <v>3903</v>
      </c>
    </row>
    <row r="39" spans="1:13" ht="24.6" customHeight="1">
      <c r="A39" s="5"/>
      <c r="C39" s="3" t="s">
        <v>85</v>
      </c>
      <c r="D39" s="11"/>
      <c r="E39" s="11"/>
      <c r="F39" s="123">
        <v>-36</v>
      </c>
      <c r="G39" s="41"/>
      <c r="H39" s="75">
        <v>-376</v>
      </c>
      <c r="J39" s="123">
        <v>-36</v>
      </c>
      <c r="L39" s="75">
        <v>-376</v>
      </c>
    </row>
    <row r="40" spans="1:13" ht="24.6" customHeight="1">
      <c r="A40" s="76" t="s">
        <v>115</v>
      </c>
      <c r="B40" s="19"/>
      <c r="C40" s="19"/>
      <c r="D40" s="11"/>
      <c r="E40" s="11"/>
      <c r="F40" s="126">
        <f>SUM(F38:F39)</f>
        <v>-8981</v>
      </c>
      <c r="G40" s="8"/>
      <c r="H40" s="126">
        <f>SUM(H38:H39)</f>
        <v>3322</v>
      </c>
      <c r="J40" s="126">
        <f>SUM(J38:J39)</f>
        <v>-8849</v>
      </c>
      <c r="K40" s="8"/>
      <c r="L40" s="22">
        <f>SUM(L38:L39)</f>
        <v>3527</v>
      </c>
    </row>
    <row r="41" spans="1:13" ht="23.1" customHeight="1">
      <c r="A41" s="76"/>
      <c r="B41" s="19"/>
      <c r="C41" s="19"/>
      <c r="D41" s="11"/>
      <c r="E41" s="11"/>
      <c r="F41" s="8"/>
      <c r="G41" s="8"/>
      <c r="H41" s="8"/>
      <c r="J41" s="8"/>
      <c r="K41" s="8"/>
      <c r="L41" s="8"/>
    </row>
    <row r="42" spans="1:13" ht="23.1" customHeight="1">
      <c r="A42" s="4" t="s">
        <v>168</v>
      </c>
      <c r="B42" s="19"/>
      <c r="C42" s="19"/>
      <c r="D42" s="11"/>
      <c r="E42" s="11"/>
      <c r="F42" s="11"/>
      <c r="G42" s="11"/>
      <c r="H42" s="11"/>
      <c r="L42" s="51" t="s">
        <v>156</v>
      </c>
    </row>
    <row r="43" spans="1:13" ht="23.1" customHeight="1">
      <c r="A43" s="4" t="s">
        <v>69</v>
      </c>
      <c r="B43" s="19"/>
      <c r="C43" s="19"/>
      <c r="D43" s="11"/>
      <c r="E43" s="11"/>
      <c r="F43" s="11"/>
      <c r="G43" s="11"/>
      <c r="H43" s="11"/>
      <c r="L43" s="51" t="s">
        <v>157</v>
      </c>
    </row>
    <row r="44" spans="1:13" ht="23.1" customHeight="1">
      <c r="A44" s="4" t="str">
        <f>A3</f>
        <v>FOR THE THREE - MONTH PERIOD ENDED MARCH 31, 2024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3" ht="4.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19"/>
    </row>
    <row r="46" spans="1:13" ht="1.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19"/>
    </row>
    <row r="47" spans="1:13" ht="4.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19"/>
    </row>
    <row r="48" spans="1:13" ht="23.1" customHeight="1">
      <c r="A48" s="19"/>
      <c r="B48" s="20"/>
      <c r="C48" s="20"/>
      <c r="D48" s="21"/>
      <c r="E48" s="21"/>
      <c r="F48" s="120"/>
      <c r="G48" s="120"/>
      <c r="H48" s="120"/>
      <c r="I48" s="22"/>
      <c r="J48" s="22"/>
      <c r="K48" s="22"/>
      <c r="L48" s="6" t="s">
        <v>155</v>
      </c>
      <c r="M48" s="19"/>
    </row>
    <row r="49" spans="1:13" ht="23.1" customHeight="1">
      <c r="A49" s="19"/>
      <c r="B49" s="20"/>
      <c r="C49" s="20"/>
      <c r="D49" s="21"/>
      <c r="E49" s="21"/>
      <c r="F49" s="161" t="s">
        <v>53</v>
      </c>
      <c r="G49" s="161"/>
      <c r="H49" s="161"/>
      <c r="I49" s="8"/>
      <c r="J49" s="159" t="s">
        <v>49</v>
      </c>
      <c r="K49" s="159"/>
      <c r="L49" s="159"/>
      <c r="M49" s="19"/>
    </row>
    <row r="50" spans="1:13" ht="23.1" customHeight="1">
      <c r="A50" s="19"/>
      <c r="B50" s="20"/>
      <c r="C50" s="20"/>
      <c r="D50" s="21"/>
      <c r="E50" s="21"/>
      <c r="F50" s="61">
        <v>2024</v>
      </c>
      <c r="G50" s="121"/>
      <c r="H50" s="61">
        <v>2023</v>
      </c>
      <c r="I50" s="122"/>
      <c r="J50" s="61">
        <v>2024</v>
      </c>
      <c r="K50" s="65"/>
      <c r="L50" s="61">
        <v>2023</v>
      </c>
      <c r="M50" s="19"/>
    </row>
    <row r="51" spans="1:13" ht="24.6" customHeight="1">
      <c r="A51" s="4" t="s">
        <v>25</v>
      </c>
      <c r="B51" s="7"/>
      <c r="C51" s="7"/>
      <c r="D51" s="21"/>
      <c r="E51" s="21"/>
      <c r="F51" s="11"/>
      <c r="G51" s="11"/>
      <c r="H51" s="11"/>
      <c r="J51" s="41"/>
      <c r="K51" s="41"/>
    </row>
    <row r="52" spans="1:13" ht="24.6" customHeight="1">
      <c r="A52" s="5"/>
      <c r="B52" s="3" t="s">
        <v>175</v>
      </c>
      <c r="D52" s="11"/>
      <c r="E52" s="11"/>
      <c r="F52" s="18">
        <v>-99</v>
      </c>
      <c r="G52" s="15"/>
      <c r="H52" s="104">
        <v>-1141</v>
      </c>
      <c r="J52" s="18">
        <v>-99</v>
      </c>
      <c r="K52" s="27"/>
      <c r="L52" s="12">
        <v>-1141</v>
      </c>
    </row>
    <row r="53" spans="1:13" ht="24.6" customHeight="1">
      <c r="A53" s="5"/>
      <c r="B53" s="3" t="s">
        <v>146</v>
      </c>
      <c r="D53" s="11"/>
      <c r="E53" s="11"/>
      <c r="F53" s="18">
        <v>0</v>
      </c>
      <c r="G53" s="15"/>
      <c r="H53" s="15">
        <v>-35</v>
      </c>
      <c r="J53" s="18">
        <v>0</v>
      </c>
      <c r="K53" s="27"/>
      <c r="L53" s="15">
        <v>-35</v>
      </c>
    </row>
    <row r="54" spans="1:13" ht="24.6" customHeight="1">
      <c r="A54" s="5"/>
      <c r="B54" s="3" t="s">
        <v>74</v>
      </c>
      <c r="D54" s="11"/>
      <c r="E54" s="11"/>
      <c r="F54" s="18">
        <v>717</v>
      </c>
      <c r="G54" s="15"/>
      <c r="H54" s="15">
        <v>2463</v>
      </c>
      <c r="J54" s="18">
        <v>717</v>
      </c>
      <c r="K54" s="27"/>
      <c r="L54" s="15">
        <v>2463</v>
      </c>
    </row>
    <row r="55" spans="1:13" ht="24.6" customHeight="1">
      <c r="A55" s="5"/>
      <c r="B55" s="3" t="s">
        <v>89</v>
      </c>
      <c r="D55" s="11"/>
      <c r="E55" s="11"/>
      <c r="F55" s="18">
        <v>0</v>
      </c>
      <c r="G55" s="15"/>
      <c r="H55" s="15">
        <v>1</v>
      </c>
      <c r="J55" s="18">
        <v>0</v>
      </c>
      <c r="K55" s="27"/>
      <c r="L55" s="15">
        <v>1</v>
      </c>
    </row>
    <row r="56" spans="1:13" ht="24.6" customHeight="1">
      <c r="A56" s="4" t="s">
        <v>116</v>
      </c>
      <c r="D56" s="11"/>
      <c r="E56" s="11"/>
      <c r="F56" s="43">
        <f>SUM(F52:F55)</f>
        <v>618</v>
      </c>
      <c r="G56" s="15"/>
      <c r="H56" s="43">
        <f>SUM(H52:H55)</f>
        <v>1288</v>
      </c>
      <c r="J56" s="43">
        <f>SUM(J52:J55)</f>
        <v>618</v>
      </c>
      <c r="K56" s="15"/>
      <c r="L56" s="43">
        <f>SUM(L52:L55)</f>
        <v>1288</v>
      </c>
    </row>
    <row r="57" spans="1:13" ht="24.6" customHeight="1">
      <c r="A57" s="4"/>
      <c r="D57" s="11"/>
      <c r="E57" s="11"/>
      <c r="F57" s="15"/>
      <c r="G57" s="15"/>
      <c r="H57" s="15"/>
      <c r="J57" s="15"/>
      <c r="K57" s="15"/>
      <c r="L57" s="15"/>
    </row>
    <row r="58" spans="1:13" ht="24.6" customHeight="1">
      <c r="A58" s="4" t="s">
        <v>26</v>
      </c>
      <c r="B58" s="7"/>
      <c r="C58" s="7"/>
      <c r="D58" s="11"/>
      <c r="E58" s="11"/>
      <c r="F58" s="15"/>
      <c r="G58" s="15"/>
      <c r="H58" s="15"/>
      <c r="J58" s="15"/>
      <c r="K58" s="15"/>
      <c r="L58" s="15"/>
    </row>
    <row r="59" spans="1:13" ht="24.6" customHeight="1">
      <c r="A59" s="5"/>
      <c r="B59" s="3" t="s">
        <v>134</v>
      </c>
      <c r="C59" s="7"/>
      <c r="D59" s="11"/>
      <c r="E59" s="11"/>
      <c r="F59" s="15"/>
      <c r="G59" s="15"/>
      <c r="H59" s="67"/>
      <c r="J59" s="15"/>
      <c r="K59" s="15"/>
      <c r="L59" s="15"/>
    </row>
    <row r="60" spans="1:13" ht="24.6" customHeight="1">
      <c r="A60" s="5"/>
      <c r="C60" s="3" t="s">
        <v>135</v>
      </c>
      <c r="D60" s="11"/>
      <c r="E60" s="11"/>
      <c r="F60" s="18">
        <v>-515</v>
      </c>
      <c r="G60" s="15"/>
      <c r="H60" s="67">
        <v>129</v>
      </c>
      <c r="I60" s="124"/>
      <c r="J60" s="18">
        <v>-515</v>
      </c>
      <c r="K60" s="67"/>
      <c r="L60" s="15">
        <v>129</v>
      </c>
    </row>
    <row r="61" spans="1:13" ht="24.6" customHeight="1">
      <c r="A61" s="5"/>
      <c r="B61" s="3" t="s">
        <v>139</v>
      </c>
      <c r="C61" s="3"/>
      <c r="D61" s="11"/>
      <c r="E61" s="11"/>
      <c r="F61" s="18">
        <v>0</v>
      </c>
      <c r="G61" s="15"/>
      <c r="H61" s="67">
        <v>0</v>
      </c>
      <c r="I61" s="124"/>
      <c r="J61" s="18">
        <v>-134</v>
      </c>
      <c r="K61" s="67"/>
      <c r="L61" s="15">
        <v>-1283</v>
      </c>
    </row>
    <row r="62" spans="1:13" ht="24.6" customHeight="1">
      <c r="B62" s="3" t="s">
        <v>117</v>
      </c>
      <c r="D62" s="11"/>
      <c r="E62" s="11"/>
      <c r="F62" s="18">
        <v>41593</v>
      </c>
      <c r="G62" s="15"/>
      <c r="H62" s="18">
        <v>19000</v>
      </c>
      <c r="I62" s="124"/>
      <c r="J62" s="18">
        <v>41593</v>
      </c>
      <c r="K62" s="67"/>
      <c r="L62" s="18">
        <v>19000</v>
      </c>
    </row>
    <row r="63" spans="1:13" ht="24.6" customHeight="1">
      <c r="B63" s="3" t="s">
        <v>118</v>
      </c>
      <c r="D63" s="11"/>
      <c r="E63" s="11"/>
      <c r="F63" s="18">
        <v>-12000</v>
      </c>
      <c r="G63" s="15"/>
      <c r="H63" s="67">
        <v>-4108</v>
      </c>
      <c r="I63" s="124"/>
      <c r="J63" s="18">
        <v>-12000</v>
      </c>
      <c r="K63" s="67"/>
      <c r="L63" s="67">
        <v>-4108</v>
      </c>
    </row>
    <row r="64" spans="1:13" ht="24.6" customHeight="1">
      <c r="A64" s="5"/>
      <c r="B64" s="3" t="s">
        <v>147</v>
      </c>
      <c r="D64" s="11"/>
      <c r="E64" s="11"/>
      <c r="F64" s="18">
        <v>0</v>
      </c>
      <c r="G64" s="15"/>
      <c r="H64" s="67">
        <v>-2800</v>
      </c>
      <c r="I64" s="124"/>
      <c r="J64" s="18">
        <v>0</v>
      </c>
      <c r="K64" s="68"/>
      <c r="L64" s="67">
        <v>-2500</v>
      </c>
    </row>
    <row r="65" spans="1:12" ht="24.6" customHeight="1">
      <c r="A65" s="5"/>
      <c r="B65" s="3" t="s">
        <v>148</v>
      </c>
      <c r="D65" s="11"/>
      <c r="E65" s="11"/>
      <c r="F65" s="18">
        <v>-11000</v>
      </c>
      <c r="G65" s="15"/>
      <c r="H65" s="67">
        <v>-18435</v>
      </c>
      <c r="I65" s="124"/>
      <c r="J65" s="18">
        <v>-11000</v>
      </c>
      <c r="K65" s="68"/>
      <c r="L65" s="67">
        <v>-18435</v>
      </c>
    </row>
    <row r="66" spans="1:12" ht="24.6" customHeight="1">
      <c r="A66" s="5"/>
      <c r="B66" s="3" t="s">
        <v>120</v>
      </c>
      <c r="D66" s="11"/>
      <c r="E66" s="11"/>
      <c r="F66" s="18">
        <v>0</v>
      </c>
      <c r="G66" s="67"/>
      <c r="H66" s="67">
        <v>5000</v>
      </c>
      <c r="I66" s="124"/>
      <c r="J66" s="18">
        <v>0</v>
      </c>
      <c r="K66" s="68"/>
      <c r="L66" s="67">
        <v>5000</v>
      </c>
    </row>
    <row r="67" spans="1:12" ht="24.6" customHeight="1">
      <c r="A67" s="5"/>
      <c r="B67" s="3" t="s">
        <v>149</v>
      </c>
      <c r="D67" s="11"/>
      <c r="E67" s="11"/>
      <c r="F67" s="18">
        <v>-7371</v>
      </c>
      <c r="G67" s="67"/>
      <c r="H67" s="67">
        <v>-8436</v>
      </c>
      <c r="I67" s="124"/>
      <c r="J67" s="18">
        <v>-7371</v>
      </c>
      <c r="K67" s="68"/>
      <c r="L67" s="12">
        <v>-7658</v>
      </c>
    </row>
    <row r="68" spans="1:12" ht="24.6" customHeight="1">
      <c r="A68" s="4" t="s">
        <v>77</v>
      </c>
      <c r="D68" s="11"/>
      <c r="E68" s="11"/>
      <c r="F68" s="43">
        <f>SUM(F59:F67)</f>
        <v>10707</v>
      </c>
      <c r="G68" s="15"/>
      <c r="H68" s="43">
        <f>SUM(H59:H67)</f>
        <v>-9650</v>
      </c>
      <c r="J68" s="43">
        <f>SUM(J59:J67)</f>
        <v>10573</v>
      </c>
      <c r="K68" s="15"/>
      <c r="L68" s="43">
        <f>SUM(L59:L67)</f>
        <v>-9855</v>
      </c>
    </row>
    <row r="69" spans="1:12" ht="24.6" customHeight="1">
      <c r="A69" s="4" t="s">
        <v>46</v>
      </c>
      <c r="D69" s="11"/>
      <c r="E69" s="11"/>
      <c r="F69" s="15">
        <f>SUM(F40,F56,F68)</f>
        <v>2344</v>
      </c>
      <c r="G69" s="15"/>
      <c r="H69" s="15">
        <f>SUM(H40,H56,H68)</f>
        <v>-5040</v>
      </c>
      <c r="J69" s="15">
        <f>SUM(J40,J56,J68)</f>
        <v>2342</v>
      </c>
      <c r="K69" s="15"/>
      <c r="L69" s="15">
        <f>SUM(L40,L56,L68)</f>
        <v>-5040</v>
      </c>
    </row>
    <row r="70" spans="1:12" ht="24.6" customHeight="1">
      <c r="A70" s="50" t="s">
        <v>165</v>
      </c>
      <c r="B70" s="19"/>
      <c r="C70" s="19"/>
      <c r="D70" s="11"/>
      <c r="E70" s="11"/>
      <c r="F70" s="13">
        <f>+BS!I14</f>
        <v>1696</v>
      </c>
      <c r="G70" s="12"/>
      <c r="H70" s="13">
        <v>9155</v>
      </c>
      <c r="J70" s="13">
        <f>+BS!M14</f>
        <v>1676</v>
      </c>
      <c r="K70" s="15"/>
      <c r="L70" s="16">
        <v>9155</v>
      </c>
    </row>
    <row r="71" spans="1:12" ht="24.6" customHeight="1" thickBot="1">
      <c r="A71" s="76" t="s">
        <v>164</v>
      </c>
      <c r="B71" s="19"/>
      <c r="C71" s="19"/>
      <c r="D71" s="11"/>
      <c r="E71" s="11"/>
      <c r="F71" s="77">
        <f>SUM(F69:F70)</f>
        <v>4040</v>
      </c>
      <c r="G71" s="15"/>
      <c r="H71" s="77">
        <f>SUM(H69:H70)</f>
        <v>4115</v>
      </c>
      <c r="J71" s="77">
        <f>SUM(J69:J70)</f>
        <v>4018</v>
      </c>
      <c r="K71" s="15"/>
      <c r="L71" s="77">
        <f>SUM(L69:L70)</f>
        <v>4115</v>
      </c>
    </row>
    <row r="72" spans="1:12" ht="24" thickTop="1">
      <c r="A72" s="76"/>
      <c r="B72" s="19"/>
      <c r="C72" s="19"/>
      <c r="D72" s="11"/>
      <c r="E72" s="11"/>
      <c r="F72" s="15"/>
      <c r="G72" s="15"/>
      <c r="H72" s="15"/>
      <c r="J72" s="15"/>
      <c r="K72" s="15"/>
      <c r="L72" s="15"/>
    </row>
    <row r="73" spans="1:12" ht="26.85" customHeight="1">
      <c r="A73" s="7"/>
      <c r="C73" s="50"/>
      <c r="F73" s="12"/>
      <c r="G73" s="12"/>
      <c r="H73" s="12"/>
      <c r="J73" s="12"/>
      <c r="K73" s="12"/>
      <c r="L73" s="12"/>
    </row>
    <row r="74" spans="1:12" ht="26.1" customHeight="1">
      <c r="B74" s="3"/>
      <c r="C74" s="3"/>
      <c r="F74" s="5"/>
      <c r="G74" s="5"/>
      <c r="H74" s="82"/>
      <c r="L74" s="82"/>
    </row>
    <row r="75" spans="1:12">
      <c r="F75" s="30"/>
      <c r="G75" s="30"/>
      <c r="H75" s="30"/>
      <c r="I75" s="30"/>
      <c r="J75" s="30"/>
      <c r="K75" s="78"/>
      <c r="L75" s="78"/>
    </row>
    <row r="77" spans="1:12">
      <c r="F77" s="27">
        <f>F71-BS!G14</f>
        <v>0</v>
      </c>
      <c r="J77" s="5">
        <f>J71-BS!K14</f>
        <v>0</v>
      </c>
    </row>
  </sheetData>
  <mergeCells count="4">
    <mergeCell ref="J49:L49"/>
    <mergeCell ref="J8:L8"/>
    <mergeCell ref="F8:H8"/>
    <mergeCell ref="F49:H49"/>
  </mergeCells>
  <printOptions horizontalCentered="1"/>
  <pageMargins left="0.94488188976377963" right="0.59055118110236227" top="0.82677165354330717" bottom="0.74803149606299213" header="0" footer="0.35433070866141736"/>
  <pageSetup paperSize="9" scale="61" firstPageNumber="7" fitToHeight="0" orientation="portrait" useFirstPageNumber="1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  <rowBreaks count="2" manualBreakCount="2">
    <brk id="41" max="11" man="1"/>
    <brk id="7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Tanaporn Nawaratdusit</cp:lastModifiedBy>
  <cp:lastPrinted>2024-05-15T09:32:19Z</cp:lastPrinted>
  <dcterms:created xsi:type="dcterms:W3CDTF">2011-03-15T03:50:46Z</dcterms:created>
  <dcterms:modified xsi:type="dcterms:W3CDTF">2024-05-15T09:32:22Z</dcterms:modified>
</cp:coreProperties>
</file>