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nipha\Downloads\"/>
    </mc:Choice>
  </mc:AlternateContent>
  <xr:revisionPtr revIDLastSave="0" documentId="8_{1138C155-03AA-4C09-898D-34F6E49EB437}" xr6:coauthVersionLast="47" xr6:coauthVersionMax="47" xr10:uidLastSave="{00000000-0000-0000-0000-000000000000}"/>
  <bookViews>
    <workbookView xWindow="2892" yWindow="2892" windowWidth="17280" windowHeight="8880" tabRatio="824"/>
  </bookViews>
  <sheets>
    <sheet name="Page 3-4" sheetId="14" r:id="rId1"/>
    <sheet name="Page 5" sheetId="22" r:id="rId2"/>
    <sheet name="page 6" sheetId="12" r:id="rId3"/>
    <sheet name="Page 7" sheetId="23" r:id="rId4"/>
    <sheet name="Page 8" sheetId="19" r:id="rId5"/>
    <sheet name="Page 9" sheetId="20" r:id="rId6"/>
  </sheets>
  <definedNames>
    <definedName name="_xlnm.Print_Area" localSheetId="0">'Page 3-4'!$A$1:$I$94</definedName>
    <definedName name="_xlnm.Print_Area" localSheetId="2">'page 6'!$A$1:$L$38</definedName>
    <definedName name="_xlnm.Print_Area" localSheetId="3">'Page 7'!$A$1:$K$42</definedName>
    <definedName name="_xlnm.Print_Area" localSheetId="5">'Page 9'!$A$1:$G$42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9" l="1"/>
  <c r="E28" i="19"/>
  <c r="G17" i="20"/>
  <c r="F17" i="20"/>
  <c r="E17" i="20"/>
  <c r="E27" i="20"/>
  <c r="G63" i="14"/>
  <c r="G60" i="14"/>
  <c r="G65" i="14"/>
  <c r="G71" i="14"/>
  <c r="G83" i="14"/>
  <c r="F65" i="14"/>
  <c r="F71" i="14"/>
  <c r="H65" i="14"/>
  <c r="H71" i="14"/>
  <c r="I65" i="14"/>
  <c r="G18" i="14"/>
  <c r="G27" i="14"/>
  <c r="F18" i="14"/>
  <c r="I18" i="14"/>
  <c r="H18" i="14"/>
  <c r="G82" i="14"/>
  <c r="K11" i="23"/>
  <c r="K17" i="23"/>
  <c r="G70" i="14"/>
  <c r="I82" i="14"/>
  <c r="E20" i="23"/>
  <c r="E21" i="23"/>
  <c r="G20" i="23"/>
  <c r="G21" i="23"/>
  <c r="H80" i="14"/>
  <c r="C20" i="23"/>
  <c r="C21" i="23"/>
  <c r="K11" i="12"/>
  <c r="G14" i="23"/>
  <c r="G15" i="23"/>
  <c r="C14" i="23"/>
  <c r="C15" i="23"/>
  <c r="E14" i="23"/>
  <c r="E15" i="23"/>
  <c r="G14" i="12"/>
  <c r="G15" i="12"/>
  <c r="F80" i="14"/>
  <c r="K13" i="12"/>
  <c r="E15" i="12"/>
  <c r="K13" i="23"/>
  <c r="G55" i="14"/>
  <c r="F55" i="14"/>
  <c r="F70" i="14"/>
  <c r="F26" i="14"/>
  <c r="F27" i="14"/>
  <c r="H70" i="14"/>
  <c r="I70" i="14"/>
  <c r="I71" i="14"/>
  <c r="I83" i="14"/>
  <c r="F27" i="20"/>
  <c r="A4" i="23"/>
  <c r="I55" i="14"/>
  <c r="H55" i="14"/>
  <c r="F22" i="20"/>
  <c r="G22" i="20"/>
  <c r="E22" i="20"/>
  <c r="G11" i="22"/>
  <c r="G15" i="22"/>
  <c r="G17" i="22"/>
  <c r="G19" i="22"/>
  <c r="G21" i="22"/>
  <c r="G26" i="14"/>
  <c r="I26" i="14"/>
  <c r="I27" i="14"/>
  <c r="I84" i="14"/>
  <c r="H26" i="14"/>
  <c r="H27" i="14"/>
  <c r="I19" i="23"/>
  <c r="K19" i="23"/>
  <c r="F11" i="22"/>
  <c r="F15" i="22"/>
  <c r="F17" i="22"/>
  <c r="F19" i="22"/>
  <c r="F21" i="22"/>
  <c r="F23" i="22"/>
  <c r="H11" i="22"/>
  <c r="H15" i="22"/>
  <c r="H17" i="22"/>
  <c r="H19" i="22"/>
  <c r="H21" i="22"/>
  <c r="C14" i="12"/>
  <c r="C15" i="12"/>
  <c r="A2" i="19"/>
  <c r="A2" i="20"/>
  <c r="A4" i="20"/>
  <c r="A52" i="14"/>
  <c r="I53" i="14"/>
  <c r="A51" i="14"/>
  <c r="A50" i="14"/>
  <c r="I12" i="12"/>
  <c r="K12" i="12"/>
  <c r="E10" i="19"/>
  <c r="E26" i="19"/>
  <c r="E35" i="19"/>
  <c r="E38" i="19"/>
  <c r="E26" i="20"/>
  <c r="E28" i="20"/>
  <c r="E29" i="20"/>
  <c r="G23" i="22"/>
  <c r="I18" i="23"/>
  <c r="F10" i="19"/>
  <c r="F26" i="19"/>
  <c r="F35" i="19"/>
  <c r="F38" i="19"/>
  <c r="F26" i="20"/>
  <c r="F28" i="20"/>
  <c r="F29" i="20"/>
  <c r="G84" i="14"/>
  <c r="I12" i="23"/>
  <c r="H23" i="22"/>
  <c r="G10" i="19"/>
  <c r="G26" i="19"/>
  <c r="G35" i="19"/>
  <c r="G38" i="19"/>
  <c r="G26" i="20"/>
  <c r="G28" i="20"/>
  <c r="I14" i="12"/>
  <c r="I15" i="12"/>
  <c r="F81" i="14"/>
  <c r="F82" i="14"/>
  <c r="F83" i="14"/>
  <c r="F84" i="14"/>
  <c r="K14" i="12"/>
  <c r="I14" i="23"/>
  <c r="I15" i="23"/>
  <c r="K12" i="23"/>
  <c r="K14" i="23"/>
  <c r="K15" i="23"/>
  <c r="K15" i="12"/>
  <c r="K18" i="23"/>
  <c r="K20" i="23"/>
  <c r="K21" i="23"/>
  <c r="I20" i="23"/>
  <c r="I21" i="23"/>
  <c r="H81" i="14"/>
  <c r="H82" i="14"/>
  <c r="H83" i="14"/>
  <c r="H84" i="14"/>
</calcChain>
</file>

<file path=xl/sharedStrings.xml><?xml version="1.0" encoding="utf-8"?>
<sst xmlns="http://schemas.openxmlformats.org/spreadsheetml/2006/main" count="222" uniqueCount="150">
  <si>
    <t>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</si>
  <si>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</si>
  <si>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</si>
  <si>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</si>
  <si>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</si>
  <si>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</si>
  <si>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</si>
  <si>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</si>
  <si>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</si>
  <si>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</si>
  <si>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</si>
  <si>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สินค้าคงเหลือ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</si>
  <si>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</si>
  <si>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</si>
  <si>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</si>
  <si>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</si>
  <si>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</si>
  <si>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</si>
  <si>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</si>
  <si>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</si>
  <si>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</si>
  <si>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</si>
  <si>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</si>
  <si>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</si>
  <si>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</si>
  <si>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</si>
  <si>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</si>
  <si>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</si>
  <si>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</si>
  <si>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ส่วนของ</t>
  </si>
  <si>
    <t>ข้อมูลกระแสเงินสดเปิดเผยเพิ่มเติม</t>
  </si>
  <si>
    <t>หมายเหตุ</t>
  </si>
  <si>
    <t>ยังไม่ได้</t>
  </si>
  <si>
    <t>จัดสรร</t>
  </si>
  <si>
    <t>ดอกเบี้ยจ่าย</t>
  </si>
  <si>
    <t>ผู้ถือหุ้น</t>
  </si>
  <si>
    <t>งบกำไรขาดทุนเบ็ดเสร็จ</t>
  </si>
  <si>
    <t>ทุนที่ออก</t>
  </si>
  <si>
    <t>และชำระแล้ว</t>
  </si>
  <si>
    <t>ค่าใช้จ่ายผลประโยชน์พนักงาน</t>
  </si>
  <si>
    <t>ประมาณการหนี้สิน</t>
  </si>
  <si>
    <t>ยังไม่ได้ตรวจสอบ</t>
  </si>
  <si>
    <t>ตรวจสอบแล้ว</t>
  </si>
  <si>
    <t>ค่าตัดจำหน่ายสินทรัพย์ไม่มีตัวตน</t>
  </si>
  <si>
    <t>ที่ดิน อาคารและอุปกรณ์</t>
  </si>
  <si>
    <t>รายได้จากการขายและบริการ</t>
  </si>
  <si>
    <t>ต้นทุนขายและบริการ</t>
  </si>
  <si>
    <t>เงินสดจ่ายเจ้าหนี้ค่าทรัพย์สิน</t>
  </si>
  <si>
    <t>รายการที่ไม่เป็นตัวเงินที่มีสาระสำคัญในงบการเงิน มีดังนี้</t>
  </si>
  <si>
    <t>หุ้นสามัญ   458,773,722 หุ้น มูลค่าหุ้นละ 1.00 บาท</t>
  </si>
  <si>
    <t>ผลกระทบจากการเปลี่ยนแปลงอัตราแลกเปลี่ยนที่มีต่อเงินสดและรายการเทียบเท่าเงินสด</t>
  </si>
  <si>
    <t>เงินสดจ่ายดอกเบี้ยจ่าย</t>
  </si>
  <si>
    <t>เงินสดจ่ายภาษีเงินได้</t>
  </si>
  <si>
    <t>- ซื้อที่ดิน อาคารและอุปกรณ์ซึ่งยังไม่ได้จ่ายชำระ</t>
  </si>
  <si>
    <t>สอบทานแล้ว</t>
  </si>
  <si>
    <t>(หน่วย : พันบาท)</t>
  </si>
  <si>
    <t>ขาดทุนสำหรับงวด</t>
  </si>
  <si>
    <t>กำไรขาดทุนเบ็ดเสร็จรวมสำหรับงวด</t>
  </si>
  <si>
    <t xml:space="preserve">               ยังไม่ได้ตรวจสอบ</t>
  </si>
  <si>
    <t xml:space="preserve">               สอบทานแล้ว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</si>
  <si>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</si>
  <si>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</si>
  <si>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</si>
  <si>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ยังไม่ได้ตรวจสอบ</t>
  </si>
  <si>
    <t xml:space="preserve">        สอบทานแล้ว</t>
  </si>
  <si>
    <t xml:space="preserve">       ยังไม่ได้ตรวจสอบ</t>
  </si>
  <si>
    <t>สินทรัพย์สิทธิการใช้</t>
  </si>
  <si>
    <t>หนี้สินไม่หมุนเวียนอื่น</t>
  </si>
  <si>
    <t>ดอกเบี้ยจ่ายหนี้สินตามสัญญาเช่า</t>
  </si>
  <si>
    <t>ค่าเสื่อมราคา-สินทรัพย์สิทธิการใช้</t>
  </si>
  <si>
    <t>เงินสดรับจากการจำหน่ายอุปกรณ์</t>
  </si>
  <si>
    <t>เงินสดจ่ายซื้ออาคารและอุปกรณ์</t>
  </si>
  <si>
    <t>สินทรัพย์ทางการเงินไม่หมุนเวียนอื่น</t>
  </si>
  <si>
    <t>กำไรขั้นต้น</t>
  </si>
  <si>
    <t>รวมหนี้สิน</t>
  </si>
  <si>
    <t>ทุนเรือนหุ้น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</si>
  <si>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</si>
  <si>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</si>
  <si>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ผลขาดทุนจากการเปลี่ยนแปลงมูลค่ายุติธรรมของสินทรัพย์ทางการเงินไม่หมุนเวียนอื่น</t>
  </si>
  <si>
    <t>เงินสดรับ(จ่าย)จากการดำเนินงาน</t>
  </si>
  <si>
    <t>สินทรัพย์ทางการเงินหมุนเวียนอื่น</t>
  </si>
  <si>
    <t>หนี้สินตามสัญญาเช่าที่ถึงกำหนดชำระภายในหนึ่งปี</t>
  </si>
  <si>
    <t>กำไรสะสม</t>
  </si>
  <si>
    <t>จัดสรรแล้ว - ทุนสำรองตามกฏหมาย</t>
  </si>
  <si>
    <t>กำไร(ขาดทุน)สะสม</t>
  </si>
  <si>
    <t xml:space="preserve">จัดสรรแล้ว </t>
  </si>
  <si>
    <t>ทุนสำรองตามกฎหมาย</t>
  </si>
  <si>
    <t>กำไรสำหรับงวด</t>
  </si>
  <si>
    <t>หุ้นสามัญ   611,698,296 หุ้น มูลค่าหุ้นละ 1.00 บาท</t>
  </si>
  <si>
    <t>งบการเงินเฉพาะกิจการ</t>
  </si>
  <si>
    <t>งบการเงินรวม</t>
  </si>
  <si>
    <t>บริษัท ที.เอ็ม.ซี.อุตสาหกรรม จำกัด (มหาชน) และบริษัทย่อย</t>
  </si>
  <si>
    <t>เงินลงทุนในบริษัทย่อย</t>
  </si>
  <si>
    <t>ค่าใช้จ่ายในการขาย</t>
  </si>
  <si>
    <t>ค่าเสื่อมราคา-ที่ดิน อาคารและอุปกรณ์</t>
  </si>
  <si>
    <t>ดอกเบี้ยรับ</t>
  </si>
  <si>
    <t>เงินสดจ่ายซื้อสินทรัพย์ไม่มีตัวตน</t>
  </si>
  <si>
    <t>ใบสำคัญ</t>
  </si>
  <si>
    <t>ใบสำคัญแสดงสิทธิที่จะซื้อหุ้น</t>
  </si>
  <si>
    <t>5.1 และ 6</t>
  </si>
  <si>
    <t>- ซื้อสินทรัพย์ไม่มีตัวตนยังไม่จ่ายชำระ</t>
  </si>
  <si>
    <t>เงินสดรับจากดอกเบี้ย</t>
  </si>
  <si>
    <t>ผลขาดทุนด้านเครดิตที่คาดว่าจะเกิดขึ้น</t>
  </si>
  <si>
    <t>งบฐานะการเงิน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</si>
  <si>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</si>
  <si>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</si>
  <si>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</si>
  <si>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</si>
  <si>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</si>
  <si>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</si>
  <si>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</si>
  <si>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</si>
  <si>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</si>
  <si>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</si>
  <si>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</si>
  <si>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ยอดคงเหลือ ณ วันที่ 1 มกราคม 2567</t>
  </si>
  <si>
    <t>ยอดคงเหลือ ณ วันที่ 31 มีนาคม 2567</t>
  </si>
  <si>
    <t>ที่จะซื้อหุ้น</t>
  </si>
  <si>
    <t>แสดงสิทธิ</t>
  </si>
  <si>
    <t>รวมส่วนของ</t>
  </si>
  <si>
    <t>ยอดคงเหลือ ณ วันที่ 31 มีนาคม 2566</t>
  </si>
  <si>
    <t xml:space="preserve">ยอดคงเหลือ ณ วันที่ 1 มกราคม 2567 </t>
  </si>
  <si>
    <t>สินทรัพย์ไม่มีตัวตน</t>
  </si>
  <si>
    <t>ประมาณการหนี้สินหมุนเวียนสำหรับผลประโยชน์พนักงาน</t>
  </si>
  <si>
    <t xml:space="preserve">ยอดคงเหลือ ณ วันที่ 1 มกราคม 2566 </t>
  </si>
  <si>
    <t>สินทรัพย์ภาษีเงินได้ของงวดปัจจุบัน</t>
  </si>
  <si>
    <t>ประมาณการหนี้สินที่เพิ่มขึ้น(ลดลง)</t>
  </si>
  <si>
    <t>ขาดทุนจากการจำหน่ายสินทรัพย์ไม่มีตัวตน</t>
  </si>
  <si>
    <t>สินทรัพย์ที่เกิดจากสัญญาหมุนเวียน</t>
  </si>
  <si>
    <t>(จัดประเภทใหม่)</t>
  </si>
  <si>
    <t>5.1 และ 15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</si>
  <si>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</si>
  <si>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</si>
  <si>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</si>
  <si>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</si>
  <si>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ขาดทุนจากค่าเผื่อการลดมูลค่าสินค้าคงเหลือ (โอนกลับรายการ)</t>
  </si>
  <si>
    <t>(กำไร)ขาดทุนที่ยังไม่เกิดขึ้นจากอัตราแลกเปลี่ยน</t>
  </si>
  <si>
    <t>ดอกเบี้ยจ่ายที่รับรู้เป็นต้นทุนสินทรัพย์</t>
  </si>
  <si>
    <t>กำไร(ขาดทุน)จากการดำเนินงานก่อนการเปลี่ยนแปลงในสินทรัพย์และหนี้สินดำเนินงาน</t>
  </si>
  <si>
    <t>- โอนค่าเสื่อมราคาสินทรัพย์สิทธิการใช้เข้าเป็นต้นทุนงานระหว่างก่อสร้าง</t>
  </si>
  <si>
    <t>เงินสดจ่ายหนี้สินตามสัญญาเช่า</t>
  </si>
  <si>
    <t>เงินสดสุทธิใช้ไปในกิจกรรมจัดหาเงิน</t>
  </si>
  <si>
    <t>ปรับกระทบกำไร(ขาดทุน)เป็นเงินสดรับ(จ่าย)จากการดำเนินงาน</t>
  </si>
  <si>
    <t>กำไรจากการจำหน่ายที่ดิน อาคารและอุปกรณ์</t>
  </si>
  <si>
    <t xml:space="preserve">เงินสดสุทธิได้มาจาก(ใช้ไปใน)กิจกรรมดำเนินงาน </t>
  </si>
  <si>
    <t>เงินสดสุทธิใช้ไปในกิจกรรมลงทุน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</si>
  <si>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</si>
  <si>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</si>
  <si>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ค่าใช้จ่ายภาษีเงินได้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</si>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</sst>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80" formatCode="_-* #,##0_-;\-* #,##0_-;_-* &quot;-&quot;??_-;_-@_-"/>
    <numFmt numFmtId="181" formatCode="#,##0;\(#,##0\)"/>
    <numFmt numFmtId="182" formatCode="#,##0.00;\(#,##0.00\)"/>
    <numFmt numFmtId="183" formatCode="_(* #,##0_);_(* \(#,##0\);_(* &quot;-&quot;??_);_(@_)"/>
    <numFmt numFmtId="184" formatCode="_(* #,##0.00_);_(* \(#,##0.00\);_(* &quot;-&quot;_);_(@_)"/>
    <numFmt numFmtId="185" formatCode="_-* #,##0.000_-;\-* #,##0.000_-;_-* &quot;-&quot;??_-;_-@_-"/>
    <numFmt numFmtId="190" formatCode="_(* #,##0.000_);_(* \(#,##0.000\);_(* &quot;-&quot;_);_(@_)"/>
  </numFmts>
  <fonts count="22" x14ac:knownFonts="1">
    <font>
      <sz val="14"/>
      <name val="CordiaUPC"/>
      <charset val="222"/>
    </font>
    <font>
      <sz val="14"/>
      <name val="CordiaUPC"/>
      <family val="2"/>
    </font>
    <font>
      <sz val="14"/>
      <name val="CordiaUPC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3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71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</cellStyleXfs>
  <cellXfs count="231">
    <xf numFmtId="0" fontId="0" fillId="0" borderId="0" xfId="0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6" fillId="0" borderId="0" xfId="0" applyFont="1" applyFill="1"/>
    <xf numFmtId="180" fontId="6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Continuous"/>
    </xf>
    <xf numFmtId="0" fontId="1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80" fontId="16" fillId="0" borderId="0" xfId="0" applyNumberFormat="1" applyFont="1" applyFill="1" applyBorder="1" applyAlignment="1"/>
    <xf numFmtId="1" fontId="7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center"/>
    </xf>
    <xf numFmtId="180" fontId="7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180" fontId="6" fillId="0" borderId="0" xfId="0" applyNumberFormat="1" applyFont="1" applyFill="1" applyBorder="1" applyAlignment="1">
      <alignment horizontal="center"/>
    </xf>
    <xf numFmtId="180" fontId="6" fillId="0" borderId="0" xfId="1" applyNumberFormat="1" applyFont="1" applyFill="1"/>
    <xf numFmtId="180" fontId="6" fillId="0" borderId="0" xfId="1" applyNumberFormat="1" applyFont="1" applyFill="1" applyAlignment="1">
      <alignment horizontal="center"/>
    </xf>
    <xf numFmtId="180" fontId="6" fillId="0" borderId="0" xfId="1" applyNumberFormat="1" applyFont="1" applyFill="1" applyBorder="1" applyAlignment="1">
      <alignment horizontal="center"/>
    </xf>
    <xf numFmtId="180" fontId="6" fillId="0" borderId="0" xfId="1" applyNumberFormat="1" applyFont="1" applyFill="1" applyAlignment="1">
      <alignment horizontal="right"/>
    </xf>
    <xf numFmtId="182" fontId="15" fillId="0" borderId="0" xfId="0" applyNumberFormat="1" applyFont="1" applyFill="1" applyAlignment="1">
      <alignment horizontal="center"/>
    </xf>
    <xf numFmtId="18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80" fontId="16" fillId="0" borderId="0" xfId="0" applyNumberFormat="1" applyFont="1" applyFill="1" applyBorder="1" applyAlignment="1">
      <alignment horizontal="left"/>
    </xf>
    <xf numFmtId="180" fontId="7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180" fontId="15" fillId="0" borderId="0" xfId="1" applyNumberFormat="1" applyFont="1" applyFill="1" applyBorder="1"/>
    <xf numFmtId="171" fontId="15" fillId="0" borderId="0" xfId="1" applyFont="1" applyFill="1" applyBorder="1"/>
    <xf numFmtId="180" fontId="6" fillId="0" borderId="2" xfId="1" applyNumberFormat="1" applyFont="1" applyFill="1" applyBorder="1" applyAlignment="1">
      <alignment horizontal="center"/>
    </xf>
    <xf numFmtId="181" fontId="8" fillId="0" borderId="0" xfId="1" applyNumberFormat="1" applyFont="1" applyFill="1" applyBorder="1"/>
    <xf numFmtId="180" fontId="6" fillId="0" borderId="3" xfId="1" applyNumberFormat="1" applyFont="1" applyFill="1" applyBorder="1" applyAlignment="1">
      <alignment horizontal="right"/>
    </xf>
    <xf numFmtId="180" fontId="6" fillId="0" borderId="0" xfId="1" applyNumberFormat="1" applyFont="1" applyFill="1" applyBorder="1" applyAlignment="1">
      <alignment horizontal="right"/>
    </xf>
    <xf numFmtId="0" fontId="6" fillId="0" borderId="0" xfId="0" applyFont="1"/>
    <xf numFmtId="183" fontId="6" fillId="0" borderId="0" xfId="1" applyNumberFormat="1" applyFont="1" applyFill="1" applyBorder="1" applyAlignment="1">
      <alignment horizontal="right"/>
    </xf>
    <xf numFmtId="184" fontId="6" fillId="0" borderId="0" xfId="0" applyNumberFormat="1" applyFont="1"/>
    <xf numFmtId="0" fontId="7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184" fontId="6" fillId="0" borderId="1" xfId="0" applyNumberFormat="1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4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84" fontId="8" fillId="0" borderId="0" xfId="0" applyNumberFormat="1" applyFont="1" applyBorder="1" applyAlignment="1">
      <alignment horizontal="center"/>
    </xf>
    <xf numFmtId="181" fontId="8" fillId="0" borderId="0" xfId="1" applyNumberFormat="1" applyFont="1" applyBorder="1"/>
    <xf numFmtId="180" fontId="8" fillId="0" borderId="0" xfId="1" applyNumberFormat="1" applyFont="1" applyFill="1" applyBorder="1"/>
    <xf numFmtId="183" fontId="8" fillId="0" borderId="0" xfId="1" applyNumberFormat="1" applyFont="1" applyFill="1" applyBorder="1"/>
    <xf numFmtId="180" fontId="8" fillId="0" borderId="0" xfId="1" applyNumberFormat="1" applyFont="1" applyFill="1"/>
    <xf numFmtId="180" fontId="8" fillId="0" borderId="1" xfId="1" applyNumberFormat="1" applyFont="1" applyFill="1" applyBorder="1"/>
    <xf numFmtId="180" fontId="8" fillId="0" borderId="4" xfId="1" applyNumberFormat="1" applyFont="1" applyFill="1" applyBorder="1"/>
    <xf numFmtId="180" fontId="8" fillId="0" borderId="3" xfId="1" applyNumberFormat="1" applyFont="1" applyFill="1" applyBorder="1"/>
    <xf numFmtId="183" fontId="6" fillId="0" borderId="0" xfId="3" applyNumberFormat="1" applyFont="1" applyFill="1" applyAlignment="1">
      <alignment vertical="center"/>
    </xf>
    <xf numFmtId="183" fontId="8" fillId="0" borderId="1" xfId="1" applyNumberFormat="1" applyFont="1" applyFill="1" applyBorder="1"/>
    <xf numFmtId="41" fontId="8" fillId="0" borderId="0" xfId="1" applyNumberFormat="1" applyFont="1" applyFill="1" applyBorder="1"/>
    <xf numFmtId="1" fontId="7" fillId="0" borderId="0" xfId="0" applyNumberFormat="1" applyFont="1" applyFill="1" applyBorder="1" applyAlignment="1"/>
    <xf numFmtId="184" fontId="6" fillId="0" borderId="0" xfId="1" applyNumberFormat="1" applyFont="1" applyFill="1"/>
    <xf numFmtId="171" fontId="6" fillId="0" borderId="0" xfId="1" applyFont="1"/>
    <xf numFmtId="171" fontId="6" fillId="0" borderId="0" xfId="1" applyFont="1" applyFill="1" applyAlignment="1"/>
    <xf numFmtId="183" fontId="6" fillId="0" borderId="0" xfId="4" applyNumberFormat="1" applyFont="1" applyBorder="1" applyAlignment="1"/>
    <xf numFmtId="0" fontId="10" fillId="0" borderId="0" xfId="0" applyFont="1" applyFill="1"/>
    <xf numFmtId="0" fontId="17" fillId="0" borderId="0" xfId="0" applyFont="1" applyFill="1"/>
    <xf numFmtId="0" fontId="11" fillId="0" borderId="0" xfId="0" applyFont="1" applyFill="1"/>
    <xf numFmtId="171" fontId="11" fillId="0" borderId="0" xfId="1" applyFont="1" applyFill="1"/>
    <xf numFmtId="0" fontId="10" fillId="0" borderId="1" xfId="0" applyFont="1" applyFill="1" applyBorder="1"/>
    <xf numFmtId="0" fontId="17" fillId="0" borderId="1" xfId="0" applyFont="1" applyFill="1" applyBorder="1"/>
    <xf numFmtId="0" fontId="12" fillId="0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183" fontId="17" fillId="0" borderId="0" xfId="1" applyNumberFormat="1" applyFont="1" applyFill="1" applyAlignment="1">
      <alignment horizontal="right"/>
    </xf>
    <xf numFmtId="183" fontId="10" fillId="0" borderId="0" xfId="1" applyNumberFormat="1" applyFont="1" applyFill="1" applyAlignment="1">
      <alignment horizontal="right"/>
    </xf>
    <xf numFmtId="181" fontId="17" fillId="0" borderId="0" xfId="1" applyNumberFormat="1" applyFont="1" applyFill="1" applyAlignment="1">
      <alignment horizontal="right"/>
    </xf>
    <xf numFmtId="181" fontId="10" fillId="0" borderId="0" xfId="1" applyNumberFormat="1" applyFont="1" applyFill="1" applyAlignment="1">
      <alignment horizontal="right"/>
    </xf>
    <xf numFmtId="180" fontId="17" fillId="0" borderId="0" xfId="1" applyNumberFormat="1" applyFont="1" applyFill="1" applyAlignment="1">
      <alignment horizontal="right"/>
    </xf>
    <xf numFmtId="180" fontId="17" fillId="0" borderId="0" xfId="1" applyNumberFormat="1" applyFont="1" applyFill="1" applyBorder="1" applyAlignment="1">
      <alignment horizontal="right"/>
    </xf>
    <xf numFmtId="183" fontId="17" fillId="0" borderId="4" xfId="1" applyNumberFormat="1" applyFont="1" applyFill="1" applyBorder="1" applyAlignment="1">
      <alignment horizontal="right"/>
    </xf>
    <xf numFmtId="181" fontId="10" fillId="0" borderId="4" xfId="1" applyNumberFormat="1" applyFont="1" applyFill="1" applyBorder="1" applyAlignment="1">
      <alignment horizontal="right"/>
    </xf>
    <xf numFmtId="183" fontId="17" fillId="0" borderId="0" xfId="1" applyNumberFormat="1" applyFont="1" applyFill="1" applyBorder="1" applyAlignment="1">
      <alignment horizontal="right"/>
    </xf>
    <xf numFmtId="181" fontId="10" fillId="0" borderId="0" xfId="1" applyNumberFormat="1" applyFont="1" applyFill="1" applyBorder="1" applyAlignment="1">
      <alignment horizontal="right"/>
    </xf>
    <xf numFmtId="0" fontId="10" fillId="0" borderId="0" xfId="0" applyFont="1" applyFill="1" applyBorder="1"/>
    <xf numFmtId="183" fontId="17" fillId="0" borderId="5" xfId="1" applyNumberFormat="1" applyFont="1" applyFill="1" applyBorder="1" applyAlignment="1">
      <alignment horizontal="right"/>
    </xf>
    <xf numFmtId="180" fontId="12" fillId="0" borderId="0" xfId="0" applyNumberFormat="1" applyFont="1" applyFill="1" applyBorder="1" applyAlignment="1">
      <alignment horizontal="left"/>
    </xf>
    <xf numFmtId="171" fontId="10" fillId="0" borderId="0" xfId="1" applyFont="1" applyFill="1" applyBorder="1"/>
    <xf numFmtId="180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/>
    <xf numFmtId="41" fontId="7" fillId="0" borderId="0" xfId="1" applyNumberFormat="1" applyFont="1" applyFill="1" applyAlignment="1">
      <alignment horizontal="center"/>
    </xf>
    <xf numFmtId="181" fontId="6" fillId="0" borderId="0" xfId="1" applyNumberFormat="1" applyFont="1" applyFill="1" applyBorder="1" applyAlignment="1">
      <alignment horizontal="right"/>
    </xf>
    <xf numFmtId="183" fontId="6" fillId="0" borderId="5" xfId="1" applyNumberFormat="1" applyFont="1" applyFill="1" applyBorder="1" applyAlignment="1">
      <alignment horizontal="right"/>
    </xf>
    <xf numFmtId="183" fontId="6" fillId="0" borderId="3" xfId="1" applyNumberFormat="1" applyFont="1" applyFill="1" applyBorder="1" applyAlignment="1">
      <alignment horizontal="right"/>
    </xf>
    <xf numFmtId="180" fontId="6" fillId="0" borderId="0" xfId="1" applyNumberFormat="1" applyFont="1" applyFill="1" applyAlignment="1"/>
    <xf numFmtId="0" fontId="1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Alignment="1"/>
    <xf numFmtId="180" fontId="6" fillId="0" borderId="0" xfId="0" applyNumberFormat="1" applyFont="1" applyFill="1" applyAlignment="1"/>
    <xf numFmtId="180" fontId="6" fillId="0" borderId="5" xfId="1" applyNumberFormat="1" applyFont="1" applyFill="1" applyBorder="1" applyAlignment="1"/>
    <xf numFmtId="180" fontId="6" fillId="0" borderId="0" xfId="1" applyNumberFormat="1" applyFont="1" applyFill="1" applyBorder="1" applyAlignment="1"/>
    <xf numFmtId="180" fontId="6" fillId="0" borderId="3" xfId="1" applyNumberFormat="1" applyFont="1" applyFill="1" applyBorder="1" applyAlignment="1"/>
    <xf numFmtId="0" fontId="7" fillId="0" borderId="1" xfId="0" applyFont="1" applyFill="1" applyBorder="1" applyAlignment="1"/>
    <xf numFmtId="0" fontId="7" fillId="0" borderId="0" xfId="0" applyFont="1" applyFill="1" applyBorder="1" applyAlignment="1"/>
    <xf numFmtId="180" fontId="15" fillId="0" borderId="5" xfId="1" applyNumberFormat="1" applyFont="1" applyFill="1" applyBorder="1" applyAlignment="1"/>
    <xf numFmtId="181" fontId="8" fillId="0" borderId="0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textRotation="180"/>
    </xf>
    <xf numFmtId="0" fontId="19" fillId="0" borderId="0" xfId="0" applyFont="1" applyFill="1" applyAlignment="1">
      <alignment horizontal="center"/>
    </xf>
    <xf numFmtId="180" fontId="19" fillId="0" borderId="0" xfId="1" applyNumberFormat="1" applyFont="1" applyFill="1" applyBorder="1" applyAlignment="1"/>
    <xf numFmtId="0" fontId="20" fillId="0" borderId="0" xfId="0" applyFont="1" applyFill="1" applyAlignment="1">
      <alignment horizontal="center"/>
    </xf>
    <xf numFmtId="180" fontId="20" fillId="0" borderId="0" xfId="1" applyNumberFormat="1" applyFont="1" applyFill="1" applyAlignment="1">
      <alignment horizontal="center"/>
    </xf>
    <xf numFmtId="0" fontId="16" fillId="0" borderId="0" xfId="6" applyFont="1" applyFill="1" applyAlignment="1">
      <alignment horizontal="centerContinuous"/>
    </xf>
    <xf numFmtId="0" fontId="16" fillId="0" borderId="1" xfId="6" applyFont="1" applyFill="1" applyBorder="1" applyAlignment="1">
      <alignment horizontal="centerContinuous"/>
    </xf>
    <xf numFmtId="183" fontId="16" fillId="0" borderId="1" xfId="6" applyNumberFormat="1" applyFont="1" applyFill="1" applyBorder="1" applyAlignment="1">
      <alignment horizontal="centerContinuous"/>
    </xf>
    <xf numFmtId="183" fontId="16" fillId="0" borderId="1" xfId="6" applyNumberFormat="1" applyFont="1" applyFill="1" applyBorder="1" applyAlignment="1">
      <alignment horizontal="right"/>
    </xf>
    <xf numFmtId="0" fontId="16" fillId="0" borderId="0" xfId="6" applyFont="1" applyFill="1"/>
    <xf numFmtId="0" fontId="16" fillId="0" borderId="4" xfId="6" applyFont="1" applyFill="1" applyBorder="1" applyAlignment="1">
      <alignment horizontal="centerContinuous"/>
    </xf>
    <xf numFmtId="0" fontId="16" fillId="0" borderId="1" xfId="6" applyFont="1" applyFill="1" applyBorder="1"/>
    <xf numFmtId="0" fontId="15" fillId="0" borderId="0" xfId="0" applyFont="1" applyFill="1" applyBorder="1"/>
    <xf numFmtId="1" fontId="16" fillId="0" borderId="0" xfId="0" applyNumberFormat="1" applyFont="1" applyFill="1" applyBorder="1" applyAlignment="1">
      <alignment horizontal="left"/>
    </xf>
    <xf numFmtId="0" fontId="16" fillId="0" borderId="0" xfId="0" applyFont="1" applyFill="1"/>
    <xf numFmtId="0" fontId="15" fillId="0" borderId="0" xfId="7" applyFont="1" applyFill="1"/>
    <xf numFmtId="181" fontId="15" fillId="0" borderId="1" xfId="1" applyNumberFormat="1" applyFont="1" applyFill="1" applyBorder="1"/>
    <xf numFmtId="181" fontId="15" fillId="0" borderId="0" xfId="1" applyNumberFormat="1" applyFont="1" applyFill="1" applyBorder="1"/>
    <xf numFmtId="182" fontId="15" fillId="0" borderId="0" xfId="1" applyNumberFormat="1" applyFont="1" applyFill="1" applyBorder="1"/>
    <xf numFmtId="0" fontId="1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171" fontId="15" fillId="0" borderId="0" xfId="1" applyFont="1" applyFill="1" applyAlignment="1">
      <alignment horizontal="center"/>
    </xf>
    <xf numFmtId="0" fontId="16" fillId="0" borderId="0" xfId="6" applyFont="1" applyFill="1" applyBorder="1" applyAlignment="1">
      <alignment horizontal="centerContinuous"/>
    </xf>
    <xf numFmtId="180" fontId="15" fillId="0" borderId="4" xfId="1" applyNumberFormat="1" applyFont="1" applyFill="1" applyBorder="1"/>
    <xf numFmtId="180" fontId="15" fillId="0" borderId="1" xfId="1" applyNumberFormat="1" applyFont="1" applyFill="1" applyBorder="1"/>
    <xf numFmtId="0" fontId="11" fillId="0" borderId="0" xfId="0" applyFont="1" applyFill="1" applyBorder="1"/>
    <xf numFmtId="171" fontId="11" fillId="0" borderId="0" xfId="1" applyFont="1" applyFill="1" applyBorder="1"/>
    <xf numFmtId="0" fontId="19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80" fontId="6" fillId="0" borderId="1" xfId="1" applyNumberFormat="1" applyFont="1" applyFill="1" applyBorder="1" applyAlignment="1"/>
    <xf numFmtId="0" fontId="16" fillId="0" borderId="0" xfId="0" applyFont="1" applyFill="1" applyAlignment="1">
      <alignment horizontal="center"/>
    </xf>
    <xf numFmtId="180" fontId="8" fillId="0" borderId="0" xfId="1" applyNumberFormat="1" applyFont="1" applyFill="1" applyBorder="1" applyAlignment="1"/>
    <xf numFmtId="0" fontId="16" fillId="0" borderId="1" xfId="6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83" fontId="6" fillId="0" borderId="0" xfId="3" applyNumberFormat="1" applyFont="1" applyFill="1" applyBorder="1" applyAlignment="1">
      <alignment vertical="center"/>
    </xf>
    <xf numFmtId="180" fontId="10" fillId="0" borderId="0" xfId="1" applyNumberFormat="1" applyFont="1" applyFill="1"/>
    <xf numFmtId="185" fontId="15" fillId="0" borderId="0" xfId="1" applyNumberFormat="1" applyFont="1" applyFill="1" applyBorder="1"/>
    <xf numFmtId="0" fontId="6" fillId="0" borderId="0" xfId="0" applyFont="1" applyBorder="1"/>
    <xf numFmtId="180" fontId="17" fillId="0" borderId="1" xfId="1" applyNumberFormat="1" applyFont="1" applyFill="1" applyBorder="1" applyAlignment="1">
      <alignment horizontal="right"/>
    </xf>
    <xf numFmtId="180" fontId="15" fillId="0" borderId="3" xfId="1" applyNumberFormat="1" applyFont="1" applyFill="1" applyBorder="1" applyAlignment="1">
      <alignment horizontal="right"/>
    </xf>
    <xf numFmtId="171" fontId="6" fillId="0" borderId="0" xfId="1" applyFont="1" applyFill="1" applyBorder="1" applyAlignment="1">
      <alignment horizontal="center"/>
    </xf>
    <xf numFmtId="180" fontId="20" fillId="0" borderId="2" xfId="1" applyNumberFormat="1" applyFont="1" applyFill="1" applyBorder="1" applyAlignment="1">
      <alignment horizontal="center"/>
    </xf>
    <xf numFmtId="0" fontId="20" fillId="0" borderId="0" xfId="0" applyFont="1" applyFill="1" applyAlignment="1"/>
    <xf numFmtId="181" fontId="6" fillId="0" borderId="1" xfId="1" applyNumberFormat="1" applyFont="1" applyFill="1" applyBorder="1"/>
    <xf numFmtId="181" fontId="6" fillId="0" borderId="0" xfId="1" applyNumberFormat="1" applyFont="1" applyFill="1" applyBorder="1"/>
    <xf numFmtId="180" fontId="6" fillId="0" borderId="0" xfId="1" applyNumberFormat="1" applyFont="1" applyFill="1" applyBorder="1"/>
    <xf numFmtId="180" fontId="6" fillId="0" borderId="1" xfId="1" applyNumberFormat="1" applyFont="1" applyFill="1" applyBorder="1" applyAlignment="1">
      <alignment horizontal="right"/>
    </xf>
    <xf numFmtId="180" fontId="6" fillId="0" borderId="1" xfId="1" applyNumberFormat="1" applyFont="1" applyFill="1" applyBorder="1"/>
    <xf numFmtId="180" fontId="6" fillId="0" borderId="5" xfId="1" applyNumberFormat="1" applyFont="1" applyFill="1" applyBorder="1" applyAlignment="1">
      <alignment horizontal="center"/>
    </xf>
    <xf numFmtId="171" fontId="6" fillId="0" borderId="0" xfId="1" applyFont="1" applyFill="1" applyBorder="1"/>
    <xf numFmtId="180" fontId="15" fillId="0" borderId="1" xfId="1" applyNumberFormat="1" applyFont="1" applyFill="1" applyBorder="1" applyAlignment="1"/>
    <xf numFmtId="180" fontId="10" fillId="0" borderId="0" xfId="1" applyNumberFormat="1" applyFont="1" applyFill="1" applyAlignment="1">
      <alignment horizontal="right"/>
    </xf>
    <xf numFmtId="0" fontId="6" fillId="2" borderId="0" xfId="0" applyFont="1" applyFill="1"/>
    <xf numFmtId="180" fontId="15" fillId="0" borderId="0" xfId="0" applyNumberFormat="1" applyFont="1" applyFill="1" applyAlignment="1">
      <alignment horizontal="center"/>
    </xf>
    <xf numFmtId="171" fontId="8" fillId="0" borderId="0" xfId="1" applyNumberFormat="1" applyFont="1" applyFill="1" applyBorder="1"/>
    <xf numFmtId="180" fontId="8" fillId="0" borderId="6" xfId="1" applyNumberFormat="1" applyFont="1" applyFill="1" applyBorder="1"/>
    <xf numFmtId="181" fontId="8" fillId="0" borderId="6" xfId="1" applyNumberFormat="1" applyFont="1" applyFill="1" applyBorder="1"/>
    <xf numFmtId="0" fontId="6" fillId="0" borderId="0" xfId="0" applyFont="1" applyBorder="1" applyAlignment="1">
      <alignment horizontal="centerContinuous"/>
    </xf>
    <xf numFmtId="171" fontId="6" fillId="0" borderId="0" xfId="1" applyFont="1" applyFill="1" applyBorder="1" applyAlignment="1"/>
    <xf numFmtId="0" fontId="6" fillId="2" borderId="0" xfId="0" applyFont="1" applyFill="1" applyBorder="1"/>
    <xf numFmtId="0" fontId="7" fillId="0" borderId="0" xfId="0" applyFont="1" applyBorder="1" applyAlignment="1">
      <alignment horizontal="centerContinuous"/>
    </xf>
    <xf numFmtId="184" fontId="6" fillId="0" borderId="0" xfId="0" applyNumberFormat="1" applyFont="1" applyBorder="1" applyAlignment="1">
      <alignment horizontal="centerContinuous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84" fontId="6" fillId="0" borderId="0" xfId="0" applyNumberFormat="1" applyFont="1" applyBorder="1"/>
    <xf numFmtId="184" fontId="6" fillId="0" borderId="0" xfId="1" applyNumberFormat="1" applyFont="1" applyFill="1" applyBorder="1"/>
    <xf numFmtId="180" fontId="8" fillId="0" borderId="5" xfId="1" applyNumberFormat="1" applyFont="1" applyFill="1" applyBorder="1"/>
    <xf numFmtId="183" fontId="8" fillId="0" borderId="5" xfId="1" applyNumberFormat="1" applyFont="1" applyFill="1" applyBorder="1"/>
    <xf numFmtId="183" fontId="10" fillId="0" borderId="1" xfId="1" applyNumberFormat="1" applyFont="1" applyFill="1" applyBorder="1" applyAlignment="1">
      <alignment horizontal="right"/>
    </xf>
    <xf numFmtId="171" fontId="6" fillId="0" borderId="0" xfId="1" applyFont="1" applyFill="1" applyBorder="1" applyAlignment="1">
      <alignment horizontal="right"/>
    </xf>
    <xf numFmtId="180" fontId="15" fillId="0" borderId="0" xfId="1" applyNumberFormat="1" applyFont="1" applyFill="1" applyAlignment="1">
      <alignment horizontal="center"/>
    </xf>
    <xf numFmtId="181" fontId="6" fillId="0" borderId="4" xfId="1" applyNumberFormat="1" applyFont="1" applyFill="1" applyBorder="1"/>
    <xf numFmtId="181" fontId="6" fillId="0" borderId="3" xfId="1" applyNumberFormat="1" applyFont="1" applyFill="1" applyBorder="1"/>
    <xf numFmtId="190" fontId="15" fillId="0" borderId="0" xfId="1" applyNumberFormat="1" applyFont="1" applyFill="1" applyBorder="1" applyAlignment="1">
      <alignment horizontal="right"/>
    </xf>
    <xf numFmtId="180" fontId="19" fillId="0" borderId="0" xfId="0" applyNumberFormat="1" applyFont="1" applyFill="1" applyAlignment="1">
      <alignment horizontal="center"/>
    </xf>
    <xf numFmtId="171" fontId="19" fillId="0" borderId="0" xfId="1" applyFont="1" applyFill="1" applyAlignment="1">
      <alignment horizontal="center"/>
    </xf>
    <xf numFmtId="180" fontId="19" fillId="0" borderId="0" xfId="1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right" vertical="center" wrapText="1"/>
    </xf>
    <xf numFmtId="3" fontId="14" fillId="0" borderId="0" xfId="0" applyNumberFormat="1" applyFont="1" applyBorder="1" applyAlignment="1">
      <alignment horizontal="right" vertical="center" wrapText="1"/>
    </xf>
    <xf numFmtId="3" fontId="21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171" fontId="17" fillId="0" borderId="0" xfId="1" applyFont="1" applyFill="1" applyAlignment="1">
      <alignment horizontal="right"/>
    </xf>
    <xf numFmtId="181" fontId="20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181" fontId="6" fillId="0" borderId="0" xfId="0" applyNumberFormat="1" applyFont="1" applyFill="1" applyAlignment="1"/>
    <xf numFmtId="0" fontId="6" fillId="0" borderId="1" xfId="0" applyFont="1" applyBorder="1" applyAlignment="1"/>
    <xf numFmtId="181" fontId="6" fillId="0" borderId="1" xfId="0" applyNumberFormat="1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71" fontId="11" fillId="0" borderId="0" xfId="1" applyFont="1" applyFill="1" applyBorder="1" applyAlignment="1"/>
    <xf numFmtId="0" fontId="10" fillId="0" borderId="1" xfId="0" applyFont="1" applyFill="1" applyBorder="1" applyAlignment="1"/>
    <xf numFmtId="0" fontId="1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0" xfId="0" applyFont="1" applyFill="1" applyAlignment="1"/>
    <xf numFmtId="171" fontId="11" fillId="0" borderId="0" xfId="1" applyFont="1" applyFill="1" applyAlignment="1"/>
    <xf numFmtId="0" fontId="10" fillId="0" borderId="0" xfId="0" applyFont="1" applyFill="1" applyAlignment="1"/>
    <xf numFmtId="181" fontId="6" fillId="0" borderId="0" xfId="1" applyNumberFormat="1" applyFont="1" applyFill="1" applyAlignment="1"/>
    <xf numFmtId="0" fontId="7" fillId="0" borderId="0" xfId="0" applyFont="1" applyAlignment="1"/>
    <xf numFmtId="183" fontId="6" fillId="0" borderId="0" xfId="0" applyNumberFormat="1" applyFont="1" applyAlignment="1"/>
    <xf numFmtId="0" fontId="6" fillId="0" borderId="0" xfId="0" applyFont="1" applyBorder="1" applyAlignment="1"/>
    <xf numFmtId="180" fontId="6" fillId="0" borderId="0" xfId="0" applyNumberFormat="1" applyFont="1" applyAlignment="1"/>
    <xf numFmtId="171" fontId="6" fillId="0" borderId="0" xfId="1" applyFont="1" applyAlignment="1"/>
    <xf numFmtId="0" fontId="13" fillId="0" borderId="0" xfId="0" applyFont="1" applyAlignment="1"/>
    <xf numFmtId="0" fontId="6" fillId="0" borderId="0" xfId="0" quotePrefix="1" applyFont="1" applyAlignment="1"/>
    <xf numFmtId="0" fontId="6" fillId="0" borderId="0" xfId="6" applyFont="1" applyAlignment="1"/>
    <xf numFmtId="171" fontId="6" fillId="0" borderId="0" xfId="1" applyFont="1" applyBorder="1" applyAlignment="1"/>
    <xf numFmtId="181" fontId="15" fillId="0" borderId="0" xfId="0" applyNumberFormat="1" applyFont="1" applyFill="1" applyAlignment="1"/>
    <xf numFmtId="180" fontId="7" fillId="0" borderId="0" xfId="0" applyNumberFormat="1" applyFont="1" applyFill="1" applyAlignment="1"/>
    <xf numFmtId="0" fontId="10" fillId="0" borderId="0" xfId="0" applyFont="1" applyAlignment="1"/>
    <xf numFmtId="183" fontId="10" fillId="0" borderId="0" xfId="0" applyNumberFormat="1" applyFont="1" applyAlignment="1"/>
    <xf numFmtId="171" fontId="10" fillId="0" borderId="0" xfId="1" applyFont="1" applyAlignment="1"/>
    <xf numFmtId="0" fontId="10" fillId="0" borderId="0" xfId="6" applyFont="1" applyAlignment="1"/>
    <xf numFmtId="0" fontId="6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80" fontId="7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16" fillId="0" borderId="4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</cellXfs>
  <cellStyles count="8">
    <cellStyle name="Comma" xfId="1" builtinId="3"/>
    <cellStyle name="Comma 10_1 เงินสดและเงินฝากธนาคาร" xfId="2"/>
    <cellStyle name="Comma 13 3" xfId="3"/>
    <cellStyle name="Comma 2" xfId="4"/>
    <cellStyle name="Comma 2 11" xfId="5"/>
    <cellStyle name="Normal" xfId="0" builtinId="0"/>
    <cellStyle name="Normal 2" xfId="6"/>
    <cellStyle name="Normal_Ub-q2'53T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zoomScale="80" zoomScaleNormal="80" zoomScaleSheetLayoutView="82" workbookViewId="0"/>
  </sheetViews>
  <sheetFormatPr defaultColWidth="20.125" defaultRowHeight="19.8" x14ac:dyDescent="0.5"/>
  <cols>
    <col min="1" max="3" width="2.75" style="95" customWidth="1"/>
    <col min="4" max="4" width="37.125" style="95" customWidth="1"/>
    <col min="5" max="5" width="9.125" style="1" customWidth="1"/>
    <col min="6" max="7" width="15.75" style="1" customWidth="1"/>
    <col min="8" max="8" width="15.75" style="4" customWidth="1"/>
    <col min="9" max="9" width="15.75" style="95" customWidth="1"/>
    <col min="10" max="16384" width="20.125" style="95"/>
  </cols>
  <sheetData>
    <row r="1" spans="1:12" x14ac:dyDescent="0.5">
      <c r="I1" s="95">
        <v>3</v>
      </c>
    </row>
    <row r="2" spans="1:12" ht="20.399999999999999" x14ac:dyDescent="0.55000000000000004">
      <c r="A2" s="223" t="s">
        <v>91</v>
      </c>
      <c r="B2" s="223"/>
      <c r="C2" s="223"/>
      <c r="D2" s="223"/>
      <c r="E2" s="223"/>
      <c r="F2" s="223"/>
      <c r="G2" s="223"/>
      <c r="H2" s="223"/>
      <c r="I2" s="223"/>
    </row>
    <row r="3" spans="1:12" ht="20.399999999999999" x14ac:dyDescent="0.55000000000000004">
      <c r="A3" s="223" t="s">
        <v>103</v>
      </c>
      <c r="B3" s="223"/>
      <c r="C3" s="223"/>
      <c r="D3" s="223"/>
      <c r="E3" s="223"/>
      <c r="F3" s="223"/>
      <c r="G3" s="223"/>
      <c r="H3" s="223"/>
      <c r="I3" s="223"/>
    </row>
    <row r="4" spans="1:12" ht="20.399999999999999" x14ac:dyDescent="0.55000000000000004">
      <c r="A4" s="223" t="s">
        <v>104</v>
      </c>
      <c r="B4" s="223"/>
      <c r="C4" s="223"/>
      <c r="D4" s="223"/>
      <c r="E4" s="223"/>
      <c r="F4" s="223"/>
      <c r="G4" s="223"/>
      <c r="H4" s="223"/>
      <c r="I4" s="223"/>
    </row>
    <row r="5" spans="1:12" ht="20.399999999999999" x14ac:dyDescent="0.55000000000000004">
      <c r="A5" s="5"/>
      <c r="B5" s="5"/>
      <c r="C5" s="5"/>
      <c r="D5" s="5"/>
      <c r="E5" s="6"/>
      <c r="F5" s="15"/>
      <c r="G5" s="15"/>
      <c r="H5" s="16"/>
      <c r="I5" s="128" t="s">
        <v>55</v>
      </c>
    </row>
    <row r="6" spans="1:12" s="97" customFormat="1" ht="21.75" customHeight="1" x14ac:dyDescent="0.55000000000000004">
      <c r="A6" s="43"/>
      <c r="B6" s="43"/>
      <c r="C6" s="43"/>
      <c r="D6" s="43"/>
      <c r="E6" s="15"/>
      <c r="F6" s="226" t="s">
        <v>90</v>
      </c>
      <c r="G6" s="226"/>
      <c r="H6" s="224" t="s">
        <v>89</v>
      </c>
      <c r="I6" s="224"/>
    </row>
    <row r="7" spans="1:12" ht="20.399999999999999" x14ac:dyDescent="0.55000000000000004">
      <c r="A7" s="96"/>
      <c r="B7" s="96"/>
      <c r="C7" s="96"/>
      <c r="D7" s="96"/>
      <c r="E7" s="8" t="s">
        <v>31</v>
      </c>
      <c r="F7" s="9" t="s">
        <v>105</v>
      </c>
      <c r="G7" s="9" t="s">
        <v>106</v>
      </c>
      <c r="H7" s="9" t="s">
        <v>105</v>
      </c>
      <c r="I7" s="9" t="s">
        <v>106</v>
      </c>
    </row>
    <row r="8" spans="1:12" ht="20.399999999999999" x14ac:dyDescent="0.55000000000000004">
      <c r="A8" s="97"/>
      <c r="B8" s="97"/>
      <c r="C8" s="97"/>
      <c r="D8" s="97"/>
      <c r="E8" s="10"/>
      <c r="F8" s="14" t="s">
        <v>41</v>
      </c>
      <c r="G8" s="13" t="s">
        <v>42</v>
      </c>
      <c r="H8" s="11" t="s">
        <v>41</v>
      </c>
      <c r="I8" s="13" t="s">
        <v>42</v>
      </c>
    </row>
    <row r="9" spans="1:12" ht="20.399999999999999" x14ac:dyDescent="0.55000000000000004">
      <c r="A9" s="97"/>
      <c r="B9" s="97"/>
      <c r="C9" s="97"/>
      <c r="D9" s="97"/>
      <c r="E9" s="10"/>
      <c r="F9" s="14" t="s">
        <v>54</v>
      </c>
      <c r="G9" s="13" t="s">
        <v>129</v>
      </c>
      <c r="H9" s="14" t="s">
        <v>54</v>
      </c>
      <c r="I9" s="13" t="s">
        <v>129</v>
      </c>
    </row>
    <row r="10" spans="1:12" ht="20.399999999999999" x14ac:dyDescent="0.55000000000000004">
      <c r="A10" s="225" t="s">
        <v>13</v>
      </c>
      <c r="B10" s="225"/>
      <c r="C10" s="225"/>
      <c r="D10" s="225"/>
      <c r="E10" s="15"/>
      <c r="F10" s="15"/>
      <c r="G10" s="15"/>
      <c r="H10" s="16"/>
    </row>
    <row r="11" spans="1:12" ht="20.399999999999999" x14ac:dyDescent="0.55000000000000004">
      <c r="A11" s="98" t="s">
        <v>0</v>
      </c>
      <c r="F11" s="161"/>
      <c r="G11" s="161"/>
      <c r="I11" s="99"/>
    </row>
    <row r="12" spans="1:12" x14ac:dyDescent="0.5">
      <c r="A12" s="95" t="s">
        <v>14</v>
      </c>
      <c r="F12" s="18">
        <v>72842</v>
      </c>
      <c r="G12" s="18">
        <v>86731</v>
      </c>
      <c r="H12" s="93">
        <v>69863</v>
      </c>
      <c r="I12" s="93">
        <v>78144</v>
      </c>
    </row>
    <row r="13" spans="1:12" x14ac:dyDescent="0.5">
      <c r="A13" s="95" t="s">
        <v>108</v>
      </c>
      <c r="E13" s="1" t="s">
        <v>99</v>
      </c>
      <c r="F13" s="18">
        <v>32016</v>
      </c>
      <c r="G13" s="18">
        <v>44215</v>
      </c>
      <c r="H13" s="93">
        <v>31774</v>
      </c>
      <c r="I13" s="93">
        <v>43636</v>
      </c>
      <c r="J13" s="220"/>
      <c r="K13" s="99"/>
      <c r="L13" s="99"/>
    </row>
    <row r="14" spans="1:12" x14ac:dyDescent="0.5">
      <c r="A14" s="95" t="s">
        <v>128</v>
      </c>
      <c r="E14" s="1">
        <v>7</v>
      </c>
      <c r="F14" s="18">
        <v>17793</v>
      </c>
      <c r="G14" s="18">
        <v>17862</v>
      </c>
      <c r="H14" s="93">
        <v>17793</v>
      </c>
      <c r="I14" s="93">
        <v>17862</v>
      </c>
      <c r="J14" s="220"/>
      <c r="K14" s="99"/>
      <c r="L14" s="99"/>
    </row>
    <row r="15" spans="1:12" x14ac:dyDescent="0.5">
      <c r="A15" s="95" t="s">
        <v>11</v>
      </c>
      <c r="E15" s="1">
        <v>8</v>
      </c>
      <c r="F15" s="18">
        <v>104920</v>
      </c>
      <c r="G15" s="18">
        <v>81119</v>
      </c>
      <c r="H15" s="93">
        <v>104193</v>
      </c>
      <c r="I15" s="93">
        <v>81119</v>
      </c>
      <c r="J15" s="220"/>
      <c r="K15" s="99"/>
      <c r="L15" s="99"/>
    </row>
    <row r="16" spans="1:12" x14ac:dyDescent="0.5">
      <c r="A16" s="95" t="s">
        <v>125</v>
      </c>
      <c r="F16" s="18">
        <v>399</v>
      </c>
      <c r="G16" s="18">
        <v>0</v>
      </c>
      <c r="H16" s="93">
        <v>399</v>
      </c>
      <c r="I16" s="93">
        <v>0</v>
      </c>
      <c r="J16" s="220"/>
      <c r="K16" s="99"/>
      <c r="L16" s="99"/>
    </row>
    <row r="17" spans="1:12" x14ac:dyDescent="0.5">
      <c r="A17" s="95" t="s">
        <v>80</v>
      </c>
      <c r="E17" s="1">
        <v>9</v>
      </c>
      <c r="F17" s="18">
        <v>308525</v>
      </c>
      <c r="G17" s="18">
        <v>300000</v>
      </c>
      <c r="H17" s="93">
        <v>308525</v>
      </c>
      <c r="I17" s="93">
        <v>300000</v>
      </c>
      <c r="J17" s="220"/>
      <c r="K17" s="99"/>
      <c r="L17" s="99"/>
    </row>
    <row r="18" spans="1:12" ht="20.399999999999999" x14ac:dyDescent="0.55000000000000004">
      <c r="A18" s="95" t="s">
        <v>15</v>
      </c>
      <c r="F18" s="156">
        <f>SUM(F12:F17)</f>
        <v>536495</v>
      </c>
      <c r="G18" s="156">
        <f>SUM(G12:G17)</f>
        <v>529927</v>
      </c>
      <c r="H18" s="100">
        <f>SUM(H12:H17)</f>
        <v>532547</v>
      </c>
      <c r="I18" s="100">
        <f>SUM(I12:I17)</f>
        <v>520761</v>
      </c>
      <c r="J18" s="220"/>
      <c r="K18" s="215"/>
      <c r="L18" s="215"/>
    </row>
    <row r="19" spans="1:12" ht="20.399999999999999" x14ac:dyDescent="0.55000000000000004">
      <c r="A19" s="98" t="s">
        <v>1</v>
      </c>
      <c r="G19" s="129"/>
      <c r="H19" s="18"/>
      <c r="I19" s="61"/>
      <c r="K19" s="99"/>
      <c r="L19" s="99"/>
    </row>
    <row r="20" spans="1:12" x14ac:dyDescent="0.5">
      <c r="A20" s="95" t="s">
        <v>72</v>
      </c>
      <c r="E20" s="1">
        <v>10</v>
      </c>
      <c r="F20" s="18">
        <v>37411</v>
      </c>
      <c r="G20" s="18">
        <v>37319</v>
      </c>
      <c r="H20" s="20">
        <v>37411</v>
      </c>
      <c r="I20" s="20">
        <v>37319</v>
      </c>
      <c r="K20" s="99"/>
      <c r="L20" s="99"/>
    </row>
    <row r="21" spans="1:12" x14ac:dyDescent="0.5">
      <c r="A21" s="95" t="s">
        <v>92</v>
      </c>
      <c r="E21" s="1">
        <v>11</v>
      </c>
      <c r="F21" s="18">
        <v>0</v>
      </c>
      <c r="G21" s="18">
        <v>0</v>
      </c>
      <c r="H21" s="18">
        <v>15000</v>
      </c>
      <c r="I21" s="20">
        <v>15000</v>
      </c>
    </row>
    <row r="22" spans="1:12" x14ac:dyDescent="0.5">
      <c r="A22" s="95" t="s">
        <v>44</v>
      </c>
      <c r="E22" s="1">
        <v>12</v>
      </c>
      <c r="F22" s="18">
        <v>140398</v>
      </c>
      <c r="G22" s="18">
        <v>140609</v>
      </c>
      <c r="H22" s="20">
        <v>131383</v>
      </c>
      <c r="I22" s="20">
        <v>133712</v>
      </c>
    </row>
    <row r="23" spans="1:12" x14ac:dyDescent="0.5">
      <c r="A23" s="95" t="s">
        <v>66</v>
      </c>
      <c r="E23" s="1">
        <v>13</v>
      </c>
      <c r="F23" s="18">
        <v>12169</v>
      </c>
      <c r="G23" s="18">
        <v>12721</v>
      </c>
      <c r="H23" s="20">
        <v>577</v>
      </c>
      <c r="I23" s="20">
        <v>630</v>
      </c>
    </row>
    <row r="24" spans="1:12" x14ac:dyDescent="0.5">
      <c r="A24" s="95" t="s">
        <v>122</v>
      </c>
      <c r="E24" s="1">
        <v>14</v>
      </c>
      <c r="F24" s="18">
        <v>8269</v>
      </c>
      <c r="G24" s="18">
        <v>7519</v>
      </c>
      <c r="H24" s="20">
        <v>7022</v>
      </c>
      <c r="I24" s="20">
        <v>6363</v>
      </c>
    </row>
    <row r="25" spans="1:12" x14ac:dyDescent="0.5">
      <c r="A25" s="95" t="s">
        <v>12</v>
      </c>
      <c r="F25" s="18">
        <v>7791</v>
      </c>
      <c r="G25" s="18">
        <v>7743</v>
      </c>
      <c r="H25" s="20">
        <v>7743</v>
      </c>
      <c r="I25" s="20">
        <v>7743</v>
      </c>
    </row>
    <row r="26" spans="1:12" x14ac:dyDescent="0.5">
      <c r="A26" s="95" t="s">
        <v>16</v>
      </c>
      <c r="E26" s="21"/>
      <c r="F26" s="100">
        <f>SUM(F20:F25)</f>
        <v>206038</v>
      </c>
      <c r="G26" s="100">
        <f>SUM(G20:G25)</f>
        <v>205911</v>
      </c>
      <c r="H26" s="100">
        <f>SUM(H20:H25)</f>
        <v>199136</v>
      </c>
      <c r="I26" s="100">
        <f>SUM(I20:I25)</f>
        <v>200767</v>
      </c>
    </row>
    <row r="27" spans="1:12" ht="20.399999999999999" thickBot="1" x14ac:dyDescent="0.55000000000000004">
      <c r="A27" s="95" t="s">
        <v>17</v>
      </c>
      <c r="F27" s="102">
        <f>+F18+F26</f>
        <v>742533</v>
      </c>
      <c r="G27" s="102">
        <f>+G18+G26</f>
        <v>735838</v>
      </c>
      <c r="H27" s="102">
        <f>+H18+H26</f>
        <v>731683</v>
      </c>
      <c r="I27" s="102">
        <f>+I18+I26</f>
        <v>721528</v>
      </c>
    </row>
    <row r="28" spans="1:12" ht="20.399999999999999" thickTop="1" x14ac:dyDescent="0.5">
      <c r="E28" s="109"/>
      <c r="F28" s="135"/>
      <c r="G28" s="127"/>
      <c r="H28" s="110"/>
      <c r="I28" s="110"/>
    </row>
    <row r="29" spans="1:12" x14ac:dyDescent="0.5">
      <c r="E29" s="109"/>
      <c r="F29" s="135"/>
      <c r="G29" s="127"/>
      <c r="H29" s="110"/>
      <c r="I29" s="110"/>
    </row>
    <row r="30" spans="1:12" x14ac:dyDescent="0.5">
      <c r="A30" s="94"/>
      <c r="B30" s="94"/>
      <c r="C30" s="94"/>
      <c r="D30" s="94"/>
      <c r="E30" s="109"/>
      <c r="F30" s="135"/>
      <c r="G30" s="127"/>
      <c r="H30" s="135"/>
      <c r="I30" s="135"/>
    </row>
    <row r="31" spans="1:12" x14ac:dyDescent="0.5">
      <c r="A31" s="94"/>
      <c r="B31" s="94"/>
      <c r="C31" s="94"/>
      <c r="D31" s="94"/>
      <c r="E31" s="109"/>
      <c r="F31" s="135"/>
      <c r="G31" s="127"/>
      <c r="H31" s="135"/>
      <c r="I31" s="135"/>
    </row>
    <row r="32" spans="1:12" x14ac:dyDescent="0.5">
      <c r="A32" s="94"/>
      <c r="B32" s="94"/>
      <c r="C32" s="94"/>
      <c r="D32" s="94"/>
      <c r="E32" s="109"/>
      <c r="F32" s="135"/>
      <c r="G32" s="127"/>
      <c r="H32" s="135"/>
      <c r="I32" s="135"/>
    </row>
    <row r="33" spans="1:9" x14ac:dyDescent="0.5">
      <c r="A33" s="94"/>
      <c r="B33" s="94"/>
      <c r="C33" s="94"/>
      <c r="D33" s="94"/>
      <c r="E33" s="109"/>
      <c r="F33" s="135"/>
      <c r="G33" s="127"/>
      <c r="H33" s="135"/>
      <c r="I33" s="135"/>
    </row>
    <row r="34" spans="1:9" x14ac:dyDescent="0.5">
      <c r="A34" s="135"/>
      <c r="B34" s="135"/>
      <c r="C34" s="135"/>
      <c r="D34" s="135"/>
      <c r="E34" s="135"/>
      <c r="F34" s="135"/>
      <c r="G34" s="135"/>
      <c r="H34" s="135"/>
      <c r="I34" s="135"/>
    </row>
    <row r="35" spans="1:9" x14ac:dyDescent="0.5">
      <c r="A35" s="135"/>
      <c r="B35" s="135"/>
      <c r="C35" s="135"/>
      <c r="D35" s="135"/>
      <c r="E35" s="135"/>
      <c r="F35" s="135"/>
      <c r="G35" s="135"/>
      <c r="H35" s="135"/>
      <c r="I35" s="135"/>
    </row>
    <row r="36" spans="1:9" x14ac:dyDescent="0.5">
      <c r="A36" s="135"/>
      <c r="B36" s="135"/>
      <c r="C36" s="135"/>
      <c r="D36" s="135"/>
      <c r="E36" s="135"/>
      <c r="F36" s="135"/>
      <c r="G36" s="135"/>
      <c r="H36" s="135"/>
      <c r="I36" s="135"/>
    </row>
    <row r="37" spans="1:9" x14ac:dyDescent="0.5">
      <c r="A37" s="135"/>
      <c r="B37" s="135"/>
      <c r="C37" s="135"/>
      <c r="D37" s="135"/>
      <c r="E37" s="135"/>
      <c r="F37" s="135"/>
      <c r="G37" s="135"/>
      <c r="H37" s="135"/>
      <c r="I37" s="135"/>
    </row>
    <row r="38" spans="1:9" x14ac:dyDescent="0.5">
      <c r="A38" s="135"/>
      <c r="B38" s="135"/>
      <c r="C38" s="135"/>
      <c r="D38" s="135"/>
      <c r="E38" s="135"/>
      <c r="F38" s="135"/>
      <c r="G38" s="135"/>
      <c r="H38" s="135"/>
      <c r="I38" s="135"/>
    </row>
    <row r="39" spans="1:9" x14ac:dyDescent="0.5">
      <c r="A39" s="135"/>
      <c r="B39" s="135"/>
      <c r="C39" s="135"/>
      <c r="D39" s="135"/>
      <c r="E39" s="135"/>
      <c r="F39" s="135"/>
      <c r="G39" s="135"/>
      <c r="H39" s="135"/>
      <c r="I39" s="135"/>
    </row>
    <row r="40" spans="1:9" x14ac:dyDescent="0.5">
      <c r="A40" s="135"/>
      <c r="B40" s="135"/>
      <c r="C40" s="135"/>
      <c r="D40" s="135"/>
      <c r="E40" s="135"/>
      <c r="F40" s="135"/>
      <c r="G40" s="135"/>
      <c r="H40" s="135"/>
      <c r="I40" s="135"/>
    </row>
    <row r="41" spans="1:9" x14ac:dyDescent="0.5">
      <c r="A41" s="135"/>
      <c r="B41" s="135"/>
      <c r="C41" s="135"/>
      <c r="D41" s="135"/>
      <c r="E41" s="135"/>
      <c r="F41" s="135"/>
      <c r="G41" s="135"/>
      <c r="H41" s="135"/>
      <c r="I41" s="135"/>
    </row>
    <row r="42" spans="1:9" x14ac:dyDescent="0.5">
      <c r="A42" s="135"/>
      <c r="B42" s="135"/>
      <c r="C42" s="135"/>
      <c r="D42" s="135"/>
      <c r="E42" s="135"/>
      <c r="F42" s="135"/>
      <c r="G42" s="135"/>
      <c r="H42" s="135"/>
      <c r="I42" s="135"/>
    </row>
    <row r="43" spans="1:9" x14ac:dyDescent="0.5">
      <c r="A43" s="135"/>
      <c r="B43" s="135"/>
      <c r="C43" s="135"/>
      <c r="D43" s="135"/>
      <c r="E43" s="135"/>
      <c r="F43" s="135"/>
      <c r="G43" s="135"/>
      <c r="H43" s="135"/>
      <c r="I43" s="135"/>
    </row>
    <row r="44" spans="1:9" x14ac:dyDescent="0.5">
      <c r="A44" s="135"/>
      <c r="B44" s="135"/>
      <c r="C44" s="135"/>
      <c r="D44" s="135"/>
      <c r="E44" s="135"/>
      <c r="F44" s="135"/>
      <c r="G44" s="135"/>
      <c r="H44" s="135"/>
      <c r="I44" s="135"/>
    </row>
    <row r="45" spans="1:9" x14ac:dyDescent="0.5">
      <c r="A45" s="135"/>
      <c r="B45" s="135"/>
      <c r="C45" s="135"/>
      <c r="D45" s="135"/>
      <c r="E45" s="135"/>
      <c r="F45" s="135"/>
      <c r="G45" s="135"/>
      <c r="H45" s="135"/>
      <c r="I45" s="135"/>
    </row>
    <row r="46" spans="1:9" ht="9.75" customHeight="1" x14ac:dyDescent="0.5">
      <c r="A46" s="135"/>
      <c r="B46" s="135"/>
      <c r="C46" s="135"/>
      <c r="D46" s="135"/>
      <c r="E46" s="135"/>
      <c r="F46" s="135"/>
      <c r="G46" s="135"/>
      <c r="H46" s="135"/>
      <c r="I46" s="135"/>
    </row>
    <row r="47" spans="1:9" ht="7.5" customHeight="1" x14ac:dyDescent="0.5">
      <c r="A47" s="135"/>
      <c r="B47" s="135"/>
      <c r="C47" s="135"/>
      <c r="D47" s="135"/>
      <c r="E47" s="135"/>
      <c r="F47" s="135"/>
      <c r="G47" s="135"/>
      <c r="H47" s="135"/>
      <c r="I47" s="135"/>
    </row>
    <row r="48" spans="1:9" ht="27.75" customHeight="1" x14ac:dyDescent="0.5">
      <c r="A48" s="95" t="s">
        <v>2</v>
      </c>
    </row>
    <row r="49" spans="1:9" x14ac:dyDescent="0.5">
      <c r="I49" s="95">
        <v>4</v>
      </c>
    </row>
    <row r="50" spans="1:9" ht="20.399999999999999" x14ac:dyDescent="0.55000000000000004">
      <c r="A50" s="223" t="str">
        <f>+A2</f>
        <v>บริษัท ที.เอ็ม.ซี.อุตสาหกรรม จำกัด (มหาชน) และบริษัทย่อย</v>
      </c>
      <c r="B50" s="223"/>
      <c r="C50" s="223"/>
      <c r="D50" s="223"/>
      <c r="E50" s="223"/>
      <c r="F50" s="223"/>
      <c r="G50" s="223"/>
      <c r="H50" s="223"/>
      <c r="I50" s="223"/>
    </row>
    <row r="51" spans="1:9" ht="20.399999999999999" x14ac:dyDescent="0.55000000000000004">
      <c r="A51" s="223" t="str">
        <f>+A3</f>
        <v>งบฐานะการเงิน</v>
      </c>
      <c r="B51" s="223"/>
      <c r="C51" s="223"/>
      <c r="D51" s="223"/>
      <c r="E51" s="223"/>
      <c r="F51" s="223"/>
      <c r="G51" s="223"/>
      <c r="H51" s="223"/>
      <c r="I51" s="223"/>
    </row>
    <row r="52" spans="1:9" ht="20.399999999999999" x14ac:dyDescent="0.55000000000000004">
      <c r="A52" s="223" t="str">
        <f>+A4</f>
        <v>ณ วันที่ 31 มีนาคม 2567</v>
      </c>
      <c r="B52" s="223"/>
      <c r="C52" s="223"/>
      <c r="D52" s="223"/>
      <c r="E52" s="223"/>
      <c r="F52" s="223"/>
      <c r="G52" s="223"/>
      <c r="H52" s="223"/>
      <c r="I52" s="223"/>
    </row>
    <row r="53" spans="1:9" s="98" customFormat="1" ht="20.399999999999999" x14ac:dyDescent="0.55000000000000004">
      <c r="A53" s="5"/>
      <c r="B53" s="5"/>
      <c r="C53" s="5"/>
      <c r="D53" s="5"/>
      <c r="E53" s="8"/>
      <c r="F53" s="8"/>
      <c r="G53" s="8"/>
      <c r="H53" s="22"/>
      <c r="I53" s="7" t="str">
        <f>+I5</f>
        <v>(หน่วย : พันบาท)</v>
      </c>
    </row>
    <row r="54" spans="1:9" s="104" customFormat="1" ht="21.75" customHeight="1" x14ac:dyDescent="0.55000000000000004">
      <c r="A54" s="43"/>
      <c r="B54" s="43"/>
      <c r="C54" s="43"/>
      <c r="D54" s="43"/>
      <c r="E54" s="10"/>
      <c r="F54" s="226" t="s">
        <v>90</v>
      </c>
      <c r="G54" s="226"/>
      <c r="H54" s="224" t="s">
        <v>89</v>
      </c>
      <c r="I54" s="224"/>
    </row>
    <row r="55" spans="1:9" s="98" customFormat="1" ht="20.399999999999999" x14ac:dyDescent="0.55000000000000004">
      <c r="A55" s="103"/>
      <c r="B55" s="103"/>
      <c r="C55" s="103"/>
      <c r="D55" s="103"/>
      <c r="E55" s="8" t="s">
        <v>31</v>
      </c>
      <c r="F55" s="9" t="str">
        <f>+F7</f>
        <v>31 มีนาคม 2567</v>
      </c>
      <c r="G55" s="9" t="str">
        <f>+G7</f>
        <v>31 ธันวาคม 2566</v>
      </c>
      <c r="H55" s="9" t="str">
        <f>+H7</f>
        <v>31 มีนาคม 2567</v>
      </c>
      <c r="I55" s="9" t="str">
        <f>+I7</f>
        <v>31 ธันวาคม 2566</v>
      </c>
    </row>
    <row r="56" spans="1:9" s="98" customFormat="1" ht="20.399999999999999" x14ac:dyDescent="0.55000000000000004">
      <c r="A56" s="104"/>
      <c r="B56" s="104"/>
      <c r="C56" s="104"/>
      <c r="D56" s="104"/>
      <c r="E56" s="10"/>
      <c r="F56" s="14" t="s">
        <v>41</v>
      </c>
      <c r="G56" s="13" t="s">
        <v>42</v>
      </c>
      <c r="H56" s="11" t="s">
        <v>41</v>
      </c>
      <c r="I56" s="13" t="s">
        <v>42</v>
      </c>
    </row>
    <row r="57" spans="1:9" s="98" customFormat="1" ht="20.399999999999999" x14ac:dyDescent="0.55000000000000004">
      <c r="A57" s="104"/>
      <c r="B57" s="104"/>
      <c r="C57" s="104"/>
      <c r="D57" s="104"/>
      <c r="E57" s="10"/>
      <c r="F57" s="14" t="s">
        <v>54</v>
      </c>
      <c r="G57" s="13" t="s">
        <v>129</v>
      </c>
      <c r="H57" s="14" t="s">
        <v>54</v>
      </c>
      <c r="I57" s="13" t="s">
        <v>129</v>
      </c>
    </row>
    <row r="58" spans="1:9" ht="20.399999999999999" x14ac:dyDescent="0.55000000000000004">
      <c r="A58" s="225" t="s">
        <v>18</v>
      </c>
      <c r="B58" s="225"/>
      <c r="C58" s="225"/>
      <c r="D58" s="225"/>
    </row>
    <row r="59" spans="1:9" ht="20.399999999999999" x14ac:dyDescent="0.55000000000000004">
      <c r="A59" s="98" t="s">
        <v>3</v>
      </c>
      <c r="G59" s="161"/>
      <c r="I59" s="99"/>
    </row>
    <row r="60" spans="1:9" x14ac:dyDescent="0.5">
      <c r="A60" s="95" t="s">
        <v>109</v>
      </c>
      <c r="E60" s="1" t="s">
        <v>130</v>
      </c>
      <c r="F60" s="18">
        <v>69218</v>
      </c>
      <c r="G60" s="18">
        <f>57335+1648</f>
        <v>58983</v>
      </c>
      <c r="H60" s="18">
        <v>67211</v>
      </c>
      <c r="I60" s="18">
        <v>56253</v>
      </c>
    </row>
    <row r="61" spans="1:9" x14ac:dyDescent="0.5">
      <c r="A61" s="95" t="s">
        <v>81</v>
      </c>
      <c r="E61" s="1">
        <v>16</v>
      </c>
      <c r="F61" s="20">
        <v>1826</v>
      </c>
      <c r="G61" s="20">
        <v>1802</v>
      </c>
      <c r="H61" s="18">
        <v>197</v>
      </c>
      <c r="I61" s="18">
        <v>221</v>
      </c>
    </row>
    <row r="62" spans="1:9" x14ac:dyDescent="0.5">
      <c r="A62" s="95" t="s">
        <v>123</v>
      </c>
      <c r="E62" s="1">
        <v>18</v>
      </c>
      <c r="F62" s="20">
        <v>2721</v>
      </c>
      <c r="G62" s="20">
        <v>2721</v>
      </c>
      <c r="H62" s="18">
        <v>2721</v>
      </c>
      <c r="I62" s="18">
        <v>2721</v>
      </c>
    </row>
    <row r="63" spans="1:9" x14ac:dyDescent="0.5">
      <c r="A63" s="95" t="s">
        <v>40</v>
      </c>
      <c r="E63" s="1">
        <v>17</v>
      </c>
      <c r="F63" s="20">
        <v>3913</v>
      </c>
      <c r="G63" s="20">
        <f>4943</f>
        <v>4943</v>
      </c>
      <c r="H63" s="18">
        <v>3913</v>
      </c>
      <c r="I63" s="18">
        <v>4943</v>
      </c>
    </row>
    <row r="64" spans="1:9" x14ac:dyDescent="0.5">
      <c r="A64" s="95" t="s">
        <v>110</v>
      </c>
      <c r="F64" s="20">
        <v>1638</v>
      </c>
      <c r="G64" s="20">
        <v>1638</v>
      </c>
      <c r="H64" s="18">
        <v>1638</v>
      </c>
      <c r="I64" s="18">
        <v>1638</v>
      </c>
    </row>
    <row r="65" spans="1:9" x14ac:dyDescent="0.5">
      <c r="A65" s="95" t="s">
        <v>20</v>
      </c>
      <c r="F65" s="100">
        <f>SUM(F60:F64)</f>
        <v>79316</v>
      </c>
      <c r="G65" s="100">
        <f>SUM(G60:G64)</f>
        <v>70087</v>
      </c>
      <c r="H65" s="100">
        <f>SUM(H60:H64)</f>
        <v>75680</v>
      </c>
      <c r="I65" s="100">
        <f>SUM(I60:I64)</f>
        <v>65776</v>
      </c>
    </row>
    <row r="66" spans="1:9" ht="20.399999999999999" x14ac:dyDescent="0.55000000000000004">
      <c r="A66" s="98" t="s">
        <v>4</v>
      </c>
      <c r="E66" s="111"/>
      <c r="F66" s="111"/>
      <c r="G66" s="111"/>
      <c r="H66" s="112"/>
      <c r="I66" s="61"/>
    </row>
    <row r="67" spans="1:9" x14ac:dyDescent="0.5">
      <c r="A67" s="95" t="s">
        <v>112</v>
      </c>
      <c r="E67" s="1">
        <v>16</v>
      </c>
      <c r="F67" s="20">
        <v>10394</v>
      </c>
      <c r="G67" s="20">
        <v>11000</v>
      </c>
      <c r="H67" s="178">
        <v>231</v>
      </c>
      <c r="I67" s="93">
        <v>408</v>
      </c>
    </row>
    <row r="68" spans="1:9" x14ac:dyDescent="0.5">
      <c r="A68" s="95" t="s">
        <v>111</v>
      </c>
      <c r="E68" s="1">
        <v>18</v>
      </c>
      <c r="F68" s="20">
        <v>38253</v>
      </c>
      <c r="G68" s="20">
        <v>37537</v>
      </c>
      <c r="H68" s="18">
        <v>38253</v>
      </c>
      <c r="I68" s="18">
        <v>37537</v>
      </c>
    </row>
    <row r="69" spans="1:9" x14ac:dyDescent="0.5">
      <c r="A69" s="95" t="s">
        <v>67</v>
      </c>
      <c r="F69" s="20">
        <v>187</v>
      </c>
      <c r="G69" s="20">
        <v>187</v>
      </c>
      <c r="H69" s="18">
        <v>187</v>
      </c>
      <c r="I69" s="18">
        <v>187</v>
      </c>
    </row>
    <row r="70" spans="1:9" x14ac:dyDescent="0.5">
      <c r="A70" s="95" t="s">
        <v>21</v>
      </c>
      <c r="F70" s="100">
        <f>SUM(F67:F69)</f>
        <v>48834</v>
      </c>
      <c r="G70" s="100">
        <f>SUM(G67:G69)</f>
        <v>48724</v>
      </c>
      <c r="H70" s="100">
        <f>SUM(H67:H69)</f>
        <v>38671</v>
      </c>
      <c r="I70" s="100">
        <f>SUM(I67:I69)</f>
        <v>38132</v>
      </c>
    </row>
    <row r="71" spans="1:9" x14ac:dyDescent="0.5">
      <c r="A71" s="26" t="s">
        <v>74</v>
      </c>
      <c r="F71" s="100">
        <f>+F65+F70</f>
        <v>128150</v>
      </c>
      <c r="G71" s="100">
        <f>+G65+G70</f>
        <v>118811</v>
      </c>
      <c r="H71" s="100">
        <f>+H65+H70</f>
        <v>114351</v>
      </c>
      <c r="I71" s="105">
        <f>+I65+I70</f>
        <v>103908</v>
      </c>
    </row>
    <row r="72" spans="1:9" ht="20.399999999999999" x14ac:dyDescent="0.55000000000000004">
      <c r="A72" s="98" t="s">
        <v>5</v>
      </c>
      <c r="H72" s="99"/>
      <c r="I72" s="13"/>
    </row>
    <row r="73" spans="1:9" x14ac:dyDescent="0.5">
      <c r="A73" s="95" t="s">
        <v>75</v>
      </c>
    </row>
    <row r="74" spans="1:9" x14ac:dyDescent="0.5">
      <c r="A74" s="95" t="s">
        <v>22</v>
      </c>
    </row>
    <row r="75" spans="1:9" x14ac:dyDescent="0.5">
      <c r="B75" s="95" t="s">
        <v>88</v>
      </c>
      <c r="F75" s="101">
        <v>611698</v>
      </c>
      <c r="G75" s="101">
        <v>611698</v>
      </c>
      <c r="H75" s="101">
        <v>611698</v>
      </c>
      <c r="I75" s="101">
        <v>611698</v>
      </c>
    </row>
    <row r="76" spans="1:9" x14ac:dyDescent="0.5">
      <c r="A76" s="95" t="s">
        <v>23</v>
      </c>
      <c r="F76" s="149"/>
      <c r="G76" s="149"/>
      <c r="H76" s="29"/>
      <c r="I76" s="29"/>
    </row>
    <row r="77" spans="1:9" x14ac:dyDescent="0.5">
      <c r="B77" s="95" t="s">
        <v>49</v>
      </c>
      <c r="F77" s="18">
        <v>458774</v>
      </c>
      <c r="G77" s="18">
        <v>458774</v>
      </c>
      <c r="H77" s="18">
        <v>458774</v>
      </c>
      <c r="I77" s="18">
        <v>458774</v>
      </c>
    </row>
    <row r="78" spans="1:9" x14ac:dyDescent="0.5">
      <c r="A78" s="95" t="s">
        <v>98</v>
      </c>
      <c r="E78" s="1">
        <v>19</v>
      </c>
      <c r="F78" s="18">
        <v>7129</v>
      </c>
      <c r="G78" s="18">
        <v>7129</v>
      </c>
      <c r="H78" s="18">
        <v>7129</v>
      </c>
      <c r="I78" s="18">
        <v>7129</v>
      </c>
    </row>
    <row r="79" spans="1:9" x14ac:dyDescent="0.5">
      <c r="A79" s="95" t="s">
        <v>82</v>
      </c>
      <c r="E79" s="111"/>
      <c r="F79" s="150"/>
      <c r="G79" s="150"/>
      <c r="H79" s="95"/>
      <c r="I79" s="106"/>
    </row>
    <row r="80" spans="1:9" x14ac:dyDescent="0.5">
      <c r="B80" s="95" t="s">
        <v>83</v>
      </c>
      <c r="F80" s="18">
        <f>+'page 6'!G15</f>
        <v>7586</v>
      </c>
      <c r="G80" s="18">
        <v>7586</v>
      </c>
      <c r="H80" s="18">
        <f>+'Page 7'!G21</f>
        <v>7586</v>
      </c>
      <c r="I80" s="139">
        <v>7586</v>
      </c>
    </row>
    <row r="81" spans="1:9" x14ac:dyDescent="0.5">
      <c r="B81" s="95" t="s">
        <v>24</v>
      </c>
      <c r="F81" s="154">
        <f>+'page 6'!I15</f>
        <v>140894</v>
      </c>
      <c r="G81" s="154">
        <v>143538</v>
      </c>
      <c r="H81" s="137">
        <f>+'Page 7'!I21</f>
        <v>143843</v>
      </c>
      <c r="I81" s="137">
        <v>144131</v>
      </c>
    </row>
    <row r="82" spans="1:9" x14ac:dyDescent="0.5">
      <c r="A82" s="95" t="s">
        <v>25</v>
      </c>
      <c r="F82" s="158">
        <f>SUM(F77:F81)</f>
        <v>614383</v>
      </c>
      <c r="G82" s="158">
        <f>SUM(G77:G81)</f>
        <v>617027</v>
      </c>
      <c r="H82" s="101">
        <f>SUM(H77:H81)</f>
        <v>617332</v>
      </c>
      <c r="I82" s="101">
        <f>SUM(I77:I81)</f>
        <v>617620</v>
      </c>
    </row>
    <row r="83" spans="1:9" ht="20.399999999999999" thickBot="1" x14ac:dyDescent="0.55000000000000004">
      <c r="A83" s="95" t="s">
        <v>76</v>
      </c>
      <c r="F83" s="147">
        <f>+F71+F82</f>
        <v>742533</v>
      </c>
      <c r="G83" s="147">
        <f>+G71+G82</f>
        <v>735838</v>
      </c>
      <c r="H83" s="31">
        <f>+H71+H82</f>
        <v>731683</v>
      </c>
      <c r="I83" s="31">
        <f>+I71+I82</f>
        <v>721528</v>
      </c>
    </row>
    <row r="84" spans="1:9" ht="20.399999999999999" thickTop="1" x14ac:dyDescent="0.5">
      <c r="F84" s="182">
        <f>+F27-F83</f>
        <v>0</v>
      </c>
      <c r="G84" s="182">
        <f>+G27-G83</f>
        <v>0</v>
      </c>
      <c r="H84" s="182">
        <f>+H27-H83</f>
        <v>0</v>
      </c>
      <c r="I84" s="183">
        <f>+I27-I83</f>
        <v>0</v>
      </c>
    </row>
    <row r="85" spans="1:9" x14ac:dyDescent="0.5">
      <c r="F85" s="182"/>
      <c r="G85" s="182"/>
      <c r="H85" s="182"/>
      <c r="I85" s="182"/>
    </row>
    <row r="86" spans="1:9" x14ac:dyDescent="0.5">
      <c r="F86" s="161"/>
      <c r="G86" s="161"/>
      <c r="H86" s="161"/>
      <c r="I86" s="161"/>
    </row>
    <row r="87" spans="1:9" x14ac:dyDescent="0.5">
      <c r="F87" s="161"/>
      <c r="G87" s="161"/>
      <c r="H87" s="161"/>
      <c r="I87" s="161"/>
    </row>
    <row r="88" spans="1:9" x14ac:dyDescent="0.5">
      <c r="F88" s="161"/>
      <c r="G88" s="161"/>
      <c r="H88" s="161"/>
      <c r="I88" s="161"/>
    </row>
    <row r="89" spans="1:9" x14ac:dyDescent="0.5">
      <c r="F89" s="161"/>
      <c r="G89" s="161"/>
      <c r="H89" s="161"/>
      <c r="I89" s="161"/>
    </row>
    <row r="90" spans="1:9" x14ac:dyDescent="0.5">
      <c r="F90" s="161"/>
      <c r="G90" s="161"/>
      <c r="H90" s="161"/>
      <c r="I90" s="161"/>
    </row>
    <row r="91" spans="1:9" x14ac:dyDescent="0.5">
      <c r="F91" s="161"/>
      <c r="G91" s="161"/>
      <c r="H91" s="161"/>
      <c r="I91" s="161"/>
    </row>
    <row r="92" spans="1:9" x14ac:dyDescent="0.5">
      <c r="F92" s="161"/>
      <c r="G92" s="161"/>
      <c r="H92" s="161"/>
      <c r="I92" s="161"/>
    </row>
    <row r="93" spans="1:9" x14ac:dyDescent="0.5">
      <c r="F93" s="161"/>
      <c r="G93" s="161"/>
      <c r="H93" s="161"/>
      <c r="I93" s="161"/>
    </row>
    <row r="94" spans="1:9" ht="43.5" customHeight="1" x14ac:dyDescent="0.5">
      <c r="A94" s="95" t="s">
        <v>2</v>
      </c>
      <c r="I94" s="61"/>
    </row>
    <row r="97" spans="7:8" x14ac:dyDescent="0.5">
      <c r="G97" s="185"/>
      <c r="H97" s="186"/>
    </row>
    <row r="98" spans="7:8" x14ac:dyDescent="0.5">
      <c r="G98" s="185"/>
      <c r="H98" s="186"/>
    </row>
    <row r="99" spans="7:8" x14ac:dyDescent="0.5">
      <c r="G99" s="187"/>
      <c r="H99" s="186"/>
    </row>
    <row r="100" spans="7:8" x14ac:dyDescent="0.5">
      <c r="G100" s="185"/>
      <c r="H100" s="186"/>
    </row>
    <row r="101" spans="7:8" x14ac:dyDescent="0.5">
      <c r="G101" s="186"/>
      <c r="H101" s="186"/>
    </row>
    <row r="102" spans="7:8" x14ac:dyDescent="0.5">
      <c r="G102" s="188"/>
      <c r="H102" s="185"/>
    </row>
    <row r="103" spans="7:8" x14ac:dyDescent="0.5">
      <c r="G103" s="185"/>
      <c r="H103" s="185"/>
    </row>
    <row r="104" spans="7:8" x14ac:dyDescent="0.5">
      <c r="G104" s="188"/>
      <c r="H104" s="185"/>
    </row>
    <row r="105" spans="7:8" x14ac:dyDescent="0.5">
      <c r="G105" s="186"/>
      <c r="H105" s="185"/>
    </row>
    <row r="106" spans="7:8" x14ac:dyDescent="0.5">
      <c r="G106" s="188"/>
      <c r="H106" s="185"/>
    </row>
    <row r="107" spans="7:8" x14ac:dyDescent="0.5">
      <c r="G107" s="186"/>
      <c r="H107" s="185"/>
    </row>
    <row r="108" spans="7:8" x14ac:dyDescent="0.5">
      <c r="G108" s="186"/>
      <c r="H108" s="185"/>
    </row>
    <row r="109" spans="7:8" x14ac:dyDescent="0.5">
      <c r="G109" s="15"/>
      <c r="H109" s="185"/>
    </row>
    <row r="110" spans="7:8" x14ac:dyDescent="0.5">
      <c r="G110" s="15"/>
      <c r="H110" s="185"/>
    </row>
    <row r="111" spans="7:8" x14ac:dyDescent="0.5">
      <c r="G111" s="15"/>
      <c r="H111" s="185"/>
    </row>
    <row r="112" spans="7:8" x14ac:dyDescent="0.5">
      <c r="G112" s="15"/>
      <c r="H112" s="187"/>
    </row>
    <row r="113" spans="7:8" x14ac:dyDescent="0.5">
      <c r="G113" s="15"/>
      <c r="H113" s="185"/>
    </row>
    <row r="114" spans="7:8" x14ac:dyDescent="0.5">
      <c r="G114" s="15"/>
      <c r="H114" s="186"/>
    </row>
    <row r="115" spans="7:8" x14ac:dyDescent="0.5">
      <c r="G115" s="15"/>
      <c r="H115" s="188"/>
    </row>
    <row r="116" spans="7:8" x14ac:dyDescent="0.5">
      <c r="G116" s="15"/>
      <c r="H116" s="185"/>
    </row>
    <row r="117" spans="7:8" x14ac:dyDescent="0.5">
      <c r="G117" s="15"/>
      <c r="H117" s="188"/>
    </row>
    <row r="118" spans="7:8" x14ac:dyDescent="0.5">
      <c r="G118" s="15"/>
      <c r="H118" s="186"/>
    </row>
    <row r="119" spans="7:8" x14ac:dyDescent="0.5">
      <c r="G119" s="15"/>
      <c r="H119" s="188"/>
    </row>
    <row r="120" spans="7:8" x14ac:dyDescent="0.5">
      <c r="G120" s="15"/>
      <c r="H120" s="186"/>
    </row>
    <row r="121" spans="7:8" x14ac:dyDescent="0.5">
      <c r="G121" s="15"/>
      <c r="H121" s="186"/>
    </row>
  </sheetData>
  <mergeCells count="12">
    <mergeCell ref="F6:G6"/>
    <mergeCell ref="F54:G54"/>
    <mergeCell ref="A4:I4"/>
    <mergeCell ref="H54:I54"/>
    <mergeCell ref="H6:I6"/>
    <mergeCell ref="A52:I52"/>
    <mergeCell ref="A58:D58"/>
    <mergeCell ref="A2:I2"/>
    <mergeCell ref="A3:I3"/>
    <mergeCell ref="A50:I50"/>
    <mergeCell ref="A51:I51"/>
    <mergeCell ref="A10:D10"/>
  </mergeCells>
  <phoneticPr fontId="0" type="noConversion"/>
  <pageMargins left="0.90551181102362199" right="0.511811023622047" top="0.511811023622047" bottom="0.59055118110236204" header="0.118110236220472" footer="0.118110236220472"/>
  <pageSetup paperSize="9" scale="81" fitToHeight="6" orientation="portrait" r:id="rId1"/>
  <headerFooter alignWithMargins="0"/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zoomScaleSheetLayoutView="90" workbookViewId="0"/>
  </sheetViews>
  <sheetFormatPr defaultColWidth="9.125" defaultRowHeight="19.8" x14ac:dyDescent="0.5"/>
  <cols>
    <col min="1" max="1" width="2.625" style="2" customWidth="1"/>
    <col min="2" max="3" width="2.125" style="2" customWidth="1"/>
    <col min="4" max="4" width="37.125" style="2" customWidth="1"/>
    <col min="5" max="5" width="9.375" style="1" customWidth="1"/>
    <col min="6" max="6" width="16" style="1" customWidth="1"/>
    <col min="7" max="7" width="15.75" style="2" customWidth="1"/>
    <col min="8" max="8" width="14.875" style="2" customWidth="1"/>
    <col min="9" max="16384" width="9.125" style="2"/>
  </cols>
  <sheetData>
    <row r="1" spans="1:8" x14ac:dyDescent="0.5">
      <c r="H1" s="2">
        <v>5</v>
      </c>
    </row>
    <row r="2" spans="1:8" ht="20.399999999999999" x14ac:dyDescent="0.55000000000000004">
      <c r="A2" s="227" t="s">
        <v>91</v>
      </c>
      <c r="B2" s="227"/>
      <c r="C2" s="227"/>
      <c r="D2" s="227"/>
      <c r="E2" s="227"/>
      <c r="F2" s="227"/>
      <c r="G2" s="227"/>
      <c r="H2" s="227"/>
    </row>
    <row r="3" spans="1:8" ht="20.399999999999999" x14ac:dyDescent="0.55000000000000004">
      <c r="A3" s="227" t="s">
        <v>36</v>
      </c>
      <c r="B3" s="227"/>
      <c r="C3" s="227"/>
      <c r="D3" s="227"/>
      <c r="E3" s="227"/>
      <c r="F3" s="227"/>
      <c r="G3" s="227"/>
      <c r="H3" s="227"/>
    </row>
    <row r="4" spans="1:8" ht="20.399999999999999" x14ac:dyDescent="0.55000000000000004">
      <c r="A4" s="227" t="s">
        <v>107</v>
      </c>
      <c r="B4" s="227"/>
      <c r="C4" s="227"/>
      <c r="D4" s="227"/>
      <c r="E4" s="227"/>
      <c r="F4" s="227"/>
      <c r="G4" s="227"/>
      <c r="H4" s="227"/>
    </row>
    <row r="5" spans="1:8" s="117" customFormat="1" ht="20.399999999999999" x14ac:dyDescent="0.55000000000000004">
      <c r="A5" s="113"/>
      <c r="B5" s="113"/>
      <c r="C5" s="130"/>
      <c r="D5" s="130"/>
      <c r="E5" s="114"/>
      <c r="F5" s="114"/>
      <c r="G5" s="115"/>
      <c r="H5" s="116" t="s">
        <v>55</v>
      </c>
    </row>
    <row r="6" spans="1:8" s="117" customFormat="1" ht="20.399999999999999" x14ac:dyDescent="0.55000000000000004">
      <c r="A6" s="118"/>
      <c r="B6" s="118"/>
      <c r="C6" s="118"/>
      <c r="D6" s="118"/>
      <c r="E6" s="113"/>
      <c r="F6" s="138" t="s">
        <v>90</v>
      </c>
      <c r="G6" s="227" t="s">
        <v>89</v>
      </c>
      <c r="H6" s="227"/>
    </row>
    <row r="7" spans="1:8" s="117" customFormat="1" ht="20.399999999999999" x14ac:dyDescent="0.55000000000000004">
      <c r="A7" s="119"/>
      <c r="B7" s="119"/>
      <c r="C7" s="119"/>
      <c r="D7" s="119"/>
      <c r="E7" s="140" t="s">
        <v>31</v>
      </c>
      <c r="F7" s="8">
        <v>2567</v>
      </c>
      <c r="G7" s="8">
        <v>2567</v>
      </c>
      <c r="H7" s="8">
        <v>2566</v>
      </c>
    </row>
    <row r="8" spans="1:8" s="122" customFormat="1" ht="20.399999999999999" x14ac:dyDescent="0.55000000000000004">
      <c r="A8" s="120"/>
      <c r="B8" s="120"/>
      <c r="C8" s="120"/>
      <c r="D8" s="120"/>
      <c r="E8" s="10"/>
      <c r="F8" s="121"/>
    </row>
    <row r="9" spans="1:8" s="123" customFormat="1" x14ac:dyDescent="0.5">
      <c r="A9" s="120" t="s">
        <v>45</v>
      </c>
      <c r="B9" s="120"/>
      <c r="C9" s="120"/>
      <c r="D9" s="120"/>
      <c r="E9" s="15"/>
      <c r="F9" s="32">
        <v>45082</v>
      </c>
      <c r="G9" s="153">
        <v>44911</v>
      </c>
      <c r="H9" s="27">
        <v>101501</v>
      </c>
    </row>
    <row r="10" spans="1:8" s="123" customFormat="1" x14ac:dyDescent="0.5">
      <c r="A10" s="120" t="s">
        <v>46</v>
      </c>
      <c r="B10" s="120"/>
      <c r="C10" s="120"/>
      <c r="D10" s="120"/>
      <c r="E10" s="15"/>
      <c r="F10" s="151">
        <v>-34452</v>
      </c>
      <c r="G10" s="151">
        <v>-33950</v>
      </c>
      <c r="H10" s="124">
        <v>-79261</v>
      </c>
    </row>
    <row r="11" spans="1:8" s="123" customFormat="1" x14ac:dyDescent="0.5">
      <c r="A11" s="2" t="s">
        <v>73</v>
      </c>
      <c r="B11" s="2"/>
      <c r="C11" s="2"/>
      <c r="D11" s="2"/>
      <c r="E11" s="1"/>
      <c r="F11" s="32">
        <f>+F9+F10</f>
        <v>10630</v>
      </c>
      <c r="G11" s="153">
        <f>+G9+G10</f>
        <v>10961</v>
      </c>
      <c r="H11" s="27">
        <f>+H9+H10</f>
        <v>22240</v>
      </c>
    </row>
    <row r="12" spans="1:8" s="123" customFormat="1" x14ac:dyDescent="0.5">
      <c r="A12" s="2" t="s">
        <v>26</v>
      </c>
      <c r="B12" s="2"/>
      <c r="C12" s="2"/>
      <c r="D12" s="2"/>
      <c r="E12" s="1"/>
      <c r="F12" s="32">
        <v>2331</v>
      </c>
      <c r="G12" s="153">
        <v>2331</v>
      </c>
      <c r="H12" s="27">
        <v>850</v>
      </c>
    </row>
    <row r="13" spans="1:8" s="123" customFormat="1" x14ac:dyDescent="0.5">
      <c r="A13" s="2" t="s">
        <v>93</v>
      </c>
      <c r="B13" s="2"/>
      <c r="C13" s="2"/>
      <c r="D13" s="2"/>
      <c r="E13" s="1"/>
      <c r="F13" s="152">
        <v>-4137</v>
      </c>
      <c r="G13" s="152">
        <v>-2875</v>
      </c>
      <c r="H13" s="125">
        <v>-3633</v>
      </c>
    </row>
    <row r="14" spans="1:8" s="123" customFormat="1" x14ac:dyDescent="0.5">
      <c r="A14" s="2" t="s">
        <v>27</v>
      </c>
      <c r="B14" s="2"/>
      <c r="C14" s="2"/>
      <c r="D14" s="2"/>
      <c r="E14" s="1"/>
      <c r="F14" s="151">
        <v>-11392</v>
      </c>
      <c r="G14" s="151">
        <v>-10700</v>
      </c>
      <c r="H14" s="124">
        <v>-10893</v>
      </c>
    </row>
    <row r="15" spans="1:8" s="123" customFormat="1" x14ac:dyDescent="0.5">
      <c r="A15" s="2" t="s">
        <v>131</v>
      </c>
      <c r="B15" s="2"/>
      <c r="C15" s="2"/>
      <c r="D15" s="2"/>
      <c r="E15" s="1"/>
      <c r="F15" s="179">
        <f>SUM(F11:F14)</f>
        <v>-2568</v>
      </c>
      <c r="G15" s="179">
        <f>SUM(G11:G14)</f>
        <v>-283</v>
      </c>
      <c r="H15" s="131">
        <f>SUM(H11:H14)</f>
        <v>8564</v>
      </c>
    </row>
    <row r="16" spans="1:8" s="123" customFormat="1" x14ac:dyDescent="0.5">
      <c r="A16" s="2" t="s">
        <v>28</v>
      </c>
      <c r="B16" s="2"/>
      <c r="C16" s="2"/>
      <c r="D16" s="2"/>
      <c r="E16" s="1"/>
      <c r="F16" s="125">
        <v>-76</v>
      </c>
      <c r="G16" s="125">
        <v>-5</v>
      </c>
      <c r="H16" s="125">
        <v>-2</v>
      </c>
    </row>
    <row r="17" spans="1:9" s="123" customFormat="1" x14ac:dyDescent="0.5">
      <c r="A17" s="2" t="s">
        <v>132</v>
      </c>
      <c r="B17" s="2"/>
      <c r="C17" s="2"/>
      <c r="D17" s="2"/>
      <c r="E17" s="1"/>
      <c r="F17" s="179">
        <f>SUM(F15:F16)</f>
        <v>-2644</v>
      </c>
      <c r="G17" s="179">
        <f>SUM(G15:G16)</f>
        <v>-288</v>
      </c>
      <c r="H17" s="131">
        <f>SUM(H15:H16)</f>
        <v>8562</v>
      </c>
    </row>
    <row r="18" spans="1:9" s="123" customFormat="1" x14ac:dyDescent="0.5">
      <c r="A18" s="2" t="s">
        <v>148</v>
      </c>
      <c r="B18" s="2"/>
      <c r="C18" s="2"/>
      <c r="D18" s="2"/>
      <c r="E18" s="1"/>
      <c r="F18" s="32">
        <v>0</v>
      </c>
      <c r="G18" s="153">
        <v>0</v>
      </c>
      <c r="H18" s="132">
        <v>0</v>
      </c>
      <c r="I18" s="28"/>
    </row>
    <row r="19" spans="1:9" s="123" customFormat="1" x14ac:dyDescent="0.5">
      <c r="A19" s="2" t="s">
        <v>133</v>
      </c>
      <c r="B19" s="2"/>
      <c r="C19" s="2"/>
      <c r="D19" s="2"/>
      <c r="E19" s="1"/>
      <c r="F19" s="179">
        <f>SUM(F17:F18)</f>
        <v>-2644</v>
      </c>
      <c r="G19" s="179">
        <f>SUM(G17:G18)</f>
        <v>-288</v>
      </c>
      <c r="H19" s="131">
        <f>SUM(H17:H18)</f>
        <v>8562</v>
      </c>
    </row>
    <row r="20" spans="1:9" s="123" customFormat="1" x14ac:dyDescent="0.5">
      <c r="A20" s="2" t="s">
        <v>60</v>
      </c>
      <c r="B20" s="2"/>
      <c r="C20" s="2"/>
      <c r="D20" s="2"/>
      <c r="E20" s="1"/>
      <c r="F20" s="154">
        <v>0</v>
      </c>
      <c r="G20" s="155">
        <v>0</v>
      </c>
      <c r="H20" s="132">
        <v>0</v>
      </c>
    </row>
    <row r="21" spans="1:9" s="123" customFormat="1" ht="20.399999999999999" thickBot="1" x14ac:dyDescent="0.55000000000000004">
      <c r="A21" s="2" t="s">
        <v>57</v>
      </c>
      <c r="B21" s="2"/>
      <c r="C21" s="2"/>
      <c r="D21" s="2"/>
      <c r="E21" s="21"/>
      <c r="F21" s="180">
        <f>+F19+F20</f>
        <v>-2644</v>
      </c>
      <c r="G21" s="180">
        <f>+G19+G20</f>
        <v>-288</v>
      </c>
      <c r="H21" s="147">
        <f>+H19+H20</f>
        <v>8562</v>
      </c>
    </row>
    <row r="22" spans="1:9" s="123" customFormat="1" ht="20.399999999999999" thickTop="1" x14ac:dyDescent="0.5">
      <c r="A22" s="2"/>
      <c r="B22" s="2"/>
      <c r="C22" s="2"/>
      <c r="D22" s="2"/>
      <c r="E22" s="1"/>
      <c r="F22" s="28"/>
      <c r="G22" s="157"/>
      <c r="H22" s="28"/>
    </row>
    <row r="23" spans="1:9" s="123" customFormat="1" x14ac:dyDescent="0.5">
      <c r="A23" s="2" t="s">
        <v>134</v>
      </c>
      <c r="B23" s="2"/>
      <c r="C23" s="2"/>
      <c r="D23" s="2"/>
      <c r="E23" s="1">
        <v>20</v>
      </c>
      <c r="F23" s="181">
        <f>+F21/'Page 3-4'!H77</f>
        <v>-5.7631862311290525E-3</v>
      </c>
      <c r="G23" s="181">
        <f>+G21/'Page 3-4'!H77</f>
        <v>-6.2776007358743085E-4</v>
      </c>
      <c r="H23" s="144">
        <f>+H21/'Page 3-4'!I77</f>
        <v>1.8662783854359662E-2</v>
      </c>
    </row>
    <row r="26" spans="1:9" x14ac:dyDescent="0.5">
      <c r="F26" s="126"/>
    </row>
    <row r="27" spans="1:9" ht="24.75" customHeight="1" x14ac:dyDescent="0.55000000000000004">
      <c r="G27" s="24" t="s">
        <v>58</v>
      </c>
    </row>
    <row r="28" spans="1:9" ht="20.399999999999999" x14ac:dyDescent="0.55000000000000004">
      <c r="G28" s="24" t="s">
        <v>59</v>
      </c>
    </row>
    <row r="29" spans="1:9" x14ac:dyDescent="0.5">
      <c r="F29" s="27"/>
    </row>
    <row r="30" spans="1:9" x14ac:dyDescent="0.5">
      <c r="F30" s="27"/>
    </row>
    <row r="31" spans="1:9" x14ac:dyDescent="0.5">
      <c r="F31" s="27"/>
    </row>
    <row r="32" spans="1:9" x14ac:dyDescent="0.5">
      <c r="F32" s="27"/>
    </row>
    <row r="33" spans="1:6" x14ac:dyDescent="0.5">
      <c r="F33" s="27"/>
    </row>
    <row r="34" spans="1:6" x14ac:dyDescent="0.5">
      <c r="F34" s="27"/>
    </row>
    <row r="35" spans="1:6" x14ac:dyDescent="0.5">
      <c r="F35" s="27"/>
    </row>
    <row r="36" spans="1:6" x14ac:dyDescent="0.5">
      <c r="F36" s="27"/>
    </row>
    <row r="37" spans="1:6" x14ac:dyDescent="0.5">
      <c r="F37" s="27"/>
    </row>
    <row r="38" spans="1:6" x14ac:dyDescent="0.5">
      <c r="F38" s="27"/>
    </row>
    <row r="39" spans="1:6" x14ac:dyDescent="0.5">
      <c r="F39" s="27"/>
    </row>
    <row r="40" spans="1:6" x14ac:dyDescent="0.5">
      <c r="A40" s="2" t="s">
        <v>2</v>
      </c>
      <c r="E40" s="2"/>
      <c r="F40" s="2"/>
    </row>
  </sheetData>
  <mergeCells count="4">
    <mergeCell ref="A2:H2"/>
    <mergeCell ref="A3:H3"/>
    <mergeCell ref="A4:H4"/>
    <mergeCell ref="G6:H6"/>
  </mergeCells>
  <pageMargins left="0.90551181102362199" right="0.511811023622047" top="0.511811023622047" bottom="0.59055118110236204" header="0.31496062992126" footer="0.118110236220472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zoomScaleSheetLayoutView="85" workbookViewId="0"/>
  </sheetViews>
  <sheetFormatPr defaultColWidth="9.125" defaultRowHeight="19.8" x14ac:dyDescent="0.5"/>
  <cols>
    <col min="1" max="1" width="2.125" style="33" customWidth="1"/>
    <col min="2" max="2" width="27.375" style="33" customWidth="1"/>
    <col min="3" max="3" width="12" style="33" customWidth="1"/>
    <col min="4" max="4" width="1" style="145" customWidth="1"/>
    <col min="5" max="5" width="9.25" style="33" bestFit="1" customWidth="1"/>
    <col min="6" max="6" width="0.875" style="145" customWidth="1"/>
    <col min="7" max="7" width="18.125" style="35" bestFit="1" customWidth="1"/>
    <col min="8" max="8" width="0.875" style="172" customWidth="1"/>
    <col min="9" max="9" width="10.125" style="35" customWidth="1"/>
    <col min="10" max="10" width="0.875" style="172" customWidth="1"/>
    <col min="11" max="11" width="15" style="33" customWidth="1"/>
    <col min="12" max="12" width="4.875" style="33" hidden="1" customWidth="1"/>
    <col min="13" max="16384" width="9.125" style="33"/>
  </cols>
  <sheetData>
    <row r="1" spans="1:23" x14ac:dyDescent="0.5">
      <c r="K1" s="49">
        <v>6</v>
      </c>
      <c r="L1" s="2"/>
    </row>
    <row r="2" spans="1:23" ht="20.399999999999999" x14ac:dyDescent="0.55000000000000004">
      <c r="A2" s="229" t="s">
        <v>91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23" ht="20.399999999999999" x14ac:dyDescent="0.55000000000000004">
      <c r="A3" s="229" t="s">
        <v>114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23" ht="20.399999999999999" x14ac:dyDescent="0.55000000000000004">
      <c r="A4" s="229" t="s">
        <v>107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23" ht="20.399999999999999" x14ac:dyDescent="0.55000000000000004">
      <c r="A5" s="136"/>
      <c r="B5" s="136"/>
      <c r="C5" s="136"/>
      <c r="D5" s="107"/>
      <c r="E5" s="136"/>
      <c r="F5" s="107"/>
      <c r="G5" s="136"/>
      <c r="H5" s="107"/>
      <c r="I5" s="136"/>
      <c r="J5" s="107"/>
      <c r="K5" s="136"/>
    </row>
    <row r="6" spans="1:23" ht="20.399999999999999" x14ac:dyDescent="0.55000000000000004">
      <c r="A6" s="168"/>
      <c r="B6" s="168"/>
      <c r="C6" s="165"/>
      <c r="D6" s="165"/>
      <c r="E6" s="165"/>
      <c r="F6" s="165"/>
      <c r="G6" s="169"/>
      <c r="H6" s="169"/>
      <c r="I6" s="169"/>
      <c r="J6" s="169"/>
      <c r="K6" s="128" t="s">
        <v>55</v>
      </c>
    </row>
    <row r="7" spans="1:23" s="44" customFormat="1" ht="21" customHeight="1" x14ac:dyDescent="0.55000000000000004">
      <c r="A7" s="170"/>
      <c r="B7" s="170"/>
      <c r="C7" s="171"/>
      <c r="D7" s="171"/>
      <c r="E7" s="171" t="s">
        <v>97</v>
      </c>
      <c r="F7" s="171"/>
      <c r="G7" s="228" t="s">
        <v>84</v>
      </c>
      <c r="H7" s="228"/>
      <c r="I7" s="228"/>
      <c r="J7" s="171"/>
      <c r="K7" s="171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3" s="44" customFormat="1" ht="20.399999999999999" x14ac:dyDescent="0.55000000000000004">
      <c r="A8" s="40"/>
      <c r="B8" s="40"/>
      <c r="C8" s="41" t="s">
        <v>37</v>
      </c>
      <c r="D8" s="41"/>
      <c r="E8" s="41" t="s">
        <v>118</v>
      </c>
      <c r="F8" s="41"/>
      <c r="G8" s="42" t="s">
        <v>85</v>
      </c>
      <c r="H8" s="42"/>
      <c r="I8" s="42" t="s">
        <v>32</v>
      </c>
      <c r="J8" s="42"/>
      <c r="K8" s="43" t="s">
        <v>119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44" customFormat="1" ht="20.399999999999999" x14ac:dyDescent="0.55000000000000004">
      <c r="A9" s="45"/>
      <c r="B9" s="45"/>
      <c r="C9" s="23" t="s">
        <v>38</v>
      </c>
      <c r="D9" s="23"/>
      <c r="E9" s="23" t="s">
        <v>117</v>
      </c>
      <c r="F9" s="23"/>
      <c r="G9" s="23" t="s">
        <v>86</v>
      </c>
      <c r="H9" s="23"/>
      <c r="I9" s="23" t="s">
        <v>33</v>
      </c>
      <c r="J9" s="23"/>
      <c r="K9" s="5" t="s">
        <v>35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44" customFormat="1" ht="20.399999999999999" x14ac:dyDescent="0.55000000000000004">
      <c r="A10" s="40"/>
      <c r="B10" s="40"/>
      <c r="C10" s="46"/>
      <c r="D10" s="46"/>
      <c r="E10" s="46"/>
      <c r="F10" s="46"/>
      <c r="G10" s="47"/>
      <c r="H10" s="47"/>
      <c r="I10" s="47"/>
      <c r="J10" s="47"/>
      <c r="K10" s="48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3" customFormat="1" x14ac:dyDescent="0.5">
      <c r="A11" s="3" t="s">
        <v>115</v>
      </c>
      <c r="C11" s="49">
        <v>458774</v>
      </c>
      <c r="D11" s="162"/>
      <c r="E11" s="49">
        <v>7129</v>
      </c>
      <c r="F11" s="49"/>
      <c r="G11" s="50">
        <v>7586</v>
      </c>
      <c r="H11" s="50"/>
      <c r="I11" s="30">
        <v>143538</v>
      </c>
      <c r="J11" s="30"/>
      <c r="K11" s="49">
        <f>SUM(C11:I11)</f>
        <v>617027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s="3" customFormat="1" x14ac:dyDescent="0.5">
      <c r="A12" s="3" t="s">
        <v>56</v>
      </c>
      <c r="C12" s="49">
        <v>0</v>
      </c>
      <c r="D12" s="162"/>
      <c r="E12" s="49">
        <v>0</v>
      </c>
      <c r="F12" s="49"/>
      <c r="G12" s="50">
        <v>0</v>
      </c>
      <c r="H12" s="50"/>
      <c r="I12" s="50">
        <f>+'Page 5'!F21</f>
        <v>-2644</v>
      </c>
      <c r="J12" s="30"/>
      <c r="K12" s="50">
        <f>SUM(C12:I12)</f>
        <v>-2644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 spans="1:23" s="3" customFormat="1" x14ac:dyDescent="0.5">
      <c r="A13" s="3" t="s">
        <v>60</v>
      </c>
      <c r="C13" s="52">
        <v>0</v>
      </c>
      <c r="D13" s="49"/>
      <c r="E13" s="52">
        <v>0</v>
      </c>
      <c r="F13" s="49"/>
      <c r="G13" s="56">
        <v>0</v>
      </c>
      <c r="H13" s="50"/>
      <c r="I13" s="56">
        <v>0</v>
      </c>
      <c r="J13" s="50"/>
      <c r="K13" s="56">
        <f>SUM(C13:I13)</f>
        <v>0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s="3" customFormat="1" x14ac:dyDescent="0.5">
      <c r="A14" s="26" t="s">
        <v>57</v>
      </c>
      <c r="B14" s="26"/>
      <c r="C14" s="174">
        <f>SUM(C13:C13)</f>
        <v>0</v>
      </c>
      <c r="D14" s="49"/>
      <c r="E14" s="174"/>
      <c r="F14" s="49"/>
      <c r="G14" s="175">
        <f>SUM(G13:G13)</f>
        <v>0</v>
      </c>
      <c r="H14" s="50"/>
      <c r="I14" s="175">
        <f>SUM(I12:I13)</f>
        <v>-2644</v>
      </c>
      <c r="J14" s="50"/>
      <c r="K14" s="175">
        <f>SUM(C14:I14)</f>
        <v>-2644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s="3" customFormat="1" ht="20.399999999999999" thickBot="1" x14ac:dyDescent="0.55000000000000004">
      <c r="A15" s="3" t="s">
        <v>116</v>
      </c>
      <c r="C15" s="163">
        <f>+C11+C14</f>
        <v>458774</v>
      </c>
      <c r="D15" s="49"/>
      <c r="E15" s="163">
        <f>+E11+E14</f>
        <v>7129</v>
      </c>
      <c r="F15" s="49"/>
      <c r="G15" s="163">
        <f>+G11+G14</f>
        <v>7586</v>
      </c>
      <c r="H15" s="50"/>
      <c r="I15" s="164">
        <f>+I11+I14</f>
        <v>140894</v>
      </c>
      <c r="J15" s="30"/>
      <c r="K15" s="163">
        <f>SUM(C15:I15)</f>
        <v>614383</v>
      </c>
    </row>
    <row r="16" spans="1:23" s="3" customFormat="1" ht="15" customHeight="1" thickTop="1" x14ac:dyDescent="0.5">
      <c r="C16" s="51"/>
      <c r="D16" s="49"/>
      <c r="E16" s="51"/>
      <c r="F16" s="49"/>
      <c r="G16" s="30"/>
      <c r="H16" s="30"/>
      <c r="I16" s="30"/>
      <c r="J16" s="30"/>
      <c r="K16" s="30"/>
    </row>
    <row r="17" spans="3:11" s="3" customFormat="1" x14ac:dyDescent="0.5">
      <c r="C17" s="49"/>
      <c r="D17" s="49"/>
      <c r="E17" s="49"/>
      <c r="F17" s="49"/>
      <c r="G17" s="142"/>
      <c r="H17" s="142"/>
      <c r="I17" s="142"/>
      <c r="J17" s="142"/>
      <c r="K17" s="49"/>
    </row>
    <row r="18" spans="3:11" s="3" customFormat="1" x14ac:dyDescent="0.5">
      <c r="C18" s="49"/>
      <c r="D18" s="49"/>
      <c r="E18" s="49"/>
      <c r="F18" s="49"/>
      <c r="G18" s="57"/>
      <c r="H18" s="57"/>
      <c r="I18" s="57"/>
      <c r="J18" s="57"/>
      <c r="K18" s="49"/>
    </row>
    <row r="19" spans="3:11" s="3" customFormat="1" ht="20.399999999999999" x14ac:dyDescent="0.55000000000000004">
      <c r="C19" s="49"/>
      <c r="D19" s="49"/>
      <c r="E19" s="49"/>
      <c r="F19" s="49"/>
      <c r="G19" s="58"/>
      <c r="H19" s="58"/>
      <c r="J19" s="58"/>
      <c r="K19" s="58" t="s">
        <v>41</v>
      </c>
    </row>
    <row r="20" spans="3:11" s="3" customFormat="1" ht="20.399999999999999" x14ac:dyDescent="0.55000000000000004">
      <c r="C20" s="49"/>
      <c r="D20" s="49"/>
      <c r="E20" s="49"/>
      <c r="F20" s="49"/>
      <c r="G20" s="58"/>
      <c r="H20" s="58"/>
      <c r="J20" s="58"/>
      <c r="K20" s="58" t="s">
        <v>54</v>
      </c>
    </row>
    <row r="21" spans="3:11" s="3" customFormat="1" ht="20.399999999999999" x14ac:dyDescent="0.55000000000000004">
      <c r="C21" s="49"/>
      <c r="D21" s="49"/>
      <c r="E21" s="49"/>
      <c r="F21" s="49"/>
      <c r="G21" s="58"/>
      <c r="H21" s="58"/>
      <c r="I21" s="58"/>
      <c r="J21" s="58"/>
      <c r="K21" s="49"/>
    </row>
    <row r="22" spans="3:11" s="3" customFormat="1" ht="20.399999999999999" x14ac:dyDescent="0.55000000000000004">
      <c r="C22" s="49"/>
      <c r="D22" s="49"/>
      <c r="E22" s="49"/>
      <c r="F22" s="49"/>
      <c r="G22" s="58"/>
      <c r="H22" s="58"/>
      <c r="I22" s="58"/>
      <c r="J22" s="58"/>
      <c r="K22" s="49"/>
    </row>
    <row r="23" spans="3:11" s="3" customFormat="1" ht="20.399999999999999" x14ac:dyDescent="0.55000000000000004">
      <c r="C23" s="49"/>
      <c r="D23" s="49"/>
      <c r="E23" s="49"/>
      <c r="F23" s="49"/>
      <c r="G23" s="58"/>
      <c r="H23" s="58"/>
      <c r="I23" s="58"/>
      <c r="J23" s="58"/>
      <c r="K23" s="49"/>
    </row>
    <row r="24" spans="3:11" s="3" customFormat="1" ht="20.399999999999999" x14ac:dyDescent="0.55000000000000004">
      <c r="C24" s="49"/>
      <c r="D24" s="49"/>
      <c r="E24" s="49"/>
      <c r="F24" s="49"/>
      <c r="G24" s="58"/>
      <c r="H24" s="58"/>
      <c r="I24" s="58"/>
      <c r="J24" s="58"/>
      <c r="K24" s="49"/>
    </row>
    <row r="25" spans="3:11" s="3" customFormat="1" ht="20.399999999999999" x14ac:dyDescent="0.55000000000000004">
      <c r="C25" s="49"/>
      <c r="D25" s="49"/>
      <c r="E25" s="49"/>
      <c r="F25" s="49"/>
      <c r="G25" s="58"/>
      <c r="H25" s="58"/>
      <c r="I25" s="58"/>
      <c r="J25" s="58"/>
      <c r="K25" s="49"/>
    </row>
    <row r="26" spans="3:11" s="3" customFormat="1" ht="20.399999999999999" x14ac:dyDescent="0.55000000000000004">
      <c r="C26" s="49"/>
      <c r="D26" s="49"/>
      <c r="E26" s="49"/>
      <c r="F26" s="49"/>
      <c r="G26" s="58"/>
      <c r="H26" s="58"/>
      <c r="I26" s="58"/>
      <c r="J26" s="58"/>
      <c r="K26" s="49"/>
    </row>
    <row r="27" spans="3:11" s="3" customFormat="1" ht="20.399999999999999" x14ac:dyDescent="0.55000000000000004">
      <c r="C27" s="49"/>
      <c r="D27" s="49"/>
      <c r="E27" s="49"/>
      <c r="F27" s="49"/>
      <c r="G27" s="58"/>
      <c r="H27" s="58"/>
      <c r="I27" s="58"/>
      <c r="J27" s="58"/>
      <c r="K27" s="49"/>
    </row>
    <row r="28" spans="3:11" s="3" customFormat="1" ht="20.399999999999999" x14ac:dyDescent="0.55000000000000004">
      <c r="C28" s="49"/>
      <c r="D28" s="49"/>
      <c r="E28" s="49"/>
      <c r="F28" s="49"/>
      <c r="G28" s="58"/>
      <c r="H28" s="58"/>
      <c r="I28" s="58"/>
      <c r="J28" s="58"/>
      <c r="K28" s="49"/>
    </row>
    <row r="29" spans="3:11" s="3" customFormat="1" ht="20.399999999999999" x14ac:dyDescent="0.55000000000000004">
      <c r="C29" s="49"/>
      <c r="D29" s="49"/>
      <c r="E29" s="49"/>
      <c r="F29" s="49"/>
      <c r="G29" s="58"/>
      <c r="H29" s="58"/>
      <c r="I29" s="58"/>
      <c r="J29" s="58"/>
      <c r="K29" s="49"/>
    </row>
    <row r="30" spans="3:11" s="3" customFormat="1" ht="20.399999999999999" x14ac:dyDescent="0.55000000000000004">
      <c r="C30" s="49"/>
      <c r="D30" s="49"/>
      <c r="E30" s="49"/>
      <c r="F30" s="49"/>
      <c r="G30" s="58"/>
      <c r="H30" s="58"/>
      <c r="I30" s="58"/>
      <c r="J30" s="58"/>
      <c r="K30" s="49"/>
    </row>
    <row r="31" spans="3:11" s="3" customFormat="1" ht="20.399999999999999" x14ac:dyDescent="0.55000000000000004">
      <c r="C31" s="49"/>
      <c r="D31" s="49"/>
      <c r="E31" s="49"/>
      <c r="F31" s="49"/>
      <c r="G31" s="58"/>
      <c r="H31" s="58"/>
      <c r="I31" s="58"/>
      <c r="J31" s="58"/>
      <c r="K31" s="49"/>
    </row>
    <row r="32" spans="3:11" s="3" customFormat="1" ht="20.399999999999999" x14ac:dyDescent="0.55000000000000004">
      <c r="C32" s="49"/>
      <c r="D32" s="49"/>
      <c r="E32" s="49"/>
      <c r="F32" s="49"/>
      <c r="G32" s="58"/>
      <c r="H32" s="58"/>
      <c r="I32" s="58"/>
      <c r="J32" s="58"/>
      <c r="K32" s="49"/>
    </row>
    <row r="33" spans="1:23" s="3" customFormat="1" ht="20.399999999999999" x14ac:dyDescent="0.55000000000000004">
      <c r="C33" s="49"/>
      <c r="D33" s="49"/>
      <c r="E33" s="49"/>
      <c r="F33" s="49"/>
      <c r="G33" s="58"/>
      <c r="H33" s="58"/>
      <c r="I33" s="58"/>
      <c r="J33" s="58"/>
      <c r="K33" s="49"/>
    </row>
    <row r="34" spans="1:23" s="3" customFormat="1" ht="20.399999999999999" x14ac:dyDescent="0.55000000000000004">
      <c r="C34" s="49"/>
      <c r="D34" s="49"/>
      <c r="E34" s="49"/>
      <c r="F34" s="49"/>
      <c r="G34" s="58"/>
      <c r="H34" s="58"/>
      <c r="I34" s="58"/>
      <c r="J34" s="58"/>
      <c r="K34" s="49"/>
    </row>
    <row r="35" spans="1:23" s="3" customFormat="1" ht="20.399999999999999" x14ac:dyDescent="0.55000000000000004">
      <c r="C35" s="49"/>
      <c r="D35" s="49"/>
      <c r="E35" s="49"/>
      <c r="F35" s="49"/>
      <c r="G35" s="58"/>
      <c r="H35" s="58"/>
      <c r="I35" s="58"/>
      <c r="J35" s="58"/>
      <c r="K35" s="49"/>
    </row>
    <row r="36" spans="1:23" s="3" customFormat="1" ht="20.399999999999999" x14ac:dyDescent="0.55000000000000004">
      <c r="C36" s="49"/>
      <c r="D36" s="49"/>
      <c r="E36" s="49"/>
      <c r="F36" s="49"/>
      <c r="G36" s="58"/>
      <c r="H36" s="58"/>
      <c r="I36" s="58"/>
      <c r="J36" s="58"/>
      <c r="K36" s="49"/>
    </row>
    <row r="37" spans="1:23" s="3" customFormat="1" ht="20.399999999999999" x14ac:dyDescent="0.55000000000000004">
      <c r="C37" s="49"/>
      <c r="D37" s="49"/>
      <c r="E37" s="49"/>
      <c r="F37" s="49"/>
      <c r="G37" s="58"/>
      <c r="H37" s="58"/>
      <c r="I37" s="58"/>
      <c r="J37" s="58"/>
      <c r="K37" s="49"/>
    </row>
    <row r="38" spans="1:23" s="3" customFormat="1" ht="36.75" customHeight="1" x14ac:dyDescent="0.5">
      <c r="A38" s="33" t="s">
        <v>2</v>
      </c>
      <c r="C38" s="17"/>
      <c r="D38" s="153"/>
      <c r="E38" s="17"/>
      <c r="F38" s="153"/>
      <c r="G38" s="59"/>
      <c r="H38" s="173"/>
      <c r="I38" s="59"/>
      <c r="J38" s="173"/>
      <c r="L38" s="108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x14ac:dyDescent="0.5">
      <c r="K39" s="60"/>
    </row>
    <row r="40" spans="1:23" x14ac:dyDescent="0.5">
      <c r="K40" s="60"/>
    </row>
    <row r="47" spans="1:23" x14ac:dyDescent="0.5">
      <c r="C47" s="61"/>
      <c r="D47" s="166"/>
      <c r="E47" s="61"/>
      <c r="F47" s="166"/>
    </row>
    <row r="48" spans="1:23" x14ac:dyDescent="0.5">
      <c r="C48" s="62"/>
      <c r="D48" s="62"/>
      <c r="E48" s="62"/>
      <c r="F48" s="62"/>
    </row>
    <row r="61" spans="1:4" x14ac:dyDescent="0.5">
      <c r="A61" s="160"/>
      <c r="B61" s="160"/>
      <c r="C61" s="160"/>
      <c r="D61" s="167"/>
    </row>
    <row r="64" spans="1:4" x14ac:dyDescent="0.5">
      <c r="A64" s="160"/>
      <c r="B64" s="160"/>
      <c r="C64" s="160"/>
      <c r="D64" s="167"/>
    </row>
  </sheetData>
  <mergeCells count="4">
    <mergeCell ref="G7:I7"/>
    <mergeCell ref="A2:L2"/>
    <mergeCell ref="A3:L3"/>
    <mergeCell ref="A4:L4"/>
  </mergeCells>
  <phoneticPr fontId="0" type="noConversion"/>
  <pageMargins left="0.90551181102362199" right="0.31496062992126" top="0.511811023622047" bottom="0.59055118110236204" header="0.118110236220472" footer="0.11811023622047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zoomScaleNormal="100" zoomScaleSheetLayoutView="85" workbookViewId="0"/>
  </sheetViews>
  <sheetFormatPr defaultColWidth="9.125" defaultRowHeight="19.8" x14ac:dyDescent="0.5"/>
  <cols>
    <col min="1" max="1" width="2.125" style="33" customWidth="1"/>
    <col min="2" max="2" width="29.875" style="33" customWidth="1"/>
    <col min="3" max="3" width="12.875" style="33" customWidth="1"/>
    <col min="4" max="4" width="0.875" style="33" customWidth="1"/>
    <col min="5" max="5" width="11.125" style="33" customWidth="1"/>
    <col min="6" max="6" width="0.875" style="33" customWidth="1"/>
    <col min="7" max="7" width="18.125" style="35" bestFit="1" customWidth="1"/>
    <col min="8" max="8" width="0.875" style="35" customWidth="1"/>
    <col min="9" max="9" width="10.875" style="35" customWidth="1"/>
    <col min="10" max="10" width="0.875" style="35" customWidth="1"/>
    <col min="11" max="11" width="15" style="33" customWidth="1"/>
    <col min="12" max="12" width="2.125" style="33" customWidth="1"/>
    <col min="13" max="16384" width="9.125" style="33"/>
  </cols>
  <sheetData>
    <row r="1" spans="1:23" x14ac:dyDescent="0.5">
      <c r="K1" s="33">
        <v>7</v>
      </c>
    </row>
    <row r="2" spans="1:23" ht="20.399999999999999" x14ac:dyDescent="0.55000000000000004">
      <c r="A2" s="229" t="s">
        <v>91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23" ht="20.399999999999999" x14ac:dyDescent="0.55000000000000004">
      <c r="A3" s="229" t="s">
        <v>113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23" ht="20.399999999999999" x14ac:dyDescent="0.55000000000000004">
      <c r="A4" s="229" t="str">
        <f>+'page 6'!A4:L4</f>
        <v>สำหรับงวดสามเดือนสิ้นสุดวันที่ 31 มีนาคม 2567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23" ht="20.399999999999999" x14ac:dyDescent="0.55000000000000004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</row>
    <row r="6" spans="1:23" ht="20.399999999999999" x14ac:dyDescent="0.55000000000000004">
      <c r="A6" s="36"/>
      <c r="B6" s="36"/>
      <c r="C6" s="37"/>
      <c r="D6" s="37"/>
      <c r="E6" s="37"/>
      <c r="F6" s="37"/>
      <c r="G6" s="38"/>
      <c r="H6" s="38"/>
      <c r="I6" s="38"/>
      <c r="J6" s="38"/>
      <c r="K6" s="39" t="s">
        <v>55</v>
      </c>
    </row>
    <row r="7" spans="1:23" s="44" customFormat="1" ht="21" customHeight="1" x14ac:dyDescent="0.55000000000000004">
      <c r="A7" s="40"/>
      <c r="B7" s="40"/>
      <c r="C7" s="107"/>
      <c r="D7" s="107"/>
      <c r="E7" s="107" t="s">
        <v>97</v>
      </c>
      <c r="F7" s="107"/>
      <c r="G7" s="228" t="s">
        <v>84</v>
      </c>
      <c r="H7" s="228"/>
      <c r="I7" s="228"/>
      <c r="J7" s="107"/>
      <c r="K7" s="107" t="s">
        <v>10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3" s="44" customFormat="1" ht="20.399999999999999" x14ac:dyDescent="0.55000000000000004">
      <c r="A8" s="40"/>
      <c r="B8" s="40"/>
      <c r="C8" s="41" t="s">
        <v>37</v>
      </c>
      <c r="D8" s="41"/>
      <c r="E8" s="41" t="s">
        <v>118</v>
      </c>
      <c r="F8" s="41"/>
      <c r="G8" s="42" t="s">
        <v>85</v>
      </c>
      <c r="H8" s="42"/>
      <c r="I8" s="42" t="s">
        <v>32</v>
      </c>
      <c r="J8" s="42"/>
      <c r="K8" s="43" t="s">
        <v>29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44" customFormat="1" ht="20.399999999999999" x14ac:dyDescent="0.55000000000000004">
      <c r="A9" s="45"/>
      <c r="B9" s="45"/>
      <c r="C9" s="23" t="s">
        <v>38</v>
      </c>
      <c r="D9" s="23"/>
      <c r="E9" s="23" t="s">
        <v>117</v>
      </c>
      <c r="F9" s="23"/>
      <c r="G9" s="23" t="s">
        <v>86</v>
      </c>
      <c r="H9" s="23"/>
      <c r="I9" s="23" t="s">
        <v>33</v>
      </c>
      <c r="J9" s="23"/>
      <c r="K9" s="5" t="s">
        <v>35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44" customFormat="1" ht="20.399999999999999" x14ac:dyDescent="0.55000000000000004">
      <c r="A10" s="40"/>
      <c r="B10" s="40"/>
      <c r="C10" s="46"/>
      <c r="D10" s="46"/>
      <c r="E10" s="46"/>
      <c r="F10" s="46"/>
      <c r="G10" s="47"/>
      <c r="H10" s="47"/>
      <c r="I10" s="47"/>
      <c r="J10" s="47"/>
      <c r="K10" s="48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3" customFormat="1" x14ac:dyDescent="0.5">
      <c r="A11" s="3" t="s">
        <v>124</v>
      </c>
      <c r="C11" s="49">
        <v>458774</v>
      </c>
      <c r="D11" s="49"/>
      <c r="E11" s="49">
        <v>0</v>
      </c>
      <c r="F11" s="49"/>
      <c r="G11" s="49">
        <v>6819</v>
      </c>
      <c r="H11" s="49"/>
      <c r="I11" s="142">
        <v>129569</v>
      </c>
      <c r="J11" s="142"/>
      <c r="K11" s="49">
        <f>SUM(C11:I11)</f>
        <v>595162</v>
      </c>
    </row>
    <row r="12" spans="1:23" s="3" customFormat="1" x14ac:dyDescent="0.5">
      <c r="A12" s="3" t="s">
        <v>87</v>
      </c>
      <c r="C12" s="51">
        <v>0</v>
      </c>
      <c r="D12" s="49"/>
      <c r="E12" s="51">
        <v>0</v>
      </c>
      <c r="F12" s="49"/>
      <c r="G12" s="49">
        <v>0</v>
      </c>
      <c r="H12" s="49"/>
      <c r="I12" s="55">
        <f>+'Page 5'!H21</f>
        <v>8562</v>
      </c>
      <c r="J12" s="142"/>
      <c r="K12" s="55">
        <f>SUM(C12:I12)</f>
        <v>8562</v>
      </c>
    </row>
    <row r="13" spans="1:23" s="3" customFormat="1" x14ac:dyDescent="0.5">
      <c r="A13" s="3" t="s">
        <v>60</v>
      </c>
      <c r="C13" s="51">
        <v>0</v>
      </c>
      <c r="D13" s="49"/>
      <c r="E13" s="51">
        <v>0</v>
      </c>
      <c r="F13" s="49"/>
      <c r="G13" s="56">
        <v>0</v>
      </c>
      <c r="H13" s="50"/>
      <c r="I13" s="56">
        <v>0</v>
      </c>
      <c r="J13" s="50"/>
      <c r="K13" s="52">
        <f>SUM(C13:I13)</f>
        <v>0</v>
      </c>
    </row>
    <row r="14" spans="1:23" s="3" customFormat="1" x14ac:dyDescent="0.5">
      <c r="A14" s="26" t="s">
        <v>57</v>
      </c>
      <c r="B14" s="26"/>
      <c r="C14" s="174">
        <f>SUM(C12:C13)</f>
        <v>0</v>
      </c>
      <c r="D14" s="49"/>
      <c r="E14" s="174">
        <f>SUM(E12:E13)</f>
        <v>0</v>
      </c>
      <c r="F14" s="49"/>
      <c r="G14" s="174">
        <f>SUM(G12:G13)</f>
        <v>0</v>
      </c>
      <c r="H14" s="49"/>
      <c r="I14" s="174">
        <f>SUM(I12:I13)</f>
        <v>8562</v>
      </c>
      <c r="J14" s="49"/>
      <c r="K14" s="174">
        <f>SUM(K12:K13)</f>
        <v>8562</v>
      </c>
    </row>
    <row r="15" spans="1:23" s="3" customFormat="1" ht="20.399999999999999" thickBot="1" x14ac:dyDescent="0.55000000000000004">
      <c r="A15" s="3" t="s">
        <v>120</v>
      </c>
      <c r="C15" s="54">
        <f>+C11+C14</f>
        <v>458774</v>
      </c>
      <c r="D15" s="49"/>
      <c r="E15" s="54">
        <f>+E11+E14</f>
        <v>0</v>
      </c>
      <c r="F15" s="49"/>
      <c r="G15" s="54">
        <f>+G11+G14</f>
        <v>6819</v>
      </c>
      <c r="H15" s="49"/>
      <c r="I15" s="54">
        <f>+I11+I14</f>
        <v>138131</v>
      </c>
      <c r="J15" s="49"/>
      <c r="K15" s="54">
        <f>+K11+K14</f>
        <v>603724</v>
      </c>
    </row>
    <row r="16" spans="1:23" s="3" customFormat="1" ht="20.399999999999999" thickTop="1" x14ac:dyDescent="0.5">
      <c r="C16" s="51"/>
      <c r="D16" s="49"/>
      <c r="E16" s="51"/>
      <c r="F16" s="49"/>
      <c r="G16" s="30"/>
      <c r="H16" s="30"/>
      <c r="I16" s="30"/>
      <c r="J16" s="30"/>
      <c r="K16" s="30"/>
    </row>
    <row r="17" spans="1:11" s="3" customFormat="1" x14ac:dyDescent="0.5">
      <c r="A17" s="3" t="s">
        <v>121</v>
      </c>
      <c r="C17" s="51">
        <v>458774</v>
      </c>
      <c r="D17" s="49"/>
      <c r="E17" s="51">
        <v>7129</v>
      </c>
      <c r="F17" s="49"/>
      <c r="G17" s="51">
        <v>7586</v>
      </c>
      <c r="H17" s="49"/>
      <c r="I17" s="55">
        <v>144131</v>
      </c>
      <c r="J17" s="142"/>
      <c r="K17" s="49">
        <f>SUM(C17:I17)</f>
        <v>617620</v>
      </c>
    </row>
    <row r="18" spans="1:11" s="3" customFormat="1" x14ac:dyDescent="0.5">
      <c r="A18" s="3" t="s">
        <v>56</v>
      </c>
      <c r="C18" s="51">
        <v>0</v>
      </c>
      <c r="D18" s="49"/>
      <c r="E18" s="51">
        <v>0</v>
      </c>
      <c r="F18" s="49"/>
      <c r="G18" s="49">
        <v>0</v>
      </c>
      <c r="H18" s="49"/>
      <c r="I18" s="55">
        <f>+'Page 5'!G21</f>
        <v>-288</v>
      </c>
      <c r="J18" s="142"/>
      <c r="K18" s="55">
        <f>SUM(C18:I18)</f>
        <v>-288</v>
      </c>
    </row>
    <row r="19" spans="1:11" s="3" customFormat="1" x14ac:dyDescent="0.5">
      <c r="A19" s="3" t="s">
        <v>60</v>
      </c>
      <c r="C19" s="51">
        <v>0</v>
      </c>
      <c r="D19" s="49"/>
      <c r="E19" s="51">
        <v>0</v>
      </c>
      <c r="F19" s="49"/>
      <c r="G19" s="56">
        <v>0</v>
      </c>
      <c r="H19" s="50"/>
      <c r="I19" s="56">
        <f>+'Page 5'!G20</f>
        <v>0</v>
      </c>
      <c r="J19" s="50"/>
      <c r="K19" s="52">
        <f>SUM(C19:I19)</f>
        <v>0</v>
      </c>
    </row>
    <row r="20" spans="1:11" s="3" customFormat="1" x14ac:dyDescent="0.5">
      <c r="A20" s="26" t="s">
        <v>57</v>
      </c>
      <c r="B20" s="26"/>
      <c r="C20" s="53">
        <f t="shared" ref="C20:K20" si="0">SUM(C18:C19)</f>
        <v>0</v>
      </c>
      <c r="D20" s="49"/>
      <c r="E20" s="53">
        <f t="shared" si="0"/>
        <v>0</v>
      </c>
      <c r="F20" s="49"/>
      <c r="G20" s="53">
        <f t="shared" si="0"/>
        <v>0</v>
      </c>
      <c r="H20" s="49"/>
      <c r="I20" s="175">
        <f t="shared" si="0"/>
        <v>-288</v>
      </c>
      <c r="J20" s="49"/>
      <c r="K20" s="175">
        <f t="shared" si="0"/>
        <v>-288</v>
      </c>
    </row>
    <row r="21" spans="1:11" s="3" customFormat="1" ht="20.399999999999999" thickBot="1" x14ac:dyDescent="0.55000000000000004">
      <c r="A21" s="3" t="s">
        <v>116</v>
      </c>
      <c r="C21" s="54">
        <f t="shared" ref="C21:I21" si="1">+C17+C20</f>
        <v>458774</v>
      </c>
      <c r="D21" s="49"/>
      <c r="E21" s="54">
        <f t="shared" si="1"/>
        <v>7129</v>
      </c>
      <c r="F21" s="49"/>
      <c r="G21" s="54">
        <f t="shared" si="1"/>
        <v>7586</v>
      </c>
      <c r="H21" s="49"/>
      <c r="I21" s="54">
        <f t="shared" si="1"/>
        <v>143843</v>
      </c>
      <c r="J21" s="49"/>
      <c r="K21" s="54">
        <f>+K17+K20</f>
        <v>617332</v>
      </c>
    </row>
    <row r="22" spans="1:11" s="3" customFormat="1" ht="20.399999999999999" thickTop="1" x14ac:dyDescent="0.5">
      <c r="C22" s="49"/>
      <c r="D22" s="49"/>
      <c r="E22" s="49"/>
      <c r="F22" s="49"/>
      <c r="G22" s="57"/>
      <c r="H22" s="57"/>
      <c r="I22" s="57"/>
      <c r="J22" s="57"/>
      <c r="K22" s="49"/>
    </row>
    <row r="23" spans="1:11" s="3" customFormat="1" ht="20.399999999999999" x14ac:dyDescent="0.55000000000000004">
      <c r="C23" s="49"/>
      <c r="D23" s="49"/>
      <c r="E23" s="49"/>
      <c r="F23" s="49"/>
      <c r="G23" s="58"/>
      <c r="H23" s="58"/>
      <c r="J23" s="58"/>
      <c r="K23" s="58" t="s">
        <v>41</v>
      </c>
    </row>
    <row r="24" spans="1:11" s="3" customFormat="1" ht="20.399999999999999" x14ac:dyDescent="0.55000000000000004">
      <c r="C24" s="49"/>
      <c r="D24" s="49"/>
      <c r="E24" s="49"/>
      <c r="F24" s="49"/>
      <c r="G24" s="58"/>
      <c r="H24" s="58"/>
      <c r="J24" s="58"/>
      <c r="K24" s="58" t="s">
        <v>54</v>
      </c>
    </row>
    <row r="25" spans="1:11" s="3" customFormat="1" ht="20.399999999999999" x14ac:dyDescent="0.55000000000000004">
      <c r="C25" s="49"/>
      <c r="D25" s="49"/>
      <c r="E25" s="49"/>
      <c r="F25" s="49"/>
      <c r="G25" s="58"/>
      <c r="H25" s="58"/>
      <c r="I25" s="58"/>
      <c r="J25" s="58"/>
      <c r="K25" s="49"/>
    </row>
    <row r="26" spans="1:11" s="3" customFormat="1" ht="20.399999999999999" x14ac:dyDescent="0.55000000000000004">
      <c r="C26" s="49"/>
      <c r="D26" s="49"/>
      <c r="E26" s="49"/>
      <c r="F26" s="49"/>
      <c r="G26" s="58"/>
      <c r="H26" s="58"/>
      <c r="I26" s="58"/>
      <c r="J26" s="58"/>
      <c r="K26" s="49"/>
    </row>
    <row r="27" spans="1:11" s="3" customFormat="1" ht="20.399999999999999" x14ac:dyDescent="0.55000000000000004">
      <c r="C27" s="49"/>
      <c r="D27" s="49"/>
      <c r="E27" s="49"/>
      <c r="F27" s="49"/>
      <c r="G27" s="58"/>
      <c r="H27" s="58"/>
      <c r="I27" s="58"/>
      <c r="J27" s="58"/>
      <c r="K27" s="49"/>
    </row>
    <row r="28" spans="1:11" s="3" customFormat="1" ht="20.399999999999999" x14ac:dyDescent="0.55000000000000004">
      <c r="C28" s="49"/>
      <c r="D28" s="49"/>
      <c r="E28" s="49"/>
      <c r="F28" s="49"/>
      <c r="G28" s="58"/>
      <c r="H28" s="58"/>
      <c r="I28" s="58"/>
      <c r="J28" s="58"/>
      <c r="K28" s="49"/>
    </row>
    <row r="29" spans="1:11" s="3" customFormat="1" ht="20.399999999999999" x14ac:dyDescent="0.55000000000000004">
      <c r="C29" s="49"/>
      <c r="D29" s="49"/>
      <c r="E29" s="49"/>
      <c r="F29" s="49"/>
      <c r="G29" s="58"/>
      <c r="H29" s="58"/>
      <c r="I29" s="58"/>
      <c r="J29" s="58"/>
      <c r="K29" s="49"/>
    </row>
    <row r="30" spans="1:11" s="3" customFormat="1" ht="20.399999999999999" x14ac:dyDescent="0.55000000000000004">
      <c r="C30" s="49"/>
      <c r="D30" s="49"/>
      <c r="E30" s="49"/>
      <c r="F30" s="49"/>
      <c r="G30" s="58"/>
      <c r="H30" s="58"/>
      <c r="I30" s="58"/>
      <c r="J30" s="58"/>
      <c r="K30" s="49"/>
    </row>
    <row r="31" spans="1:11" s="3" customFormat="1" ht="20.399999999999999" x14ac:dyDescent="0.55000000000000004">
      <c r="C31" s="49"/>
      <c r="D31" s="49"/>
      <c r="E31" s="49"/>
      <c r="F31" s="49"/>
      <c r="G31" s="58"/>
      <c r="H31" s="58"/>
      <c r="I31" s="58"/>
      <c r="J31" s="58"/>
      <c r="K31" s="49"/>
    </row>
    <row r="32" spans="1:11" s="3" customFormat="1" ht="20.399999999999999" x14ac:dyDescent="0.55000000000000004">
      <c r="C32" s="49"/>
      <c r="D32" s="49"/>
      <c r="E32" s="49"/>
      <c r="F32" s="49"/>
      <c r="G32" s="58"/>
      <c r="H32" s="58"/>
      <c r="I32" s="58"/>
      <c r="J32" s="58"/>
      <c r="K32" s="49"/>
    </row>
    <row r="33" spans="1:23" s="3" customFormat="1" ht="20.399999999999999" x14ac:dyDescent="0.55000000000000004">
      <c r="C33" s="49"/>
      <c r="D33" s="49"/>
      <c r="E33" s="49"/>
      <c r="F33" s="49"/>
      <c r="G33" s="58"/>
      <c r="H33" s="58"/>
      <c r="I33" s="58"/>
      <c r="J33" s="58"/>
      <c r="K33" s="49"/>
    </row>
    <row r="34" spans="1:23" s="3" customFormat="1" ht="20.399999999999999" x14ac:dyDescent="0.55000000000000004">
      <c r="C34" s="49"/>
      <c r="D34" s="49"/>
      <c r="E34" s="49"/>
      <c r="F34" s="49"/>
      <c r="G34" s="58"/>
      <c r="H34" s="58"/>
      <c r="I34" s="58"/>
      <c r="J34" s="58"/>
      <c r="K34" s="49"/>
    </row>
    <row r="35" spans="1:23" s="3" customFormat="1" ht="20.399999999999999" x14ac:dyDescent="0.55000000000000004">
      <c r="C35" s="49"/>
      <c r="D35" s="49"/>
      <c r="E35" s="49"/>
      <c r="F35" s="49"/>
      <c r="G35" s="58"/>
      <c r="H35" s="58"/>
      <c r="I35" s="58"/>
      <c r="J35" s="58"/>
      <c r="K35" s="49"/>
    </row>
    <row r="36" spans="1:23" s="3" customFormat="1" ht="20.399999999999999" x14ac:dyDescent="0.55000000000000004">
      <c r="C36" s="49"/>
      <c r="D36" s="49"/>
      <c r="E36" s="49"/>
      <c r="F36" s="49"/>
      <c r="G36" s="58"/>
      <c r="H36" s="58"/>
      <c r="I36" s="58"/>
      <c r="J36" s="58"/>
      <c r="K36" s="49"/>
    </row>
    <row r="37" spans="1:23" s="3" customFormat="1" ht="20.399999999999999" x14ac:dyDescent="0.55000000000000004">
      <c r="C37" s="49"/>
      <c r="D37" s="49"/>
      <c r="E37" s="49"/>
      <c r="F37" s="49"/>
      <c r="G37" s="58"/>
      <c r="H37" s="58"/>
      <c r="I37" s="58"/>
      <c r="J37" s="58"/>
      <c r="K37" s="49"/>
    </row>
    <row r="38" spans="1:23" s="3" customFormat="1" ht="20.399999999999999" x14ac:dyDescent="0.55000000000000004">
      <c r="C38" s="49"/>
      <c r="D38" s="49"/>
      <c r="E38" s="49"/>
      <c r="F38" s="49"/>
      <c r="G38" s="58"/>
      <c r="H38" s="58"/>
      <c r="I38" s="58"/>
      <c r="J38" s="58"/>
      <c r="K38" s="49"/>
    </row>
    <row r="39" spans="1:23" s="3" customFormat="1" ht="20.399999999999999" x14ac:dyDescent="0.55000000000000004">
      <c r="C39" s="49"/>
      <c r="D39" s="49"/>
      <c r="E39" s="49"/>
      <c r="F39" s="49"/>
      <c r="G39" s="58"/>
      <c r="H39" s="58"/>
      <c r="I39" s="58"/>
      <c r="J39" s="58"/>
      <c r="K39" s="49"/>
    </row>
    <row r="40" spans="1:23" s="3" customFormat="1" ht="20.399999999999999" x14ac:dyDescent="0.55000000000000004">
      <c r="C40" s="49"/>
      <c r="D40" s="49"/>
      <c r="E40" s="49"/>
      <c r="F40" s="49"/>
      <c r="G40" s="58"/>
      <c r="H40" s="58"/>
      <c r="I40" s="58"/>
      <c r="J40" s="58"/>
      <c r="K40" s="49"/>
    </row>
    <row r="41" spans="1:23" s="3" customFormat="1" ht="6" customHeight="1" x14ac:dyDescent="0.55000000000000004">
      <c r="C41" s="49"/>
      <c r="D41" s="49"/>
      <c r="E41" s="49"/>
      <c r="F41" s="49"/>
      <c r="G41" s="58"/>
      <c r="H41" s="58"/>
      <c r="I41" s="58"/>
      <c r="J41" s="58"/>
      <c r="K41" s="49"/>
    </row>
    <row r="42" spans="1:23" s="3" customFormat="1" ht="30.75" customHeight="1" x14ac:dyDescent="0.5">
      <c r="A42" s="33" t="s">
        <v>2</v>
      </c>
      <c r="C42" s="17"/>
      <c r="D42" s="17"/>
      <c r="E42" s="17"/>
      <c r="F42" s="17"/>
      <c r="G42" s="59"/>
      <c r="H42" s="59"/>
      <c r="I42" s="59"/>
      <c r="J42" s="59"/>
      <c r="L42" s="108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</sheetData>
  <mergeCells count="4">
    <mergeCell ref="G7:I7"/>
    <mergeCell ref="A2:L2"/>
    <mergeCell ref="A3:L3"/>
    <mergeCell ref="A4:L4"/>
  </mergeCells>
  <pageMargins left="0.90551181102362199" right="0.511811023622047" top="0.511811023622047" bottom="0.59055118110236204" header="0.118110236220472" footer="0.118110236220472"/>
  <pageSetup paperSize="9" scale="92" orientation="portrait" r:id="rId1"/>
  <ignoredErrors>
    <ignoredError sqref="G14 E14 C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8"/>
  <sheetViews>
    <sheetView zoomScale="90" zoomScaleNormal="90" zoomScaleSheetLayoutView="100" zoomScalePageLayoutView="80" workbookViewId="0"/>
  </sheetViews>
  <sheetFormatPr defaultColWidth="17" defaultRowHeight="21" x14ac:dyDescent="0.6"/>
  <cols>
    <col min="1" max="2" width="2.75" style="63" customWidth="1"/>
    <col min="3" max="3" width="12.875" style="63" customWidth="1"/>
    <col min="4" max="4" width="52.875" style="63" customWidth="1"/>
    <col min="5" max="5" width="13.625" style="63" customWidth="1"/>
    <col min="6" max="6" width="13.625" style="64" customWidth="1"/>
    <col min="7" max="7" width="13.625" style="63" customWidth="1"/>
    <col min="8" max="8" width="17" style="66" customWidth="1"/>
    <col min="9" max="54" width="17" style="65" customWidth="1"/>
    <col min="55" max="16384" width="17" style="63"/>
  </cols>
  <sheetData>
    <row r="1" spans="1:54" x14ac:dyDescent="0.6">
      <c r="G1" s="63">
        <v>8</v>
      </c>
    </row>
    <row r="2" spans="1:54" x14ac:dyDescent="0.6">
      <c r="A2" s="230" t="str">
        <f>+'page 6'!A2:I2</f>
        <v>บริษัท ที.เอ็ม.ซี.อุตสาหกรรม จำกัด (มหาชน) และบริษัทย่อย</v>
      </c>
      <c r="B2" s="230"/>
      <c r="C2" s="230"/>
      <c r="D2" s="230"/>
      <c r="E2" s="230"/>
      <c r="F2" s="230"/>
      <c r="G2" s="230"/>
    </row>
    <row r="3" spans="1:54" x14ac:dyDescent="0.6">
      <c r="A3" s="230" t="s">
        <v>6</v>
      </c>
      <c r="B3" s="230"/>
      <c r="C3" s="230"/>
      <c r="D3" s="230"/>
      <c r="E3" s="230"/>
      <c r="F3" s="230"/>
      <c r="G3" s="230"/>
    </row>
    <row r="4" spans="1:54" x14ac:dyDescent="0.6">
      <c r="A4" s="230" t="s">
        <v>107</v>
      </c>
      <c r="B4" s="230"/>
      <c r="C4" s="230"/>
      <c r="D4" s="230"/>
      <c r="E4" s="230"/>
      <c r="F4" s="230"/>
      <c r="G4" s="230"/>
    </row>
    <row r="5" spans="1:54" x14ac:dyDescent="0.6">
      <c r="A5" s="67"/>
      <c r="B5" s="67"/>
      <c r="C5" s="67"/>
      <c r="D5" s="67"/>
      <c r="E5" s="67"/>
      <c r="F5" s="68"/>
      <c r="G5" s="69" t="s">
        <v>55</v>
      </c>
    </row>
    <row r="6" spans="1:54" s="83" customFormat="1" x14ac:dyDescent="0.6">
      <c r="E6" s="141" t="s">
        <v>90</v>
      </c>
      <c r="F6" s="226" t="s">
        <v>89</v>
      </c>
      <c r="G6" s="226"/>
      <c r="H6" s="134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</row>
    <row r="7" spans="1:54" x14ac:dyDescent="0.6">
      <c r="A7" s="67"/>
      <c r="B7" s="67"/>
      <c r="C7" s="67"/>
      <c r="D7" s="67"/>
      <c r="E7" s="23">
        <v>2567</v>
      </c>
      <c r="F7" s="70">
        <v>2567</v>
      </c>
      <c r="G7" s="71">
        <v>2566</v>
      </c>
    </row>
    <row r="8" spans="1:54" x14ac:dyDescent="0.6">
      <c r="A8" s="83"/>
      <c r="B8" s="83"/>
      <c r="C8" s="83"/>
      <c r="D8" s="83"/>
      <c r="E8" s="41"/>
      <c r="F8" s="221"/>
      <c r="G8" s="222"/>
    </row>
    <row r="9" spans="1:54" x14ac:dyDescent="0.6">
      <c r="A9" s="72" t="s">
        <v>7</v>
      </c>
    </row>
    <row r="10" spans="1:54" x14ac:dyDescent="0.6">
      <c r="A10" s="63" t="s">
        <v>133</v>
      </c>
      <c r="E10" s="73">
        <f>+'Page 5'!F21</f>
        <v>-2644</v>
      </c>
      <c r="F10" s="73">
        <f>+'Page 5'!G21</f>
        <v>-288</v>
      </c>
      <c r="G10" s="74">
        <f>+'Page 5'!H21</f>
        <v>8562</v>
      </c>
    </row>
    <row r="11" spans="1:54" x14ac:dyDescent="0.6">
      <c r="A11" s="63" t="s">
        <v>142</v>
      </c>
      <c r="E11" s="143"/>
      <c r="F11" s="75"/>
      <c r="G11" s="76"/>
    </row>
    <row r="12" spans="1:54" x14ac:dyDescent="0.6">
      <c r="A12" s="63" t="s">
        <v>102</v>
      </c>
      <c r="E12" s="159">
        <v>35</v>
      </c>
      <c r="F12" s="74">
        <v>35</v>
      </c>
      <c r="G12" s="74">
        <v>396</v>
      </c>
    </row>
    <row r="13" spans="1:54" x14ac:dyDescent="0.6">
      <c r="A13" s="63" t="s">
        <v>135</v>
      </c>
      <c r="E13" s="74">
        <v>-4037</v>
      </c>
      <c r="F13" s="74">
        <v>-4037</v>
      </c>
      <c r="G13" s="74">
        <v>439</v>
      </c>
    </row>
    <row r="14" spans="1:54" x14ac:dyDescent="0.6">
      <c r="A14" s="63" t="s">
        <v>78</v>
      </c>
      <c r="E14" s="74">
        <v>0</v>
      </c>
      <c r="F14" s="74">
        <v>0</v>
      </c>
      <c r="G14" s="74">
        <v>1045</v>
      </c>
    </row>
    <row r="15" spans="1:54" x14ac:dyDescent="0.6">
      <c r="A15" s="63" t="s">
        <v>94</v>
      </c>
      <c r="E15" s="74">
        <v>2696</v>
      </c>
      <c r="F15" s="74">
        <v>2520</v>
      </c>
      <c r="G15" s="77">
        <v>2489</v>
      </c>
    </row>
    <row r="16" spans="1:54" x14ac:dyDescent="0.6">
      <c r="A16" s="63" t="s">
        <v>69</v>
      </c>
      <c r="E16" s="74">
        <v>219</v>
      </c>
      <c r="F16" s="74">
        <v>53</v>
      </c>
      <c r="G16" s="77">
        <v>137</v>
      </c>
    </row>
    <row r="17" spans="1:7" x14ac:dyDescent="0.6">
      <c r="A17" s="63" t="s">
        <v>43</v>
      </c>
      <c r="E17" s="74">
        <v>186</v>
      </c>
      <c r="F17" s="74">
        <v>180</v>
      </c>
      <c r="G17" s="74">
        <v>63</v>
      </c>
    </row>
    <row r="18" spans="1:7" x14ac:dyDescent="0.6">
      <c r="A18" s="63" t="s">
        <v>143</v>
      </c>
      <c r="E18" s="74">
        <v>-16</v>
      </c>
      <c r="F18" s="74">
        <v>-16</v>
      </c>
      <c r="G18" s="74">
        <v>-1033</v>
      </c>
    </row>
    <row r="19" spans="1:7" x14ac:dyDescent="0.6">
      <c r="A19" s="63" t="s">
        <v>127</v>
      </c>
      <c r="E19" s="74">
        <v>0</v>
      </c>
      <c r="F19" s="74">
        <v>79</v>
      </c>
      <c r="G19" s="74">
        <v>0</v>
      </c>
    </row>
    <row r="20" spans="1:7" x14ac:dyDescent="0.6">
      <c r="A20" s="63" t="s">
        <v>126</v>
      </c>
      <c r="E20" s="74">
        <v>-250</v>
      </c>
      <c r="F20" s="74">
        <v>-250</v>
      </c>
      <c r="G20" s="74">
        <v>321</v>
      </c>
    </row>
    <row r="21" spans="1:7" x14ac:dyDescent="0.6">
      <c r="A21" s="63" t="s">
        <v>136</v>
      </c>
      <c r="E21" s="74">
        <v>-84</v>
      </c>
      <c r="F21" s="74">
        <v>-84</v>
      </c>
      <c r="G21" s="74">
        <v>228</v>
      </c>
    </row>
    <row r="22" spans="1:7" x14ac:dyDescent="0.6">
      <c r="A22" s="63" t="s">
        <v>39</v>
      </c>
      <c r="E22" s="77">
        <v>716</v>
      </c>
      <c r="F22" s="77">
        <v>716</v>
      </c>
      <c r="G22" s="77">
        <v>710</v>
      </c>
    </row>
    <row r="23" spans="1:7" x14ac:dyDescent="0.6">
      <c r="A23" s="63" t="s">
        <v>95</v>
      </c>
      <c r="E23" s="74">
        <v>-2180</v>
      </c>
      <c r="F23" s="74">
        <v>-2180</v>
      </c>
      <c r="G23" s="74">
        <v>-100</v>
      </c>
    </row>
    <row r="24" spans="1:7" x14ac:dyDescent="0.6">
      <c r="A24" s="63" t="s">
        <v>68</v>
      </c>
      <c r="E24" s="74">
        <v>76</v>
      </c>
      <c r="F24" s="77">
        <v>5</v>
      </c>
      <c r="G24" s="77">
        <v>1</v>
      </c>
    </row>
    <row r="25" spans="1:7" x14ac:dyDescent="0.6">
      <c r="A25" s="63" t="s">
        <v>34</v>
      </c>
      <c r="E25" s="78">
        <v>0</v>
      </c>
      <c r="F25" s="78">
        <v>0</v>
      </c>
      <c r="G25" s="78">
        <v>1</v>
      </c>
    </row>
    <row r="26" spans="1:7" x14ac:dyDescent="0.6">
      <c r="A26" s="63" t="s">
        <v>138</v>
      </c>
      <c r="E26" s="79">
        <f>SUM(E10:E25)</f>
        <v>-5283</v>
      </c>
      <c r="F26" s="79">
        <f>SUM(F10:F25)</f>
        <v>-3267</v>
      </c>
      <c r="G26" s="80">
        <f>SUM(G10:G25)</f>
        <v>13259</v>
      </c>
    </row>
    <row r="27" spans="1:7" x14ac:dyDescent="0.6">
      <c r="A27" s="63" t="s">
        <v>77</v>
      </c>
      <c r="F27" s="77"/>
      <c r="G27" s="74"/>
    </row>
    <row r="28" spans="1:7" x14ac:dyDescent="0.6">
      <c r="A28" s="63" t="s">
        <v>108</v>
      </c>
      <c r="E28" s="75">
        <f>14180-69</f>
        <v>14111</v>
      </c>
      <c r="F28" s="75">
        <f>13843-69</f>
        <v>13774</v>
      </c>
      <c r="G28" s="74">
        <v>-32380</v>
      </c>
    </row>
    <row r="29" spans="1:7" x14ac:dyDescent="0.6">
      <c r="A29" s="63" t="s">
        <v>128</v>
      </c>
      <c r="E29" s="75">
        <v>69</v>
      </c>
      <c r="F29" s="75">
        <v>69</v>
      </c>
      <c r="G29" s="74">
        <v>-1112</v>
      </c>
    </row>
    <row r="30" spans="1:7" x14ac:dyDescent="0.6">
      <c r="A30" s="63" t="s">
        <v>11</v>
      </c>
      <c r="E30" s="74">
        <v>-19764</v>
      </c>
      <c r="F30" s="74">
        <v>-19037</v>
      </c>
      <c r="G30" s="74">
        <v>18408</v>
      </c>
    </row>
    <row r="31" spans="1:7" x14ac:dyDescent="0.6">
      <c r="A31" s="63" t="s">
        <v>12</v>
      </c>
      <c r="E31" s="75">
        <v>-48</v>
      </c>
      <c r="F31" s="78">
        <v>0</v>
      </c>
      <c r="G31" s="74">
        <v>3</v>
      </c>
    </row>
    <row r="32" spans="1:7" x14ac:dyDescent="0.6">
      <c r="A32" s="63" t="s">
        <v>109</v>
      </c>
      <c r="E32" s="75">
        <v>10170</v>
      </c>
      <c r="F32" s="75">
        <v>10893</v>
      </c>
      <c r="G32" s="74">
        <v>-39491</v>
      </c>
    </row>
    <row r="33" spans="1:7" x14ac:dyDescent="0.6">
      <c r="A33" s="63" t="s">
        <v>40</v>
      </c>
      <c r="E33" s="75">
        <v>-780</v>
      </c>
      <c r="F33" s="75">
        <v>-780</v>
      </c>
      <c r="G33" s="75">
        <v>-1185</v>
      </c>
    </row>
    <row r="34" spans="1:7" x14ac:dyDescent="0.6">
      <c r="A34" s="63" t="s">
        <v>19</v>
      </c>
      <c r="E34" s="146">
        <v>0</v>
      </c>
      <c r="F34" s="146">
        <v>0</v>
      </c>
      <c r="G34" s="176">
        <v>2462</v>
      </c>
    </row>
    <row r="35" spans="1:7" x14ac:dyDescent="0.6">
      <c r="A35" s="63" t="s">
        <v>79</v>
      </c>
      <c r="E35" s="81">
        <f>SUM(E26:E34)</f>
        <v>-1525</v>
      </c>
      <c r="F35" s="81">
        <f>SUM(F26:F34)</f>
        <v>1652</v>
      </c>
      <c r="G35" s="81">
        <f>SUM(G26:G34)</f>
        <v>-40036</v>
      </c>
    </row>
    <row r="36" spans="1:7" x14ac:dyDescent="0.6">
      <c r="A36" s="63" t="s">
        <v>51</v>
      </c>
      <c r="E36" s="77">
        <v>0</v>
      </c>
      <c r="F36" s="189">
        <v>0</v>
      </c>
      <c r="G36" s="75">
        <v>-1</v>
      </c>
    </row>
    <row r="37" spans="1:7" x14ac:dyDescent="0.6">
      <c r="A37" s="63" t="s">
        <v>52</v>
      </c>
      <c r="E37" s="73">
        <v>-399</v>
      </c>
      <c r="F37" s="73">
        <v>-399</v>
      </c>
      <c r="G37" s="75">
        <v>-477</v>
      </c>
    </row>
    <row r="38" spans="1:7" x14ac:dyDescent="0.6">
      <c r="A38" s="83" t="s">
        <v>144</v>
      </c>
      <c r="E38" s="84">
        <f>SUM(E35:E37)</f>
        <v>-1924</v>
      </c>
      <c r="F38" s="84">
        <f>SUM(F35:F37)</f>
        <v>1253</v>
      </c>
      <c r="G38" s="84">
        <f>SUM(G35:G37)</f>
        <v>-40514</v>
      </c>
    </row>
    <row r="39" spans="1:7" x14ac:dyDescent="0.6">
      <c r="A39" s="83"/>
      <c r="E39" s="81"/>
      <c r="F39" s="81"/>
      <c r="G39" s="81"/>
    </row>
    <row r="40" spans="1:7" x14ac:dyDescent="0.6">
      <c r="A40" s="83"/>
      <c r="F40" s="85" t="s">
        <v>63</v>
      </c>
      <c r="G40" s="81"/>
    </row>
    <row r="41" spans="1:7" x14ac:dyDescent="0.6">
      <c r="A41" s="83"/>
      <c r="F41" s="85" t="s">
        <v>64</v>
      </c>
      <c r="G41" s="81"/>
    </row>
    <row r="42" spans="1:7" ht="55.5" customHeight="1" x14ac:dyDescent="0.6">
      <c r="A42" s="63" t="s">
        <v>2</v>
      </c>
      <c r="D42" s="86"/>
      <c r="E42" s="86"/>
      <c r="F42" s="87"/>
      <c r="G42" s="82"/>
    </row>
    <row r="43" spans="1:7" x14ac:dyDescent="0.6">
      <c r="F43" s="78"/>
    </row>
    <row r="44" spans="1:7" x14ac:dyDescent="0.6">
      <c r="F44" s="75"/>
    </row>
    <row r="47" spans="1:7" x14ac:dyDescent="0.6">
      <c r="F47" s="88"/>
    </row>
    <row r="48" spans="1:7" x14ac:dyDescent="0.6">
      <c r="F48" s="88"/>
    </row>
  </sheetData>
  <mergeCells count="4">
    <mergeCell ref="A2:G2"/>
    <mergeCell ref="A3:G3"/>
    <mergeCell ref="A4:G4"/>
    <mergeCell ref="F6:G6"/>
  </mergeCells>
  <phoneticPr fontId="0" type="noConversion"/>
  <pageMargins left="0.90551181102362199" right="0.511811023622047" top="0.511811023622047" bottom="0.59055118110236204" header="0.118110236220472" footer="0.11811023622047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3"/>
  <sheetViews>
    <sheetView zoomScaleNormal="100" zoomScaleSheetLayoutView="100" workbookViewId="0"/>
  </sheetViews>
  <sheetFormatPr defaultColWidth="17" defaultRowHeight="21.6" customHeight="1" x14ac:dyDescent="0.5"/>
  <cols>
    <col min="1" max="2" width="2.75" style="191" customWidth="1"/>
    <col min="3" max="3" width="12.875" style="191" customWidth="1"/>
    <col min="4" max="4" width="47.25" style="191" customWidth="1"/>
    <col min="5" max="5" width="12.625" style="191" customWidth="1"/>
    <col min="6" max="6" width="12.625" style="192" customWidth="1"/>
    <col min="7" max="7" width="12.625" style="95" customWidth="1"/>
    <col min="8" max="9" width="17" style="216"/>
    <col min="10" max="16384" width="17" style="191"/>
  </cols>
  <sheetData>
    <row r="1" spans="1:55" ht="21.6" customHeight="1" x14ac:dyDescent="0.5">
      <c r="G1" s="95">
        <v>9</v>
      </c>
    </row>
    <row r="2" spans="1:55" ht="21.6" customHeight="1" x14ac:dyDescent="0.55000000000000004">
      <c r="A2" s="229" t="str">
        <f>+'Page 8'!A2:G2</f>
        <v>บริษัท ที.เอ็ม.ซี.อุตสาหกรรม จำกัด (มหาชน) และบริษัทย่อย</v>
      </c>
      <c r="B2" s="229"/>
      <c r="C2" s="229"/>
      <c r="D2" s="229"/>
      <c r="E2" s="229"/>
      <c r="F2" s="229"/>
      <c r="G2" s="229"/>
    </row>
    <row r="3" spans="1:55" ht="21.6" customHeight="1" x14ac:dyDescent="0.55000000000000004">
      <c r="A3" s="229" t="s">
        <v>6</v>
      </c>
      <c r="B3" s="229"/>
      <c r="C3" s="229"/>
      <c r="D3" s="229"/>
      <c r="E3" s="229"/>
      <c r="F3" s="229"/>
      <c r="G3" s="229"/>
    </row>
    <row r="4" spans="1:55" ht="21.6" customHeight="1" x14ac:dyDescent="0.55000000000000004">
      <c r="A4" s="229" t="str">
        <f>'Page 8'!A4:G4</f>
        <v>สำหรับงวดสามเดือนสิ้นสุดวันที่ 31 มีนาคม 2567</v>
      </c>
      <c r="B4" s="229"/>
      <c r="C4" s="229"/>
      <c r="D4" s="229"/>
      <c r="E4" s="229"/>
      <c r="F4" s="229"/>
      <c r="G4" s="229"/>
    </row>
    <row r="5" spans="1:55" ht="21.6" customHeight="1" x14ac:dyDescent="0.55000000000000004">
      <c r="A5" s="193"/>
      <c r="B5" s="193"/>
      <c r="C5" s="193"/>
      <c r="D5" s="193"/>
      <c r="E5" s="193"/>
      <c r="F5" s="194"/>
      <c r="G5" s="7" t="s">
        <v>55</v>
      </c>
    </row>
    <row r="6" spans="1:55" s="195" customFormat="1" ht="21.6" customHeight="1" x14ac:dyDescent="0.6">
      <c r="E6" s="141" t="s">
        <v>90</v>
      </c>
      <c r="F6" s="226" t="s">
        <v>89</v>
      </c>
      <c r="G6" s="226"/>
      <c r="H6" s="196"/>
      <c r="I6" s="197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</row>
    <row r="7" spans="1:55" s="203" customFormat="1" ht="21.6" customHeight="1" x14ac:dyDescent="0.6">
      <c r="A7" s="198"/>
      <c r="B7" s="198"/>
      <c r="C7" s="198"/>
      <c r="D7" s="198"/>
      <c r="E7" s="23">
        <v>2567</v>
      </c>
      <c r="F7" s="199">
        <v>2567</v>
      </c>
      <c r="G7" s="200">
        <v>2566</v>
      </c>
      <c r="H7" s="201"/>
      <c r="I7" s="202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</row>
    <row r="8" spans="1:55" ht="21.6" customHeight="1" x14ac:dyDescent="0.55000000000000004">
      <c r="F8" s="204"/>
      <c r="G8" s="89"/>
    </row>
    <row r="9" spans="1:55" ht="21.6" customHeight="1" x14ac:dyDescent="0.55000000000000004">
      <c r="A9" s="205" t="s">
        <v>8</v>
      </c>
    </row>
    <row r="10" spans="1:55" s="203" customFormat="1" ht="21" x14ac:dyDescent="0.6">
      <c r="A10" s="203" t="s">
        <v>146</v>
      </c>
      <c r="E10" s="74">
        <v>-8525</v>
      </c>
      <c r="F10" s="74">
        <v>-8525</v>
      </c>
      <c r="G10" s="74">
        <v>0</v>
      </c>
      <c r="H10" s="202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</row>
    <row r="11" spans="1:55" s="203" customFormat="1" ht="21" x14ac:dyDescent="0.6">
      <c r="A11" s="203" t="s">
        <v>147</v>
      </c>
      <c r="E11" s="74">
        <v>-92</v>
      </c>
      <c r="F11" s="74">
        <v>-92</v>
      </c>
      <c r="G11" s="74">
        <v>0</v>
      </c>
      <c r="H11" s="202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</row>
    <row r="12" spans="1:55" ht="21.6" customHeight="1" x14ac:dyDescent="0.5">
      <c r="A12" s="191" t="s">
        <v>101</v>
      </c>
      <c r="E12" s="34">
        <v>233</v>
      </c>
      <c r="F12" s="34">
        <v>233</v>
      </c>
      <c r="G12" s="34">
        <v>100</v>
      </c>
    </row>
    <row r="13" spans="1:55" ht="21.6" customHeight="1" x14ac:dyDescent="0.5">
      <c r="A13" s="95" t="s">
        <v>71</v>
      </c>
      <c r="D13" s="95"/>
      <c r="E13" s="90">
        <v>-1578</v>
      </c>
      <c r="F13" s="34">
        <v>0</v>
      </c>
      <c r="G13" s="90">
        <v>-1622</v>
      </c>
    </row>
    <row r="14" spans="1:55" ht="21.6" customHeight="1" x14ac:dyDescent="0.5">
      <c r="A14" s="95" t="s">
        <v>137</v>
      </c>
      <c r="B14" s="95"/>
      <c r="D14" s="95"/>
      <c r="E14" s="34">
        <v>-383</v>
      </c>
      <c r="F14" s="34">
        <v>0</v>
      </c>
      <c r="G14" s="177">
        <v>0</v>
      </c>
    </row>
    <row r="15" spans="1:55" ht="21.6" customHeight="1" x14ac:dyDescent="0.5">
      <c r="A15" s="95" t="s">
        <v>70</v>
      </c>
      <c r="B15" s="95"/>
      <c r="D15" s="95"/>
      <c r="E15" s="34">
        <v>16</v>
      </c>
      <c r="F15" s="34">
        <v>16</v>
      </c>
      <c r="G15" s="34">
        <v>1033</v>
      </c>
      <c r="J15" s="206"/>
    </row>
    <row r="16" spans="1:55" ht="21.6" customHeight="1" x14ac:dyDescent="0.5">
      <c r="A16" s="95" t="s">
        <v>96</v>
      </c>
      <c r="B16" s="95"/>
      <c r="D16" s="95"/>
      <c r="E16" s="34">
        <v>-18</v>
      </c>
      <c r="F16" s="34">
        <v>0</v>
      </c>
      <c r="G16" s="177">
        <v>0</v>
      </c>
    </row>
    <row r="17" spans="1:10" ht="21.6" customHeight="1" x14ac:dyDescent="0.5">
      <c r="A17" s="95" t="s">
        <v>145</v>
      </c>
      <c r="B17" s="95"/>
      <c r="C17" s="95"/>
      <c r="D17" s="95"/>
      <c r="E17" s="91">
        <f>SUM(E10:E16)</f>
        <v>-10347</v>
      </c>
      <c r="F17" s="91">
        <f>SUM(F10:F16)</f>
        <v>-8368</v>
      </c>
      <c r="G17" s="91">
        <f>SUM(G10:G16)</f>
        <v>-489</v>
      </c>
    </row>
    <row r="18" spans="1:10" ht="21.6" customHeight="1" x14ac:dyDescent="0.5">
      <c r="A18" s="95"/>
      <c r="B18" s="95"/>
      <c r="C18" s="95"/>
      <c r="D18" s="95"/>
      <c r="E18" s="95"/>
      <c r="F18" s="90"/>
      <c r="G18" s="32"/>
    </row>
    <row r="19" spans="1:10" ht="21.6" customHeight="1" x14ac:dyDescent="0.55000000000000004">
      <c r="A19" s="205" t="s">
        <v>9</v>
      </c>
      <c r="C19" s="95"/>
      <c r="D19" s="95"/>
      <c r="E19" s="95"/>
      <c r="F19" s="90"/>
      <c r="G19" s="90"/>
    </row>
    <row r="20" spans="1:10" ht="21.6" customHeight="1" x14ac:dyDescent="0.5">
      <c r="A20" s="95" t="s">
        <v>47</v>
      </c>
      <c r="D20" s="95"/>
      <c r="E20" s="90">
        <v>-1158</v>
      </c>
      <c r="F20" s="34">
        <v>-1158</v>
      </c>
      <c r="G20" s="90">
        <v>-6</v>
      </c>
    </row>
    <row r="21" spans="1:10" ht="19.8" x14ac:dyDescent="0.5">
      <c r="A21" s="191" t="s">
        <v>140</v>
      </c>
      <c r="E21" s="34">
        <v>-658</v>
      </c>
      <c r="F21" s="34">
        <v>-206</v>
      </c>
      <c r="G21" s="90">
        <v>-255</v>
      </c>
    </row>
    <row r="22" spans="1:10" ht="21.6" customHeight="1" x14ac:dyDescent="0.5">
      <c r="A22" s="191" t="s">
        <v>141</v>
      </c>
      <c r="E22" s="91">
        <f>SUM(E20:E21)</f>
        <v>-1816</v>
      </c>
      <c r="F22" s="91">
        <f>SUM(F20:F21)</f>
        <v>-1364</v>
      </c>
      <c r="G22" s="91">
        <f>SUM(G20:G21)</f>
        <v>-261</v>
      </c>
    </row>
    <row r="23" spans="1:10" ht="21.6" customHeight="1" x14ac:dyDescent="0.5">
      <c r="F23" s="90"/>
      <c r="G23" s="32"/>
    </row>
    <row r="24" spans="1:10" ht="21.6" customHeight="1" x14ac:dyDescent="0.5">
      <c r="A24" s="191" t="s">
        <v>50</v>
      </c>
      <c r="E24" s="34">
        <v>198</v>
      </c>
      <c r="F24" s="34">
        <v>198</v>
      </c>
      <c r="G24" s="90">
        <v>-29</v>
      </c>
    </row>
    <row r="25" spans="1:10" ht="21.6" customHeight="1" x14ac:dyDescent="0.5">
      <c r="E25" s="207"/>
      <c r="F25" s="90"/>
      <c r="G25" s="90"/>
    </row>
    <row r="26" spans="1:10" ht="21.6" customHeight="1" x14ac:dyDescent="0.5">
      <c r="A26" s="191" t="s">
        <v>149</v>
      </c>
      <c r="E26" s="90">
        <f>+'Page 8'!E38+'Page 9'!E17+'Page 9'!E22+'Page 9'!E24</f>
        <v>-13889</v>
      </c>
      <c r="F26" s="90">
        <f>'Page 8'!F38+'Page 9'!F17+'Page 9'!F22+F24</f>
        <v>-8281</v>
      </c>
      <c r="G26" s="90">
        <f>+'Page 8'!G38+'Page 9'!G17+'Page 9'!G22+G24</f>
        <v>-41293</v>
      </c>
      <c r="H26" s="217"/>
    </row>
    <row r="27" spans="1:10" ht="21.6" customHeight="1" x14ac:dyDescent="0.5">
      <c r="A27" s="191" t="s">
        <v>61</v>
      </c>
      <c r="E27" s="208">
        <f>+'Page 3-4'!G12</f>
        <v>86731</v>
      </c>
      <c r="F27" s="32">
        <f>+'Page 3-4'!I12</f>
        <v>78144</v>
      </c>
      <c r="G27" s="32">
        <v>101549</v>
      </c>
    </row>
    <row r="28" spans="1:10" ht="21.6" customHeight="1" thickBot="1" x14ac:dyDescent="0.55000000000000004">
      <c r="A28" s="191" t="s">
        <v>62</v>
      </c>
      <c r="E28" s="92">
        <f>E26+E27</f>
        <v>72842</v>
      </c>
      <c r="F28" s="92">
        <f>F26+F27</f>
        <v>69863</v>
      </c>
      <c r="G28" s="31">
        <f>G26+G27</f>
        <v>60256</v>
      </c>
    </row>
    <row r="29" spans="1:10" ht="20.399999999999999" thickTop="1" x14ac:dyDescent="0.5">
      <c r="A29" s="95"/>
      <c r="B29" s="95"/>
      <c r="C29" s="95"/>
      <c r="D29" s="95"/>
      <c r="E29" s="184">
        <f>+E28-'Page 3-4'!F12</f>
        <v>0</v>
      </c>
      <c r="F29" s="184">
        <f>+F28-'Page 3-4'!H12</f>
        <v>0</v>
      </c>
      <c r="G29" s="190"/>
      <c r="I29" s="218"/>
      <c r="J29" s="209"/>
    </row>
    <row r="30" spans="1:10" ht="21.6" customHeight="1" x14ac:dyDescent="0.5">
      <c r="A30" s="210" t="s">
        <v>30</v>
      </c>
      <c r="F30" s="90"/>
      <c r="G30" s="32"/>
    </row>
    <row r="31" spans="1:10" ht="21.6" customHeight="1" x14ac:dyDescent="0.5">
      <c r="A31" s="191" t="s">
        <v>48</v>
      </c>
      <c r="F31" s="90"/>
      <c r="G31" s="90"/>
    </row>
    <row r="32" spans="1:10" s="212" customFormat="1" ht="21.6" customHeight="1" x14ac:dyDescent="0.5">
      <c r="A32" s="211" t="s">
        <v>53</v>
      </c>
      <c r="C32" s="191"/>
      <c r="D32" s="191"/>
      <c r="E32" s="19">
        <v>191</v>
      </c>
      <c r="F32" s="19">
        <v>191</v>
      </c>
      <c r="G32" s="34">
        <v>63</v>
      </c>
      <c r="H32" s="219"/>
      <c r="I32" s="219"/>
    </row>
    <row r="33" spans="1:7" ht="21.6" customHeight="1" x14ac:dyDescent="0.5">
      <c r="A33" s="191" t="s">
        <v>100</v>
      </c>
      <c r="B33" s="211"/>
      <c r="D33" s="213"/>
      <c r="E33" s="19">
        <v>918</v>
      </c>
      <c r="F33" s="19">
        <v>918</v>
      </c>
      <c r="G33" s="93">
        <v>0</v>
      </c>
    </row>
    <row r="34" spans="1:7" ht="21.6" customHeight="1" x14ac:dyDescent="0.5">
      <c r="A34" s="211" t="s">
        <v>139</v>
      </c>
      <c r="B34" s="211"/>
      <c r="D34" s="213"/>
      <c r="E34" s="19">
        <v>333</v>
      </c>
      <c r="F34" s="148">
        <v>0</v>
      </c>
      <c r="G34" s="93">
        <v>0</v>
      </c>
    </row>
    <row r="35" spans="1:7" ht="21.6" customHeight="1" x14ac:dyDescent="0.5">
      <c r="B35" s="211"/>
      <c r="D35" s="213"/>
      <c r="E35" s="19"/>
      <c r="F35" s="148"/>
      <c r="G35" s="93"/>
    </row>
    <row r="36" spans="1:7" ht="13.5" customHeight="1" x14ac:dyDescent="0.5">
      <c r="B36" s="211"/>
      <c r="D36" s="213"/>
      <c r="E36" s="19"/>
      <c r="F36" s="148"/>
      <c r="G36" s="93"/>
    </row>
    <row r="37" spans="1:7" ht="12.75" customHeight="1" x14ac:dyDescent="0.5">
      <c r="B37" s="211"/>
      <c r="D37" s="213"/>
      <c r="E37" s="19"/>
      <c r="F37" s="148"/>
      <c r="G37" s="93"/>
    </row>
    <row r="38" spans="1:7" ht="8.4" customHeight="1" x14ac:dyDescent="0.55000000000000004">
      <c r="B38" s="211"/>
      <c r="D38" s="213"/>
      <c r="E38" s="213"/>
      <c r="F38" s="12"/>
      <c r="G38" s="93"/>
    </row>
    <row r="39" spans="1:7" ht="21.6" customHeight="1" x14ac:dyDescent="0.55000000000000004">
      <c r="B39" s="211"/>
      <c r="D39" s="213"/>
      <c r="E39" s="213"/>
      <c r="F39" s="25" t="s">
        <v>65</v>
      </c>
      <c r="G39" s="93"/>
    </row>
    <row r="40" spans="1:7" ht="21.6" customHeight="1" x14ac:dyDescent="0.55000000000000004">
      <c r="B40" s="211"/>
      <c r="D40" s="213"/>
      <c r="E40" s="213"/>
      <c r="F40" s="12" t="s">
        <v>64</v>
      </c>
      <c r="G40" s="93"/>
    </row>
    <row r="41" spans="1:7" ht="21.6" customHeight="1" x14ac:dyDescent="0.55000000000000004">
      <c r="B41" s="211"/>
      <c r="D41" s="213"/>
      <c r="E41" s="213"/>
      <c r="F41" s="12"/>
      <c r="G41" s="93"/>
    </row>
    <row r="42" spans="1:7" ht="19.8" x14ac:dyDescent="0.5">
      <c r="A42" s="191" t="s">
        <v>2</v>
      </c>
      <c r="F42" s="90"/>
    </row>
    <row r="53" spans="6:6" ht="21.6" customHeight="1" x14ac:dyDescent="0.5">
      <c r="F53" s="214"/>
    </row>
  </sheetData>
  <mergeCells count="4">
    <mergeCell ref="A2:G2"/>
    <mergeCell ref="A3:G3"/>
    <mergeCell ref="A4:G4"/>
    <mergeCell ref="F6:G6"/>
  </mergeCells>
  <phoneticPr fontId="0" type="noConversion"/>
  <pageMargins left="0.90551181102362199" right="0.511811023622047" top="0.511811023622047" bottom="0.59055118110236204" header="0.18" footer="0.118110236220472"/>
  <pageSetup paperSize="9" scale="9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</vt:lpstr>
      <vt:lpstr>Page 9</vt:lpstr>
      <vt:lpstr>'Page 3-4'!Print_Area</vt:lpstr>
      <vt:lpstr>'page 6'!Print_Area</vt:lpstr>
      <vt:lpstr>'Page 7'!Print_Area</vt:lpstr>
      <vt:lpstr>'Page 9'!Print_Area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Company Secretary</cp:lastModifiedBy>
  <cp:lastPrinted>2024-05-13T11:01:47Z</cp:lastPrinted>
  <dcterms:created xsi:type="dcterms:W3CDTF">1998-11-05T08:50:11Z</dcterms:created>
  <dcterms:modified xsi:type="dcterms:W3CDTF">2024-05-13T11:27:36Z</dcterms:modified>
</cp:coreProperties>
</file>