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nipha\Downloads\"/>
    </mc:Choice>
  </mc:AlternateContent>
  <xr:revisionPtr revIDLastSave="0" documentId="8_{483505A9-C220-4607-BFE7-13424B0FE23E}" xr6:coauthVersionLast="47" xr6:coauthVersionMax="47" xr10:uidLastSave="{00000000-0000-0000-0000-000000000000}"/>
  <bookViews>
    <workbookView xWindow="2892" yWindow="2892" windowWidth="17280" windowHeight="8880" tabRatio="803"/>
  </bookViews>
  <sheets>
    <sheet name="Page 3-4" sheetId="14" r:id="rId1"/>
    <sheet name="Page 5" sheetId="22" r:id="rId2"/>
    <sheet name="page 6" sheetId="12" r:id="rId3"/>
    <sheet name="Page 7" sheetId="23" r:id="rId4"/>
    <sheet name="Page 8" sheetId="19" r:id="rId5"/>
    <sheet name="Page 9" sheetId="20" r:id="rId6"/>
  </sheets>
  <externalReferences>
    <externalReference r:id="rId7"/>
  </externalReferences>
  <definedNames>
    <definedName name="_xlnm.Print_Area" localSheetId="0">'Page 3-4'!$A$1:$I$96</definedName>
    <definedName name="_xlnm.Print_Area" localSheetId="2">'page 6'!$A$1:$L$40</definedName>
    <definedName name="_xlnm.Print_Area" localSheetId="3">'Page 7'!$A$1:$L$42</definedName>
    <definedName name="_xlnm.Print_Area" localSheetId="5">'Page 9'!$A$1:$G$42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2" i="14" l="1"/>
  <c r="G82" i="14"/>
  <c r="F70" i="14"/>
  <c r="G70" i="14"/>
  <c r="H70" i="14"/>
  <c r="H71" i="14"/>
  <c r="I70" i="14"/>
  <c r="I65" i="14"/>
  <c r="I71" i="14"/>
  <c r="I83" i="14"/>
  <c r="H65" i="14"/>
  <c r="F65" i="14"/>
  <c r="F71" i="14"/>
  <c r="G18" i="14"/>
  <c r="G27" i="14"/>
  <c r="F18" i="14"/>
  <c r="F27" i="14"/>
  <c r="A3" i="20"/>
  <c r="F28" i="20"/>
  <c r="E28" i="20"/>
  <c r="G27" i="20"/>
  <c r="G29" i="20"/>
  <c r="F27" i="20"/>
  <c r="F29" i="20"/>
  <c r="F30" i="20"/>
  <c r="E27" i="20"/>
  <c r="E29" i="20"/>
  <c r="E30" i="20"/>
  <c r="G23" i="20"/>
  <c r="F23" i="20"/>
  <c r="E23" i="20"/>
  <c r="G18" i="20"/>
  <c r="F18" i="20"/>
  <c r="E18" i="20"/>
  <c r="F29" i="19"/>
  <c r="E29" i="19"/>
  <c r="A2" i="12"/>
  <c r="A2" i="23"/>
  <c r="A2" i="19"/>
  <c r="A4" i="12"/>
  <c r="A4" i="23"/>
  <c r="A4" i="19"/>
  <c r="A4" i="20"/>
  <c r="H54" i="14"/>
  <c r="F54" i="14"/>
  <c r="I55" i="14"/>
  <c r="H55" i="14"/>
  <c r="G63" i="14"/>
  <c r="G60" i="14"/>
  <c r="G65" i="14"/>
  <c r="G71" i="14"/>
  <c r="G83" i="14"/>
  <c r="I18" i="14"/>
  <c r="H18" i="14"/>
  <c r="L11" i="23"/>
  <c r="L17" i="23"/>
  <c r="F20" i="23"/>
  <c r="F21" i="23"/>
  <c r="H20" i="23"/>
  <c r="H21" i="23"/>
  <c r="H80" i="14"/>
  <c r="D20" i="23"/>
  <c r="D21" i="23"/>
  <c r="K11" i="12"/>
  <c r="H14" i="23"/>
  <c r="H15" i="23"/>
  <c r="D14" i="23"/>
  <c r="D15" i="23"/>
  <c r="F14" i="23"/>
  <c r="F15" i="23"/>
  <c r="G14" i="12"/>
  <c r="G15" i="12"/>
  <c r="F80" i="14"/>
  <c r="K13" i="12"/>
  <c r="E15" i="12"/>
  <c r="L13" i="23"/>
  <c r="G55" i="14"/>
  <c r="F55" i="14"/>
  <c r="F26" i="14"/>
  <c r="G12" i="22"/>
  <c r="G16" i="22"/>
  <c r="G18" i="22"/>
  <c r="G20" i="22"/>
  <c r="G26" i="14"/>
  <c r="I26" i="14"/>
  <c r="I27" i="14"/>
  <c r="I84" i="14"/>
  <c r="H26" i="14"/>
  <c r="H27" i="14"/>
  <c r="J19" i="23"/>
  <c r="L19" i="23"/>
  <c r="F12" i="22"/>
  <c r="F16" i="22"/>
  <c r="F18" i="22"/>
  <c r="F20" i="22"/>
  <c r="H12" i="22"/>
  <c r="H16" i="22"/>
  <c r="H18" i="22"/>
  <c r="H20" i="22"/>
  <c r="C14" i="12"/>
  <c r="C15" i="12"/>
  <c r="A52" i="14"/>
  <c r="I53" i="14"/>
  <c r="A51" i="14"/>
  <c r="A50" i="14"/>
  <c r="G84" i="14"/>
  <c r="H22" i="22"/>
  <c r="G11" i="19"/>
  <c r="G27" i="19"/>
  <c r="G36" i="19"/>
  <c r="G39" i="19"/>
  <c r="G22" i="22"/>
  <c r="F11" i="19"/>
  <c r="F27" i="19"/>
  <c r="F36" i="19"/>
  <c r="F39" i="19"/>
  <c r="E11" i="19"/>
  <c r="E27" i="19"/>
  <c r="E36" i="19"/>
  <c r="E39" i="19"/>
  <c r="F22" i="22"/>
  <c r="J18" i="23"/>
  <c r="G24" i="22"/>
  <c r="H24" i="22"/>
  <c r="J12" i="23"/>
  <c r="F24" i="22"/>
  <c r="I12" i="12"/>
  <c r="K12" i="12"/>
  <c r="I14" i="12"/>
  <c r="J14" i="23"/>
  <c r="J15" i="23"/>
  <c r="L12" i="23"/>
  <c r="L14" i="23"/>
  <c r="L15" i="23"/>
  <c r="J20" i="23"/>
  <c r="J21" i="23"/>
  <c r="H81" i="14"/>
  <c r="H82" i="14"/>
  <c r="H83" i="14"/>
  <c r="H84" i="14"/>
  <c r="L18" i="23"/>
  <c r="L20" i="23"/>
  <c r="L21" i="23"/>
  <c r="I15" i="12"/>
  <c r="K14" i="12"/>
  <c r="F81" i="14"/>
  <c r="F82" i="14"/>
  <c r="F83" i="14"/>
  <c r="F84" i="14"/>
  <c r="K15" i="12"/>
</calcChain>
</file>

<file path=xl/sharedStrings.xml><?xml version="1.0" encoding="utf-8"?>
<sst xmlns="http://schemas.openxmlformats.org/spreadsheetml/2006/main" count="219" uniqueCount="153">
  <si>
    <t>STATEMENT OF FINANCIAL POSITION</t>
  </si>
  <si>
    <t>As at March 31, 2024</t>
  </si>
  <si>
    <t>Consolidated financial statements</t>
  </si>
  <si>
    <t>Separate financial statements</t>
  </si>
  <si>
    <t xml:space="preserve"> March 31, 2024</t>
  </si>
  <si>
    <t xml:space="preserve">  December 31, 2023</t>
  </si>
  <si>
    <t>Unaudited</t>
  </si>
  <si>
    <t>Limited review only</t>
  </si>
  <si>
    <t>Audited</t>
  </si>
  <si>
    <t>Notes</t>
  </si>
  <si>
    <t>Assets</t>
  </si>
  <si>
    <t>Current assets</t>
  </si>
  <si>
    <t>Cash and cash equivalent items</t>
  </si>
  <si>
    <t>Inventories</t>
  </si>
  <si>
    <t>Other current financial assets</t>
  </si>
  <si>
    <t>Total current assets</t>
  </si>
  <si>
    <t>Non-current assets</t>
  </si>
  <si>
    <t>Other non-current financial assets</t>
  </si>
  <si>
    <t>Property, plant and equipment</t>
  </si>
  <si>
    <t>Right of use assets</t>
  </si>
  <si>
    <t>Intangible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</si>
  <si>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</si>
  <si>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</si>
  <si>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</si>
  <si>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</si>
  <si>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5.1 and 6</t>
  </si>
  <si>
    <t>(Unit : Thousand Baht)</t>
  </si>
  <si>
    <t xml:space="preserve">Current liabilities </t>
  </si>
  <si>
    <t xml:space="preserve">Current portion of lease liabilities </t>
  </si>
  <si>
    <t>Current provisions for employee benefits</t>
  </si>
  <si>
    <t xml:space="preserve">Provision </t>
  </si>
  <si>
    <t>Current income tax payable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</si>
  <si>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</si>
  <si>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</si>
  <si>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</si>
  <si>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</si>
  <si>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</si>
  <si>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</si>
  <si>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</si>
  <si>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Liabilities and shareholders' equity</t>
  </si>
  <si>
    <t>Shareholders' equity</t>
  </si>
  <si>
    <t xml:space="preserve"> Share capital</t>
  </si>
  <si>
    <t>Authorized share capital</t>
  </si>
  <si>
    <t>611,698,296 ordinary shares @ Baht 1.00</t>
  </si>
  <si>
    <t>458,773,722 ordinary shares @ Baht 1.00</t>
  </si>
  <si>
    <t xml:space="preserve"> Issued and paid-up share capital</t>
  </si>
  <si>
    <t>Warrants</t>
  </si>
  <si>
    <t>Retained earnings</t>
  </si>
  <si>
    <t xml:space="preserve">Appropriated-Legal reserve                        </t>
  </si>
  <si>
    <t xml:space="preserve">Unappropriated                     </t>
  </si>
  <si>
    <t>Total shareholders' equity</t>
  </si>
  <si>
    <t>Total liabilities and shareholders' equity</t>
  </si>
  <si>
    <t xml:space="preserve">Separate </t>
  </si>
  <si>
    <t>financial statements</t>
  </si>
  <si>
    <t>Consolidated</t>
  </si>
  <si>
    <t>STATEMENT OF COMPREHENSIVE INCOME</t>
  </si>
  <si>
    <t>Revenue from sales and service</t>
  </si>
  <si>
    <t>Cost of sales and service</t>
  </si>
  <si>
    <t>Gross profit</t>
  </si>
  <si>
    <t>Other income</t>
  </si>
  <si>
    <t>Administrative expenses</t>
  </si>
  <si>
    <t>Finance cost</t>
  </si>
  <si>
    <t>Income tax expense</t>
  </si>
  <si>
    <t>Profit for the period</t>
  </si>
  <si>
    <t>For the three-month period ended March 31, 2024</t>
  </si>
  <si>
    <t>Other comprehensive income for the period</t>
  </si>
  <si>
    <t>Total comprehensive income for the period</t>
  </si>
  <si>
    <t>Basic earnings (loss) per share (Unit : Baht)</t>
  </si>
  <si>
    <t xml:space="preserve">          Unaudited</t>
  </si>
  <si>
    <t xml:space="preserve">          Limited review only</t>
  </si>
  <si>
    <t>CONSOLIDATED STATEMENT OF CHANGES IN SHAREHOLDERS' EQUITY</t>
  </si>
  <si>
    <t>Balance as at March 31, 2024</t>
  </si>
  <si>
    <t>Loss for the period</t>
  </si>
  <si>
    <t>Total</t>
  </si>
  <si>
    <t>shareholders'</t>
  </si>
  <si>
    <t>equity</t>
  </si>
  <si>
    <t>Unappropriated</t>
  </si>
  <si>
    <t>Appropriated</t>
  </si>
  <si>
    <t>Legal reserve</t>
  </si>
  <si>
    <t>Issued and</t>
  </si>
  <si>
    <t xml:space="preserve">paid-up </t>
  </si>
  <si>
    <t>share capital</t>
  </si>
  <si>
    <t xml:space="preserve">SEPARATE STATEMENTS OF CHANGES IN SHAREHOLDERS' EQUITY </t>
  </si>
  <si>
    <t>STATEMENT OF CASH FLOW</t>
  </si>
  <si>
    <t>Separate</t>
  </si>
  <si>
    <t>Financial Statements</t>
  </si>
  <si>
    <t xml:space="preserve">Consolidated </t>
  </si>
  <si>
    <t>Expected credit loss</t>
  </si>
  <si>
    <t xml:space="preserve">Depreciation - property, plant and equipment </t>
  </si>
  <si>
    <t>Depreciation - right of use assets</t>
  </si>
  <si>
    <t>Amortized intangible assets</t>
  </si>
  <si>
    <t>Loss from change of fair value of other non-current financial assets</t>
  </si>
  <si>
    <t>Cash flow from operating activities</t>
  </si>
  <si>
    <t>Increase (decrease) in provision</t>
  </si>
  <si>
    <t>(Gain) loss from unrealized exchange rate</t>
  </si>
  <si>
    <t>Employee benefits expenses</t>
  </si>
  <si>
    <t>Interest received</t>
  </si>
  <si>
    <t xml:space="preserve">Interest expenses from lease liabilities </t>
  </si>
  <si>
    <t>Interest expenses</t>
  </si>
  <si>
    <t>Profit (loss) from operation before changes in operating assets and liabilities</t>
  </si>
  <si>
    <t>Changes in operating assets and liabilities</t>
  </si>
  <si>
    <t>Trade and other current receivables</t>
  </si>
  <si>
    <t>Provision</t>
  </si>
  <si>
    <t>Other current liabilities</t>
  </si>
  <si>
    <t>Trade and other current payables</t>
  </si>
  <si>
    <t>Cash received (paid) from operating activities</t>
  </si>
  <si>
    <t>Cash payment in interest expenses</t>
  </si>
  <si>
    <t>Cash payment in income tax</t>
  </si>
  <si>
    <t>Cash flow from investing activities</t>
  </si>
  <si>
    <t>Cash received from interest</t>
  </si>
  <si>
    <t>Cash paid for purchase plant and equipment</t>
  </si>
  <si>
    <t>Cash flow from financing activities</t>
  </si>
  <si>
    <t>Net cash used in financing activities</t>
  </si>
  <si>
    <t>Effects of exchange rate on cash and cash equivalents</t>
  </si>
  <si>
    <t>Additional disclosure</t>
  </si>
  <si>
    <t>Significant non-cash items in the financial statements are as follows :-</t>
  </si>
  <si>
    <t>Cash and cash equivalent items at the beginning of the period</t>
  </si>
  <si>
    <t>Cash and cash equivalent items at the end of the period</t>
  </si>
  <si>
    <t>- Purchases of property, plant and equipment which had not yet been paid</t>
  </si>
  <si>
    <t xml:space="preserve">Cash received from sales of equipment </t>
  </si>
  <si>
    <t>Cash paid to payable of asset purchased</t>
  </si>
  <si>
    <t>Gain from disposal plant and equipment</t>
  </si>
  <si>
    <t>Interest expenses capitalized to cost of assets</t>
  </si>
  <si>
    <t>Cash paid for purchase intangible assets</t>
  </si>
  <si>
    <t>Current tax assets</t>
  </si>
  <si>
    <t>(Reclassifiled)</t>
  </si>
  <si>
    <t>Trade and other current  payables</t>
  </si>
  <si>
    <t>5.1 and 15</t>
  </si>
  <si>
    <t>Selling expenses</t>
  </si>
  <si>
    <t>Profit (loss) from operating activities</t>
  </si>
  <si>
    <t>Profit (loss) before income tax</t>
  </si>
  <si>
    <t>Profit (loss) for the period</t>
  </si>
  <si>
    <t>Retained earnings (deficit)</t>
  </si>
  <si>
    <t>Profit (loss) for the peried</t>
  </si>
  <si>
    <t>Adjustments to reconcile profit (loss) for cash received (payment) from operations</t>
  </si>
  <si>
    <t>Loss from disposal intangible assets</t>
  </si>
  <si>
    <t>Net cash received from (used in) operating activities</t>
  </si>
  <si>
    <t>Loss for decline in value of inventories (reversal)</t>
  </si>
  <si>
    <t>Net cash used in investing activities</t>
  </si>
  <si>
    <t>Cash paid for liabilities under finance lease agreement</t>
  </si>
  <si>
    <t>Cash and cash equivalent items decrease-net</t>
  </si>
  <si>
    <t>- Purchases of intangible assets which had not yet been paid</t>
  </si>
  <si>
    <t>- Transfer of depreciation right of use to construction cost</t>
  </si>
  <si>
    <t>Current contractual assets</t>
  </si>
  <si>
    <t xml:space="preserve">               Unaudited</t>
  </si>
  <si>
    <t xml:space="preserve">               Limited review only</t>
  </si>
  <si>
    <t>Balance as at January 1, 2024</t>
  </si>
  <si>
    <t>Balance as at January 1, 2023</t>
  </si>
  <si>
    <t>Balance as at March 31, 2023</t>
  </si>
  <si>
    <t>Other current financial assets increase</t>
  </si>
  <si>
    <t>Other non-current financial assets increase</t>
  </si>
  <si>
    <t>T.M.C. INDUSTRIAL PUBLIC COMPANY LIMITED AND ITS SUBSIDIARY</t>
  </si>
  <si>
    <t>Investments in subsidiary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</si>
</sst>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75" formatCode="_-* #,##0.00_-;\-* #,##0.00_-;_-* &quot;-&quot;??_-;_-@_-"/>
    <numFmt numFmtId="180" formatCode="_-* #,##0_-;\-* #,##0_-;_-* &quot;-&quot;??_-;_-@_-"/>
    <numFmt numFmtId="181" formatCode="#,##0;\(#,##0\)"/>
    <numFmt numFmtId="182" formatCode="#,##0.00;\(#,##0.00\)"/>
    <numFmt numFmtId="183" formatCode="_(* #,##0_);_(* \(#,##0\);_(* &quot;-&quot;??_);_(@_)"/>
    <numFmt numFmtId="184" formatCode="_(* #,##0.00_);_(* \(#,##0.00\);_(* &quot;-&quot;_);_(@_)"/>
    <numFmt numFmtId="185" formatCode="_-* #,##0.000_-;\-* #,##0.000_-;_-* &quot;-&quot;??_-;_-@_-"/>
    <numFmt numFmtId="190" formatCode="_(* #,##0.000_);_(* \(#,##0.000\);_(* &quot;-&quot;_);_(@_)"/>
  </numFmts>
  <fonts count="24">
    <font>
      <sz val="14"/>
      <name val="CordiaUPC"/>
      <charset val="222"/>
    </font>
    <font>
      <sz val="14"/>
      <name val="CordiaUPC"/>
      <family val="2"/>
    </font>
    <font>
      <sz val="14"/>
      <name val="CordiaUPC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</font>
    <font>
      <sz val="13"/>
      <name val="Angsana New"/>
      <family val="1"/>
    </font>
    <font>
      <sz val="14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3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7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15" fillId="0" borderId="0"/>
  </cellStyleXfs>
  <cellXfs count="240">
    <xf numFmtId="0" fontId="0" fillId="0" borderId="0" xfId="0"/>
    <xf numFmtId="0" fontId="17" fillId="0" borderId="0" xfId="0" applyFont="1" applyFill="1" applyAlignment="1">
      <alignment horizontal="center"/>
    </xf>
    <xf numFmtId="0" fontId="17" fillId="0" borderId="0" xfId="0" applyFont="1" applyFill="1"/>
    <xf numFmtId="0" fontId="6" fillId="0" borderId="0" xfId="0" applyFont="1" applyFill="1"/>
    <xf numFmtId="180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Continuous"/>
    </xf>
    <xf numFmtId="0" fontId="1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0" fontId="18" fillId="0" borderId="1" xfId="0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80" fontId="18" fillId="0" borderId="0" xfId="0" applyNumberFormat="1" applyFont="1" applyFill="1" applyBorder="1" applyAlignment="1"/>
    <xf numFmtId="1" fontId="7" fillId="0" borderId="0" xfId="0" applyNumberFormat="1" applyFont="1" applyFill="1" applyBorder="1" applyAlignment="1">
      <alignment horizontal="left"/>
    </xf>
    <xf numFmtId="1" fontId="7" fillId="0" borderId="0" xfId="0" applyNumberFormat="1" applyFont="1" applyFill="1" applyBorder="1" applyAlignment="1">
      <alignment horizontal="center"/>
    </xf>
    <xf numFmtId="180" fontId="7" fillId="0" borderId="0" xfId="0" applyNumberFormat="1" applyFont="1" applyFill="1" applyBorder="1" applyAlignment="1"/>
    <xf numFmtId="0" fontId="17" fillId="0" borderId="0" xfId="0" applyFont="1" applyFill="1" applyBorder="1" applyAlignment="1">
      <alignment horizontal="center"/>
    </xf>
    <xf numFmtId="180" fontId="6" fillId="0" borderId="0" xfId="0" applyNumberFormat="1" applyFont="1" applyFill="1" applyBorder="1" applyAlignment="1">
      <alignment horizontal="center"/>
    </xf>
    <xf numFmtId="180" fontId="6" fillId="0" borderId="0" xfId="1" applyNumberFormat="1" applyFont="1" applyFill="1"/>
    <xf numFmtId="180" fontId="6" fillId="0" borderId="0" xfId="1" applyNumberFormat="1" applyFont="1" applyFill="1" applyAlignment="1">
      <alignment horizontal="center"/>
    </xf>
    <xf numFmtId="180" fontId="6" fillId="0" borderId="0" xfId="1" applyNumberFormat="1" applyFont="1" applyFill="1" applyBorder="1" applyAlignment="1">
      <alignment horizontal="center"/>
    </xf>
    <xf numFmtId="180" fontId="6" fillId="0" borderId="0" xfId="1" applyNumberFormat="1" applyFont="1" applyFill="1" applyAlignment="1">
      <alignment horizontal="right"/>
    </xf>
    <xf numFmtId="182" fontId="17" fillId="0" borderId="0" xfId="0" applyNumberFormat="1" applyFont="1" applyFill="1" applyAlignment="1">
      <alignment horizontal="center"/>
    </xf>
    <xf numFmtId="180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80" fontId="18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180" fontId="17" fillId="0" borderId="0" xfId="1" applyNumberFormat="1" applyFont="1" applyFill="1" applyBorder="1"/>
    <xf numFmtId="175" fontId="17" fillId="0" borderId="0" xfId="1" applyFont="1" applyFill="1" applyBorder="1"/>
    <xf numFmtId="180" fontId="6" fillId="0" borderId="2" xfId="1" applyNumberFormat="1" applyFont="1" applyFill="1" applyBorder="1" applyAlignment="1">
      <alignment horizontal="center"/>
    </xf>
    <xf numFmtId="181" fontId="8" fillId="0" borderId="0" xfId="1" applyNumberFormat="1" applyFont="1" applyFill="1" applyBorder="1"/>
    <xf numFmtId="180" fontId="6" fillId="0" borderId="3" xfId="1" applyNumberFormat="1" applyFont="1" applyFill="1" applyBorder="1" applyAlignment="1">
      <alignment horizontal="right"/>
    </xf>
    <xf numFmtId="180" fontId="6" fillId="0" borderId="0" xfId="1" applyNumberFormat="1" applyFont="1" applyFill="1" applyBorder="1" applyAlignment="1">
      <alignment horizontal="right"/>
    </xf>
    <xf numFmtId="0" fontId="6" fillId="0" borderId="0" xfId="0" applyFont="1"/>
    <xf numFmtId="0" fontId="7" fillId="0" borderId="0" xfId="0" applyFont="1"/>
    <xf numFmtId="183" fontId="6" fillId="0" borderId="0" xfId="1" applyNumberFormat="1" applyFont="1" applyFill="1" applyBorder="1" applyAlignment="1">
      <alignment horizontal="right"/>
    </xf>
    <xf numFmtId="184" fontId="6" fillId="0" borderId="0" xfId="0" applyNumberFormat="1" applyFont="1"/>
    <xf numFmtId="0" fontId="7" fillId="0" borderId="1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184" fontId="6" fillId="0" borderId="1" xfId="0" applyNumberFormat="1" applyFont="1" applyBorder="1" applyAlignment="1">
      <alignment horizontal="centerContinuous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4" fontId="7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84" fontId="8" fillId="0" borderId="0" xfId="0" applyNumberFormat="1" applyFont="1" applyBorder="1" applyAlignment="1">
      <alignment horizontal="center"/>
    </xf>
    <xf numFmtId="181" fontId="8" fillId="0" borderId="0" xfId="1" applyNumberFormat="1" applyFont="1" applyBorder="1"/>
    <xf numFmtId="180" fontId="8" fillId="0" borderId="0" xfId="1" applyNumberFormat="1" applyFont="1" applyFill="1" applyBorder="1"/>
    <xf numFmtId="183" fontId="8" fillId="0" borderId="0" xfId="1" applyNumberFormat="1" applyFont="1" applyFill="1" applyBorder="1"/>
    <xf numFmtId="180" fontId="8" fillId="0" borderId="0" xfId="1" applyNumberFormat="1" applyFont="1" applyFill="1"/>
    <xf numFmtId="180" fontId="8" fillId="0" borderId="1" xfId="1" applyNumberFormat="1" applyFont="1" applyFill="1" applyBorder="1"/>
    <xf numFmtId="180" fontId="8" fillId="0" borderId="4" xfId="1" applyNumberFormat="1" applyFont="1" applyFill="1" applyBorder="1"/>
    <xf numFmtId="180" fontId="8" fillId="0" borderId="3" xfId="1" applyNumberFormat="1" applyFont="1" applyFill="1" applyBorder="1"/>
    <xf numFmtId="183" fontId="6" fillId="0" borderId="0" xfId="3" applyNumberFormat="1" applyFont="1" applyFill="1" applyAlignment="1">
      <alignment vertical="center"/>
    </xf>
    <xf numFmtId="183" fontId="8" fillId="0" borderId="1" xfId="1" applyNumberFormat="1" applyFont="1" applyFill="1" applyBorder="1"/>
    <xf numFmtId="41" fontId="8" fillId="0" borderId="0" xfId="1" applyNumberFormat="1" applyFont="1" applyFill="1" applyBorder="1"/>
    <xf numFmtId="1" fontId="7" fillId="0" borderId="0" xfId="0" applyNumberFormat="1" applyFont="1" applyFill="1" applyBorder="1" applyAlignment="1"/>
    <xf numFmtId="184" fontId="6" fillId="0" borderId="0" xfId="1" applyNumberFormat="1" applyFont="1" applyFill="1"/>
    <xf numFmtId="175" fontId="6" fillId="0" borderId="0" xfId="1" applyFont="1"/>
    <xf numFmtId="175" fontId="6" fillId="0" borderId="0" xfId="1" applyFont="1" applyFill="1" applyAlignment="1"/>
    <xf numFmtId="183" fontId="6" fillId="0" borderId="0" xfId="4" applyNumberFormat="1" applyFont="1" applyBorder="1" applyAlignment="1"/>
    <xf numFmtId="0" fontId="10" fillId="0" borderId="0" xfId="0" applyFont="1" applyFill="1"/>
    <xf numFmtId="0" fontId="19" fillId="0" borderId="0" xfId="0" applyFont="1" applyFill="1"/>
    <xf numFmtId="0" fontId="11" fillId="0" borderId="0" xfId="0" applyFont="1" applyFill="1"/>
    <xf numFmtId="175" fontId="11" fillId="0" borderId="0" xfId="1" applyFont="1" applyFill="1"/>
    <xf numFmtId="0" fontId="10" fillId="0" borderId="1" xfId="0" applyFont="1" applyFill="1" applyBorder="1"/>
    <xf numFmtId="0" fontId="19" fillId="0" borderId="1" xfId="0" applyFont="1" applyFill="1" applyBorder="1"/>
    <xf numFmtId="0" fontId="2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83" fontId="19" fillId="0" borderId="0" xfId="1" applyNumberFormat="1" applyFont="1" applyFill="1" applyAlignment="1">
      <alignment horizontal="right"/>
    </xf>
    <xf numFmtId="183" fontId="10" fillId="0" borderId="0" xfId="1" applyNumberFormat="1" applyFont="1" applyFill="1" applyAlignment="1">
      <alignment horizontal="right"/>
    </xf>
    <xf numFmtId="181" fontId="19" fillId="0" borderId="0" xfId="1" applyNumberFormat="1" applyFont="1" applyFill="1" applyAlignment="1">
      <alignment horizontal="right"/>
    </xf>
    <xf numFmtId="181" fontId="10" fillId="0" borderId="0" xfId="1" applyNumberFormat="1" applyFont="1" applyFill="1" applyAlignment="1">
      <alignment horizontal="right"/>
    </xf>
    <xf numFmtId="180" fontId="19" fillId="0" borderId="0" xfId="1" applyNumberFormat="1" applyFont="1" applyFill="1" applyAlignment="1">
      <alignment horizontal="right"/>
    </xf>
    <xf numFmtId="180" fontId="19" fillId="0" borderId="0" xfId="1" applyNumberFormat="1" applyFont="1" applyFill="1" applyBorder="1" applyAlignment="1">
      <alignment horizontal="right"/>
    </xf>
    <xf numFmtId="183" fontId="19" fillId="0" borderId="4" xfId="1" applyNumberFormat="1" applyFont="1" applyFill="1" applyBorder="1" applyAlignment="1">
      <alignment horizontal="right"/>
    </xf>
    <xf numFmtId="181" fontId="10" fillId="0" borderId="4" xfId="1" applyNumberFormat="1" applyFont="1" applyFill="1" applyBorder="1" applyAlignment="1">
      <alignment horizontal="right"/>
    </xf>
    <xf numFmtId="183" fontId="19" fillId="0" borderId="0" xfId="1" applyNumberFormat="1" applyFont="1" applyFill="1" applyBorder="1" applyAlignment="1">
      <alignment horizontal="right"/>
    </xf>
    <xf numFmtId="181" fontId="10" fillId="0" borderId="0" xfId="1" applyNumberFormat="1" applyFont="1" applyFill="1" applyBorder="1" applyAlignment="1">
      <alignment horizontal="right"/>
    </xf>
    <xf numFmtId="0" fontId="10" fillId="0" borderId="0" xfId="0" applyFont="1" applyFill="1" applyBorder="1"/>
    <xf numFmtId="183" fontId="19" fillId="0" borderId="5" xfId="1" applyNumberFormat="1" applyFont="1" applyFill="1" applyBorder="1" applyAlignment="1">
      <alignment horizontal="right"/>
    </xf>
    <xf numFmtId="175" fontId="10" fillId="0" borderId="0" xfId="1" applyFont="1" applyFill="1" applyBorder="1"/>
    <xf numFmtId="180" fontId="19" fillId="0" borderId="0" xfId="1" applyNumberFormat="1" applyFont="1" applyFill="1" applyBorder="1" applyAlignment="1">
      <alignment horizontal="center"/>
    </xf>
    <xf numFmtId="0" fontId="19" fillId="0" borderId="0" xfId="0" applyFont="1" applyFill="1" applyAlignment="1"/>
    <xf numFmtId="41" fontId="7" fillId="0" borderId="0" xfId="1" applyNumberFormat="1" applyFont="1" applyFill="1" applyAlignment="1">
      <alignment horizontal="center"/>
    </xf>
    <xf numFmtId="181" fontId="6" fillId="0" borderId="0" xfId="1" applyNumberFormat="1" applyFont="1" applyFill="1" applyBorder="1" applyAlignment="1">
      <alignment horizontal="right"/>
    </xf>
    <xf numFmtId="183" fontId="6" fillId="0" borderId="5" xfId="1" applyNumberFormat="1" applyFont="1" applyFill="1" applyBorder="1" applyAlignment="1">
      <alignment horizontal="right"/>
    </xf>
    <xf numFmtId="183" fontId="6" fillId="0" borderId="3" xfId="1" applyNumberFormat="1" applyFont="1" applyFill="1" applyBorder="1" applyAlignment="1">
      <alignment horizontal="right"/>
    </xf>
    <xf numFmtId="0" fontId="13" fillId="0" borderId="0" xfId="0" applyFont="1"/>
    <xf numFmtId="180" fontId="6" fillId="0" borderId="0" xfId="1" applyNumberFormat="1" applyFont="1" applyFill="1" applyAlignment="1"/>
    <xf numFmtId="0" fontId="21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1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Alignment="1"/>
    <xf numFmtId="180" fontId="6" fillId="0" borderId="0" xfId="0" applyNumberFormat="1" applyFont="1" applyFill="1" applyAlignment="1"/>
    <xf numFmtId="180" fontId="6" fillId="0" borderId="5" xfId="1" applyNumberFormat="1" applyFont="1" applyFill="1" applyBorder="1" applyAlignment="1"/>
    <xf numFmtId="180" fontId="6" fillId="0" borderId="0" xfId="1" applyNumberFormat="1" applyFont="1" applyFill="1" applyBorder="1" applyAlignment="1"/>
    <xf numFmtId="180" fontId="6" fillId="0" borderId="3" xfId="1" applyNumberFormat="1" applyFont="1" applyFill="1" applyBorder="1" applyAlignment="1"/>
    <xf numFmtId="0" fontId="7" fillId="0" borderId="1" xfId="0" applyFont="1" applyFill="1" applyBorder="1" applyAlignment="1"/>
    <xf numFmtId="0" fontId="7" fillId="0" borderId="0" xfId="0" applyFont="1" applyFill="1" applyBorder="1" applyAlignment="1"/>
    <xf numFmtId="180" fontId="17" fillId="0" borderId="5" xfId="1" applyNumberFormat="1" applyFont="1" applyFill="1" applyBorder="1" applyAlignment="1"/>
    <xf numFmtId="181" fontId="8" fillId="0" borderId="0" xfId="1" applyNumberFormat="1" applyFont="1" applyFill="1" applyBorder="1" applyAlignment="1"/>
    <xf numFmtId="0" fontId="7" fillId="0" borderId="0" xfId="0" applyFont="1" applyBorder="1" applyAlignment="1">
      <alignment horizontal="center"/>
    </xf>
    <xf numFmtId="0" fontId="6" fillId="0" borderId="0" xfId="0" applyFont="1" applyAlignment="1">
      <alignment textRotation="180"/>
    </xf>
    <xf numFmtId="0" fontId="21" fillId="0" borderId="0" xfId="0" applyFont="1" applyFill="1" applyAlignment="1">
      <alignment horizontal="center"/>
    </xf>
    <xf numFmtId="180" fontId="21" fillId="0" borderId="0" xfId="1" applyNumberFormat="1" applyFont="1" applyFill="1" applyBorder="1" applyAlignment="1"/>
    <xf numFmtId="0" fontId="22" fillId="0" borderId="0" xfId="0" applyFont="1" applyFill="1" applyAlignment="1">
      <alignment horizontal="center"/>
    </xf>
    <xf numFmtId="180" fontId="22" fillId="0" borderId="0" xfId="1" applyNumberFormat="1" applyFont="1" applyFill="1" applyAlignment="1">
      <alignment horizontal="center"/>
    </xf>
    <xf numFmtId="0" fontId="18" fillId="0" borderId="0" xfId="6" applyFont="1" applyFill="1" applyAlignment="1">
      <alignment horizontal="centerContinuous"/>
    </xf>
    <xf numFmtId="0" fontId="18" fillId="0" borderId="1" xfId="6" applyFont="1" applyFill="1" applyBorder="1" applyAlignment="1">
      <alignment horizontal="centerContinuous"/>
    </xf>
    <xf numFmtId="183" fontId="18" fillId="0" borderId="1" xfId="6" applyNumberFormat="1" applyFont="1" applyFill="1" applyBorder="1" applyAlignment="1">
      <alignment horizontal="centerContinuous"/>
    </xf>
    <xf numFmtId="183" fontId="18" fillId="0" borderId="1" xfId="6" applyNumberFormat="1" applyFont="1" applyFill="1" applyBorder="1" applyAlignment="1">
      <alignment horizontal="right"/>
    </xf>
    <xf numFmtId="0" fontId="18" fillId="0" borderId="0" xfId="6" applyFont="1" applyFill="1"/>
    <xf numFmtId="0" fontId="18" fillId="0" borderId="4" xfId="6" applyFont="1" applyFill="1" applyBorder="1" applyAlignment="1">
      <alignment horizontal="centerContinuous"/>
    </xf>
    <xf numFmtId="0" fontId="18" fillId="0" borderId="1" xfId="6" applyFont="1" applyFill="1" applyBorder="1"/>
    <xf numFmtId="0" fontId="17" fillId="0" borderId="0" xfId="0" applyFont="1" applyFill="1" applyBorder="1"/>
    <xf numFmtId="1" fontId="18" fillId="0" borderId="0" xfId="0" applyNumberFormat="1" applyFont="1" applyFill="1" applyBorder="1" applyAlignment="1">
      <alignment horizontal="left"/>
    </xf>
    <xf numFmtId="0" fontId="18" fillId="0" borderId="0" xfId="0" applyFont="1" applyFill="1"/>
    <xf numFmtId="0" fontId="17" fillId="0" borderId="0" xfId="7" applyFont="1" applyFill="1"/>
    <xf numFmtId="181" fontId="17" fillId="0" borderId="1" xfId="1" applyNumberFormat="1" applyFont="1" applyFill="1" applyBorder="1"/>
    <xf numFmtId="181" fontId="17" fillId="0" borderId="0" xfId="1" applyNumberFormat="1" applyFont="1" applyFill="1" applyBorder="1"/>
    <xf numFmtId="182" fontId="17" fillId="0" borderId="0" xfId="1" applyNumberFormat="1" applyFont="1" applyFill="1" applyBorder="1"/>
    <xf numFmtId="0" fontId="2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right"/>
    </xf>
    <xf numFmtId="175" fontId="17" fillId="0" borderId="0" xfId="1" applyFont="1" applyFill="1" applyAlignment="1">
      <alignment horizontal="center"/>
    </xf>
    <xf numFmtId="0" fontId="18" fillId="0" borderId="0" xfId="6" applyFont="1" applyFill="1" applyBorder="1" applyAlignment="1">
      <alignment horizontal="centerContinuous"/>
    </xf>
    <xf numFmtId="180" fontId="17" fillId="0" borderId="4" xfId="1" applyNumberFormat="1" applyFont="1" applyFill="1" applyBorder="1"/>
    <xf numFmtId="180" fontId="17" fillId="0" borderId="1" xfId="1" applyNumberFormat="1" applyFont="1" applyFill="1" applyBorder="1"/>
    <xf numFmtId="0" fontId="11" fillId="0" borderId="0" xfId="0" applyFont="1" applyFill="1" applyBorder="1"/>
    <xf numFmtId="175" fontId="11" fillId="0" borderId="0" xfId="1" applyFont="1" applyFill="1" applyBorder="1"/>
    <xf numFmtId="0" fontId="21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80" fontId="6" fillId="0" borderId="1" xfId="1" applyNumberFormat="1" applyFont="1" applyFill="1" applyBorder="1" applyAlignment="1"/>
    <xf numFmtId="180" fontId="8" fillId="0" borderId="0" xfId="1" applyNumberFormat="1" applyFont="1" applyFill="1" applyBorder="1" applyAlignment="1"/>
    <xf numFmtId="0" fontId="18" fillId="0" borderId="1" xfId="6" applyFont="1" applyFill="1" applyBorder="1" applyAlignment="1">
      <alignment horizontal="center"/>
    </xf>
    <xf numFmtId="183" fontId="6" fillId="0" borderId="0" xfId="3" applyNumberFormat="1" applyFont="1" applyFill="1" applyBorder="1" applyAlignment="1">
      <alignment vertical="center"/>
    </xf>
    <xf numFmtId="180" fontId="10" fillId="0" borderId="0" xfId="1" applyNumberFormat="1" applyFont="1" applyFill="1"/>
    <xf numFmtId="185" fontId="17" fillId="0" borderId="0" xfId="1" applyNumberFormat="1" applyFont="1" applyFill="1" applyBorder="1"/>
    <xf numFmtId="0" fontId="6" fillId="0" borderId="0" xfId="0" applyFont="1" applyBorder="1"/>
    <xf numFmtId="180" fontId="19" fillId="0" borderId="1" xfId="1" applyNumberFormat="1" applyFont="1" applyFill="1" applyBorder="1" applyAlignment="1">
      <alignment horizontal="right"/>
    </xf>
    <xf numFmtId="180" fontId="17" fillId="0" borderId="3" xfId="1" applyNumberFormat="1" applyFont="1" applyFill="1" applyBorder="1" applyAlignment="1">
      <alignment horizontal="right"/>
    </xf>
    <xf numFmtId="175" fontId="6" fillId="0" borderId="0" xfId="1" applyFont="1" applyFill="1" applyBorder="1" applyAlignment="1">
      <alignment horizontal="center"/>
    </xf>
    <xf numFmtId="180" fontId="22" fillId="0" borderId="2" xfId="1" applyNumberFormat="1" applyFont="1" applyFill="1" applyBorder="1" applyAlignment="1">
      <alignment horizontal="center"/>
    </xf>
    <xf numFmtId="0" fontId="22" fillId="0" borderId="0" xfId="0" applyFont="1" applyFill="1" applyAlignment="1"/>
    <xf numFmtId="181" fontId="6" fillId="0" borderId="1" xfId="1" applyNumberFormat="1" applyFont="1" applyFill="1" applyBorder="1"/>
    <xf numFmtId="181" fontId="6" fillId="0" borderId="0" xfId="1" applyNumberFormat="1" applyFont="1" applyFill="1" applyBorder="1"/>
    <xf numFmtId="180" fontId="6" fillId="0" borderId="0" xfId="1" applyNumberFormat="1" applyFont="1" applyFill="1" applyBorder="1"/>
    <xf numFmtId="180" fontId="6" fillId="0" borderId="1" xfId="1" applyNumberFormat="1" applyFont="1" applyFill="1" applyBorder="1" applyAlignment="1">
      <alignment horizontal="right"/>
    </xf>
    <xf numFmtId="180" fontId="6" fillId="0" borderId="1" xfId="1" applyNumberFormat="1" applyFont="1" applyFill="1" applyBorder="1"/>
    <xf numFmtId="180" fontId="6" fillId="0" borderId="5" xfId="1" applyNumberFormat="1" applyFont="1" applyFill="1" applyBorder="1" applyAlignment="1">
      <alignment horizontal="center"/>
    </xf>
    <xf numFmtId="175" fontId="6" fillId="0" borderId="0" xfId="1" applyFont="1" applyFill="1" applyBorder="1"/>
    <xf numFmtId="180" fontId="17" fillId="0" borderId="1" xfId="1" applyNumberFormat="1" applyFont="1" applyFill="1" applyBorder="1" applyAlignment="1"/>
    <xf numFmtId="180" fontId="10" fillId="0" borderId="0" xfId="1" applyNumberFormat="1" applyFont="1" applyFill="1" applyAlignment="1">
      <alignment horizontal="right"/>
    </xf>
    <xf numFmtId="0" fontId="6" fillId="2" borderId="0" xfId="0" applyFont="1" applyFill="1"/>
    <xf numFmtId="180" fontId="17" fillId="0" borderId="0" xfId="0" applyNumberFormat="1" applyFont="1" applyFill="1" applyAlignment="1">
      <alignment horizontal="center"/>
    </xf>
    <xf numFmtId="175" fontId="8" fillId="0" borderId="0" xfId="1" applyNumberFormat="1" applyFont="1" applyFill="1" applyBorder="1"/>
    <xf numFmtId="180" fontId="8" fillId="0" borderId="6" xfId="1" applyNumberFormat="1" applyFont="1" applyFill="1" applyBorder="1"/>
    <xf numFmtId="181" fontId="8" fillId="0" borderId="6" xfId="1" applyNumberFormat="1" applyFont="1" applyFill="1" applyBorder="1"/>
    <xf numFmtId="0" fontId="6" fillId="0" borderId="0" xfId="0" applyFont="1" applyBorder="1" applyAlignment="1">
      <alignment horizontal="centerContinuous"/>
    </xf>
    <xf numFmtId="175" fontId="6" fillId="0" borderId="0" xfId="1" applyFont="1" applyFill="1" applyBorder="1" applyAlignment="1"/>
    <xf numFmtId="0" fontId="6" fillId="2" borderId="0" xfId="0" applyFont="1" applyFill="1" applyBorder="1"/>
    <xf numFmtId="0" fontId="7" fillId="0" borderId="0" xfId="0" applyFont="1" applyBorder="1" applyAlignment="1">
      <alignment horizontal="centerContinuous"/>
    </xf>
    <xf numFmtId="184" fontId="6" fillId="0" borderId="0" xfId="0" applyNumberFormat="1" applyFont="1" applyBorder="1" applyAlignment="1">
      <alignment horizontal="centerContinuous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84" fontId="6" fillId="0" borderId="0" xfId="0" applyNumberFormat="1" applyFont="1" applyBorder="1"/>
    <xf numFmtId="184" fontId="6" fillId="0" borderId="0" xfId="1" applyNumberFormat="1" applyFont="1" applyFill="1" applyBorder="1"/>
    <xf numFmtId="180" fontId="8" fillId="0" borderId="5" xfId="1" applyNumberFormat="1" applyFont="1" applyFill="1" applyBorder="1"/>
    <xf numFmtId="183" fontId="8" fillId="0" borderId="5" xfId="1" applyNumberFormat="1" applyFont="1" applyFill="1" applyBorder="1"/>
    <xf numFmtId="183" fontId="10" fillId="0" borderId="1" xfId="1" applyNumberFormat="1" applyFont="1" applyFill="1" applyBorder="1" applyAlignment="1">
      <alignment horizontal="right"/>
    </xf>
    <xf numFmtId="175" fontId="6" fillId="0" borderId="0" xfId="1" applyFont="1" applyFill="1" applyBorder="1" applyAlignment="1">
      <alignment horizontal="right"/>
    </xf>
    <xf numFmtId="180" fontId="17" fillId="0" borderId="0" xfId="1" applyNumberFormat="1" applyFont="1" applyFill="1" applyAlignment="1">
      <alignment horizontal="center"/>
    </xf>
    <xf numFmtId="181" fontId="6" fillId="0" borderId="4" xfId="1" applyNumberFormat="1" applyFont="1" applyFill="1" applyBorder="1"/>
    <xf numFmtId="181" fontId="6" fillId="0" borderId="3" xfId="1" applyNumberFormat="1" applyFont="1" applyFill="1" applyBorder="1"/>
    <xf numFmtId="190" fontId="17" fillId="0" borderId="0" xfId="1" applyNumberFormat="1" applyFont="1" applyFill="1" applyBorder="1" applyAlignment="1">
      <alignment horizontal="right"/>
    </xf>
    <xf numFmtId="180" fontId="21" fillId="0" borderId="0" xfId="0" applyNumberFormat="1" applyFont="1" applyFill="1" applyAlignment="1">
      <alignment horizontal="center"/>
    </xf>
    <xf numFmtId="180" fontId="7" fillId="0" borderId="0" xfId="1" applyNumberFormat="1" applyFont="1" applyFill="1" applyAlignment="1"/>
    <xf numFmtId="180" fontId="7" fillId="0" borderId="0" xfId="1" applyNumberFormat="1" applyFont="1" applyFill="1" applyBorder="1" applyAlignment="1"/>
    <xf numFmtId="180" fontId="21" fillId="0" borderId="0" xfId="1" applyNumberFormat="1" applyFont="1" applyFill="1" applyBorder="1" applyAlignment="1">
      <alignment horizontal="right"/>
    </xf>
    <xf numFmtId="0" fontId="23" fillId="0" borderId="0" xfId="0" applyFont="1" applyBorder="1" applyAlignment="1">
      <alignment horizontal="right" vertical="center" wrapText="1"/>
    </xf>
    <xf numFmtId="3" fontId="14" fillId="0" borderId="0" xfId="0" applyNumberFormat="1" applyFont="1" applyBorder="1" applyAlignment="1">
      <alignment horizontal="right" vertical="center" wrapText="1"/>
    </xf>
    <xf numFmtId="3" fontId="23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left"/>
    </xf>
    <xf numFmtId="49" fontId="6" fillId="0" borderId="0" xfId="8" applyNumberFormat="1" applyFont="1"/>
    <xf numFmtId="0" fontId="6" fillId="0" borderId="0" xfId="8" applyFont="1"/>
    <xf numFmtId="0" fontId="7" fillId="0" borderId="0" xfId="0" applyFont="1" applyAlignment="1">
      <alignment horizontal="right"/>
    </xf>
    <xf numFmtId="175" fontId="7" fillId="0" borderId="4" xfId="1" applyFont="1" applyFill="1" applyBorder="1" applyAlignment="1">
      <alignment horizontal="center" vertical="center"/>
    </xf>
    <xf numFmtId="175" fontId="7" fillId="0" borderId="0" xfId="1" applyFont="1" applyFill="1" applyBorder="1" applyAlignment="1">
      <alignment horizontal="center" vertical="center"/>
    </xf>
    <xf numFmtId="175" fontId="7" fillId="0" borderId="1" xfId="1" applyFont="1" applyFill="1" applyBorder="1" applyAlignment="1">
      <alignment horizontal="center"/>
    </xf>
    <xf numFmtId="175" fontId="7" fillId="0" borderId="4" xfId="1" applyFont="1" applyFill="1" applyBorder="1" applyAlignment="1">
      <alignment horizontal="center"/>
    </xf>
    <xf numFmtId="175" fontId="7" fillId="0" borderId="0" xfId="1" applyFont="1" applyFill="1" applyBorder="1" applyAlignment="1">
      <alignment horizontal="center"/>
    </xf>
    <xf numFmtId="0" fontId="7" fillId="0" borderId="1" xfId="8" applyFont="1" applyBorder="1" applyAlignment="1">
      <alignment horizontal="center"/>
    </xf>
    <xf numFmtId="175" fontId="19" fillId="0" borderId="0" xfId="1" applyFont="1" applyFill="1" applyAlignment="1">
      <alignment horizontal="right"/>
    </xf>
    <xf numFmtId="0" fontId="7" fillId="0" borderId="4" xfId="0" applyFont="1" applyFill="1" applyBorder="1" applyAlignment="1">
      <alignment horizontal="center"/>
    </xf>
    <xf numFmtId="0" fontId="6" fillId="0" borderId="0" xfId="0" applyFont="1" applyAlignment="1"/>
    <xf numFmtId="181" fontId="6" fillId="0" borderId="0" xfId="0" applyNumberFormat="1" applyFont="1" applyFill="1" applyAlignment="1"/>
    <xf numFmtId="0" fontId="10" fillId="0" borderId="0" xfId="0" applyFont="1" applyAlignment="1"/>
    <xf numFmtId="0" fontId="6" fillId="0" borderId="1" xfId="0" applyFont="1" applyBorder="1" applyAlignment="1"/>
    <xf numFmtId="181" fontId="6" fillId="0" borderId="1" xfId="0" applyNumberFormat="1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75" fontId="11" fillId="0" borderId="0" xfId="1" applyFont="1" applyFill="1" applyBorder="1" applyAlignment="1"/>
    <xf numFmtId="0" fontId="10" fillId="0" borderId="1" xfId="0" applyFont="1" applyFill="1" applyBorder="1" applyAlignment="1"/>
    <xf numFmtId="0" fontId="11" fillId="0" borderId="0" xfId="0" applyFont="1" applyFill="1" applyAlignment="1"/>
    <xf numFmtId="175" fontId="11" fillId="0" borderId="0" xfId="1" applyFont="1" applyFill="1" applyAlignment="1"/>
    <xf numFmtId="0" fontId="10" fillId="0" borderId="0" xfId="0" applyFont="1" applyFill="1" applyAlignment="1"/>
    <xf numFmtId="181" fontId="6" fillId="0" borderId="0" xfId="1" applyNumberFormat="1" applyFont="1" applyFill="1" applyAlignment="1"/>
    <xf numFmtId="183" fontId="6" fillId="0" borderId="0" xfId="0" applyNumberFormat="1" applyFont="1" applyAlignment="1"/>
    <xf numFmtId="0" fontId="6" fillId="0" borderId="0" xfId="0" applyFont="1" applyBorder="1" applyAlignment="1"/>
    <xf numFmtId="183" fontId="10" fillId="0" borderId="0" xfId="0" applyNumberFormat="1" applyFont="1" applyAlignment="1"/>
    <xf numFmtId="180" fontId="6" fillId="0" borderId="0" xfId="0" applyNumberFormat="1" applyFont="1" applyAlignment="1"/>
    <xf numFmtId="181" fontId="22" fillId="0" borderId="0" xfId="1" applyNumberFormat="1" applyFont="1" applyFill="1" applyBorder="1" applyAlignment="1">
      <alignment horizontal="right"/>
    </xf>
    <xf numFmtId="175" fontId="10" fillId="0" borderId="0" xfId="1" applyFont="1" applyAlignment="1"/>
    <xf numFmtId="175" fontId="6" fillId="0" borderId="0" xfId="1" applyFont="1" applyAlignment="1"/>
    <xf numFmtId="0" fontId="6" fillId="0" borderId="0" xfId="0" quotePrefix="1" applyFont="1" applyAlignment="1"/>
    <xf numFmtId="0" fontId="6" fillId="0" borderId="0" xfId="6" applyFont="1" applyAlignment="1"/>
    <xf numFmtId="0" fontId="10" fillId="0" borderId="0" xfId="6" applyFont="1" applyAlignment="1"/>
    <xf numFmtId="175" fontId="6" fillId="0" borderId="0" xfId="1" applyFont="1" applyBorder="1" applyAlignment="1"/>
    <xf numFmtId="181" fontId="17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180" fontId="7" fillId="0" borderId="0" xfId="0" applyNumberFormat="1" applyFont="1" applyFill="1" applyBorder="1" applyAlignment="1">
      <alignment horizontal="left"/>
    </xf>
    <xf numFmtId="0" fontId="6" fillId="0" borderId="0" xfId="0" quotePrefix="1" applyFont="1"/>
    <xf numFmtId="175" fontId="21" fillId="0" borderId="0" xfId="1" applyFont="1" applyFill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8" fillId="0" borderId="4" xfId="0" applyFont="1" applyFill="1" applyBorder="1" applyAlignment="1">
      <alignment horizontal="center"/>
    </xf>
    <xf numFmtId="180" fontId="7" fillId="0" borderId="4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</cellXfs>
  <cellStyles count="9">
    <cellStyle name="Comma" xfId="1" builtinId="3"/>
    <cellStyle name="Comma 10_1 เงินสดและเงินฝากธนาคาร" xfId="2"/>
    <cellStyle name="Comma 13 3" xfId="3"/>
    <cellStyle name="Comma 2" xfId="4"/>
    <cellStyle name="Comma 2 11" xfId="5"/>
    <cellStyle name="Normal" xfId="0" builtinId="0"/>
    <cellStyle name="Normal 2" xfId="6"/>
    <cellStyle name="Normal_Ub-q2'53T2" xfId="7"/>
    <cellStyle name="ปกติ_KT-Q1 '45หลังตรวจสอบ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0%20SCAN\Audit%2010%20-%20&#3629;&#3640;&#3652;&#3619;&#3614;&#3619;\&#3592;&#3633;&#3604;&#3591;&#3610;\TH\TMC-q1'67T2%20Upd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3-4"/>
      <sheetName val="Page 5"/>
      <sheetName val="page 6"/>
      <sheetName val="Page 7"/>
      <sheetName val="Page 8"/>
      <sheetName val="Page 9"/>
    </sheetNames>
    <sheetDataSet>
      <sheetData sheetId="0">
        <row r="12">
          <cell r="F12">
            <v>72842</v>
          </cell>
          <cell r="G12">
            <v>86731</v>
          </cell>
          <cell r="H12">
            <v>69863</v>
          </cell>
          <cell r="I12">
            <v>78144</v>
          </cell>
        </row>
      </sheetData>
      <sheetData sheetId="1"/>
      <sheetData sheetId="2"/>
      <sheetData sheetId="3" refreshError="1"/>
      <sheetData sheetId="4">
        <row r="37">
          <cell r="E37">
            <v>-1924</v>
          </cell>
          <cell r="F37">
            <v>1253</v>
          </cell>
          <cell r="G37">
            <v>-40514</v>
          </cell>
        </row>
      </sheetData>
      <sheetData sheetId="5">
        <row r="17">
          <cell r="E17">
            <v>-10347</v>
          </cell>
          <cell r="F17">
            <v>-8368</v>
          </cell>
          <cell r="G17">
            <v>-489</v>
          </cell>
        </row>
        <row r="22">
          <cell r="E22">
            <v>-1816</v>
          </cell>
          <cell r="F22">
            <v>-1364</v>
          </cell>
          <cell r="G22">
            <v>-261</v>
          </cell>
        </row>
        <row r="24">
          <cell r="E24">
            <v>198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zoomScale="80" zoomScaleNormal="80" zoomScaleSheetLayoutView="90" workbookViewId="0"/>
  </sheetViews>
  <sheetFormatPr defaultColWidth="20.125" defaultRowHeight="19.8"/>
  <cols>
    <col min="1" max="3" width="2.75" style="93" customWidth="1"/>
    <col min="4" max="4" width="34.25" style="93" customWidth="1"/>
    <col min="5" max="5" width="8.625" style="1" customWidth="1"/>
    <col min="6" max="7" width="16.75" style="1" customWidth="1"/>
    <col min="8" max="8" width="16.75" style="4" customWidth="1"/>
    <col min="9" max="9" width="16.75" style="93" customWidth="1"/>
    <col min="10" max="10" width="7.625" style="93" customWidth="1"/>
    <col min="11" max="11" width="16" style="91" customWidth="1"/>
    <col min="12" max="16384" width="20.125" style="93"/>
  </cols>
  <sheetData>
    <row r="1" spans="1:12">
      <c r="I1" s="93">
        <v>3</v>
      </c>
    </row>
    <row r="2" spans="1:12" ht="20.399999999999999">
      <c r="A2" s="232" t="s">
        <v>151</v>
      </c>
      <c r="B2" s="232"/>
      <c r="C2" s="232"/>
      <c r="D2" s="232"/>
      <c r="E2" s="232"/>
      <c r="F2" s="232"/>
      <c r="G2" s="232"/>
      <c r="H2" s="232"/>
      <c r="I2" s="232"/>
    </row>
    <row r="3" spans="1:12" ht="20.399999999999999">
      <c r="A3" s="232" t="s">
        <v>0</v>
      </c>
      <c r="B3" s="232"/>
      <c r="C3" s="232"/>
      <c r="D3" s="232"/>
      <c r="E3" s="232"/>
      <c r="F3" s="232"/>
      <c r="G3" s="232"/>
      <c r="H3" s="232"/>
      <c r="I3" s="232"/>
    </row>
    <row r="4" spans="1:12" ht="20.399999999999999">
      <c r="A4" s="232" t="s">
        <v>1</v>
      </c>
      <c r="B4" s="232"/>
      <c r="C4" s="232"/>
      <c r="D4" s="232"/>
      <c r="E4" s="232"/>
      <c r="F4" s="232"/>
      <c r="G4" s="232"/>
      <c r="H4" s="232"/>
      <c r="I4" s="232"/>
    </row>
    <row r="5" spans="1:12" ht="20.399999999999999">
      <c r="A5" s="6"/>
      <c r="B5" s="6"/>
      <c r="C5" s="6"/>
      <c r="D5" s="6"/>
      <c r="E5" s="7"/>
      <c r="F5" s="16"/>
      <c r="G5" s="16"/>
      <c r="H5" s="17"/>
      <c r="I5" s="126" t="s">
        <v>26</v>
      </c>
    </row>
    <row r="6" spans="1:12" s="95" customFormat="1" ht="21.75" customHeight="1">
      <c r="A6" s="43"/>
      <c r="B6" s="43"/>
      <c r="C6" s="43"/>
      <c r="D6" s="43"/>
      <c r="E6" s="16"/>
      <c r="F6" s="233" t="s">
        <v>2</v>
      </c>
      <c r="G6" s="233"/>
      <c r="H6" s="234" t="s">
        <v>3</v>
      </c>
      <c r="I6" s="234"/>
      <c r="K6" s="99"/>
    </row>
    <row r="7" spans="1:12" ht="20.399999999999999">
      <c r="A7" s="94"/>
      <c r="B7" s="94"/>
      <c r="C7" s="94"/>
      <c r="D7" s="94"/>
      <c r="E7" s="9" t="s">
        <v>9</v>
      </c>
      <c r="F7" s="10" t="s">
        <v>4</v>
      </c>
      <c r="G7" s="10" t="s">
        <v>5</v>
      </c>
      <c r="H7" s="10" t="s">
        <v>4</v>
      </c>
      <c r="I7" s="10" t="s">
        <v>5</v>
      </c>
    </row>
    <row r="8" spans="1:12" ht="20.399999999999999">
      <c r="A8" s="95"/>
      <c r="B8" s="95"/>
      <c r="C8" s="95"/>
      <c r="D8" s="95"/>
      <c r="E8" s="11"/>
      <c r="F8" s="187" t="s">
        <v>6</v>
      </c>
      <c r="G8" s="12" t="s">
        <v>8</v>
      </c>
      <c r="H8" s="12" t="s">
        <v>6</v>
      </c>
      <c r="I8" s="12" t="s">
        <v>8</v>
      </c>
    </row>
    <row r="9" spans="1:12" ht="20.399999999999999">
      <c r="A9" s="95"/>
      <c r="B9" s="95"/>
      <c r="C9" s="95"/>
      <c r="D9" s="95"/>
      <c r="E9" s="11"/>
      <c r="F9" s="187" t="s">
        <v>7</v>
      </c>
      <c r="G9" s="15" t="s">
        <v>125</v>
      </c>
      <c r="H9" s="15" t="s">
        <v>7</v>
      </c>
      <c r="I9" s="225" t="s">
        <v>125</v>
      </c>
    </row>
    <row r="10" spans="1:12" ht="20.399999999999999">
      <c r="A10" s="231" t="s">
        <v>10</v>
      </c>
      <c r="B10" s="231"/>
      <c r="C10" s="231"/>
      <c r="D10" s="231"/>
      <c r="E10" s="16"/>
      <c r="F10" s="16"/>
      <c r="G10" s="16"/>
      <c r="H10" s="17"/>
    </row>
    <row r="11" spans="1:12" ht="20.399999999999999">
      <c r="A11" s="96" t="s">
        <v>11</v>
      </c>
      <c r="F11" s="157"/>
      <c r="G11" s="157"/>
      <c r="I11" s="97"/>
    </row>
    <row r="12" spans="1:12">
      <c r="A12" s="93" t="s">
        <v>12</v>
      </c>
      <c r="F12" s="19">
        <v>72842</v>
      </c>
      <c r="G12" s="19">
        <v>86731</v>
      </c>
      <c r="H12" s="91">
        <v>69863</v>
      </c>
      <c r="I12" s="91">
        <v>78144</v>
      </c>
      <c r="J12" s="97"/>
    </row>
    <row r="13" spans="1:12">
      <c r="A13" s="93" t="s">
        <v>101</v>
      </c>
      <c r="E13" s="1" t="s">
        <v>25</v>
      </c>
      <c r="F13" s="19">
        <v>32016</v>
      </c>
      <c r="G13" s="19">
        <v>44215</v>
      </c>
      <c r="H13" s="91">
        <v>31774</v>
      </c>
      <c r="I13" s="91">
        <v>43636</v>
      </c>
      <c r="J13" s="97"/>
      <c r="L13" s="97"/>
    </row>
    <row r="14" spans="1:12">
      <c r="A14" s="93" t="s">
        <v>143</v>
      </c>
      <c r="E14" s="1">
        <v>7</v>
      </c>
      <c r="F14" s="19">
        <v>17793</v>
      </c>
      <c r="G14" s="19">
        <v>17862</v>
      </c>
      <c r="H14" s="91">
        <v>17793</v>
      </c>
      <c r="I14" s="91">
        <v>17862</v>
      </c>
      <c r="J14" s="224"/>
      <c r="K14" s="97"/>
      <c r="L14" s="97"/>
    </row>
    <row r="15" spans="1:12">
      <c r="A15" s="93" t="s">
        <v>13</v>
      </c>
      <c r="E15" s="1">
        <v>8</v>
      </c>
      <c r="F15" s="19">
        <v>104920</v>
      </c>
      <c r="G15" s="19">
        <v>81119</v>
      </c>
      <c r="H15" s="91">
        <v>104193</v>
      </c>
      <c r="I15" s="91">
        <v>81119</v>
      </c>
      <c r="J15" s="97"/>
    </row>
    <row r="16" spans="1:12">
      <c r="A16" s="93" t="s">
        <v>124</v>
      </c>
      <c r="F16" s="19">
        <v>399</v>
      </c>
      <c r="G16" s="19">
        <v>0</v>
      </c>
      <c r="H16" s="91">
        <v>399</v>
      </c>
      <c r="I16" s="91">
        <v>0</v>
      </c>
      <c r="J16" s="97"/>
    </row>
    <row r="17" spans="1:12">
      <c r="A17" s="93" t="s">
        <v>14</v>
      </c>
      <c r="E17" s="1">
        <v>9</v>
      </c>
      <c r="F17" s="19">
        <v>308525</v>
      </c>
      <c r="G17" s="19">
        <v>300000</v>
      </c>
      <c r="H17" s="91">
        <v>308525</v>
      </c>
      <c r="I17" s="91">
        <v>300000</v>
      </c>
      <c r="J17" s="97"/>
    </row>
    <row r="18" spans="1:12">
      <c r="A18" s="93" t="s">
        <v>15</v>
      </c>
      <c r="F18" s="152">
        <f>SUM(F12:F17)</f>
        <v>536495</v>
      </c>
      <c r="G18" s="152">
        <f>SUM(G12:G17)</f>
        <v>529927</v>
      </c>
      <c r="H18" s="98">
        <f>SUM(H12:H17)</f>
        <v>532547</v>
      </c>
      <c r="I18" s="98">
        <f>SUM(I12:I17)</f>
        <v>520761</v>
      </c>
      <c r="J18" s="97"/>
      <c r="L18" s="97"/>
    </row>
    <row r="19" spans="1:12" ht="20.399999999999999">
      <c r="A19" s="96" t="s">
        <v>16</v>
      </c>
      <c r="G19" s="127"/>
      <c r="H19" s="19"/>
      <c r="I19" s="61"/>
      <c r="J19" s="97"/>
      <c r="L19" s="97"/>
    </row>
    <row r="20" spans="1:12">
      <c r="A20" s="93" t="s">
        <v>17</v>
      </c>
      <c r="E20" s="1">
        <v>10</v>
      </c>
      <c r="F20" s="19">
        <v>37411</v>
      </c>
      <c r="G20" s="19">
        <v>37319</v>
      </c>
      <c r="H20" s="21">
        <v>37411</v>
      </c>
      <c r="I20" s="21">
        <v>37319</v>
      </c>
      <c r="J20" s="97"/>
      <c r="L20" s="97"/>
    </row>
    <row r="21" spans="1:12">
      <c r="A21" s="93" t="s">
        <v>152</v>
      </c>
      <c r="E21" s="1">
        <v>11</v>
      </c>
      <c r="F21" s="19">
        <v>0</v>
      </c>
      <c r="G21" s="19">
        <v>0</v>
      </c>
      <c r="H21" s="19">
        <v>15000</v>
      </c>
      <c r="I21" s="21">
        <v>15000</v>
      </c>
      <c r="J21" s="97"/>
    </row>
    <row r="22" spans="1:12">
      <c r="A22" s="93" t="s">
        <v>18</v>
      </c>
      <c r="E22" s="1">
        <v>12</v>
      </c>
      <c r="F22" s="19">
        <v>140398</v>
      </c>
      <c r="G22" s="19">
        <v>140609</v>
      </c>
      <c r="H22" s="21">
        <v>131383</v>
      </c>
      <c r="I22" s="21">
        <v>133712</v>
      </c>
      <c r="J22" s="97"/>
      <c r="L22" s="97"/>
    </row>
    <row r="23" spans="1:12">
      <c r="A23" s="93" t="s">
        <v>19</v>
      </c>
      <c r="E23" s="1">
        <v>13</v>
      </c>
      <c r="F23" s="19">
        <v>12169</v>
      </c>
      <c r="G23" s="19">
        <v>12721</v>
      </c>
      <c r="H23" s="21">
        <v>577</v>
      </c>
      <c r="I23" s="21">
        <v>630</v>
      </c>
      <c r="J23" s="97"/>
    </row>
    <row r="24" spans="1:12">
      <c r="A24" s="93" t="s">
        <v>20</v>
      </c>
      <c r="E24" s="1">
        <v>14</v>
      </c>
      <c r="F24" s="19">
        <v>8269</v>
      </c>
      <c r="G24" s="19">
        <v>7519</v>
      </c>
      <c r="H24" s="21">
        <v>7022</v>
      </c>
      <c r="I24" s="21">
        <v>6363</v>
      </c>
      <c r="J24" s="97"/>
      <c r="L24" s="97"/>
    </row>
    <row r="25" spans="1:12">
      <c r="A25" s="93" t="s">
        <v>21</v>
      </c>
      <c r="F25" s="19">
        <v>7791</v>
      </c>
      <c r="G25" s="19">
        <v>7743</v>
      </c>
      <c r="H25" s="21">
        <v>7743</v>
      </c>
      <c r="I25" s="21">
        <v>7743</v>
      </c>
      <c r="J25" s="97"/>
    </row>
    <row r="26" spans="1:12">
      <c r="A26" s="93" t="s">
        <v>22</v>
      </c>
      <c r="E26" s="22"/>
      <c r="F26" s="98">
        <f>SUM(F20:F25)</f>
        <v>206038</v>
      </c>
      <c r="G26" s="98">
        <f>SUM(G20:G25)</f>
        <v>205911</v>
      </c>
      <c r="H26" s="98">
        <f>SUM(H20:H25)</f>
        <v>199136</v>
      </c>
      <c r="I26" s="98">
        <f>SUM(I20:I25)</f>
        <v>200767</v>
      </c>
      <c r="J26" s="97"/>
    </row>
    <row r="27" spans="1:12" ht="20.399999999999999" thickBot="1">
      <c r="A27" s="93" t="s">
        <v>23</v>
      </c>
      <c r="F27" s="100">
        <f>+F18+F26</f>
        <v>742533</v>
      </c>
      <c r="G27" s="100">
        <f>+G18+G26</f>
        <v>735838</v>
      </c>
      <c r="H27" s="100">
        <f>+H18+H26</f>
        <v>731683</v>
      </c>
      <c r="I27" s="100">
        <f>+I18+I26</f>
        <v>721528</v>
      </c>
      <c r="J27" s="97"/>
    </row>
    <row r="28" spans="1:12" ht="20.399999999999999" thickTop="1">
      <c r="E28" s="107"/>
      <c r="F28" s="133"/>
      <c r="G28" s="125"/>
      <c r="H28" s="108"/>
      <c r="I28" s="108"/>
      <c r="J28" s="97"/>
      <c r="L28" s="97"/>
    </row>
    <row r="29" spans="1:12">
      <c r="E29" s="107"/>
      <c r="F29" s="133"/>
      <c r="G29" s="125"/>
      <c r="H29" s="108"/>
      <c r="I29" s="108"/>
      <c r="J29" s="97"/>
    </row>
    <row r="30" spans="1:12">
      <c r="A30" s="92"/>
      <c r="B30" s="92"/>
      <c r="C30" s="92"/>
      <c r="D30" s="92"/>
      <c r="E30" s="107"/>
      <c r="F30" s="133"/>
      <c r="G30" s="125"/>
      <c r="H30" s="133"/>
      <c r="I30" s="133"/>
      <c r="J30" s="97"/>
    </row>
    <row r="31" spans="1:12">
      <c r="A31" s="92"/>
      <c r="B31" s="92"/>
      <c r="C31" s="92"/>
      <c r="D31" s="92"/>
      <c r="E31" s="107"/>
      <c r="F31" s="133"/>
      <c r="G31" s="125"/>
      <c r="H31" s="133"/>
      <c r="I31" s="133"/>
      <c r="J31" s="97"/>
    </row>
    <row r="32" spans="1:12">
      <c r="A32" s="92"/>
      <c r="B32" s="92"/>
      <c r="C32" s="92"/>
      <c r="D32" s="92"/>
      <c r="E32" s="107"/>
      <c r="F32" s="133"/>
      <c r="G32" s="125"/>
      <c r="H32" s="133"/>
      <c r="I32" s="133"/>
      <c r="J32" s="97"/>
    </row>
    <row r="33" spans="1:10">
      <c r="A33" s="92"/>
      <c r="B33" s="92"/>
      <c r="C33" s="92"/>
      <c r="D33" s="92"/>
      <c r="E33" s="107"/>
      <c r="F33" s="133"/>
      <c r="G33" s="125"/>
      <c r="H33" s="133"/>
      <c r="I33" s="133"/>
      <c r="J33" s="97"/>
    </row>
    <row r="34" spans="1:10">
      <c r="A34" s="133"/>
      <c r="B34" s="133"/>
      <c r="C34" s="133"/>
      <c r="D34" s="133"/>
      <c r="E34" s="133"/>
      <c r="F34" s="133"/>
      <c r="G34" s="133"/>
      <c r="H34" s="133"/>
      <c r="I34" s="133"/>
      <c r="J34" s="97"/>
    </row>
    <row r="35" spans="1:10">
      <c r="A35" s="133"/>
      <c r="B35" s="133"/>
      <c r="C35" s="133"/>
      <c r="D35" s="133"/>
      <c r="E35" s="133"/>
      <c r="F35" s="133"/>
      <c r="G35" s="133"/>
      <c r="H35" s="133"/>
      <c r="I35" s="133"/>
      <c r="J35" s="97"/>
    </row>
    <row r="36" spans="1:10">
      <c r="A36" s="133"/>
      <c r="B36" s="133"/>
      <c r="C36" s="133"/>
      <c r="D36" s="133"/>
      <c r="E36" s="133"/>
      <c r="F36" s="133"/>
      <c r="G36" s="133"/>
      <c r="H36" s="133"/>
      <c r="I36" s="133"/>
      <c r="J36" s="97"/>
    </row>
    <row r="37" spans="1:10">
      <c r="A37" s="133"/>
      <c r="B37" s="133"/>
      <c r="C37" s="133"/>
      <c r="D37" s="133"/>
      <c r="E37" s="133"/>
      <c r="F37" s="133"/>
      <c r="G37" s="133"/>
      <c r="H37" s="133"/>
      <c r="I37" s="133"/>
      <c r="J37" s="97"/>
    </row>
    <row r="38" spans="1:10">
      <c r="A38" s="133"/>
      <c r="B38" s="133"/>
      <c r="C38" s="133"/>
      <c r="D38" s="133"/>
      <c r="E38" s="133"/>
      <c r="F38" s="133"/>
      <c r="G38" s="133"/>
      <c r="H38" s="133"/>
      <c r="I38" s="133"/>
      <c r="J38" s="97"/>
    </row>
    <row r="39" spans="1:10">
      <c r="A39" s="133"/>
      <c r="B39" s="133"/>
      <c r="C39" s="133"/>
      <c r="D39" s="133"/>
      <c r="E39" s="133"/>
      <c r="F39" s="133"/>
      <c r="G39" s="133"/>
      <c r="H39" s="133"/>
      <c r="I39" s="133"/>
      <c r="J39" s="97"/>
    </row>
    <row r="40" spans="1:10">
      <c r="A40" s="133"/>
      <c r="B40" s="133"/>
      <c r="C40" s="133"/>
      <c r="D40" s="133"/>
      <c r="E40" s="133"/>
      <c r="F40" s="133"/>
      <c r="G40" s="133"/>
      <c r="H40" s="133"/>
      <c r="I40" s="133"/>
      <c r="J40" s="97"/>
    </row>
    <row r="41" spans="1:10">
      <c r="A41" s="133"/>
      <c r="B41" s="133"/>
      <c r="C41" s="133"/>
      <c r="D41" s="133"/>
      <c r="E41" s="133"/>
      <c r="F41" s="133"/>
      <c r="G41" s="133"/>
      <c r="H41" s="133"/>
      <c r="I41" s="133"/>
      <c r="J41" s="97"/>
    </row>
    <row r="42" spans="1:10">
      <c r="A42" s="133"/>
      <c r="B42" s="133"/>
      <c r="C42" s="133"/>
      <c r="D42" s="133"/>
      <c r="E42" s="133"/>
      <c r="F42" s="133"/>
      <c r="G42" s="133"/>
      <c r="H42" s="133"/>
      <c r="I42" s="133"/>
      <c r="J42" s="97"/>
    </row>
    <row r="43" spans="1:10">
      <c r="A43" s="133"/>
      <c r="B43" s="133"/>
      <c r="C43" s="133"/>
      <c r="D43" s="133"/>
      <c r="E43" s="133"/>
      <c r="F43" s="133"/>
      <c r="G43" s="133"/>
      <c r="H43" s="133"/>
      <c r="I43" s="133"/>
      <c r="J43" s="97"/>
    </row>
    <row r="44" spans="1:10">
      <c r="A44" s="133"/>
      <c r="B44" s="133"/>
      <c r="C44" s="133"/>
      <c r="D44" s="133"/>
      <c r="E44" s="133"/>
      <c r="F44" s="133"/>
      <c r="G44" s="133"/>
      <c r="H44" s="133"/>
      <c r="I44" s="133"/>
      <c r="J44" s="97"/>
    </row>
    <row r="45" spans="1:10">
      <c r="A45" s="133"/>
      <c r="B45" s="133"/>
      <c r="C45" s="133"/>
      <c r="D45" s="133"/>
      <c r="E45" s="133"/>
      <c r="F45" s="133"/>
      <c r="G45" s="133"/>
      <c r="H45" s="133"/>
      <c r="I45" s="133"/>
      <c r="J45" s="97"/>
    </row>
    <row r="46" spans="1:10">
      <c r="A46" s="133"/>
      <c r="B46" s="133"/>
      <c r="C46" s="133"/>
      <c r="D46" s="133"/>
      <c r="E46" s="133"/>
      <c r="F46" s="133"/>
      <c r="G46" s="133"/>
      <c r="H46" s="133"/>
      <c r="I46" s="133"/>
      <c r="J46" s="97"/>
    </row>
    <row r="47" spans="1:10">
      <c r="A47" s="133"/>
      <c r="B47" s="133"/>
      <c r="C47" s="133"/>
      <c r="D47" s="133"/>
      <c r="E47" s="133"/>
      <c r="F47" s="133"/>
      <c r="G47" s="133"/>
      <c r="H47" s="133"/>
      <c r="I47" s="133"/>
      <c r="J47" s="97"/>
    </row>
    <row r="48" spans="1:10">
      <c r="A48" s="93" t="s">
        <v>24</v>
      </c>
      <c r="J48" s="97"/>
    </row>
    <row r="49" spans="1:11">
      <c r="I49" s="93">
        <v>4</v>
      </c>
      <c r="J49" s="97"/>
    </row>
    <row r="50" spans="1:11" ht="20.399999999999999">
      <c r="A50" s="232" t="str">
        <f>+A2</f>
        <v>T.M.C. INDUSTRIAL PUBLIC COMPANY LIMITED AND ITS SUBSIDIARY</v>
      </c>
      <c r="B50" s="232"/>
      <c r="C50" s="232"/>
      <c r="D50" s="232"/>
      <c r="E50" s="232"/>
      <c r="F50" s="232"/>
      <c r="G50" s="232"/>
      <c r="H50" s="232"/>
      <c r="I50" s="232"/>
      <c r="J50" s="97"/>
    </row>
    <row r="51" spans="1:11" ht="20.399999999999999">
      <c r="A51" s="232" t="str">
        <f>+A3</f>
        <v>STATEMENT OF FINANCIAL POSITION</v>
      </c>
      <c r="B51" s="232"/>
      <c r="C51" s="232"/>
      <c r="D51" s="232"/>
      <c r="E51" s="232"/>
      <c r="F51" s="232"/>
      <c r="G51" s="232"/>
      <c r="H51" s="232"/>
      <c r="I51" s="232"/>
      <c r="J51" s="97"/>
    </row>
    <row r="52" spans="1:11" ht="20.399999999999999">
      <c r="A52" s="232" t="str">
        <f>+A4</f>
        <v>As at March 31, 2024</v>
      </c>
      <c r="B52" s="232"/>
      <c r="C52" s="232"/>
      <c r="D52" s="232"/>
      <c r="E52" s="232"/>
      <c r="F52" s="232"/>
      <c r="G52" s="232"/>
      <c r="H52" s="232"/>
      <c r="I52" s="232"/>
      <c r="J52" s="97"/>
    </row>
    <row r="53" spans="1:11" s="96" customFormat="1" ht="20.399999999999999">
      <c r="A53" s="6"/>
      <c r="B53" s="6"/>
      <c r="C53" s="6"/>
      <c r="D53" s="6"/>
      <c r="E53" s="9"/>
      <c r="F53" s="9"/>
      <c r="G53" s="9"/>
      <c r="H53" s="23"/>
      <c r="I53" s="8" t="str">
        <f>+I5</f>
        <v>(Unit : Thousand Baht)</v>
      </c>
      <c r="J53" s="97"/>
      <c r="K53" s="179"/>
    </row>
    <row r="54" spans="1:11" s="102" customFormat="1" ht="21.75" customHeight="1">
      <c r="A54" s="43"/>
      <c r="B54" s="43"/>
      <c r="C54" s="43"/>
      <c r="D54" s="43"/>
      <c r="E54" s="11"/>
      <c r="F54" s="233" t="str">
        <f>+F6</f>
        <v>Consolidated financial statements</v>
      </c>
      <c r="G54" s="233"/>
      <c r="H54" s="234" t="str">
        <f>+H6</f>
        <v>Separate financial statements</v>
      </c>
      <c r="I54" s="234"/>
      <c r="J54" s="97"/>
      <c r="K54" s="180"/>
    </row>
    <row r="55" spans="1:11" s="96" customFormat="1" ht="20.399999999999999">
      <c r="A55" s="101"/>
      <c r="B55" s="101"/>
      <c r="C55" s="101"/>
      <c r="D55" s="101"/>
      <c r="E55" s="9" t="s">
        <v>9</v>
      </c>
      <c r="F55" s="10" t="str">
        <f>+F7</f>
        <v xml:space="preserve"> March 31, 2024</v>
      </c>
      <c r="G55" s="10" t="str">
        <f>+G7</f>
        <v xml:space="preserve">  December 31, 2023</v>
      </c>
      <c r="H55" s="10" t="str">
        <f>+H7</f>
        <v xml:space="preserve"> March 31, 2024</v>
      </c>
      <c r="I55" s="10" t="str">
        <f>+I7</f>
        <v xml:space="preserve">  December 31, 2023</v>
      </c>
      <c r="J55" s="97"/>
      <c r="K55" s="179"/>
    </row>
    <row r="56" spans="1:11" s="96" customFormat="1" ht="20.399999999999999">
      <c r="A56" s="102"/>
      <c r="B56" s="102"/>
      <c r="C56" s="102"/>
      <c r="D56" s="102"/>
      <c r="E56" s="11"/>
      <c r="F56" s="187" t="s">
        <v>6</v>
      </c>
      <c r="G56" s="12" t="s">
        <v>8</v>
      </c>
      <c r="H56" s="12" t="s">
        <v>6</v>
      </c>
      <c r="I56" s="12" t="s">
        <v>8</v>
      </c>
      <c r="J56" s="97"/>
      <c r="K56" s="179"/>
    </row>
    <row r="57" spans="1:11" s="96" customFormat="1" ht="20.399999999999999">
      <c r="A57" s="102"/>
      <c r="B57" s="102"/>
      <c r="C57" s="102"/>
      <c r="D57" s="102"/>
      <c r="E57" s="11"/>
      <c r="F57" s="187" t="s">
        <v>7</v>
      </c>
      <c r="G57" s="15" t="s">
        <v>125</v>
      </c>
      <c r="H57" s="15" t="s">
        <v>7</v>
      </c>
      <c r="I57" s="15" t="s">
        <v>125</v>
      </c>
      <c r="J57" s="97"/>
      <c r="K57" s="179"/>
    </row>
    <row r="58" spans="1:11" ht="20.399999999999999">
      <c r="A58" s="231" t="s">
        <v>39</v>
      </c>
      <c r="B58" s="231"/>
      <c r="C58" s="231"/>
      <c r="D58" s="231"/>
      <c r="J58" s="97"/>
    </row>
    <row r="59" spans="1:11" ht="20.399999999999999">
      <c r="A59" s="96" t="s">
        <v>27</v>
      </c>
      <c r="G59" s="157"/>
      <c r="I59" s="97"/>
      <c r="J59" s="97"/>
    </row>
    <row r="60" spans="1:11">
      <c r="A60" s="93" t="s">
        <v>126</v>
      </c>
      <c r="E60" s="1" t="s">
        <v>127</v>
      </c>
      <c r="F60" s="19">
        <v>69218</v>
      </c>
      <c r="G60" s="19">
        <f>57335+1648</f>
        <v>58983</v>
      </c>
      <c r="H60" s="19">
        <v>67211</v>
      </c>
      <c r="I60" s="19">
        <v>56253</v>
      </c>
      <c r="J60" s="97"/>
    </row>
    <row r="61" spans="1:11">
      <c r="A61" s="93" t="s">
        <v>28</v>
      </c>
      <c r="E61" s="1">
        <v>16</v>
      </c>
      <c r="F61" s="21">
        <v>1826</v>
      </c>
      <c r="G61" s="21">
        <v>1802</v>
      </c>
      <c r="H61" s="19">
        <v>197</v>
      </c>
      <c r="I61" s="19">
        <v>221</v>
      </c>
      <c r="J61" s="97"/>
    </row>
    <row r="62" spans="1:11">
      <c r="A62" s="93" t="s">
        <v>29</v>
      </c>
      <c r="E62" s="1">
        <v>18</v>
      </c>
      <c r="F62" s="21">
        <v>2721</v>
      </c>
      <c r="G62" s="21">
        <v>2721</v>
      </c>
      <c r="H62" s="19">
        <v>2721</v>
      </c>
      <c r="I62" s="19">
        <v>2721</v>
      </c>
      <c r="J62" s="97"/>
    </row>
    <row r="63" spans="1:11">
      <c r="A63" s="93" t="s">
        <v>30</v>
      </c>
      <c r="E63" s="1">
        <v>17</v>
      </c>
      <c r="F63" s="21">
        <v>3913</v>
      </c>
      <c r="G63" s="21">
        <f>4943</f>
        <v>4943</v>
      </c>
      <c r="H63" s="19">
        <v>3913</v>
      </c>
      <c r="I63" s="19">
        <v>4943</v>
      </c>
      <c r="J63" s="97"/>
    </row>
    <row r="64" spans="1:11">
      <c r="A64" s="93" t="s">
        <v>31</v>
      </c>
      <c r="F64" s="21">
        <v>1638</v>
      </c>
      <c r="G64" s="21">
        <v>1638</v>
      </c>
      <c r="H64" s="19">
        <v>1638</v>
      </c>
      <c r="I64" s="19">
        <v>1638</v>
      </c>
      <c r="J64" s="97"/>
    </row>
    <row r="65" spans="1:10">
      <c r="A65" s="93" t="s">
        <v>32</v>
      </c>
      <c r="F65" s="98">
        <f>SUM(F60:F64)</f>
        <v>79316</v>
      </c>
      <c r="G65" s="98">
        <f>SUM(G60:G64)</f>
        <v>70087</v>
      </c>
      <c r="H65" s="98">
        <f>SUM(H60:H64)</f>
        <v>75680</v>
      </c>
      <c r="I65" s="98">
        <f>SUM(I60:I64)</f>
        <v>65776</v>
      </c>
      <c r="J65" s="97"/>
    </row>
    <row r="66" spans="1:10" ht="20.399999999999999">
      <c r="A66" s="96" t="s">
        <v>33</v>
      </c>
      <c r="E66" s="109"/>
      <c r="F66" s="109"/>
      <c r="G66" s="109"/>
      <c r="H66" s="110"/>
      <c r="I66" s="61"/>
      <c r="J66" s="97"/>
    </row>
    <row r="67" spans="1:10">
      <c r="A67" s="93" t="s">
        <v>34</v>
      </c>
      <c r="E67" s="1">
        <v>16</v>
      </c>
      <c r="F67" s="21">
        <v>10394</v>
      </c>
      <c r="G67" s="21">
        <v>11000</v>
      </c>
      <c r="H67" s="174">
        <v>231</v>
      </c>
      <c r="I67" s="91">
        <v>408</v>
      </c>
      <c r="J67" s="97"/>
    </row>
    <row r="68" spans="1:10">
      <c r="A68" s="93" t="s">
        <v>35</v>
      </c>
      <c r="E68" s="1">
        <v>18</v>
      </c>
      <c r="F68" s="21">
        <v>38253</v>
      </c>
      <c r="G68" s="21">
        <v>37537</v>
      </c>
      <c r="H68" s="19">
        <v>38253</v>
      </c>
      <c r="I68" s="19">
        <v>37537</v>
      </c>
      <c r="J68" s="97"/>
    </row>
    <row r="69" spans="1:10">
      <c r="A69" s="93" t="s">
        <v>36</v>
      </c>
      <c r="F69" s="21">
        <v>187</v>
      </c>
      <c r="G69" s="21">
        <v>187</v>
      </c>
      <c r="H69" s="19">
        <v>187</v>
      </c>
      <c r="I69" s="19">
        <v>187</v>
      </c>
      <c r="J69" s="97"/>
    </row>
    <row r="70" spans="1:10">
      <c r="A70" s="93" t="s">
        <v>37</v>
      </c>
      <c r="F70" s="98">
        <f>SUM(F67:F69)</f>
        <v>48834</v>
      </c>
      <c r="G70" s="98">
        <f>SUM(G67:G69)</f>
        <v>48724</v>
      </c>
      <c r="H70" s="98">
        <f>SUM(H67:H69)</f>
        <v>38671</v>
      </c>
      <c r="I70" s="98">
        <f>SUM(I67:I69)</f>
        <v>38132</v>
      </c>
      <c r="J70" s="97"/>
    </row>
    <row r="71" spans="1:10">
      <c r="A71" s="26" t="s">
        <v>38</v>
      </c>
      <c r="F71" s="98">
        <f>+F65+F70</f>
        <v>128150</v>
      </c>
      <c r="G71" s="98">
        <f>+G65+G70</f>
        <v>118811</v>
      </c>
      <c r="H71" s="98">
        <f>+H65+H70</f>
        <v>114351</v>
      </c>
      <c r="I71" s="103">
        <f>+I65+I70</f>
        <v>103908</v>
      </c>
      <c r="J71" s="97"/>
    </row>
    <row r="72" spans="1:10" ht="20.399999999999999">
      <c r="A72" s="96" t="s">
        <v>40</v>
      </c>
      <c r="H72" s="97"/>
      <c r="I72" s="14"/>
      <c r="J72" s="97"/>
    </row>
    <row r="73" spans="1:10">
      <c r="A73" s="93" t="s">
        <v>41</v>
      </c>
      <c r="J73" s="97"/>
    </row>
    <row r="74" spans="1:10">
      <c r="A74" s="93" t="s">
        <v>42</v>
      </c>
      <c r="J74" s="97"/>
    </row>
    <row r="75" spans="1:10">
      <c r="B75" s="93" t="s">
        <v>43</v>
      </c>
      <c r="F75" s="99">
        <v>611698</v>
      </c>
      <c r="G75" s="99">
        <v>611698</v>
      </c>
      <c r="H75" s="99">
        <v>611698</v>
      </c>
      <c r="I75" s="99">
        <v>611698</v>
      </c>
      <c r="J75" s="97"/>
    </row>
    <row r="76" spans="1:10">
      <c r="A76" s="93" t="s">
        <v>45</v>
      </c>
      <c r="F76" s="145"/>
      <c r="G76" s="145"/>
      <c r="H76" s="29"/>
      <c r="I76" s="29"/>
      <c r="J76" s="97"/>
    </row>
    <row r="77" spans="1:10">
      <c r="B77" s="93" t="s">
        <v>44</v>
      </c>
      <c r="F77" s="19">
        <v>458774</v>
      </c>
      <c r="G77" s="19">
        <v>458774</v>
      </c>
      <c r="H77" s="19">
        <v>458774</v>
      </c>
      <c r="I77" s="19">
        <v>458774</v>
      </c>
      <c r="J77" s="97"/>
    </row>
    <row r="78" spans="1:10">
      <c r="A78" s="93" t="s">
        <v>46</v>
      </c>
      <c r="E78" s="1">
        <v>19</v>
      </c>
      <c r="F78" s="19">
        <v>7129</v>
      </c>
      <c r="G78" s="19">
        <v>7129</v>
      </c>
      <c r="H78" s="19">
        <v>7129</v>
      </c>
      <c r="I78" s="19">
        <v>7129</v>
      </c>
      <c r="J78" s="97"/>
    </row>
    <row r="79" spans="1:10">
      <c r="A79" s="93" t="s">
        <v>47</v>
      </c>
      <c r="E79" s="109"/>
      <c r="F79" s="146"/>
      <c r="G79" s="146"/>
      <c r="H79" s="93"/>
      <c r="I79" s="104"/>
      <c r="J79" s="97"/>
    </row>
    <row r="80" spans="1:10">
      <c r="B80" s="93" t="s">
        <v>48</v>
      </c>
      <c r="F80" s="19">
        <f>+'page 6'!G15</f>
        <v>7586</v>
      </c>
      <c r="G80" s="19">
        <v>7586</v>
      </c>
      <c r="H80" s="19">
        <f>+'Page 7'!H21</f>
        <v>7586</v>
      </c>
      <c r="I80" s="136">
        <v>7586</v>
      </c>
      <c r="J80" s="97"/>
    </row>
    <row r="81" spans="1:10">
      <c r="B81" s="93" t="s">
        <v>49</v>
      </c>
      <c r="F81" s="150">
        <f>+'page 6'!I15</f>
        <v>140894</v>
      </c>
      <c r="G81" s="150">
        <v>143538</v>
      </c>
      <c r="H81" s="135">
        <f>+'Page 7'!J21</f>
        <v>143843</v>
      </c>
      <c r="I81" s="135">
        <v>144131</v>
      </c>
      <c r="J81" s="97"/>
    </row>
    <row r="82" spans="1:10">
      <c r="A82" s="93" t="s">
        <v>50</v>
      </c>
      <c r="F82" s="154">
        <f>SUM(F77:F81)</f>
        <v>614383</v>
      </c>
      <c r="G82" s="154">
        <f>SUM(G77:G81)</f>
        <v>617027</v>
      </c>
      <c r="H82" s="99">
        <f>SUM(H77:H81)</f>
        <v>617332</v>
      </c>
      <c r="I82" s="99">
        <f>SUM(I77:I81)</f>
        <v>617620</v>
      </c>
      <c r="J82" s="97"/>
    </row>
    <row r="83" spans="1:10" ht="20.399999999999999" thickBot="1">
      <c r="A83" s="93" t="s">
        <v>51</v>
      </c>
      <c r="F83" s="143">
        <f>+F71+F82</f>
        <v>742533</v>
      </c>
      <c r="G83" s="143">
        <f>+G71+G82</f>
        <v>735838</v>
      </c>
      <c r="H83" s="31">
        <f>+H71+H82</f>
        <v>731683</v>
      </c>
      <c r="I83" s="31">
        <f>+I71+I82</f>
        <v>721528</v>
      </c>
      <c r="J83" s="97"/>
    </row>
    <row r="84" spans="1:10" ht="20.399999999999999" thickTop="1">
      <c r="F84" s="178">
        <f>+F27-F83</f>
        <v>0</v>
      </c>
      <c r="G84" s="178">
        <f>+G27-G83</f>
        <v>0</v>
      </c>
      <c r="H84" s="178">
        <f>+H27-H83</f>
        <v>0</v>
      </c>
      <c r="I84" s="227">
        <f>+I27-I83</f>
        <v>0</v>
      </c>
      <c r="J84" s="97"/>
    </row>
    <row r="85" spans="1:10">
      <c r="F85" s="178"/>
      <c r="G85" s="178"/>
      <c r="H85" s="178"/>
      <c r="I85" s="178"/>
      <c r="J85" s="97"/>
    </row>
    <row r="86" spans="1:10">
      <c r="F86" s="157"/>
      <c r="G86" s="157"/>
      <c r="H86" s="157"/>
      <c r="I86" s="157"/>
      <c r="J86" s="97"/>
    </row>
    <row r="87" spans="1:10">
      <c r="F87" s="157"/>
      <c r="G87" s="157"/>
      <c r="H87" s="157"/>
      <c r="I87" s="157"/>
      <c r="J87" s="97"/>
    </row>
    <row r="88" spans="1:10">
      <c r="F88" s="157"/>
      <c r="G88" s="157"/>
      <c r="H88" s="157"/>
      <c r="I88" s="157"/>
      <c r="J88" s="97"/>
    </row>
    <row r="89" spans="1:10">
      <c r="F89" s="157"/>
      <c r="G89" s="157"/>
      <c r="H89" s="157"/>
      <c r="I89" s="157"/>
      <c r="J89" s="97"/>
    </row>
    <row r="90" spans="1:10">
      <c r="F90" s="157"/>
      <c r="G90" s="157"/>
      <c r="H90" s="157"/>
      <c r="I90" s="157"/>
      <c r="J90" s="97"/>
    </row>
    <row r="91" spans="1:10">
      <c r="F91" s="157"/>
      <c r="G91" s="157"/>
      <c r="H91" s="157"/>
      <c r="I91" s="157"/>
      <c r="J91" s="97"/>
    </row>
    <row r="92" spans="1:10">
      <c r="F92" s="157"/>
      <c r="G92" s="157"/>
      <c r="H92" s="157"/>
      <c r="I92" s="157"/>
      <c r="J92" s="97"/>
    </row>
    <row r="93" spans="1:10">
      <c r="F93" s="157"/>
      <c r="G93" s="157"/>
      <c r="H93" s="157"/>
      <c r="I93" s="157"/>
      <c r="J93" s="97"/>
    </row>
    <row r="94" spans="1:10">
      <c r="F94" s="157"/>
      <c r="G94" s="157"/>
      <c r="H94" s="157"/>
      <c r="I94" s="157"/>
      <c r="J94" s="97"/>
    </row>
    <row r="95" spans="1:10">
      <c r="F95" s="157"/>
      <c r="G95" s="157"/>
      <c r="H95" s="157"/>
      <c r="I95" s="157"/>
      <c r="J95" s="97"/>
    </row>
    <row r="96" spans="1:10">
      <c r="A96" s="93" t="s">
        <v>24</v>
      </c>
      <c r="I96" s="61"/>
      <c r="J96" s="97"/>
    </row>
    <row r="99" spans="7:8">
      <c r="G99" s="182"/>
      <c r="H99" s="183"/>
    </row>
    <row r="100" spans="7:8">
      <c r="G100" s="182"/>
      <c r="H100" s="183"/>
    </row>
    <row r="101" spans="7:8">
      <c r="G101" s="184"/>
      <c r="H101" s="183"/>
    </row>
    <row r="102" spans="7:8">
      <c r="G102" s="182"/>
      <c r="H102" s="183"/>
    </row>
    <row r="103" spans="7:8">
      <c r="G103" s="183"/>
      <c r="H103" s="183"/>
    </row>
    <row r="104" spans="7:8">
      <c r="G104" s="185"/>
      <c r="H104" s="182"/>
    </row>
    <row r="105" spans="7:8">
      <c r="G105" s="182"/>
      <c r="H105" s="182"/>
    </row>
    <row r="106" spans="7:8">
      <c r="G106" s="185"/>
      <c r="H106" s="182"/>
    </row>
    <row r="107" spans="7:8">
      <c r="G107" s="183"/>
      <c r="H107" s="182"/>
    </row>
    <row r="108" spans="7:8">
      <c r="G108" s="185"/>
      <c r="H108" s="182"/>
    </row>
    <row r="109" spans="7:8">
      <c r="G109" s="183"/>
      <c r="H109" s="182"/>
    </row>
    <row r="110" spans="7:8">
      <c r="G110" s="183"/>
      <c r="H110" s="182"/>
    </row>
    <row r="111" spans="7:8">
      <c r="G111" s="16"/>
      <c r="H111" s="182"/>
    </row>
    <row r="112" spans="7:8">
      <c r="G112" s="16"/>
      <c r="H112" s="182"/>
    </row>
    <row r="113" spans="7:8">
      <c r="G113" s="16"/>
      <c r="H113" s="182"/>
    </row>
    <row r="114" spans="7:8">
      <c r="G114" s="16"/>
      <c r="H114" s="184"/>
    </row>
    <row r="115" spans="7:8">
      <c r="G115" s="16"/>
      <c r="H115" s="182"/>
    </row>
    <row r="116" spans="7:8">
      <c r="G116" s="16"/>
      <c r="H116" s="183"/>
    </row>
    <row r="117" spans="7:8">
      <c r="G117" s="16"/>
      <c r="H117" s="185"/>
    </row>
    <row r="118" spans="7:8">
      <c r="G118" s="16"/>
      <c r="H118" s="182"/>
    </row>
    <row r="119" spans="7:8">
      <c r="G119" s="16"/>
      <c r="H119" s="185"/>
    </row>
    <row r="120" spans="7:8">
      <c r="G120" s="16"/>
      <c r="H120" s="183"/>
    </row>
    <row r="121" spans="7:8">
      <c r="G121" s="16"/>
      <c r="H121" s="185"/>
    </row>
    <row r="122" spans="7:8">
      <c r="G122" s="16"/>
      <c r="H122" s="183"/>
    </row>
    <row r="123" spans="7:8">
      <c r="G123" s="16"/>
      <c r="H123" s="183"/>
    </row>
  </sheetData>
  <mergeCells count="12">
    <mergeCell ref="H6:I6"/>
    <mergeCell ref="A52:I52"/>
    <mergeCell ref="A58:D58"/>
    <mergeCell ref="A2:I2"/>
    <mergeCell ref="A3:I3"/>
    <mergeCell ref="A50:I50"/>
    <mergeCell ref="A51:I51"/>
    <mergeCell ref="A10:D10"/>
    <mergeCell ref="F6:G6"/>
    <mergeCell ref="F54:G54"/>
    <mergeCell ref="A4:I4"/>
    <mergeCell ref="H54:I54"/>
  </mergeCells>
  <phoneticPr fontId="0" type="noConversion"/>
  <pageMargins left="0.90551181102362199" right="0.511811023622047" top="0.511811023622047" bottom="0.59055118110236204" header="0.118110236220472" footer="0.118110236220472"/>
  <pageSetup paperSize="9" scale="80" fitToHeight="6" orientation="portrait" r:id="rId1"/>
  <headerFooter alignWithMargins="0"/>
  <rowBreaks count="1" manualBreakCount="1">
    <brk id="4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zoomScaleSheetLayoutView="85" workbookViewId="0"/>
  </sheetViews>
  <sheetFormatPr defaultColWidth="9.125" defaultRowHeight="19.8"/>
  <cols>
    <col min="1" max="1" width="2.625" style="2" customWidth="1"/>
    <col min="2" max="3" width="2.125" style="2" customWidth="1"/>
    <col min="4" max="4" width="32.75" style="2" customWidth="1"/>
    <col min="5" max="5" width="9.375" style="1" customWidth="1"/>
    <col min="6" max="6" width="17" style="1" customWidth="1"/>
    <col min="7" max="7" width="16.75" style="2" customWidth="1"/>
    <col min="8" max="8" width="16.875" style="2" customWidth="1"/>
    <col min="9" max="16384" width="9.125" style="2"/>
  </cols>
  <sheetData>
    <row r="1" spans="1:8">
      <c r="H1" s="2">
        <v>5</v>
      </c>
    </row>
    <row r="2" spans="1:8" ht="20.399999999999999">
      <c r="A2" s="235" t="s">
        <v>151</v>
      </c>
      <c r="B2" s="235"/>
      <c r="C2" s="235"/>
      <c r="D2" s="235"/>
      <c r="E2" s="235"/>
      <c r="F2" s="235"/>
      <c r="G2" s="235"/>
      <c r="H2" s="235"/>
    </row>
    <row r="3" spans="1:8" ht="20.399999999999999">
      <c r="A3" s="235" t="s">
        <v>55</v>
      </c>
      <c r="B3" s="235"/>
      <c r="C3" s="235"/>
      <c r="D3" s="235"/>
      <c r="E3" s="235"/>
      <c r="F3" s="235"/>
      <c r="G3" s="235"/>
      <c r="H3" s="235"/>
    </row>
    <row r="4" spans="1:8" ht="20.399999999999999">
      <c r="A4" s="235" t="s">
        <v>64</v>
      </c>
      <c r="B4" s="235"/>
      <c r="C4" s="235"/>
      <c r="D4" s="235"/>
      <c r="E4" s="235"/>
      <c r="F4" s="235"/>
      <c r="G4" s="235"/>
      <c r="H4" s="235"/>
    </row>
    <row r="5" spans="1:8" s="115" customFormat="1" ht="20.399999999999999">
      <c r="A5" s="111"/>
      <c r="B5" s="111"/>
      <c r="C5" s="128"/>
      <c r="D5" s="128"/>
      <c r="E5" s="112"/>
      <c r="F5" s="112"/>
      <c r="G5" s="113"/>
      <c r="H5" s="114" t="s">
        <v>26</v>
      </c>
    </row>
    <row r="6" spans="1:8" s="115" customFormat="1" ht="20.399999999999999">
      <c r="A6" s="116"/>
      <c r="B6" s="116"/>
      <c r="C6" s="116"/>
      <c r="D6" s="116"/>
      <c r="E6" s="111"/>
      <c r="F6" s="186" t="s">
        <v>54</v>
      </c>
      <c r="G6" s="235" t="s">
        <v>52</v>
      </c>
      <c r="H6" s="235"/>
    </row>
    <row r="7" spans="1:8" s="115" customFormat="1" ht="20.399999999999999">
      <c r="A7" s="128"/>
      <c r="B7" s="128"/>
      <c r="C7" s="128"/>
      <c r="D7" s="128"/>
      <c r="E7" s="111"/>
      <c r="F7" s="186" t="s">
        <v>53</v>
      </c>
      <c r="G7" s="235" t="s">
        <v>53</v>
      </c>
      <c r="H7" s="235"/>
    </row>
    <row r="8" spans="1:8" s="115" customFormat="1" ht="20.399999999999999">
      <c r="A8" s="117"/>
      <c r="B8" s="117"/>
      <c r="C8" s="117"/>
      <c r="D8" s="117"/>
      <c r="E8" s="137" t="s">
        <v>9</v>
      </c>
      <c r="F8" s="9">
        <v>2024</v>
      </c>
      <c r="G8" s="9">
        <v>2024</v>
      </c>
      <c r="H8" s="9">
        <v>2023</v>
      </c>
    </row>
    <row r="9" spans="1:8" s="120" customFormat="1" ht="20.399999999999999">
      <c r="A9" s="118"/>
      <c r="B9" s="118"/>
      <c r="C9" s="118"/>
      <c r="D9" s="118"/>
      <c r="E9" s="11"/>
      <c r="F9" s="119"/>
    </row>
    <row r="10" spans="1:8" s="121" customFormat="1">
      <c r="A10" s="118" t="s">
        <v>56</v>
      </c>
      <c r="B10" s="118"/>
      <c r="C10" s="118"/>
      <c r="D10" s="118"/>
      <c r="E10" s="16"/>
      <c r="F10" s="32">
        <v>45082</v>
      </c>
      <c r="G10" s="149">
        <v>44911</v>
      </c>
      <c r="H10" s="27">
        <v>101501</v>
      </c>
    </row>
    <row r="11" spans="1:8" s="121" customFormat="1">
      <c r="A11" s="118" t="s">
        <v>57</v>
      </c>
      <c r="B11" s="118"/>
      <c r="C11" s="118"/>
      <c r="D11" s="118"/>
      <c r="E11" s="16"/>
      <c r="F11" s="147">
        <v>-34452</v>
      </c>
      <c r="G11" s="147">
        <v>-33950</v>
      </c>
      <c r="H11" s="122">
        <v>-79261</v>
      </c>
    </row>
    <row r="12" spans="1:8" s="121" customFormat="1">
      <c r="A12" s="2" t="s">
        <v>58</v>
      </c>
      <c r="B12" s="2"/>
      <c r="C12" s="2"/>
      <c r="D12" s="2"/>
      <c r="E12" s="1"/>
      <c r="F12" s="32">
        <f>+F10+F11</f>
        <v>10630</v>
      </c>
      <c r="G12" s="149">
        <f>+G10+G11</f>
        <v>10961</v>
      </c>
      <c r="H12" s="27">
        <f>+H10+H11</f>
        <v>22240</v>
      </c>
    </row>
    <row r="13" spans="1:8" s="121" customFormat="1">
      <c r="A13" s="2" t="s">
        <v>59</v>
      </c>
      <c r="B13" s="2"/>
      <c r="C13" s="2"/>
      <c r="D13" s="2"/>
      <c r="E13" s="1"/>
      <c r="F13" s="32">
        <v>2331</v>
      </c>
      <c r="G13" s="149">
        <v>2331</v>
      </c>
      <c r="H13" s="27">
        <v>850</v>
      </c>
    </row>
    <row r="14" spans="1:8" s="121" customFormat="1">
      <c r="A14" s="2" t="s">
        <v>128</v>
      </c>
      <c r="B14" s="2"/>
      <c r="C14" s="2"/>
      <c r="D14" s="2"/>
      <c r="E14" s="1"/>
      <c r="F14" s="148">
        <v>-4137</v>
      </c>
      <c r="G14" s="148">
        <v>-2875</v>
      </c>
      <c r="H14" s="123">
        <v>-3633</v>
      </c>
    </row>
    <row r="15" spans="1:8" s="121" customFormat="1">
      <c r="A15" s="2" t="s">
        <v>60</v>
      </c>
      <c r="B15" s="2"/>
      <c r="C15" s="2"/>
      <c r="D15" s="2"/>
      <c r="E15" s="1"/>
      <c r="F15" s="147">
        <v>-11392</v>
      </c>
      <c r="G15" s="147">
        <v>-10700</v>
      </c>
      <c r="H15" s="122">
        <v>-10893</v>
      </c>
    </row>
    <row r="16" spans="1:8" s="121" customFormat="1">
      <c r="A16" s="2" t="s">
        <v>129</v>
      </c>
      <c r="B16" s="2"/>
      <c r="C16" s="2"/>
      <c r="D16" s="2"/>
      <c r="E16" s="1"/>
      <c r="F16" s="175">
        <f>SUM(F12:F15)</f>
        <v>-2568</v>
      </c>
      <c r="G16" s="175">
        <f>SUM(G12:G15)</f>
        <v>-283</v>
      </c>
      <c r="H16" s="129">
        <f>SUM(H12:H15)</f>
        <v>8564</v>
      </c>
    </row>
    <row r="17" spans="1:9" s="121" customFormat="1">
      <c r="A17" s="2" t="s">
        <v>61</v>
      </c>
      <c r="B17" s="2"/>
      <c r="C17" s="2"/>
      <c r="D17" s="2"/>
      <c r="E17" s="1"/>
      <c r="F17" s="123">
        <v>-76</v>
      </c>
      <c r="G17" s="123">
        <v>-5</v>
      </c>
      <c r="H17" s="123">
        <v>-2</v>
      </c>
    </row>
    <row r="18" spans="1:9" s="121" customFormat="1">
      <c r="A18" s="2" t="s">
        <v>130</v>
      </c>
      <c r="B18" s="2"/>
      <c r="C18" s="2"/>
      <c r="D18" s="2"/>
      <c r="E18" s="1"/>
      <c r="F18" s="175">
        <f>SUM(F16:F17)</f>
        <v>-2644</v>
      </c>
      <c r="G18" s="175">
        <f>SUM(G16:G17)</f>
        <v>-288</v>
      </c>
      <c r="H18" s="129">
        <f>SUM(H16:H17)</f>
        <v>8562</v>
      </c>
    </row>
    <row r="19" spans="1:9" s="121" customFormat="1">
      <c r="A19" s="2" t="s">
        <v>62</v>
      </c>
      <c r="B19" s="2"/>
      <c r="C19" s="2"/>
      <c r="D19" s="2"/>
      <c r="E19" s="1"/>
      <c r="F19" s="32">
        <v>0</v>
      </c>
      <c r="G19" s="149">
        <v>0</v>
      </c>
      <c r="H19" s="130">
        <v>0</v>
      </c>
      <c r="I19" s="28"/>
    </row>
    <row r="20" spans="1:9" s="121" customFormat="1">
      <c r="A20" s="2" t="s">
        <v>131</v>
      </c>
      <c r="B20" s="2"/>
      <c r="C20" s="2"/>
      <c r="D20" s="2"/>
      <c r="E20" s="1"/>
      <c r="F20" s="175">
        <f>SUM(F18:F19)</f>
        <v>-2644</v>
      </c>
      <c r="G20" s="175">
        <f>SUM(G18:G19)</f>
        <v>-288</v>
      </c>
      <c r="H20" s="129">
        <f>SUM(H18:H19)</f>
        <v>8562</v>
      </c>
    </row>
    <row r="21" spans="1:9" s="121" customFormat="1">
      <c r="A21" s="2" t="s">
        <v>65</v>
      </c>
      <c r="B21" s="2"/>
      <c r="C21" s="2"/>
      <c r="D21" s="2"/>
      <c r="E21" s="1"/>
      <c r="F21" s="150">
        <v>0</v>
      </c>
      <c r="G21" s="151">
        <v>0</v>
      </c>
      <c r="H21" s="130">
        <v>0</v>
      </c>
    </row>
    <row r="22" spans="1:9" s="121" customFormat="1" ht="20.399999999999999" thickBot="1">
      <c r="A22" s="2" t="s">
        <v>66</v>
      </c>
      <c r="B22" s="2"/>
      <c r="C22" s="2"/>
      <c r="D22" s="2"/>
      <c r="E22" s="22"/>
      <c r="F22" s="176">
        <f>+F20+F21</f>
        <v>-2644</v>
      </c>
      <c r="G22" s="176">
        <f>+G20+G21</f>
        <v>-288</v>
      </c>
      <c r="H22" s="143">
        <f>+H20+H21</f>
        <v>8562</v>
      </c>
    </row>
    <row r="23" spans="1:9" s="121" customFormat="1" ht="20.399999999999999" thickTop="1">
      <c r="A23" s="2"/>
      <c r="B23" s="2"/>
      <c r="C23" s="2"/>
      <c r="D23" s="2"/>
      <c r="E23" s="1"/>
      <c r="F23" s="28"/>
      <c r="G23" s="153"/>
      <c r="H23" s="28"/>
    </row>
    <row r="24" spans="1:9" s="121" customFormat="1">
      <c r="A24" s="2" t="s">
        <v>67</v>
      </c>
      <c r="B24" s="2"/>
      <c r="C24" s="2"/>
      <c r="D24" s="2"/>
      <c r="E24" s="1">
        <v>20</v>
      </c>
      <c r="F24" s="177">
        <f>+F22/'Page 3-4'!H77</f>
        <v>-5.7631862311290525E-3</v>
      </c>
      <c r="G24" s="177">
        <f>+G22/'Page 3-4'!H77</f>
        <v>-6.2776007358743085E-4</v>
      </c>
      <c r="H24" s="140">
        <f>+H22/'Page 3-4'!I77</f>
        <v>1.8662783854359662E-2</v>
      </c>
    </row>
    <row r="27" spans="1:9">
      <c r="F27" s="124"/>
    </row>
    <row r="28" spans="1:9" ht="24.75" customHeight="1">
      <c r="F28" s="25"/>
      <c r="G28" s="25" t="s">
        <v>144</v>
      </c>
    </row>
    <row r="29" spans="1:9" ht="20.399999999999999">
      <c r="F29" s="25"/>
      <c r="G29" s="25" t="s">
        <v>145</v>
      </c>
    </row>
    <row r="30" spans="1:9">
      <c r="F30" s="27"/>
    </row>
    <row r="31" spans="1:9">
      <c r="F31" s="27"/>
    </row>
    <row r="32" spans="1:9">
      <c r="F32" s="27"/>
    </row>
    <row r="33" spans="1:6">
      <c r="F33" s="27"/>
    </row>
    <row r="34" spans="1:6">
      <c r="F34" s="27"/>
    </row>
    <row r="35" spans="1:6">
      <c r="F35" s="27"/>
    </row>
    <row r="36" spans="1:6">
      <c r="F36" s="27"/>
    </row>
    <row r="37" spans="1:6">
      <c r="F37" s="27"/>
    </row>
    <row r="38" spans="1:6">
      <c r="F38" s="27"/>
    </row>
    <row r="39" spans="1:6">
      <c r="F39" s="27"/>
    </row>
    <row r="40" spans="1:6">
      <c r="A40" s="2" t="s">
        <v>24</v>
      </c>
      <c r="E40" s="2"/>
      <c r="F40" s="2"/>
    </row>
  </sheetData>
  <mergeCells count="5">
    <mergeCell ref="A2:H2"/>
    <mergeCell ref="A3:H3"/>
    <mergeCell ref="A4:H4"/>
    <mergeCell ref="G6:H6"/>
    <mergeCell ref="G7:H7"/>
  </mergeCells>
  <pageMargins left="0.90551181102362199" right="0.511811023622047" top="0.511811023622047" bottom="0.59055118110236204" header="0.31496062992126" footer="0.118110236220472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zoomScaleNormal="100" zoomScaleSheetLayoutView="85" workbookViewId="0"/>
  </sheetViews>
  <sheetFormatPr defaultColWidth="9.125" defaultRowHeight="19.8"/>
  <cols>
    <col min="1" max="1" width="2.125" style="33" customWidth="1"/>
    <col min="2" max="2" width="32.625" style="33" customWidth="1"/>
    <col min="3" max="3" width="11.125" style="33" customWidth="1"/>
    <col min="4" max="4" width="1" style="141" customWidth="1"/>
    <col min="5" max="5" width="9" style="33" customWidth="1"/>
    <col min="6" max="6" width="0.875" style="141" customWidth="1"/>
    <col min="7" max="7" width="12" style="36" customWidth="1"/>
    <col min="8" max="8" width="0.875" style="168" customWidth="1"/>
    <col min="9" max="9" width="13.75" style="36" customWidth="1"/>
    <col min="10" max="10" width="0.875" style="168" hidden="1" customWidth="1"/>
    <col min="11" max="11" width="11.25" style="33" customWidth="1"/>
    <col min="12" max="12" width="4.875" style="33" bestFit="1" customWidth="1"/>
    <col min="13" max="16384" width="9.125" style="33"/>
  </cols>
  <sheetData>
    <row r="1" spans="1:23">
      <c r="K1" s="106"/>
      <c r="L1" s="2">
        <v>6</v>
      </c>
    </row>
    <row r="2" spans="1:23" ht="20.399999999999999">
      <c r="A2" s="237" t="str">
        <f>+'Page 5'!A2:H2</f>
        <v>T.M.C. INDUSTRIAL PUBLIC COMPANY LIMITED AND ITS SUBSIDIARY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23" ht="20.399999999999999">
      <c r="A3" s="237" t="s">
        <v>70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</row>
    <row r="4" spans="1:23" ht="20.399999999999999">
      <c r="A4" s="237" t="str">
        <f>+'Page 5'!A4:H4</f>
        <v>For the three-month period ended March 31, 2024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</row>
    <row r="5" spans="1:23" ht="20.399999999999999">
      <c r="A5" s="134"/>
      <c r="B5" s="134"/>
      <c r="C5" s="134"/>
      <c r="D5" s="105"/>
      <c r="E5" s="134"/>
      <c r="F5" s="105"/>
      <c r="G5" s="134"/>
      <c r="H5" s="105"/>
      <c r="I5" s="134"/>
      <c r="J5" s="105"/>
      <c r="K5" s="134"/>
    </row>
    <row r="6" spans="1:23" ht="20.399999999999999">
      <c r="A6" s="164"/>
      <c r="B6" s="164"/>
      <c r="C6" s="161"/>
      <c r="D6" s="161"/>
      <c r="E6" s="161"/>
      <c r="F6" s="161"/>
      <c r="G6" s="165"/>
      <c r="H6" s="165"/>
      <c r="I6" s="165"/>
      <c r="J6" s="165"/>
      <c r="K6" s="190" t="s">
        <v>26</v>
      </c>
    </row>
    <row r="7" spans="1:23" s="44" customFormat="1" ht="21" customHeight="1">
      <c r="A7" s="166"/>
      <c r="B7" s="166"/>
      <c r="C7" s="194" t="s">
        <v>79</v>
      </c>
      <c r="D7" s="167"/>
      <c r="E7" s="167"/>
      <c r="F7" s="167"/>
      <c r="G7" s="236" t="s">
        <v>132</v>
      </c>
      <c r="H7" s="236"/>
      <c r="I7" s="236"/>
      <c r="J7" s="167"/>
      <c r="K7" s="191" t="s">
        <v>73</v>
      </c>
      <c r="L7" s="33"/>
      <c r="M7" s="230"/>
      <c r="N7" s="33"/>
      <c r="O7" s="33"/>
      <c r="P7" s="33"/>
      <c r="Q7" s="33"/>
      <c r="R7" s="33"/>
      <c r="S7" s="33"/>
      <c r="T7" s="33"/>
      <c r="U7" s="33"/>
      <c r="V7" s="33"/>
      <c r="W7" s="33"/>
    </row>
    <row r="8" spans="1:23" s="44" customFormat="1" ht="20.399999999999999">
      <c r="A8" s="40"/>
      <c r="B8" s="40"/>
      <c r="C8" s="195" t="s">
        <v>80</v>
      </c>
      <c r="D8" s="41"/>
      <c r="E8" s="41"/>
      <c r="F8" s="41"/>
      <c r="G8" s="42" t="s">
        <v>77</v>
      </c>
      <c r="H8" s="42"/>
      <c r="I8" s="42" t="s">
        <v>76</v>
      </c>
      <c r="J8" s="42"/>
      <c r="K8" s="192" t="s">
        <v>74</v>
      </c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 s="44" customFormat="1" ht="20.399999999999999">
      <c r="A9" s="45"/>
      <c r="B9" s="45"/>
      <c r="C9" s="193" t="s">
        <v>81</v>
      </c>
      <c r="D9" s="24"/>
      <c r="E9" s="24" t="s">
        <v>46</v>
      </c>
      <c r="F9" s="24"/>
      <c r="G9" s="24" t="s">
        <v>78</v>
      </c>
      <c r="H9" s="24"/>
      <c r="I9" s="24"/>
      <c r="J9" s="24"/>
      <c r="K9" s="193" t="s">
        <v>75</v>
      </c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0" spans="1:23" s="44" customFormat="1" ht="20.399999999999999">
      <c r="A10" s="40"/>
      <c r="B10" s="40"/>
      <c r="C10" s="46"/>
      <c r="D10" s="46"/>
      <c r="E10" s="46"/>
      <c r="F10" s="46"/>
      <c r="G10" s="47"/>
      <c r="H10" s="47"/>
      <c r="I10" s="47"/>
      <c r="J10" s="47"/>
      <c r="K10" s="48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3" customFormat="1">
      <c r="A11" s="3" t="s">
        <v>146</v>
      </c>
      <c r="C11" s="49">
        <v>458774</v>
      </c>
      <c r="D11" s="158"/>
      <c r="E11" s="49">
        <v>7129</v>
      </c>
      <c r="F11" s="49"/>
      <c r="G11" s="50">
        <v>7586</v>
      </c>
      <c r="H11" s="50"/>
      <c r="I11" s="30">
        <v>143538</v>
      </c>
      <c r="J11" s="30"/>
      <c r="K11" s="49">
        <f>SUM(C11:I11)</f>
        <v>617027</v>
      </c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</row>
    <row r="12" spans="1:23" s="3" customFormat="1">
      <c r="A12" s="188" t="s">
        <v>72</v>
      </c>
      <c r="C12" s="49">
        <v>0</v>
      </c>
      <c r="D12" s="158"/>
      <c r="E12" s="49">
        <v>0</v>
      </c>
      <c r="F12" s="49"/>
      <c r="G12" s="50">
        <v>0</v>
      </c>
      <c r="H12" s="50"/>
      <c r="I12" s="50">
        <f>+'Page 5'!F22</f>
        <v>-2644</v>
      </c>
      <c r="J12" s="30"/>
      <c r="K12" s="50">
        <f>SUM(C12:I12)</f>
        <v>-2644</v>
      </c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</row>
    <row r="13" spans="1:23" s="3" customFormat="1">
      <c r="A13" s="188" t="s">
        <v>65</v>
      </c>
      <c r="C13" s="52">
        <v>0</v>
      </c>
      <c r="D13" s="49"/>
      <c r="E13" s="52">
        <v>0</v>
      </c>
      <c r="F13" s="49"/>
      <c r="G13" s="56">
        <v>0</v>
      </c>
      <c r="H13" s="50"/>
      <c r="I13" s="56">
        <v>0</v>
      </c>
      <c r="J13" s="50"/>
      <c r="K13" s="56">
        <f>SUM(C13:I13)</f>
        <v>0</v>
      </c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 spans="1:23" s="3" customFormat="1">
      <c r="A14" s="188" t="s">
        <v>66</v>
      </c>
      <c r="B14" s="26"/>
      <c r="C14" s="170">
        <f>SUM(C13:C13)</f>
        <v>0</v>
      </c>
      <c r="D14" s="49"/>
      <c r="E14" s="170"/>
      <c r="F14" s="49"/>
      <c r="G14" s="171">
        <f>SUM(G13:G13)</f>
        <v>0</v>
      </c>
      <c r="H14" s="50"/>
      <c r="I14" s="171">
        <f>SUM(I12:I13)</f>
        <v>-2644</v>
      </c>
      <c r="J14" s="50"/>
      <c r="K14" s="171">
        <f>SUM(C14:I14)</f>
        <v>-2644</v>
      </c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s="3" customFormat="1" ht="20.399999999999999" thickBot="1">
      <c r="A15" s="189" t="s">
        <v>71</v>
      </c>
      <c r="C15" s="159">
        <f>+C11+C14</f>
        <v>458774</v>
      </c>
      <c r="D15" s="49"/>
      <c r="E15" s="159">
        <f>+E11+E14</f>
        <v>7129</v>
      </c>
      <c r="F15" s="49"/>
      <c r="G15" s="159">
        <f>+G11+G14</f>
        <v>7586</v>
      </c>
      <c r="H15" s="50"/>
      <c r="I15" s="160">
        <f>+I11+I14</f>
        <v>140894</v>
      </c>
      <c r="J15" s="30"/>
      <c r="K15" s="159">
        <f>SUM(C15:I15)</f>
        <v>614383</v>
      </c>
    </row>
    <row r="16" spans="1:23" s="3" customFormat="1" ht="15" customHeight="1" thickTop="1">
      <c r="C16" s="51"/>
      <c r="D16" s="49"/>
      <c r="E16" s="51"/>
      <c r="F16" s="49"/>
      <c r="G16" s="30"/>
      <c r="H16" s="30"/>
      <c r="I16" s="30"/>
      <c r="J16" s="30"/>
      <c r="K16" s="30"/>
    </row>
    <row r="17" spans="3:11" s="3" customFormat="1">
      <c r="C17" s="49"/>
      <c r="D17" s="49"/>
      <c r="E17" s="49"/>
      <c r="F17" s="49"/>
      <c r="G17" s="138"/>
      <c r="H17" s="138"/>
      <c r="I17" s="138"/>
      <c r="J17" s="138"/>
      <c r="K17" s="49"/>
    </row>
    <row r="18" spans="3:11" s="3" customFormat="1">
      <c r="C18" s="49"/>
      <c r="D18" s="49"/>
      <c r="E18" s="49"/>
      <c r="F18" s="49"/>
      <c r="G18" s="57"/>
      <c r="H18" s="57"/>
      <c r="I18" s="57"/>
      <c r="J18" s="57"/>
      <c r="K18" s="49"/>
    </row>
    <row r="19" spans="3:11" s="3" customFormat="1" ht="20.399999999999999">
      <c r="C19" s="49"/>
      <c r="D19" s="49"/>
      <c r="E19" s="49"/>
      <c r="F19" s="49"/>
      <c r="G19" s="58"/>
      <c r="H19" s="58"/>
      <c r="I19" s="25" t="s">
        <v>68</v>
      </c>
      <c r="J19" s="58"/>
      <c r="K19" s="49"/>
    </row>
    <row r="20" spans="3:11" s="3" customFormat="1" ht="20.399999999999999">
      <c r="C20" s="49"/>
      <c r="D20" s="49"/>
      <c r="E20" s="49"/>
      <c r="F20" s="49"/>
      <c r="G20" s="58"/>
      <c r="H20" s="58"/>
      <c r="I20" s="25" t="s">
        <v>69</v>
      </c>
      <c r="J20" s="58"/>
      <c r="K20" s="49"/>
    </row>
    <row r="21" spans="3:11" s="3" customFormat="1" ht="20.399999999999999">
      <c r="C21" s="49"/>
      <c r="D21" s="49"/>
      <c r="E21" s="49"/>
      <c r="F21" s="49"/>
      <c r="G21" s="58"/>
      <c r="H21" s="58"/>
      <c r="I21" s="25"/>
      <c r="J21" s="58"/>
      <c r="K21" s="49"/>
    </row>
    <row r="22" spans="3:11" s="3" customFormat="1" ht="20.399999999999999">
      <c r="C22" s="49"/>
      <c r="D22" s="49"/>
      <c r="E22" s="49"/>
      <c r="F22" s="49"/>
      <c r="G22" s="58"/>
      <c r="H22" s="58"/>
      <c r="I22" s="25"/>
      <c r="J22" s="58"/>
      <c r="K22" s="49"/>
    </row>
    <row r="23" spans="3:11" s="3" customFormat="1" ht="20.399999999999999">
      <c r="C23" s="49"/>
      <c r="D23" s="49"/>
      <c r="E23" s="49"/>
      <c r="F23" s="49"/>
      <c r="G23" s="58"/>
      <c r="H23" s="58"/>
      <c r="I23" s="25"/>
      <c r="J23" s="58"/>
      <c r="K23" s="49"/>
    </row>
    <row r="24" spans="3:11" s="3" customFormat="1" ht="20.399999999999999">
      <c r="C24" s="49"/>
      <c r="D24" s="49"/>
      <c r="E24" s="49"/>
      <c r="F24" s="49"/>
      <c r="G24" s="58"/>
      <c r="H24" s="58"/>
      <c r="I24" s="25"/>
      <c r="J24" s="58"/>
      <c r="K24" s="49"/>
    </row>
    <row r="25" spans="3:11" s="3" customFormat="1" ht="20.399999999999999">
      <c r="C25" s="49"/>
      <c r="D25" s="49"/>
      <c r="E25" s="49"/>
      <c r="F25" s="49"/>
      <c r="G25" s="58"/>
      <c r="H25" s="58"/>
      <c r="I25" s="25"/>
      <c r="J25" s="58"/>
      <c r="K25" s="49"/>
    </row>
    <row r="26" spans="3:11" s="3" customFormat="1" ht="20.399999999999999">
      <c r="C26" s="49"/>
      <c r="D26" s="49"/>
      <c r="E26" s="49"/>
      <c r="F26" s="49"/>
      <c r="G26" s="58"/>
      <c r="H26" s="58"/>
      <c r="I26" s="25"/>
      <c r="J26" s="58"/>
      <c r="K26" s="49"/>
    </row>
    <row r="27" spans="3:11" s="3" customFormat="1" ht="20.399999999999999">
      <c r="C27" s="49"/>
      <c r="D27" s="49"/>
      <c r="E27" s="49"/>
      <c r="F27" s="49"/>
      <c r="G27" s="58"/>
      <c r="H27" s="58"/>
      <c r="I27" s="25"/>
      <c r="J27" s="58"/>
      <c r="K27" s="49"/>
    </row>
    <row r="28" spans="3:11" s="3" customFormat="1" ht="20.399999999999999">
      <c r="C28" s="49"/>
      <c r="D28" s="49"/>
      <c r="E28" s="49"/>
      <c r="F28" s="49"/>
      <c r="G28" s="58"/>
      <c r="H28" s="58"/>
      <c r="I28" s="25"/>
      <c r="J28" s="58"/>
      <c r="K28" s="49"/>
    </row>
    <row r="29" spans="3:11" s="3" customFormat="1" ht="20.399999999999999">
      <c r="C29" s="49"/>
      <c r="D29" s="49"/>
      <c r="E29" s="49"/>
      <c r="F29" s="49"/>
      <c r="G29" s="58"/>
      <c r="H29" s="58"/>
      <c r="I29" s="25"/>
      <c r="J29" s="58"/>
      <c r="K29" s="49"/>
    </row>
    <row r="30" spans="3:11" s="3" customFormat="1" ht="20.399999999999999">
      <c r="C30" s="49"/>
      <c r="D30" s="49"/>
      <c r="E30" s="49"/>
      <c r="F30" s="49"/>
      <c r="G30" s="58"/>
      <c r="H30" s="58"/>
      <c r="I30" s="25"/>
      <c r="J30" s="58"/>
      <c r="K30" s="49"/>
    </row>
    <row r="31" spans="3:11" s="3" customFormat="1" ht="20.399999999999999">
      <c r="C31" s="49"/>
      <c r="D31" s="49"/>
      <c r="E31" s="49"/>
      <c r="F31" s="49"/>
      <c r="G31" s="58"/>
      <c r="H31" s="58"/>
      <c r="I31" s="25"/>
      <c r="J31" s="58"/>
      <c r="K31" s="49"/>
    </row>
    <row r="32" spans="3:11" s="3" customFormat="1" ht="20.399999999999999">
      <c r="C32" s="49"/>
      <c r="D32" s="49"/>
      <c r="E32" s="49"/>
      <c r="F32" s="49"/>
      <c r="G32" s="58"/>
      <c r="H32" s="58"/>
      <c r="I32" s="25"/>
      <c r="J32" s="58"/>
      <c r="K32" s="49"/>
    </row>
    <row r="33" spans="1:23" s="3" customFormat="1" ht="20.399999999999999">
      <c r="C33" s="49"/>
      <c r="D33" s="49"/>
      <c r="E33" s="49"/>
      <c r="F33" s="49"/>
      <c r="G33" s="58"/>
      <c r="H33" s="58"/>
      <c r="I33" s="58"/>
      <c r="J33" s="58"/>
      <c r="K33" s="49"/>
    </row>
    <row r="34" spans="1:23" s="3" customFormat="1" ht="20.399999999999999">
      <c r="C34" s="49"/>
      <c r="D34" s="49"/>
      <c r="E34" s="49"/>
      <c r="F34" s="49"/>
      <c r="G34" s="58"/>
      <c r="H34" s="58"/>
      <c r="I34" s="58"/>
      <c r="J34" s="58"/>
      <c r="K34" s="49"/>
    </row>
    <row r="35" spans="1:23" s="3" customFormat="1" ht="20.399999999999999">
      <c r="C35" s="49"/>
      <c r="D35" s="49"/>
      <c r="E35" s="49"/>
      <c r="F35" s="49"/>
      <c r="G35" s="58"/>
      <c r="H35" s="58"/>
      <c r="I35" s="58"/>
      <c r="J35" s="58"/>
      <c r="K35" s="49"/>
    </row>
    <row r="36" spans="1:23" s="3" customFormat="1" ht="20.399999999999999">
      <c r="C36" s="49"/>
      <c r="D36" s="49"/>
      <c r="E36" s="49"/>
      <c r="F36" s="49"/>
      <c r="G36" s="58"/>
      <c r="H36" s="58"/>
      <c r="I36" s="58"/>
      <c r="J36" s="58"/>
      <c r="K36" s="49"/>
    </row>
    <row r="37" spans="1:23" s="3" customFormat="1" ht="20.399999999999999">
      <c r="C37" s="49"/>
      <c r="D37" s="49"/>
      <c r="E37" s="49"/>
      <c r="F37" s="49"/>
      <c r="G37" s="58"/>
      <c r="H37" s="58"/>
      <c r="I37" s="58"/>
      <c r="J37" s="58"/>
      <c r="K37" s="49"/>
    </row>
    <row r="38" spans="1:23" s="3" customFormat="1" ht="20.399999999999999">
      <c r="C38" s="49"/>
      <c r="D38" s="49"/>
      <c r="E38" s="49"/>
      <c r="F38" s="49"/>
      <c r="G38" s="58"/>
      <c r="H38" s="58"/>
      <c r="I38" s="58"/>
      <c r="J38" s="58"/>
      <c r="K38" s="49"/>
    </row>
    <row r="39" spans="1:23" s="3" customFormat="1" ht="20.399999999999999">
      <c r="C39" s="49"/>
      <c r="D39" s="49"/>
      <c r="E39" s="49"/>
      <c r="F39" s="49"/>
      <c r="G39" s="58"/>
      <c r="H39" s="58"/>
      <c r="I39" s="58"/>
      <c r="J39" s="58"/>
      <c r="K39" s="49"/>
    </row>
    <row r="40" spans="1:23" s="3" customFormat="1" ht="22.5" customHeight="1">
      <c r="A40" s="33" t="s">
        <v>24</v>
      </c>
      <c r="C40" s="18"/>
      <c r="D40" s="149"/>
      <c r="E40" s="18"/>
      <c r="F40" s="149"/>
      <c r="G40" s="59"/>
      <c r="H40" s="169"/>
      <c r="I40" s="59"/>
      <c r="J40" s="169"/>
      <c r="L40" s="106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spans="1:23">
      <c r="K41" s="60"/>
    </row>
    <row r="42" spans="1:23">
      <c r="K42" s="60"/>
    </row>
    <row r="49" spans="1:6">
      <c r="C49" s="61"/>
      <c r="D49" s="162"/>
      <c r="E49" s="61"/>
      <c r="F49" s="162"/>
    </row>
    <row r="50" spans="1:6">
      <c r="C50" s="62"/>
      <c r="D50" s="62"/>
      <c r="E50" s="62"/>
      <c r="F50" s="62"/>
    </row>
    <row r="63" spans="1:6">
      <c r="A63" s="156"/>
      <c r="B63" s="156"/>
      <c r="C63" s="156"/>
      <c r="D63" s="163"/>
    </row>
    <row r="66" spans="1:4">
      <c r="A66" s="156"/>
      <c r="B66" s="156"/>
      <c r="C66" s="156"/>
      <c r="D66" s="163"/>
    </row>
  </sheetData>
  <mergeCells count="4">
    <mergeCell ref="G7:I7"/>
    <mergeCell ref="A2:L2"/>
    <mergeCell ref="A3:L3"/>
    <mergeCell ref="A4:L4"/>
  </mergeCells>
  <phoneticPr fontId="0" type="noConversion"/>
  <pageMargins left="0.90551181102362199" right="0.511811023622047" top="0.511811023622047" bottom="0.59055118110236204" header="0.118110236220472" footer="0.11811023622047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zoomScaleNormal="100" zoomScaleSheetLayoutView="85" workbookViewId="0"/>
  </sheetViews>
  <sheetFormatPr defaultColWidth="9.125" defaultRowHeight="19.8"/>
  <cols>
    <col min="1" max="1" width="2.125" style="33" customWidth="1"/>
    <col min="2" max="2" width="33.75" style="33" customWidth="1"/>
    <col min="3" max="3" width="0.75" style="33" customWidth="1"/>
    <col min="4" max="4" width="12.75" style="33" customWidth="1"/>
    <col min="5" max="5" width="0.875" style="33" customWidth="1"/>
    <col min="6" max="6" width="11.375" style="33" customWidth="1"/>
    <col min="7" max="7" width="0.875" style="33" customWidth="1"/>
    <col min="8" max="8" width="13.125" style="36" customWidth="1"/>
    <col min="9" max="9" width="0.875" style="36" customWidth="1"/>
    <col min="10" max="10" width="14.125" style="36" customWidth="1"/>
    <col min="11" max="11" width="0.875" style="36" customWidth="1"/>
    <col min="12" max="12" width="13.375" style="33" customWidth="1"/>
    <col min="13" max="13" width="4.875" style="33" bestFit="1" customWidth="1"/>
    <col min="14" max="16384" width="9.125" style="33"/>
  </cols>
  <sheetData>
    <row r="1" spans="1:24">
      <c r="L1" s="33">
        <v>7</v>
      </c>
    </row>
    <row r="2" spans="1:24" ht="20.399999999999999">
      <c r="A2" s="237" t="str">
        <f>+'page 6'!A2:L2</f>
        <v>T.M.C. INDUSTRIAL PUBLIC COMPANY LIMITED AND ITS SUBSIDIARY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</row>
    <row r="3" spans="1:24" ht="20.399999999999999">
      <c r="A3" s="237" t="s">
        <v>82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24" ht="20.399999999999999">
      <c r="A4" s="237" t="str">
        <f>+'page 6'!A4:L4</f>
        <v>For the three-month period ended March 31, 2024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24" ht="20.399999999999999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</row>
    <row r="6" spans="1:24" ht="20.399999999999999">
      <c r="A6" s="37"/>
      <c r="B6" s="37"/>
      <c r="C6" s="37"/>
      <c r="D6" s="38"/>
      <c r="E6" s="38"/>
      <c r="F6" s="38"/>
      <c r="G6" s="38"/>
      <c r="H6" s="39"/>
      <c r="I6" s="39"/>
      <c r="J6" s="39"/>
      <c r="K6" s="39"/>
      <c r="L6" s="190" t="s">
        <v>26</v>
      </c>
    </row>
    <row r="7" spans="1:24" s="44" customFormat="1" ht="21" customHeight="1">
      <c r="A7" s="40"/>
      <c r="B7" s="40"/>
      <c r="C7" s="40"/>
      <c r="D7" s="194" t="s">
        <v>79</v>
      </c>
      <c r="E7" s="105"/>
      <c r="F7" s="105"/>
      <c r="G7" s="105"/>
      <c r="H7" s="236" t="s">
        <v>132</v>
      </c>
      <c r="I7" s="236"/>
      <c r="J7" s="236"/>
      <c r="K7" s="105"/>
      <c r="L7" s="191" t="s">
        <v>73</v>
      </c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s="44" customFormat="1" ht="20.399999999999999">
      <c r="A8" s="40"/>
      <c r="B8" s="40"/>
      <c r="C8" s="40"/>
      <c r="D8" s="195" t="s">
        <v>80</v>
      </c>
      <c r="E8" s="41"/>
      <c r="F8" s="41"/>
      <c r="G8" s="41"/>
      <c r="H8" s="195" t="s">
        <v>77</v>
      </c>
      <c r="I8" s="42"/>
      <c r="J8" s="195" t="s">
        <v>76</v>
      </c>
      <c r="K8" s="42"/>
      <c r="L8" s="192" t="s">
        <v>74</v>
      </c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s="44" customFormat="1" ht="20.399999999999999">
      <c r="A9" s="45"/>
      <c r="B9" s="45"/>
      <c r="C9" s="196"/>
      <c r="D9" s="193" t="s">
        <v>81</v>
      </c>
      <c r="E9" s="24"/>
      <c r="F9" s="24" t="s">
        <v>46</v>
      </c>
      <c r="G9" s="24"/>
      <c r="H9" s="193" t="s">
        <v>78</v>
      </c>
      <c r="I9" s="24"/>
      <c r="J9" s="24"/>
      <c r="K9" s="24"/>
      <c r="L9" s="193" t="s">
        <v>75</v>
      </c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s="44" customFormat="1" ht="20.399999999999999">
      <c r="A10" s="40"/>
      <c r="B10" s="40"/>
      <c r="C10" s="40"/>
      <c r="D10" s="46"/>
      <c r="E10" s="46"/>
      <c r="F10" s="46"/>
      <c r="G10" s="46"/>
      <c r="H10" s="47"/>
      <c r="I10" s="47"/>
      <c r="J10" s="47"/>
      <c r="K10" s="47"/>
      <c r="L10" s="48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s="3" customFormat="1">
      <c r="A11" s="3" t="s">
        <v>147</v>
      </c>
      <c r="D11" s="49">
        <v>458774</v>
      </c>
      <c r="E11" s="49"/>
      <c r="F11" s="49">
        <v>0</v>
      </c>
      <c r="G11" s="49"/>
      <c r="H11" s="49">
        <v>6819</v>
      </c>
      <c r="I11" s="49"/>
      <c r="J11" s="138">
        <v>129569</v>
      </c>
      <c r="K11" s="138"/>
      <c r="L11" s="49">
        <f>SUM(D11:J11)</f>
        <v>595162</v>
      </c>
    </row>
    <row r="12" spans="1:24" s="3" customFormat="1">
      <c r="A12" s="188" t="s">
        <v>63</v>
      </c>
      <c r="D12" s="51">
        <v>0</v>
      </c>
      <c r="E12" s="51"/>
      <c r="F12" s="51">
        <v>0</v>
      </c>
      <c r="G12" s="51"/>
      <c r="H12" s="49">
        <v>0</v>
      </c>
      <c r="I12" s="49"/>
      <c r="J12" s="55">
        <f>+'Page 5'!H22</f>
        <v>8562</v>
      </c>
      <c r="K12" s="55"/>
      <c r="L12" s="55">
        <f>SUM(D12:J12)</f>
        <v>8562</v>
      </c>
    </row>
    <row r="13" spans="1:24" s="3" customFormat="1">
      <c r="A13" s="188" t="s">
        <v>65</v>
      </c>
      <c r="D13" s="51">
        <v>0</v>
      </c>
      <c r="E13" s="49"/>
      <c r="F13" s="51">
        <v>0</v>
      </c>
      <c r="G13" s="49"/>
      <c r="H13" s="56">
        <v>0</v>
      </c>
      <c r="I13" s="50"/>
      <c r="J13" s="56">
        <v>0</v>
      </c>
      <c r="K13" s="50"/>
      <c r="L13" s="52">
        <f>SUM(D13:J13)</f>
        <v>0</v>
      </c>
    </row>
    <row r="14" spans="1:24" s="3" customFormat="1">
      <c r="A14" s="188" t="s">
        <v>66</v>
      </c>
      <c r="B14" s="26"/>
      <c r="C14" s="5"/>
      <c r="D14" s="170">
        <f>SUM(D12:D13)</f>
        <v>0</v>
      </c>
      <c r="E14" s="49"/>
      <c r="F14" s="170">
        <f>SUM(F12:F13)</f>
        <v>0</v>
      </c>
      <c r="G14" s="49"/>
      <c r="H14" s="170">
        <f>SUM(H12:H13)</f>
        <v>0</v>
      </c>
      <c r="I14" s="49"/>
      <c r="J14" s="170">
        <f>SUM(J12:J13)</f>
        <v>8562</v>
      </c>
      <c r="K14" s="49"/>
      <c r="L14" s="170">
        <f>SUM(L12:L13)</f>
        <v>8562</v>
      </c>
    </row>
    <row r="15" spans="1:24" s="3" customFormat="1" ht="20.399999999999999" thickBot="1">
      <c r="A15" s="3" t="s">
        <v>148</v>
      </c>
      <c r="D15" s="54">
        <f>+D11+D14</f>
        <v>458774</v>
      </c>
      <c r="E15" s="49"/>
      <c r="F15" s="54">
        <f>+F11+F14</f>
        <v>0</v>
      </c>
      <c r="G15" s="49"/>
      <c r="H15" s="54">
        <f>+H11+H14</f>
        <v>6819</v>
      </c>
      <c r="I15" s="49"/>
      <c r="J15" s="54">
        <f>+J11+J14</f>
        <v>138131</v>
      </c>
      <c r="K15" s="49"/>
      <c r="L15" s="54">
        <f>+L11+L14</f>
        <v>603724</v>
      </c>
    </row>
    <row r="16" spans="1:24" s="3" customFormat="1" ht="20.399999999999999" thickTop="1">
      <c r="D16" s="51"/>
      <c r="E16" s="49"/>
      <c r="F16" s="51"/>
      <c r="G16" s="49"/>
      <c r="H16" s="30"/>
      <c r="I16" s="30"/>
      <c r="J16" s="30"/>
      <c r="K16" s="30"/>
      <c r="L16" s="30"/>
    </row>
    <row r="17" spans="1:12" s="3" customFormat="1">
      <c r="A17" s="3" t="s">
        <v>146</v>
      </c>
      <c r="D17" s="51">
        <v>458774</v>
      </c>
      <c r="E17" s="49"/>
      <c r="F17" s="51">
        <v>7129</v>
      </c>
      <c r="G17" s="49"/>
      <c r="H17" s="51">
        <v>7586</v>
      </c>
      <c r="I17" s="49"/>
      <c r="J17" s="55">
        <v>144131</v>
      </c>
      <c r="K17" s="138"/>
      <c r="L17" s="49">
        <f>SUM(D17:J17)</f>
        <v>617620</v>
      </c>
    </row>
    <row r="18" spans="1:12" s="3" customFormat="1">
      <c r="A18" s="188" t="s">
        <v>72</v>
      </c>
      <c r="D18" s="51">
        <v>0</v>
      </c>
      <c r="E18" s="49"/>
      <c r="F18" s="51">
        <v>0</v>
      </c>
      <c r="G18" s="49"/>
      <c r="H18" s="49">
        <v>0</v>
      </c>
      <c r="I18" s="49"/>
      <c r="J18" s="55">
        <f>+'Page 5'!G22</f>
        <v>-288</v>
      </c>
      <c r="K18" s="138"/>
      <c r="L18" s="55">
        <f>SUM(D18:J18)</f>
        <v>-288</v>
      </c>
    </row>
    <row r="19" spans="1:12" s="3" customFormat="1">
      <c r="A19" s="188" t="s">
        <v>65</v>
      </c>
      <c r="D19" s="51">
        <v>0</v>
      </c>
      <c r="E19" s="49"/>
      <c r="F19" s="51">
        <v>0</v>
      </c>
      <c r="G19" s="49"/>
      <c r="H19" s="56">
        <v>0</v>
      </c>
      <c r="I19" s="50"/>
      <c r="J19" s="56">
        <f>+'Page 5'!G21</f>
        <v>0</v>
      </c>
      <c r="K19" s="50"/>
      <c r="L19" s="52">
        <f>SUM(D19:J19)</f>
        <v>0</v>
      </c>
    </row>
    <row r="20" spans="1:12" s="3" customFormat="1">
      <c r="A20" s="188" t="s">
        <v>66</v>
      </c>
      <c r="B20" s="26"/>
      <c r="C20" s="26"/>
      <c r="D20" s="53">
        <f t="shared" ref="D20:L20" si="0">SUM(D18:D19)</f>
        <v>0</v>
      </c>
      <c r="E20" s="49"/>
      <c r="F20" s="53">
        <f t="shared" si="0"/>
        <v>0</v>
      </c>
      <c r="G20" s="49"/>
      <c r="H20" s="53">
        <f t="shared" si="0"/>
        <v>0</v>
      </c>
      <c r="I20" s="49"/>
      <c r="J20" s="55">
        <f>SUM(J18:J19)</f>
        <v>-288</v>
      </c>
      <c r="K20" s="49"/>
      <c r="L20" s="55">
        <f t="shared" si="0"/>
        <v>-288</v>
      </c>
    </row>
    <row r="21" spans="1:12" s="3" customFormat="1" ht="20.399999999999999" thickBot="1">
      <c r="A21" s="3" t="s">
        <v>71</v>
      </c>
      <c r="D21" s="54">
        <f t="shared" ref="D21:J21" si="1">+D17+D20</f>
        <v>458774</v>
      </c>
      <c r="E21" s="49"/>
      <c r="F21" s="54">
        <f t="shared" si="1"/>
        <v>7129</v>
      </c>
      <c r="G21" s="49"/>
      <c r="H21" s="54">
        <f t="shared" si="1"/>
        <v>7586</v>
      </c>
      <c r="I21" s="49"/>
      <c r="J21" s="54">
        <f t="shared" si="1"/>
        <v>143843</v>
      </c>
      <c r="K21" s="49"/>
      <c r="L21" s="54">
        <f>+L17+L20</f>
        <v>617332</v>
      </c>
    </row>
    <row r="22" spans="1:12" s="3" customFormat="1" ht="20.399999999999999" thickTop="1">
      <c r="D22" s="49"/>
      <c r="E22" s="49"/>
      <c r="F22" s="49"/>
      <c r="G22" s="49"/>
      <c r="H22" s="57"/>
      <c r="I22" s="57"/>
      <c r="J22" s="57"/>
      <c r="K22" s="57"/>
      <c r="L22" s="49"/>
    </row>
    <row r="23" spans="1:12" s="3" customFormat="1" ht="20.399999999999999">
      <c r="D23" s="49"/>
      <c r="E23" s="49"/>
      <c r="F23" s="49"/>
      <c r="G23" s="49"/>
      <c r="H23" s="58"/>
      <c r="I23" s="58"/>
      <c r="J23" s="25" t="s">
        <v>68</v>
      </c>
      <c r="K23" s="58"/>
      <c r="L23" s="49"/>
    </row>
    <row r="24" spans="1:12" s="3" customFormat="1" ht="20.399999999999999">
      <c r="D24" s="49"/>
      <c r="E24" s="49"/>
      <c r="F24" s="49"/>
      <c r="G24" s="49"/>
      <c r="H24" s="58"/>
      <c r="I24" s="58"/>
      <c r="J24" s="25" t="s">
        <v>69</v>
      </c>
      <c r="K24" s="58"/>
      <c r="L24" s="49"/>
    </row>
    <row r="25" spans="1:12" s="3" customFormat="1" ht="20.399999999999999">
      <c r="D25" s="49"/>
      <c r="E25" s="49"/>
      <c r="F25" s="49"/>
      <c r="G25" s="49"/>
      <c r="H25" s="58"/>
      <c r="I25" s="58"/>
      <c r="J25" s="25"/>
      <c r="K25" s="58"/>
      <c r="L25" s="49"/>
    </row>
    <row r="26" spans="1:12" s="3" customFormat="1" ht="20.399999999999999">
      <c r="D26" s="49"/>
      <c r="E26" s="49"/>
      <c r="F26" s="49"/>
      <c r="G26" s="49"/>
      <c r="H26" s="58"/>
      <c r="I26" s="58"/>
      <c r="J26" s="25"/>
      <c r="K26" s="58"/>
      <c r="L26" s="49"/>
    </row>
    <row r="27" spans="1:12" s="3" customFormat="1" ht="20.399999999999999">
      <c r="D27" s="49"/>
      <c r="E27" s="49"/>
      <c r="F27" s="49"/>
      <c r="G27" s="49"/>
      <c r="H27" s="58"/>
      <c r="I27" s="58"/>
      <c r="J27" s="25"/>
      <c r="K27" s="58"/>
      <c r="L27" s="49"/>
    </row>
    <row r="28" spans="1:12" s="3" customFormat="1" ht="20.399999999999999">
      <c r="D28" s="49"/>
      <c r="E28" s="49"/>
      <c r="F28" s="49"/>
      <c r="G28" s="49"/>
      <c r="H28" s="58"/>
      <c r="I28" s="58"/>
      <c r="J28" s="25"/>
      <c r="K28" s="58"/>
      <c r="L28" s="49"/>
    </row>
    <row r="29" spans="1:12" s="3" customFormat="1" ht="20.399999999999999">
      <c r="D29" s="49"/>
      <c r="E29" s="49"/>
      <c r="F29" s="49"/>
      <c r="G29" s="49"/>
      <c r="H29" s="58"/>
      <c r="I29" s="58"/>
      <c r="J29" s="25"/>
      <c r="K29" s="58"/>
      <c r="L29" s="49"/>
    </row>
    <row r="30" spans="1:12" s="3" customFormat="1" ht="20.399999999999999">
      <c r="D30" s="49"/>
      <c r="E30" s="49"/>
      <c r="F30" s="49"/>
      <c r="G30" s="49"/>
      <c r="H30" s="58"/>
      <c r="I30" s="58"/>
      <c r="J30" s="25"/>
      <c r="K30" s="58"/>
      <c r="L30" s="49"/>
    </row>
    <row r="31" spans="1:12" s="3" customFormat="1" ht="20.399999999999999">
      <c r="D31" s="49"/>
      <c r="E31" s="49"/>
      <c r="F31" s="49"/>
      <c r="G31" s="49"/>
      <c r="H31" s="58"/>
      <c r="I31" s="58"/>
      <c r="J31" s="25"/>
      <c r="K31" s="58"/>
      <c r="L31" s="49"/>
    </row>
    <row r="32" spans="1:12" s="3" customFormat="1" ht="20.399999999999999">
      <c r="D32" s="49"/>
      <c r="E32" s="49"/>
      <c r="F32" s="49"/>
      <c r="G32" s="49"/>
      <c r="H32" s="58"/>
      <c r="I32" s="58"/>
      <c r="J32" s="25"/>
      <c r="K32" s="58"/>
      <c r="L32" s="49"/>
    </row>
    <row r="33" spans="1:24" s="3" customFormat="1" ht="20.399999999999999">
      <c r="D33" s="49"/>
      <c r="E33" s="49"/>
      <c r="F33" s="49"/>
      <c r="G33" s="49"/>
      <c r="H33" s="58"/>
      <c r="I33" s="58"/>
      <c r="J33" s="25"/>
      <c r="K33" s="58"/>
      <c r="L33" s="49"/>
    </row>
    <row r="34" spans="1:24" s="3" customFormat="1" ht="20.399999999999999">
      <c r="D34" s="49"/>
      <c r="E34" s="49"/>
      <c r="F34" s="49"/>
      <c r="G34" s="49"/>
      <c r="H34" s="58"/>
      <c r="I34" s="58"/>
      <c r="J34" s="25"/>
      <c r="K34" s="58"/>
      <c r="L34" s="49"/>
    </row>
    <row r="35" spans="1:24" s="3" customFormat="1" ht="20.399999999999999">
      <c r="D35" s="49"/>
      <c r="E35" s="49"/>
      <c r="F35" s="49"/>
      <c r="G35" s="49"/>
      <c r="H35" s="58"/>
      <c r="I35" s="58"/>
      <c r="J35" s="25"/>
      <c r="K35" s="58"/>
      <c r="L35" s="49"/>
    </row>
    <row r="36" spans="1:24" s="3" customFormat="1" ht="20.399999999999999">
      <c r="D36" s="49"/>
      <c r="E36" s="49"/>
      <c r="F36" s="49"/>
      <c r="G36" s="49"/>
      <c r="H36" s="58"/>
      <c r="I36" s="58"/>
      <c r="J36" s="25"/>
      <c r="K36" s="58"/>
      <c r="L36" s="49"/>
    </row>
    <row r="37" spans="1:24" s="3" customFormat="1" ht="20.399999999999999">
      <c r="D37" s="49"/>
      <c r="E37" s="49"/>
      <c r="F37" s="49"/>
      <c r="G37" s="49"/>
      <c r="H37" s="58"/>
      <c r="I37" s="58"/>
      <c r="J37" s="25"/>
      <c r="K37" s="58"/>
      <c r="L37" s="49"/>
    </row>
    <row r="38" spans="1:24" s="3" customFormat="1" ht="20.399999999999999">
      <c r="D38" s="49"/>
      <c r="E38" s="49"/>
      <c r="F38" s="49"/>
      <c r="G38" s="49"/>
      <c r="H38" s="58"/>
      <c r="I38" s="58"/>
      <c r="J38" s="25"/>
      <c r="K38" s="58"/>
      <c r="L38" s="49"/>
    </row>
    <row r="39" spans="1:24" s="3" customFormat="1" ht="20.399999999999999">
      <c r="D39" s="49"/>
      <c r="E39" s="49"/>
      <c r="F39" s="49"/>
      <c r="G39" s="49"/>
      <c r="H39" s="58"/>
      <c r="I39" s="58"/>
      <c r="J39" s="25"/>
      <c r="K39" s="58"/>
      <c r="L39" s="49"/>
    </row>
    <row r="40" spans="1:24" s="3" customFormat="1" ht="20.399999999999999">
      <c r="D40" s="49"/>
      <c r="E40" s="49"/>
      <c r="F40" s="49"/>
      <c r="G40" s="49"/>
      <c r="H40" s="58"/>
      <c r="I40" s="58"/>
      <c r="J40" s="25"/>
      <c r="K40" s="58"/>
      <c r="L40" s="49"/>
    </row>
    <row r="41" spans="1:24" s="3" customFormat="1" ht="20.399999999999999">
      <c r="D41" s="49"/>
      <c r="E41" s="49"/>
      <c r="F41" s="49"/>
      <c r="G41" s="49"/>
      <c r="H41" s="58"/>
      <c r="I41" s="58"/>
      <c r="J41" s="58"/>
      <c r="K41" s="58"/>
      <c r="L41" s="49"/>
    </row>
    <row r="42" spans="1:24" s="3" customFormat="1">
      <c r="A42" s="33" t="s">
        <v>24</v>
      </c>
      <c r="D42" s="18"/>
      <c r="E42" s="18"/>
      <c r="F42" s="18"/>
      <c r="G42" s="18"/>
      <c r="H42" s="59"/>
      <c r="I42" s="59"/>
      <c r="J42" s="59"/>
      <c r="K42" s="59"/>
      <c r="M42" s="106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</row>
  </sheetData>
  <mergeCells count="4">
    <mergeCell ref="H7:J7"/>
    <mergeCell ref="A2:M2"/>
    <mergeCell ref="A3:M3"/>
    <mergeCell ref="A4:M4"/>
  </mergeCells>
  <pageMargins left="0.90551181102362199" right="0.511811023622047" top="0.511811023622047" bottom="0.59055118110236204" header="0.118110236220472" footer="0.118110236220472"/>
  <pageSetup paperSize="9" scale="90" orientation="portrait" r:id="rId1"/>
  <ignoredErrors>
    <ignoredError sqref="H14 F14 D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49"/>
  <sheetViews>
    <sheetView zoomScale="90" zoomScaleNormal="90" zoomScaleSheetLayoutView="80" zoomScalePageLayoutView="80" workbookViewId="0"/>
  </sheetViews>
  <sheetFormatPr defaultColWidth="17" defaultRowHeight="21"/>
  <cols>
    <col min="1" max="2" width="2.75" style="63" customWidth="1"/>
    <col min="3" max="3" width="12.875" style="63" customWidth="1"/>
    <col min="4" max="4" width="49.375" style="63" customWidth="1"/>
    <col min="5" max="5" width="16.625" style="63" customWidth="1"/>
    <col min="6" max="6" width="13.625" style="64" customWidth="1"/>
    <col min="7" max="7" width="13.625" style="63" customWidth="1"/>
    <col min="8" max="8" width="17" style="66" customWidth="1"/>
    <col min="9" max="54" width="17" style="65" customWidth="1"/>
    <col min="55" max="16384" width="17" style="63"/>
  </cols>
  <sheetData>
    <row r="1" spans="1:54">
      <c r="G1" s="63">
        <v>8</v>
      </c>
    </row>
    <row r="2" spans="1:54">
      <c r="A2" s="238" t="str">
        <f>+'Page 7'!A2:M2</f>
        <v>T.M.C. INDUSTRIAL PUBLIC COMPANY LIMITED AND ITS SUBSIDIARY</v>
      </c>
      <c r="B2" s="238"/>
      <c r="C2" s="238"/>
      <c r="D2" s="238"/>
      <c r="E2" s="238"/>
      <c r="F2" s="238"/>
      <c r="G2" s="238"/>
    </row>
    <row r="3" spans="1:54">
      <c r="A3" s="238" t="s">
        <v>83</v>
      </c>
      <c r="B3" s="238"/>
      <c r="C3" s="238"/>
      <c r="D3" s="238"/>
      <c r="E3" s="238"/>
      <c r="F3" s="238"/>
      <c r="G3" s="238"/>
    </row>
    <row r="4" spans="1:54">
      <c r="A4" s="238" t="str">
        <f>+'Page 7'!A4:M4</f>
        <v>For the three-month period ended March 31, 2024</v>
      </c>
      <c r="B4" s="238"/>
      <c r="C4" s="238"/>
      <c r="D4" s="238"/>
      <c r="E4" s="238"/>
      <c r="F4" s="238"/>
      <c r="G4" s="238"/>
    </row>
    <row r="5" spans="1:54">
      <c r="A5" s="67"/>
      <c r="B5" s="67"/>
      <c r="C5" s="67"/>
      <c r="D5" s="67"/>
      <c r="E5" s="67"/>
      <c r="F5" s="68"/>
      <c r="G5" s="190" t="s">
        <v>26</v>
      </c>
    </row>
    <row r="6" spans="1:54" s="81" customFormat="1">
      <c r="E6" s="198" t="s">
        <v>86</v>
      </c>
      <c r="F6" s="233" t="s">
        <v>84</v>
      </c>
      <c r="G6" s="233"/>
      <c r="H6" s="132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</row>
    <row r="7" spans="1:54" s="81" customFormat="1">
      <c r="E7" s="41" t="s">
        <v>85</v>
      </c>
      <c r="F7" s="239" t="s">
        <v>85</v>
      </c>
      <c r="G7" s="239"/>
      <c r="H7" s="132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</row>
    <row r="8" spans="1:54">
      <c r="A8" s="67"/>
      <c r="B8" s="67"/>
      <c r="C8" s="67"/>
      <c r="D8" s="67"/>
      <c r="E8" s="24">
        <v>2024</v>
      </c>
      <c r="F8" s="69">
        <v>2024</v>
      </c>
      <c r="G8" s="70">
        <v>2023</v>
      </c>
    </row>
    <row r="9" spans="1:54">
      <c r="A9" s="81"/>
      <c r="B9" s="81"/>
      <c r="C9" s="81"/>
      <c r="D9" s="81"/>
      <c r="E9" s="41"/>
      <c r="F9" s="228"/>
      <c r="G9" s="229"/>
    </row>
    <row r="10" spans="1:54">
      <c r="A10" s="34" t="s">
        <v>92</v>
      </c>
    </row>
    <row r="11" spans="1:54">
      <c r="A11" s="33" t="s">
        <v>133</v>
      </c>
      <c r="E11" s="71">
        <f>+'Page 5'!F20</f>
        <v>-2644</v>
      </c>
      <c r="F11" s="71">
        <f>+'Page 5'!G20</f>
        <v>-288</v>
      </c>
      <c r="G11" s="72">
        <f>+'Page 5'!H20</f>
        <v>8562</v>
      </c>
    </row>
    <row r="12" spans="1:54">
      <c r="A12" s="3" t="s">
        <v>134</v>
      </c>
      <c r="E12" s="139"/>
      <c r="F12" s="73"/>
      <c r="G12" s="74"/>
    </row>
    <row r="13" spans="1:54">
      <c r="A13" s="3" t="s">
        <v>87</v>
      </c>
      <c r="E13" s="155">
        <v>35</v>
      </c>
      <c r="F13" s="72">
        <v>35</v>
      </c>
      <c r="G13" s="72">
        <v>396</v>
      </c>
    </row>
    <row r="14" spans="1:54">
      <c r="A14" s="3" t="s">
        <v>137</v>
      </c>
      <c r="E14" s="72">
        <v>-4037</v>
      </c>
      <c r="F14" s="72">
        <v>-4037</v>
      </c>
      <c r="G14" s="72">
        <v>439</v>
      </c>
    </row>
    <row r="15" spans="1:54">
      <c r="A15" s="3" t="s">
        <v>91</v>
      </c>
      <c r="E15" s="72">
        <v>0</v>
      </c>
      <c r="F15" s="72">
        <v>0</v>
      </c>
      <c r="G15" s="72">
        <v>1045</v>
      </c>
    </row>
    <row r="16" spans="1:54">
      <c r="A16" s="3" t="s">
        <v>88</v>
      </c>
      <c r="E16" s="72">
        <v>2696</v>
      </c>
      <c r="F16" s="72">
        <v>2520</v>
      </c>
      <c r="G16" s="75">
        <v>2489</v>
      </c>
    </row>
    <row r="17" spans="1:7">
      <c r="A17" s="3" t="s">
        <v>89</v>
      </c>
      <c r="E17" s="72">
        <v>219</v>
      </c>
      <c r="F17" s="72">
        <v>53</v>
      </c>
      <c r="G17" s="75">
        <v>137</v>
      </c>
    </row>
    <row r="18" spans="1:7">
      <c r="A18" s="3" t="s">
        <v>90</v>
      </c>
      <c r="E18" s="72">
        <v>186</v>
      </c>
      <c r="F18" s="72">
        <v>180</v>
      </c>
      <c r="G18" s="72">
        <v>63</v>
      </c>
    </row>
    <row r="19" spans="1:7">
      <c r="A19" s="3" t="s">
        <v>121</v>
      </c>
      <c r="E19" s="72">
        <v>-16</v>
      </c>
      <c r="F19" s="72">
        <v>-16</v>
      </c>
      <c r="G19" s="72">
        <v>-1033</v>
      </c>
    </row>
    <row r="20" spans="1:7">
      <c r="A20" s="3" t="s">
        <v>135</v>
      </c>
      <c r="E20" s="72">
        <v>0</v>
      </c>
      <c r="F20" s="72">
        <v>79</v>
      </c>
      <c r="G20" s="72">
        <v>0</v>
      </c>
    </row>
    <row r="21" spans="1:7">
      <c r="A21" s="3" t="s">
        <v>93</v>
      </c>
      <c r="E21" s="72">
        <v>-250</v>
      </c>
      <c r="F21" s="72">
        <v>-250</v>
      </c>
      <c r="G21" s="72">
        <v>321</v>
      </c>
    </row>
    <row r="22" spans="1:7">
      <c r="A22" s="3" t="s">
        <v>94</v>
      </c>
      <c r="E22" s="72">
        <v>-84</v>
      </c>
      <c r="F22" s="72">
        <v>-84</v>
      </c>
      <c r="G22" s="72">
        <v>228</v>
      </c>
    </row>
    <row r="23" spans="1:7">
      <c r="A23" s="3" t="s">
        <v>95</v>
      </c>
      <c r="E23" s="75">
        <v>716</v>
      </c>
      <c r="F23" s="75">
        <v>716</v>
      </c>
      <c r="G23" s="75">
        <v>710</v>
      </c>
    </row>
    <row r="24" spans="1:7">
      <c r="A24" s="3" t="s">
        <v>96</v>
      </c>
      <c r="E24" s="72">
        <v>-2180</v>
      </c>
      <c r="F24" s="72">
        <v>-2180</v>
      </c>
      <c r="G24" s="72">
        <v>-100</v>
      </c>
    </row>
    <row r="25" spans="1:7">
      <c r="A25" s="3" t="s">
        <v>97</v>
      </c>
      <c r="E25" s="72">
        <v>76</v>
      </c>
      <c r="F25" s="75">
        <v>5</v>
      </c>
      <c r="G25" s="75">
        <v>1</v>
      </c>
    </row>
    <row r="26" spans="1:7">
      <c r="A26" s="3" t="s">
        <v>98</v>
      </c>
      <c r="E26" s="76">
        <v>0</v>
      </c>
      <c r="F26" s="76">
        <v>0</v>
      </c>
      <c r="G26" s="76">
        <v>1</v>
      </c>
    </row>
    <row r="27" spans="1:7">
      <c r="A27" s="33" t="s">
        <v>99</v>
      </c>
      <c r="E27" s="77">
        <f>SUM(E11:E26)</f>
        <v>-5283</v>
      </c>
      <c r="F27" s="77">
        <f>SUM(F11:F26)</f>
        <v>-3267</v>
      </c>
      <c r="G27" s="78">
        <f>SUM(G11:G26)</f>
        <v>13259</v>
      </c>
    </row>
    <row r="28" spans="1:7">
      <c r="A28" s="33" t="s">
        <v>100</v>
      </c>
      <c r="F28" s="75"/>
      <c r="G28" s="72"/>
    </row>
    <row r="29" spans="1:7">
      <c r="A29" s="33" t="s">
        <v>101</v>
      </c>
      <c r="E29" s="73">
        <f>14180-69</f>
        <v>14111</v>
      </c>
      <c r="F29" s="73">
        <f>13843-69</f>
        <v>13774</v>
      </c>
      <c r="G29" s="72">
        <v>-32380</v>
      </c>
    </row>
    <row r="30" spans="1:7">
      <c r="A30" s="93" t="s">
        <v>143</v>
      </c>
      <c r="E30" s="73">
        <v>69</v>
      </c>
      <c r="F30" s="73">
        <v>69</v>
      </c>
      <c r="G30" s="72">
        <v>-1112</v>
      </c>
    </row>
    <row r="31" spans="1:7">
      <c r="A31" s="33" t="s">
        <v>13</v>
      </c>
      <c r="E31" s="72">
        <v>-19764</v>
      </c>
      <c r="F31" s="72">
        <v>-19037</v>
      </c>
      <c r="G31" s="72">
        <v>18408</v>
      </c>
    </row>
    <row r="32" spans="1:7">
      <c r="A32" s="33" t="s">
        <v>21</v>
      </c>
      <c r="E32" s="73">
        <v>-48</v>
      </c>
      <c r="F32" s="76">
        <v>0</v>
      </c>
      <c r="G32" s="72">
        <v>3</v>
      </c>
    </row>
    <row r="33" spans="1:7">
      <c r="A33" s="33" t="s">
        <v>104</v>
      </c>
      <c r="E33" s="73">
        <v>10170</v>
      </c>
      <c r="F33" s="73">
        <v>10893</v>
      </c>
      <c r="G33" s="72">
        <v>-39491</v>
      </c>
    </row>
    <row r="34" spans="1:7">
      <c r="A34" s="33" t="s">
        <v>102</v>
      </c>
      <c r="E34" s="73">
        <v>-780</v>
      </c>
      <c r="F34" s="73">
        <v>-780</v>
      </c>
      <c r="G34" s="73">
        <v>-1185</v>
      </c>
    </row>
    <row r="35" spans="1:7">
      <c r="A35" s="33" t="s">
        <v>103</v>
      </c>
      <c r="E35" s="142">
        <v>0</v>
      </c>
      <c r="F35" s="142">
        <v>0</v>
      </c>
      <c r="G35" s="172">
        <v>2462</v>
      </c>
    </row>
    <row r="36" spans="1:7">
      <c r="A36" s="33" t="s">
        <v>105</v>
      </c>
      <c r="E36" s="79">
        <f>SUM(E27:E35)</f>
        <v>-1525</v>
      </c>
      <c r="F36" s="79">
        <f>SUM(F27:F35)</f>
        <v>1652</v>
      </c>
      <c r="G36" s="79">
        <f>SUM(G27:G35)</f>
        <v>-40036</v>
      </c>
    </row>
    <row r="37" spans="1:7">
      <c r="A37" s="3" t="s">
        <v>106</v>
      </c>
      <c r="E37" s="75">
        <v>0</v>
      </c>
      <c r="F37" s="197">
        <v>0</v>
      </c>
      <c r="G37" s="73">
        <v>-1</v>
      </c>
    </row>
    <row r="38" spans="1:7">
      <c r="A38" s="33" t="s">
        <v>107</v>
      </c>
      <c r="E38" s="71">
        <v>-399</v>
      </c>
      <c r="F38" s="71">
        <v>-399</v>
      </c>
      <c r="G38" s="73">
        <v>-477</v>
      </c>
    </row>
    <row r="39" spans="1:7">
      <c r="A39" s="141" t="s">
        <v>136</v>
      </c>
      <c r="E39" s="82">
        <f>SUM(E36:E38)</f>
        <v>-1924</v>
      </c>
      <c r="F39" s="82">
        <f>SUM(F36:F38)</f>
        <v>1253</v>
      </c>
      <c r="G39" s="82">
        <f>SUM(G36:G38)</f>
        <v>-40514</v>
      </c>
    </row>
    <row r="40" spans="1:7">
      <c r="A40" s="81"/>
      <c r="E40" s="79"/>
      <c r="F40" s="79"/>
      <c r="G40" s="79"/>
    </row>
    <row r="41" spans="1:7">
      <c r="A41" s="81"/>
      <c r="F41" s="25" t="s">
        <v>68</v>
      </c>
      <c r="G41" s="79"/>
    </row>
    <row r="42" spans="1:7">
      <c r="A42" s="81"/>
      <c r="F42" s="25" t="s">
        <v>69</v>
      </c>
      <c r="G42" s="79"/>
    </row>
    <row r="43" spans="1:7">
      <c r="A43" s="33" t="s">
        <v>24</v>
      </c>
      <c r="D43" s="83"/>
      <c r="E43" s="83"/>
      <c r="F43" s="84"/>
      <c r="G43" s="80"/>
    </row>
    <row r="44" spans="1:7">
      <c r="F44" s="76"/>
    </row>
    <row r="45" spans="1:7">
      <c r="F45" s="73"/>
    </row>
    <row r="48" spans="1:7">
      <c r="F48" s="85"/>
    </row>
    <row r="49" spans="6:6">
      <c r="F49" s="85"/>
    </row>
  </sheetData>
  <mergeCells count="5">
    <mergeCell ref="A2:G2"/>
    <mergeCell ref="A3:G3"/>
    <mergeCell ref="A4:G4"/>
    <mergeCell ref="F6:G6"/>
    <mergeCell ref="F7:G7"/>
  </mergeCells>
  <phoneticPr fontId="0" type="noConversion"/>
  <pageMargins left="0.90551181102362199" right="0.511811023622047" top="0.511811023622047" bottom="0.59055118110236204" header="0.118110236220472" footer="0.11811023622047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3"/>
  <sheetViews>
    <sheetView zoomScaleNormal="100" zoomScaleSheetLayoutView="85" workbookViewId="0"/>
  </sheetViews>
  <sheetFormatPr defaultColWidth="17" defaultRowHeight="21.6" customHeight="1"/>
  <cols>
    <col min="1" max="2" width="2.75" style="199" customWidth="1"/>
    <col min="3" max="3" width="12.875" style="199" customWidth="1"/>
    <col min="4" max="4" width="45.125" style="199" customWidth="1"/>
    <col min="5" max="5" width="17" style="199" customWidth="1"/>
    <col min="6" max="6" width="12.625" style="200" customWidth="1"/>
    <col min="7" max="7" width="12.625" style="93" customWidth="1"/>
    <col min="8" max="9" width="17" style="201"/>
    <col min="10" max="16384" width="17" style="199"/>
  </cols>
  <sheetData>
    <row r="1" spans="1:55" ht="21.6" customHeight="1">
      <c r="G1" s="93">
        <v>9</v>
      </c>
    </row>
    <row r="2" spans="1:55" ht="21.6" customHeight="1">
      <c r="A2" s="237" t="s">
        <v>151</v>
      </c>
      <c r="B2" s="237"/>
      <c r="C2" s="237"/>
      <c r="D2" s="237"/>
      <c r="E2" s="237"/>
      <c r="F2" s="237"/>
      <c r="G2" s="237"/>
    </row>
    <row r="3" spans="1:55" ht="21.6" customHeight="1">
      <c r="A3" s="237" t="str">
        <f>+'Page 8'!A3:G3</f>
        <v>STATEMENT OF CASH FLOW</v>
      </c>
      <c r="B3" s="237"/>
      <c r="C3" s="237"/>
      <c r="D3" s="237"/>
      <c r="E3" s="237"/>
      <c r="F3" s="237"/>
      <c r="G3" s="237"/>
    </row>
    <row r="4" spans="1:55" ht="21.6" customHeight="1">
      <c r="A4" s="237" t="str">
        <f>+'Page 8'!A4:G4</f>
        <v>For the three-month period ended March 31, 2024</v>
      </c>
      <c r="B4" s="237"/>
      <c r="C4" s="237"/>
      <c r="D4" s="237"/>
      <c r="E4" s="237"/>
      <c r="F4" s="237"/>
      <c r="G4" s="237"/>
    </row>
    <row r="5" spans="1:55" ht="21.6" customHeight="1">
      <c r="A5" s="202"/>
      <c r="B5" s="202"/>
      <c r="C5" s="202"/>
      <c r="D5" s="202"/>
      <c r="E5" s="202"/>
      <c r="F5" s="203"/>
      <c r="G5" s="190" t="s">
        <v>26</v>
      </c>
    </row>
    <row r="6" spans="1:55" s="204" customFormat="1" ht="21" customHeight="1">
      <c r="E6" s="198" t="s">
        <v>86</v>
      </c>
      <c r="F6" s="233" t="s">
        <v>84</v>
      </c>
      <c r="G6" s="233"/>
      <c r="H6" s="205"/>
      <c r="I6" s="206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5"/>
    </row>
    <row r="7" spans="1:55" s="204" customFormat="1" ht="21" customHeight="1">
      <c r="E7" s="41" t="s">
        <v>85</v>
      </c>
      <c r="F7" s="239" t="s">
        <v>85</v>
      </c>
      <c r="G7" s="239"/>
      <c r="H7" s="205"/>
      <c r="I7" s="206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</row>
    <row r="8" spans="1:55" s="210" customFormat="1" ht="21.6" customHeight="1">
      <c r="A8" s="207"/>
      <c r="B8" s="207"/>
      <c r="C8" s="207"/>
      <c r="D8" s="207"/>
      <c r="E8" s="24">
        <v>2024</v>
      </c>
      <c r="F8" s="69">
        <v>2024</v>
      </c>
      <c r="G8" s="70">
        <v>2023</v>
      </c>
      <c r="H8" s="208"/>
      <c r="I8" s="209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</row>
    <row r="9" spans="1:55" ht="21.6" customHeight="1">
      <c r="F9" s="211"/>
      <c r="G9" s="86"/>
    </row>
    <row r="10" spans="1:55" ht="21.6" customHeight="1">
      <c r="A10" s="34" t="s">
        <v>108</v>
      </c>
    </row>
    <row r="11" spans="1:55" s="210" customFormat="1" ht="21">
      <c r="A11" s="3" t="s">
        <v>149</v>
      </c>
      <c r="E11" s="72">
        <v>-8525</v>
      </c>
      <c r="F11" s="72">
        <v>-8525</v>
      </c>
      <c r="G11" s="72">
        <v>0</v>
      </c>
      <c r="H11" s="209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</row>
    <row r="12" spans="1:55" s="210" customFormat="1" ht="21">
      <c r="A12" s="3" t="s">
        <v>150</v>
      </c>
      <c r="E12" s="72">
        <v>-92</v>
      </c>
      <c r="F12" s="72">
        <v>-92</v>
      </c>
      <c r="G12" s="72">
        <v>0</v>
      </c>
      <c r="H12" s="209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</row>
    <row r="13" spans="1:55" ht="21.6" customHeight="1">
      <c r="A13" s="3" t="s">
        <v>109</v>
      </c>
      <c r="E13" s="35">
        <v>233</v>
      </c>
      <c r="F13" s="35">
        <v>233</v>
      </c>
      <c r="G13" s="35">
        <v>100</v>
      </c>
    </row>
    <row r="14" spans="1:55" ht="21.6" customHeight="1">
      <c r="A14" s="33" t="s">
        <v>110</v>
      </c>
      <c r="D14" s="93"/>
      <c r="E14" s="87">
        <v>-1578</v>
      </c>
      <c r="F14" s="35">
        <v>0</v>
      </c>
      <c r="G14" s="87">
        <v>-1622</v>
      </c>
    </row>
    <row r="15" spans="1:55" ht="21.6" customHeight="1">
      <c r="A15" s="33" t="s">
        <v>122</v>
      </c>
      <c r="B15" s="93"/>
      <c r="D15" s="93"/>
      <c r="E15" s="35">
        <v>-383</v>
      </c>
      <c r="F15" s="35">
        <v>0</v>
      </c>
      <c r="G15" s="173">
        <v>0</v>
      </c>
    </row>
    <row r="16" spans="1:55" ht="21.6" customHeight="1">
      <c r="A16" s="3" t="s">
        <v>119</v>
      </c>
      <c r="B16" s="93"/>
      <c r="D16" s="93"/>
      <c r="E16" s="35">
        <v>16</v>
      </c>
      <c r="F16" s="35">
        <v>16</v>
      </c>
      <c r="G16" s="35">
        <v>1033</v>
      </c>
      <c r="J16" s="212"/>
    </row>
    <row r="17" spans="1:10" ht="21.6" customHeight="1">
      <c r="A17" s="2" t="s">
        <v>123</v>
      </c>
      <c r="B17" s="93"/>
      <c r="D17" s="93"/>
      <c r="E17" s="35">
        <v>-18</v>
      </c>
      <c r="F17" s="35">
        <v>0</v>
      </c>
      <c r="G17" s="173">
        <v>0</v>
      </c>
    </row>
    <row r="18" spans="1:10" ht="21.6" customHeight="1">
      <c r="A18" s="3" t="s">
        <v>138</v>
      </c>
      <c r="B18" s="93"/>
      <c r="C18" s="93"/>
      <c r="D18" s="93"/>
      <c r="E18" s="88">
        <f>SUM(E11:E17)</f>
        <v>-10347</v>
      </c>
      <c r="F18" s="88">
        <f>SUM(F11:F17)</f>
        <v>-8368</v>
      </c>
      <c r="G18" s="88">
        <f>SUM(G11:G17)</f>
        <v>-489</v>
      </c>
    </row>
    <row r="19" spans="1:10" ht="21.6" customHeight="1">
      <c r="A19" s="93"/>
      <c r="B19" s="93"/>
      <c r="C19" s="93"/>
      <c r="D19" s="93"/>
      <c r="E19" s="93"/>
      <c r="F19" s="87"/>
      <c r="G19" s="32"/>
    </row>
    <row r="20" spans="1:10" ht="21.6" customHeight="1">
      <c r="A20" s="34" t="s">
        <v>111</v>
      </c>
      <c r="C20" s="93"/>
      <c r="D20" s="93"/>
      <c r="E20" s="93"/>
      <c r="F20" s="87"/>
      <c r="G20" s="87"/>
    </row>
    <row r="21" spans="1:10" ht="21.6" customHeight="1">
      <c r="A21" s="3" t="s">
        <v>120</v>
      </c>
      <c r="D21" s="93"/>
      <c r="E21" s="87">
        <v>-1158</v>
      </c>
      <c r="F21" s="35">
        <v>-1158</v>
      </c>
      <c r="G21" s="87">
        <v>-6</v>
      </c>
    </row>
    <row r="22" spans="1:10" ht="19.8">
      <c r="A22" s="33" t="s">
        <v>139</v>
      </c>
      <c r="E22" s="35">
        <v>-658</v>
      </c>
      <c r="F22" s="35">
        <v>-206</v>
      </c>
      <c r="G22" s="87">
        <v>-255</v>
      </c>
    </row>
    <row r="23" spans="1:10" ht="21.6" customHeight="1">
      <c r="A23" s="33" t="s">
        <v>112</v>
      </c>
      <c r="E23" s="88">
        <f>SUM(E21:E22)</f>
        <v>-1816</v>
      </c>
      <c r="F23" s="88">
        <f>SUM(F21:F22)</f>
        <v>-1364</v>
      </c>
      <c r="G23" s="88">
        <f>SUM(G21:G22)</f>
        <v>-261</v>
      </c>
    </row>
    <row r="24" spans="1:10" ht="21.6" customHeight="1">
      <c r="F24" s="87"/>
      <c r="G24" s="32"/>
    </row>
    <row r="25" spans="1:10" ht="21.6" customHeight="1">
      <c r="A25" s="33" t="s">
        <v>113</v>
      </c>
      <c r="E25" s="35">
        <v>198</v>
      </c>
      <c r="F25" s="35">
        <v>198</v>
      </c>
      <c r="G25" s="87">
        <v>-29</v>
      </c>
    </row>
    <row r="26" spans="1:10" ht="21.6" customHeight="1">
      <c r="E26" s="213"/>
      <c r="F26" s="87"/>
      <c r="G26" s="87"/>
    </row>
    <row r="27" spans="1:10" ht="21.6" customHeight="1">
      <c r="A27" s="33" t="s">
        <v>140</v>
      </c>
      <c r="E27" s="87">
        <f>+'[1]Page 8'!E37+'[1]Page 9'!E17+'[1]Page 9'!E22+'[1]Page 9'!E24</f>
        <v>-13889</v>
      </c>
      <c r="F27" s="87">
        <f>'[1]Page 8'!F37+'[1]Page 9'!F17+'[1]Page 9'!F22+F25</f>
        <v>-8281</v>
      </c>
      <c r="G27" s="87">
        <f>+'[1]Page 8'!G37+'[1]Page 9'!G17+'[1]Page 9'!G22+G25</f>
        <v>-41293</v>
      </c>
      <c r="H27" s="214"/>
    </row>
    <row r="28" spans="1:10" ht="21.6" customHeight="1">
      <c r="A28" s="33" t="s">
        <v>116</v>
      </c>
      <c r="E28" s="215">
        <f>+'[1]Page 3-4'!G12</f>
        <v>86731</v>
      </c>
      <c r="F28" s="32">
        <f>+'[1]Page 3-4'!I12</f>
        <v>78144</v>
      </c>
      <c r="G28" s="32">
        <v>101549</v>
      </c>
    </row>
    <row r="29" spans="1:10" ht="21.6" customHeight="1" thickBot="1">
      <c r="A29" s="33" t="s">
        <v>117</v>
      </c>
      <c r="E29" s="89">
        <f>E27+E28</f>
        <v>72842</v>
      </c>
      <c r="F29" s="89">
        <f>F27+F28</f>
        <v>69863</v>
      </c>
      <c r="G29" s="31">
        <f>G27+G28</f>
        <v>60256</v>
      </c>
    </row>
    <row r="30" spans="1:10" ht="20.399999999999999" thickTop="1">
      <c r="A30" s="93"/>
      <c r="B30" s="93"/>
      <c r="C30" s="93"/>
      <c r="D30" s="93"/>
      <c r="E30" s="181">
        <f>+E29-'[1]Page 3-4'!F12</f>
        <v>0</v>
      </c>
      <c r="F30" s="181">
        <f>+F29-'[1]Page 3-4'!H12</f>
        <v>0</v>
      </c>
      <c r="G30" s="216"/>
      <c r="I30" s="217"/>
      <c r="J30" s="218"/>
    </row>
    <row r="31" spans="1:10" ht="21.6" customHeight="1">
      <c r="A31" s="90" t="s">
        <v>114</v>
      </c>
      <c r="F31" s="87"/>
      <c r="G31" s="32"/>
    </row>
    <row r="32" spans="1:10" ht="21.6" customHeight="1">
      <c r="A32" s="33" t="s">
        <v>115</v>
      </c>
      <c r="F32" s="87"/>
      <c r="G32" s="87"/>
    </row>
    <row r="33" spans="1:9" s="220" customFormat="1" ht="21.6" customHeight="1">
      <c r="A33" s="33" t="s">
        <v>118</v>
      </c>
      <c r="C33" s="199"/>
      <c r="D33" s="199"/>
      <c r="E33" s="20">
        <v>191</v>
      </c>
      <c r="F33" s="20">
        <v>191</v>
      </c>
      <c r="G33" s="20">
        <v>63</v>
      </c>
      <c r="H33" s="221"/>
      <c r="I33" s="221"/>
    </row>
    <row r="34" spans="1:9" ht="21.6" customHeight="1">
      <c r="A34" s="226" t="s">
        <v>141</v>
      </c>
      <c r="B34" s="219"/>
      <c r="D34" s="222"/>
      <c r="E34" s="20">
        <v>918</v>
      </c>
      <c r="F34" s="20">
        <v>918</v>
      </c>
      <c r="G34" s="91">
        <v>0</v>
      </c>
    </row>
    <row r="35" spans="1:9" ht="21.6" customHeight="1">
      <c r="A35" s="226" t="s">
        <v>142</v>
      </c>
      <c r="B35" s="219"/>
      <c r="D35" s="222"/>
      <c r="E35" s="20">
        <v>333</v>
      </c>
      <c r="F35" s="144">
        <v>0</v>
      </c>
      <c r="G35" s="91">
        <v>0</v>
      </c>
    </row>
    <row r="36" spans="1:9" ht="21" customHeight="1">
      <c r="B36" s="219"/>
      <c r="D36" s="222"/>
      <c r="E36" s="20"/>
      <c r="F36" s="144"/>
      <c r="G36" s="91"/>
    </row>
    <row r="37" spans="1:9" ht="21.6" customHeight="1">
      <c r="B37" s="219"/>
      <c r="D37" s="222"/>
      <c r="E37" s="222"/>
      <c r="F37" s="25" t="s">
        <v>68</v>
      </c>
      <c r="G37" s="91"/>
    </row>
    <row r="38" spans="1:9" ht="21.6" customHeight="1">
      <c r="B38" s="219"/>
      <c r="D38" s="222"/>
      <c r="E38" s="222"/>
      <c r="F38" s="25" t="s">
        <v>69</v>
      </c>
      <c r="G38" s="91"/>
    </row>
    <row r="39" spans="1:9" ht="21.6" customHeight="1">
      <c r="B39" s="219"/>
      <c r="D39" s="222"/>
      <c r="E39" s="222"/>
      <c r="F39" s="25"/>
      <c r="G39" s="91"/>
    </row>
    <row r="40" spans="1:9" ht="21.6" customHeight="1">
      <c r="B40" s="219"/>
      <c r="D40" s="222"/>
      <c r="E40" s="222"/>
      <c r="F40" s="25"/>
      <c r="G40" s="91"/>
    </row>
    <row r="41" spans="1:9" ht="21.6" customHeight="1">
      <c r="B41" s="219"/>
      <c r="D41" s="222"/>
      <c r="E41" s="222"/>
      <c r="F41" s="13"/>
      <c r="G41" s="91"/>
    </row>
    <row r="42" spans="1:9" ht="19.8">
      <c r="A42" s="33" t="s">
        <v>24</v>
      </c>
      <c r="F42" s="87"/>
    </row>
    <row r="53" spans="6:6" ht="21.6" customHeight="1">
      <c r="F53" s="223"/>
    </row>
  </sheetData>
  <mergeCells count="5">
    <mergeCell ref="A2:G2"/>
    <mergeCell ref="A3:G3"/>
    <mergeCell ref="A4:G4"/>
    <mergeCell ref="F6:G6"/>
    <mergeCell ref="F7:G7"/>
  </mergeCells>
  <phoneticPr fontId="0" type="noConversion"/>
  <pageMargins left="0.90551181102362199" right="0.511811023622047" top="0.511811023622047" bottom="0.59055118110236204" header="0.196850393700787" footer="0.11811023622047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Page 3-4</vt:lpstr>
      <vt:lpstr>Page 5</vt:lpstr>
      <vt:lpstr>page 6</vt:lpstr>
      <vt:lpstr>Page 7</vt:lpstr>
      <vt:lpstr>Page 8</vt:lpstr>
      <vt:lpstr>Page 9</vt:lpstr>
      <vt:lpstr>'Page 3-4'!Print_Area</vt:lpstr>
      <vt:lpstr>'page 6'!Print_Area</vt:lpstr>
      <vt:lpstr>'Page 7'!Print_Area</vt:lpstr>
      <vt:lpstr>'Page 9'!Print_Area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Company Secretary</cp:lastModifiedBy>
  <cp:lastPrinted>2024-05-13T11:03:30Z</cp:lastPrinted>
  <dcterms:created xsi:type="dcterms:W3CDTF">1998-11-05T08:50:11Z</dcterms:created>
  <dcterms:modified xsi:type="dcterms:W3CDTF">2024-05-13T11:27:19Z</dcterms:modified>
</cp:coreProperties>
</file>