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L\L_JMT Network Services\2024\Q1'24\"/>
    </mc:Choice>
  </mc:AlternateContent>
  <xr:revisionPtr revIDLastSave="0" documentId="13_ncr:1_{8592F41C-BE85-44EA-A376-914F19EA0FB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>[70]!Equity_Del_Item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>[110]!Print_a</definedName>
    <definedName name="_xlnm.Print_Area" localSheetId="0">BS!$A$1:$L$115</definedName>
    <definedName name="_xlnm.Print_Area" localSheetId="2">Consolidated!$A$1:$AC$30</definedName>
    <definedName name="_xlnm.Print_Area" localSheetId="1">PL!$A$1:$L$165</definedName>
    <definedName name="_xlnm.Print_Area" localSheetId="3">'The Company'!$A$1:$AA$30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>#REF!</definedName>
    <definedName name="SAD">'[51]P001 Lead'!#REF!</definedName>
    <definedName name="Sal_inc" localSheetId="0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>#REF!</definedName>
    <definedName name="คชจ.Q3">[135]Exp!$B$1:$AD$39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>#REF!</definedName>
    <definedName name="ฟฟ">'[134]0160_12'!$H$2:$H$1395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9" i="8" l="1"/>
  <c r="T25" i="6"/>
  <c r="T14" i="6"/>
  <c r="F28" i="6" l="1"/>
  <c r="Z28" i="6" l="1"/>
  <c r="R28" i="6"/>
  <c r="P28" i="6"/>
  <c r="N28" i="6"/>
  <c r="J28" i="6"/>
  <c r="D28" i="6" l="1"/>
  <c r="K148" i="5" l="1"/>
  <c r="K138" i="5"/>
  <c r="G148" i="5"/>
  <c r="G138" i="5"/>
  <c r="K25" i="5"/>
  <c r="K15" i="5"/>
  <c r="G25" i="5"/>
  <c r="G15" i="5"/>
  <c r="Z17" i="7"/>
  <c r="X17" i="7"/>
  <c r="V17" i="6"/>
  <c r="X17" i="6" s="1"/>
  <c r="AB17" i="6" s="1"/>
  <c r="K18" i="5" l="1"/>
  <c r="G18" i="5"/>
  <c r="G105" i="8"/>
  <c r="G107" i="8" s="1"/>
  <c r="K105" i="8"/>
  <c r="K107" i="8" s="1"/>
  <c r="I105" i="8"/>
  <c r="I107" i="8" s="1"/>
  <c r="K79" i="8"/>
  <c r="I79" i="8"/>
  <c r="G79" i="8"/>
  <c r="I69" i="8"/>
  <c r="G69" i="8"/>
  <c r="K26" i="8"/>
  <c r="I26" i="8"/>
  <c r="G26" i="8"/>
  <c r="K80" i="8" l="1"/>
  <c r="G21" i="5"/>
  <c r="K21" i="5"/>
  <c r="K108" i="8"/>
  <c r="G80" i="8"/>
  <c r="G108" i="8" s="1"/>
  <c r="I80" i="8"/>
  <c r="I108" i="8" s="1"/>
  <c r="K26" i="5" l="1"/>
  <c r="G26" i="5"/>
  <c r="I148" i="5"/>
  <c r="E148" i="5"/>
  <c r="G28" i="5" l="1"/>
  <c r="K28" i="5"/>
  <c r="K31" i="5" l="1"/>
  <c r="G31" i="5"/>
  <c r="G33" i="5" l="1"/>
  <c r="G73" i="5"/>
  <c r="G95" i="5" s="1"/>
  <c r="G115" i="5" s="1"/>
  <c r="G119" i="5" s="1"/>
  <c r="K33" i="5"/>
  <c r="K73" i="5"/>
  <c r="K95" i="5" s="1"/>
  <c r="K115" i="5" s="1"/>
  <c r="K119" i="5" s="1"/>
  <c r="V14" i="7"/>
  <c r="K38" i="5" l="1"/>
  <c r="K49" i="5"/>
  <c r="G38" i="5"/>
  <c r="G51" i="5"/>
  <c r="E26" i="8"/>
  <c r="G49" i="5" l="1"/>
  <c r="G56" i="5"/>
  <c r="K54" i="5"/>
  <c r="G54" i="5" l="1"/>
  <c r="G50" i="5"/>
  <c r="X23" i="7"/>
  <c r="G151" i="5" l="1"/>
  <c r="G55" i="5"/>
  <c r="K151" i="5"/>
  <c r="K153" i="5" l="1"/>
  <c r="G153" i="5"/>
  <c r="V20" i="6"/>
  <c r="X20" i="6" s="1"/>
  <c r="AB20" i="6" s="1"/>
  <c r="K44" i="8"/>
  <c r="I44" i="8"/>
  <c r="G44" i="8"/>
  <c r="G45" i="8" l="1"/>
  <c r="K45" i="8"/>
  <c r="K109" i="8" s="1"/>
  <c r="I45" i="8"/>
  <c r="I109" i="8" s="1"/>
  <c r="G109" i="8" l="1"/>
  <c r="I138" i="5"/>
  <c r="E138" i="5"/>
  <c r="J26" i="7" l="1"/>
  <c r="J28" i="7"/>
  <c r="J15" i="7"/>
  <c r="J21" i="7" s="1"/>
  <c r="J27" i="7" l="1"/>
  <c r="J29" i="7" s="1"/>
  <c r="J26" i="6" l="1"/>
  <c r="J27" i="6" s="1"/>
  <c r="J29" i="6" s="1"/>
  <c r="J15" i="6"/>
  <c r="J21" i="6" s="1"/>
  <c r="E69" i="8" l="1"/>
  <c r="X18" i="7"/>
  <c r="Z18" i="7" s="1"/>
  <c r="V18" i="6"/>
  <c r="X18" i="6" s="1"/>
  <c r="AB18" i="6" s="1"/>
  <c r="E105" i="8"/>
  <c r="X12" i="7" l="1"/>
  <c r="Z12" i="7" s="1"/>
  <c r="V12" i="6"/>
  <c r="X12" i="6" s="1"/>
  <c r="AB12" i="6" s="1"/>
  <c r="E25" i="5" l="1"/>
  <c r="I25" i="5"/>
  <c r="R28" i="7" l="1"/>
  <c r="P28" i="7"/>
  <c r="N28" i="7"/>
  <c r="H26" i="7"/>
  <c r="H15" i="7"/>
  <c r="H21" i="7" s="1"/>
  <c r="H26" i="6"/>
  <c r="H15" i="6"/>
  <c r="H21" i="6" s="1"/>
  <c r="F28" i="7" l="1"/>
  <c r="H27" i="7"/>
  <c r="D28" i="7"/>
  <c r="H27" i="6"/>
  <c r="X20" i="7" l="1"/>
  <c r="Z20" i="7" s="1"/>
  <c r="D26" i="6" l="1"/>
  <c r="D27" i="6" s="1"/>
  <c r="D29" i="6" s="1"/>
  <c r="I15" i="5" l="1"/>
  <c r="X24" i="7" l="1"/>
  <c r="V26" i="7"/>
  <c r="V27" i="7" s="1"/>
  <c r="X13" i="7"/>
  <c r="V15" i="7"/>
  <c r="V21" i="7" s="1"/>
  <c r="P15" i="7" l="1"/>
  <c r="P21" i="7" s="1"/>
  <c r="N15" i="7"/>
  <c r="N21" i="7" s="1"/>
  <c r="L15" i="7"/>
  <c r="L21" i="7" s="1"/>
  <c r="F15" i="7"/>
  <c r="F21" i="7" s="1"/>
  <c r="D15" i="7"/>
  <c r="D21" i="7" s="1"/>
  <c r="P26" i="6"/>
  <c r="N26" i="6"/>
  <c r="L26" i="6"/>
  <c r="L27" i="6" s="1"/>
  <c r="F26" i="6"/>
  <c r="P15" i="6"/>
  <c r="P21" i="6" s="1"/>
  <c r="N15" i="6"/>
  <c r="N21" i="6" s="1"/>
  <c r="L15" i="6"/>
  <c r="L21" i="6" s="1"/>
  <c r="F15" i="6"/>
  <c r="F21" i="6" s="1"/>
  <c r="D15" i="6"/>
  <c r="D21" i="6" s="1"/>
  <c r="N27" i="6" l="1"/>
  <c r="N29" i="6" s="1"/>
  <c r="F27" i="6"/>
  <c r="F29" i="6" s="1"/>
  <c r="P27" i="6"/>
  <c r="P29" i="6" s="1"/>
  <c r="V14" i="6"/>
  <c r="X14" i="7"/>
  <c r="Z14" i="7" l="1"/>
  <c r="X15" i="7"/>
  <c r="X21" i="7" s="1"/>
  <c r="T15" i="7"/>
  <c r="T21" i="7" s="1"/>
  <c r="R13" i="7"/>
  <c r="Z13" i="7" s="1"/>
  <c r="X28" i="7" l="1"/>
  <c r="Z15" i="7"/>
  <c r="Z21" i="7" s="1"/>
  <c r="R15" i="7"/>
  <c r="R21" i="7" s="1"/>
  <c r="E79" i="8"/>
  <c r="E44" i="8"/>
  <c r="Z23" i="7" l="1"/>
  <c r="Z28" i="7" s="1"/>
  <c r="E45" i="8"/>
  <c r="E107" i="8"/>
  <c r="E80" i="8"/>
  <c r="E108" i="8" l="1"/>
  <c r="E109" i="8" s="1"/>
  <c r="X14" i="6" l="1"/>
  <c r="AB14" i="6" s="1"/>
  <c r="P26" i="7"/>
  <c r="P27" i="7" s="1"/>
  <c r="N26" i="7"/>
  <c r="N27" i="7" s="1"/>
  <c r="D26" i="7"/>
  <c r="F26" i="7"/>
  <c r="F27" i="7" s="1"/>
  <c r="L26" i="7"/>
  <c r="D27" i="7" l="1"/>
  <c r="D29" i="7" s="1"/>
  <c r="L27" i="7"/>
  <c r="F29" i="7"/>
  <c r="N29" i="7"/>
  <c r="P29" i="7"/>
  <c r="V25" i="6" l="1"/>
  <c r="X25" i="6" l="1"/>
  <c r="E15" i="5"/>
  <c r="X25" i="7" l="1"/>
  <c r="E18" i="5"/>
  <c r="E21" i="5" s="1"/>
  <c r="I18" i="5"/>
  <c r="I21" i="5" s="1"/>
  <c r="I26" i="5" s="1"/>
  <c r="I28" i="5" s="1"/>
  <c r="I31" i="5" s="1"/>
  <c r="I73" i="5" s="1"/>
  <c r="I95" i="5" s="1"/>
  <c r="I115" i="5" s="1"/>
  <c r="I119" i="5" s="1"/>
  <c r="E26" i="5" l="1"/>
  <c r="E28" i="5" s="1"/>
  <c r="E31" i="5" s="1"/>
  <c r="X26" i="7"/>
  <c r="X27" i="7" s="1"/>
  <c r="Z25" i="7"/>
  <c r="T26" i="7"/>
  <c r="T27" i="7" s="1"/>
  <c r="I33" i="5"/>
  <c r="E33" i="5" l="1"/>
  <c r="E73" i="5"/>
  <c r="E95" i="5" s="1"/>
  <c r="E115" i="5" s="1"/>
  <c r="E119" i="5" s="1"/>
  <c r="I151" i="5"/>
  <c r="R24" i="7"/>
  <c r="Z24" i="7" s="1"/>
  <c r="Z26" i="7" s="1"/>
  <c r="I49" i="5"/>
  <c r="X29" i="7"/>
  <c r="E51" i="5"/>
  <c r="R13" i="6"/>
  <c r="I38" i="5"/>
  <c r="I54" i="5" s="1"/>
  <c r="E54" i="5" s="1"/>
  <c r="E49" i="5" l="1"/>
  <c r="E50" i="5" s="1"/>
  <c r="Z24" i="6" s="1"/>
  <c r="Z26" i="6" s="1"/>
  <c r="Z27" i="6" s="1"/>
  <c r="R26" i="7"/>
  <c r="R27" i="7" s="1"/>
  <c r="R29" i="7" s="1"/>
  <c r="Z27" i="7"/>
  <c r="Z29" i="7" s="1"/>
  <c r="E38" i="5"/>
  <c r="E56" i="5" s="1"/>
  <c r="E55" i="5" s="1"/>
  <c r="T15" i="6"/>
  <c r="T21" i="6" s="1"/>
  <c r="V13" i="6"/>
  <c r="V15" i="6" s="1"/>
  <c r="V21" i="6" s="1"/>
  <c r="R15" i="6"/>
  <c r="R21" i="6" s="1"/>
  <c r="Z13" i="6"/>
  <c r="R24" i="6" l="1"/>
  <c r="R26" i="6"/>
  <c r="R27" i="6" s="1"/>
  <c r="R29" i="6" s="1"/>
  <c r="V23" i="6"/>
  <c r="V28" i="6" s="1"/>
  <c r="X13" i="6"/>
  <c r="X15" i="6" s="1"/>
  <c r="X21" i="6" s="1"/>
  <c r="T26" i="6"/>
  <c r="T27" i="6" s="1"/>
  <c r="V24" i="6"/>
  <c r="Z15" i="6"/>
  <c r="Z21" i="6" s="1"/>
  <c r="I153" i="5"/>
  <c r="I154" i="5" s="1"/>
  <c r="AB25" i="6"/>
  <c r="E151" i="5" l="1"/>
  <c r="E153" i="5" s="1"/>
  <c r="E154" i="5" s="1"/>
  <c r="X23" i="6"/>
  <c r="X28" i="6" s="1"/>
  <c r="Z29" i="6"/>
  <c r="AB13" i="6"/>
  <c r="AB15" i="6" s="1"/>
  <c r="AB21" i="6" s="1"/>
  <c r="V26" i="6"/>
  <c r="X24" i="6"/>
  <c r="V27" i="6" l="1"/>
  <c r="V29" i="6" s="1"/>
  <c r="AB23" i="6"/>
  <c r="AB28" i="6" s="1"/>
  <c r="X26" i="6"/>
  <c r="X27" i="6" s="1"/>
  <c r="X29" i="6" s="1"/>
  <c r="AB24" i="6"/>
  <c r="AB26" i="6" s="1"/>
  <c r="AB27" i="6" l="1"/>
  <c r="AB29" i="6" s="1"/>
</calcChain>
</file>

<file path=xl/sharedStrings.xml><?xml version="1.0" encoding="utf-8"?>
<sst xmlns="http://schemas.openxmlformats.org/spreadsheetml/2006/main" count="410" uniqueCount="258">
  <si>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</si>
  <si>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</si>
  <si>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</si>
  <si>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</si>
  <si>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</si>
  <si>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</si>
  <si>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</si>
  <si>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</si>
  <si>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</si>
  <si>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</si>
  <si>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</si>
  <si>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</si>
  <si>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</si>
  <si>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</si>
  <si>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</si>
  <si>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</si>
  <si>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</si>
  <si>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</si>
  <si>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</si>
  <si>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</si>
  <si>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</si>
  <si>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</si>
  <si>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</si>
  <si>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</si>
  <si>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</si>
  <si>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</si>
  <si>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</si>
  <si>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</si>
  <si>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</si>
  <si>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</si>
  <si>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</si>
  <si>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</si>
  <si>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</si>
  <si>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</si>
  <si>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</si>
  <si>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</si>
  <si>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</si>
  <si>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</si>
  <si>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</si>
  <si>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</si>
  <si>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</si>
  <si>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</si>
  <si>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</si>
  <si>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</si>
  <si>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</si>
  <si>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</si>
  <si>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</si>
  <si>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</si>
  <si>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</si>
  <si>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</si>
  <si>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</si>
  <si>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</si>
  <si>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</si>
  <si>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</si>
  <si>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</si>
  <si>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</si>
  <si>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</si>
  <si>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</si>
  <si>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</si>
  <si>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</si>
  <si>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</si>
  <si>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</si>
  <si>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</si>
  <si>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</si>
  <si>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</si>
  <si>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</si>
  <si>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</si>
  <si>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</si>
  <si>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</si>
  <si>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</si>
  <si>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</si>
  <si>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</si>
  <si>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</si>
  <si>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</si>
  <si>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</si>
  <si>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</si>
  <si>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</si>
  <si>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</si>
  <si>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</si>
  <si>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</si>
  <si>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</si>
  <si>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</si>
  <si>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</si>
  <si>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</si>
  <si>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</si>
  <si>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</si>
  <si>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</si>
  <si>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</si>
  <si>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</si>
  <si>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</si>
  <si>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</si>
  <si>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</si>
  <si>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</si>
  <si>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</si>
  <si>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</si>
  <si>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</si>
  <si>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</si>
  <si>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</si>
  <si>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</si>
  <si>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</si>
  <si>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</si>
  <si>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</si>
  <si>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</si>
  <si>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</si>
  <si>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</si>
  <si>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</si>
  <si>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</si>
  <si>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</si>
  <si>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</si>
  <si>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</si>
  <si>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</si>
  <si>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</si>
  <si>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</si>
  <si>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</si>
  <si>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</si>
  <si>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</si>
  <si>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</si>
  <si>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</si>
  <si>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</si>
  <si>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</si>
  <si>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</si>
  <si>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</si>
  <si>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</si>
  <si>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</si>
  <si>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</si>
  <si>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</si>
  <si>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</si>
  <si>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</si>
  <si>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</si>
  <si>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</si>
  <si>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</si>
  <si>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</si>
  <si>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</si>
  <si>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</si>
  <si>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</si>
  <si>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</si>
  <si>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</si>
  <si>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</si>
  <si>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เงินสดจ่ายเพื่อซื้ออาคารและอุปกรณ์และคอมพิวเตอร์ซอฟต์แวร์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</si>
  <si>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</si>
  <si>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</si>
  <si>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</si>
  <si>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</si>
  <si>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</si>
  <si>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</si>
  <si>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</si>
  <si>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</si>
  <si>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</si>
  <si>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</si>
  <si>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</si>
  <si>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</si>
  <si>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</si>
  <si>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</si>
  <si>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</si>
  <si>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</si>
  <si>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</si>
  <si>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เงินปันผลรับ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</si>
  <si>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</si>
  <si>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</si>
  <si>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</si>
  <si>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</si>
  <si>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</si>
  <si>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</si>
  <si>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</si>
  <si>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</si>
  <si>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</si>
  <si>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</si>
  <si>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</si>
  <si>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</si>
  <si>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</si>
  <si>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</si>
  <si>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</si>
  <si>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</si>
  <si>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</si>
  <si>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</si>
  <si>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</si>
  <si>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</si>
  <si>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</si>
  <si>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</si>
  <si>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</si>
  <si>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</si>
  <si>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</si>
  <si>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</si>
  <si>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>กำไรจากตราสารหนี้ที่วัดมูลค่าด้วยมูลค่ายุติธรรมผ่านกำไรหรือขาดทุน</t>
  </si>
  <si>
    <t xml:space="preserve">   แสดงสิทธิ </t>
  </si>
  <si>
    <t>เงินสดรับล่วงหน้าค่าหุ้น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</si>
  <si>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</si>
  <si>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</si>
  <si>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เงินสดรับจากการจำหน่ายอาคารและอุปกรณ์</t>
  </si>
  <si>
    <t>หนี้สินตามสัญญาเช่า - สุทธิจากส่วนที่ถึงกำหนดชำระ</t>
  </si>
  <si>
    <t>2, 3</t>
  </si>
  <si>
    <t>การจ่ายโดยใช้หุ้นเป็นเกณฑ์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</si>
  <si>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</si>
  <si>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</si>
  <si>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</si>
  <si>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เงินสดรับเงินปันผล</t>
  </si>
  <si>
    <t>ผลขาดทุนด้านเครดิตที่คาดว่าจะเกิดขึ้น</t>
  </si>
  <si>
    <t xml:space="preserve">   และรายการเทียบเท่าเงินสด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</si>
  <si>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</si>
  <si>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</si>
  <si>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</si>
  <si>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</si>
  <si>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</si>
  <si>
    <t>อสังหาริมทรัพย์เพื่อการลงทุน</t>
  </si>
  <si>
    <t>ยอดคงเหลือ ณ วันที่ 1 มกราคม 2566</t>
  </si>
  <si>
    <t>ยอดคงเหลือ ณ วันที่ 31 มีนาคม 2566</t>
  </si>
  <si>
    <t>ส่วนเกินจากการเปลี่ยนแปลงสัดส่วน</t>
  </si>
  <si>
    <t>เงินกู้ยืมระยะสั้นเพิ่มขึ้น (ลดลง)</t>
  </si>
  <si>
    <t>เงินสดจ่ายชำระหุ้นกู้</t>
  </si>
  <si>
    <t>เงินสดรับจากการเพิ่มทุนในบริษัทย่อย - ส่วนได้เสียที่ไม่มีอำนาจควบคุม</t>
  </si>
  <si>
    <t>ข้อมูลงบกระแสเงินสดเพิ่มเติม:</t>
  </si>
  <si>
    <t xml:space="preserve">   หนี้สูญและหนี้สงสัยจะสูญ (โอนกลับ)</t>
  </si>
  <si>
    <t xml:space="preserve">   โอนกลับสำรองเบี้ยประกันภัยที่ยังไม่ถือเป็นรายได้ </t>
  </si>
  <si>
    <t xml:space="preserve">   ขาดทุน (กำไร) จากการจำหน่ายและตัดจำหน่ายสินทรัพย์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</si>
  <si>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</si>
  <si>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</si>
  <si>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เงินสดสุทธิจาก (ใช้ไปใน) กิจกรรมจัดหาเงิน</t>
  </si>
  <si>
    <t>โอนกลับผลขาดทุนด้านเครดิตที่คาดว่าจะเกิดขึ้นของเงินสด</t>
  </si>
  <si>
    <t>เงินสดและรายการเทียบเท่าเงินสดเพิ่มขึ้น (ลดลง) สุทธิ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</si>
  <si>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</si>
  <si>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</si>
  <si>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</si>
  <si>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ส่วนเกิน (ต่ำ) จากการ </t>
  </si>
  <si>
    <t xml:space="preserve">   ส่วนแบ่งกำไรจากเงินลงทุนในการร่วมค้า</t>
  </si>
  <si>
    <t>โอนกลับหนี้สูญและหนี้สงสัยจะสูญ (หนี้สูญและหนี้สงสัยจะสูญ)</t>
  </si>
  <si>
    <t>เงินสดจ่ายลงทุนในบริษัทย่อย</t>
  </si>
  <si>
    <t xml:space="preserve">      เงินให้สินเชื่อจากการซื้อลูกหนี้โดยการผ่อนชำระ</t>
  </si>
  <si>
    <t>เงินสดรับค่าธรรมเนียมทางการเงิน</t>
  </si>
  <si>
    <t>เงินสดจ่ายให้กู้ยืมระยะยาวแก่กิจการที่เกี่ยวข้องกัน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</si>
  <si>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</si>
  <si>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ณ วันที่ 31 มีนาคม 2567</t>
  </si>
  <si>
    <t>31 มีนาคม 2567</t>
  </si>
  <si>
    <t>31 ธันวาคม 2566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</si>
  <si>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</si>
  <si>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</si>
  <si>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</si>
  <si>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</si>
  <si>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</si>
  <si>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</si>
  <si>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</si>
  <si>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</si>
  <si>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</si>
  <si>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</si>
  <si>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</si>
  <si>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 xml:space="preserve">      หุ้นสามัญ 1,459,739,561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</si>
  <si>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</si>
  <si>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</si>
  <si>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   มูลค่ายุติธรรมของอสังหาริมทรัพย์เพื่อการลงทุนลดลง</t>
  </si>
  <si>
    <t xml:space="preserve">   ผลขาดทุนจากการด้อยค่าสินทรัพย์ไม่หมุนเวียนอื่น (โอนกลับ)</t>
  </si>
  <si>
    <t>เงินสดจากกิจกรรมดำเนินงาน</t>
  </si>
  <si>
    <t>เงินสดสุทธิจากกิจกรรมดำเนินงาน</t>
  </si>
  <si>
    <t xml:space="preserve">เงินฝากธนาคารที่มีภาระค้ำประกันลดลง </t>
  </si>
  <si>
    <t xml:space="preserve">เงินให้กู้ยืมระยะสั้นแก่กิจการที่เกี่ยวข้องกันลดลง 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</si>
  <si>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</si>
  <si>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</si>
  <si>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 xml:space="preserve">   เงินลงทุนในบริษัทย่อย </t>
  </si>
  <si>
    <t>เงินสดสุทธิจาก (ใช้ไปใน) กิจกรรมลงทุน</t>
  </si>
  <si>
    <t xml:space="preserve">   ค่าใช้จ่ายจากหนี้สินสัญญาประกันภัย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</si>
</sst>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6">
    <xf numFmtId="0" fontId="0" fillId="0" borderId="0" xfId="0"/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0" fontId="9" fillId="0" borderId="0" xfId="1" applyNumberFormat="1" applyFont="1" applyFill="1" applyAlignment="1">
      <alignment horizontal="center" vertical="top"/>
    </xf>
    <xf numFmtId="164" fontId="9" fillId="0" borderId="0" xfId="1" applyNumberFormat="1" applyFont="1" applyFill="1" applyAlignment="1">
      <alignment horizontal="right" vertical="top"/>
    </xf>
    <xf numFmtId="1" fontId="9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quotePrefix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" fontId="9" fillId="0" borderId="0" xfId="0" applyNumberFormat="1" applyFont="1" applyFill="1" applyBorder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Continuous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37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4" xfId="4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9" fontId="3" fillId="0" borderId="0" xfId="4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49" fontId="12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0" fontId="9" fillId="0" borderId="0" xfId="1" applyNumberFormat="1" applyFont="1" applyFill="1" applyBorder="1" applyAlignment="1">
      <alignment horizontal="center" vertical="top"/>
    </xf>
    <xf numFmtId="0" fontId="9" fillId="0" borderId="0" xfId="0" quotePrefix="1" applyNumberFormat="1" applyFont="1" applyFill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1" fontId="3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 vertical="top"/>
    </xf>
    <xf numFmtId="37" fontId="3" fillId="0" borderId="0" xfId="0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0" borderId="4" xfId="3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Continuous"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0" fontId="4" fillId="0" borderId="0" xfId="1" quotePrefix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37" fontId="4" fillId="0" borderId="0" xfId="1" applyNumberFormat="1" applyFont="1" applyFill="1" applyAlignment="1">
      <alignment horizontal="left" vertical="top"/>
    </xf>
    <xf numFmtId="167" fontId="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top"/>
    </xf>
    <xf numFmtId="0" fontId="3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38" fontId="14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3" fillId="0" borderId="0" xfId="1" quotePrefix="1" applyFont="1" applyFill="1" applyAlignment="1">
      <alignment horizontal="center" vertical="top"/>
    </xf>
    <xf numFmtId="0" fontId="3" fillId="0" borderId="6" xfId="1" applyFont="1" applyFill="1" applyBorder="1" applyAlignment="1">
      <alignment vertical="top"/>
    </xf>
    <xf numFmtId="41" fontId="3" fillId="0" borderId="0" xfId="1" applyNumberFormat="1" applyFont="1" applyAlignment="1">
      <alignment horizontal="center" vertical="center"/>
    </xf>
    <xf numFmtId="43" fontId="3" fillId="0" borderId="0" xfId="10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quotePrefix="1" applyFont="1" applyAlignment="1">
      <alignment horizontal="left" vertical="top"/>
    </xf>
    <xf numFmtId="41" fontId="3" fillId="0" borderId="0" xfId="1" applyNumberFormat="1" applyFont="1" applyAlignment="1">
      <alignment horizontal="right" vertical="top"/>
    </xf>
    <xf numFmtId="41" fontId="3" fillId="0" borderId="2" xfId="1" applyNumberFormat="1" applyFont="1" applyBorder="1" applyAlignment="1">
      <alignment horizontal="right" vertical="top"/>
    </xf>
    <xf numFmtId="164" fontId="3" fillId="0" borderId="0" xfId="1" applyNumberFormat="1" applyFont="1" applyAlignment="1">
      <alignment horizontal="center" vertical="top"/>
    </xf>
    <xf numFmtId="164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theme" Target="theme/theme1.xml"/><Relationship Id="rId149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137" Type="http://schemas.openxmlformats.org/officeDocument/2006/relationships/externalLink" Target="externalLinks/externalLink13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  <sheetName val="Hotel Cash Flow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C-1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DB-Name List"/>
      <sheetName val="TrialBalance Q3-2002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G2">
            <v>36525</v>
          </cell>
        </row>
      </sheetData>
      <sheetData sheetId="434"/>
      <sheetData sheetId="435"/>
      <sheetData sheetId="436"/>
      <sheetData sheetId="437">
        <row r="2">
          <cell r="G2">
            <v>36525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group"/>
      <sheetName val="Office Improve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เงินกู้MGC"/>
      <sheetName val="Overview"/>
      <sheetName val="U120_Asset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10">
          <cell r="F10">
            <v>6.3812059999999997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1746.43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10">
          <cell r="F10">
            <v>1746.43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4">
          <cell r="B4">
            <v>111874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4">
          <cell r="B4">
            <v>111874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4">
          <cell r="B4">
            <v>111874</v>
          </cell>
        </row>
      </sheetData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6.3812059999999997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6.3812059999999997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6.3812059999999997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6.3812059999999997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6.3812059999999997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/>
      <sheetData sheetId="2399"/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/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10">
          <cell r="F10">
            <v>6.3812059999999997</v>
          </cell>
        </row>
      </sheetData>
      <sheetData sheetId="2431">
        <row r="10">
          <cell r="F10">
            <v>6.3812059999999997</v>
          </cell>
        </row>
      </sheetData>
      <sheetData sheetId="2432"/>
      <sheetData sheetId="2433">
        <row r="10">
          <cell r="F10">
            <v>6.3812059999999997</v>
          </cell>
        </row>
      </sheetData>
      <sheetData sheetId="2434">
        <row r="10">
          <cell r="F10">
            <v>6.3812059999999997</v>
          </cell>
        </row>
      </sheetData>
      <sheetData sheetId="2435"/>
      <sheetData sheetId="2436">
        <row r="10">
          <cell r="F10">
            <v>6.3812059999999997</v>
          </cell>
        </row>
      </sheetData>
      <sheetData sheetId="2437">
        <row r="10">
          <cell r="F10">
            <v>6.3812059999999997</v>
          </cell>
        </row>
      </sheetData>
      <sheetData sheetId="2438"/>
      <sheetData sheetId="2439">
        <row r="10">
          <cell r="F10">
            <v>1746.43</v>
          </cell>
        </row>
      </sheetData>
      <sheetData sheetId="2440"/>
      <sheetData sheetId="2441">
        <row r="10">
          <cell r="F10">
            <v>6.3812059999999997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6.3812059999999997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6.3812059999999997</v>
          </cell>
        </row>
      </sheetData>
      <sheetData sheetId="2456">
        <row r="10">
          <cell r="F10">
            <v>6.3812059999999997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/>
      <sheetData sheetId="2462"/>
      <sheetData sheetId="2463"/>
      <sheetData sheetId="2464"/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/>
      <sheetData sheetId="2519"/>
      <sheetData sheetId="2520"/>
      <sheetData sheetId="2521"/>
      <sheetData sheetId="2522"/>
      <sheetData sheetId="2523"/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/>
      <sheetData sheetId="2658">
        <row r="10">
          <cell r="F10">
            <v>1746.43</v>
          </cell>
        </row>
      </sheetData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/>
      <sheetData sheetId="2976">
        <row r="4">
          <cell r="B4">
            <v>111874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/>
      <sheetData sheetId="2998">
        <row r="10">
          <cell r="F10">
            <v>1746.43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 refreshError="1"/>
      <sheetData sheetId="3037" refreshError="1"/>
      <sheetData sheetId="3038" refreshError="1"/>
      <sheetData sheetId="3039"/>
      <sheetData sheetId="3040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>
        <row r="10">
          <cell r="F10">
            <v>1746.43</v>
          </cell>
        </row>
      </sheetData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BMCT2003"/>
      <sheetName val="Invoice"/>
      <sheetName val="BUILD95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  <sheetName val="Trial Balance"/>
      <sheetName val="ตั๋วเงินรับ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MCT2003"/>
      <sheetName val="grou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 refreshError="1"/>
      <sheetData sheetId="290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/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/>
      <sheetData sheetId="301"/>
      <sheetData sheetId="302"/>
      <sheetData sheetId="303">
        <row r="11">
          <cell r="C11">
            <v>92228783.219999999</v>
          </cell>
        </row>
      </sheetData>
      <sheetData sheetId="304"/>
      <sheetData sheetId="305"/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PROFILE"/>
      <sheetName val="OUTLK%"/>
      <sheetName val="RANGES"/>
      <sheetName val="Product Return Detail"/>
      <sheetName val="fr"/>
      <sheetName val="ALL_STD"/>
      <sheetName val="elec45-01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  <sheetName val="Cash Flow"/>
      <sheetName val="Sour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ecc_res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73">
          <cell r="A73" t="str">
            <v>2B3714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  <sheetName val="BMCT2003"/>
      <sheetName val="TBA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TB1208"/>
      <sheetName val="เงินกู้ธนชาติ"/>
      <sheetName val="เงินกู้ MGC"/>
      <sheetName val="AAT-98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ตั๋วเงินรับ"/>
      <sheetName val="xlSVH_T"/>
      <sheetName val="E001 Lead"/>
      <sheetName val="E100 Subledger with GL"/>
      <sheetName val="ADJ - RATE"/>
      <sheetName val="Front"/>
      <sheetName val="???"/>
      <sheetName val="Trial Balance"/>
      <sheetName val="InvoiceList"/>
      <sheetName val="BS Last Period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bmct2003"/>
      <sheetName val="Cal_b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รายงาน_ลูกหนี้ค้างชำระรายบุคคล 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</sheetNames>
    <sheetDataSet>
      <sheetData sheetId="0" refreshError="1">
        <row r="11">
          <cell r="C11">
            <v>92228783.219999999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  <sheetName val="Detail-Sep"/>
      <sheetName val="Asset41_42"/>
      <sheetName val="V.c noi bo"/>
      <sheetName val="DG"/>
      <sheetName val="LEGAL GUJ"/>
      <sheetName val="look up table"/>
      <sheetName val="K-5"/>
      <sheetName val="???????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master plan "/>
      <sheetName val="PR4"/>
      <sheetName val="ytd fty (DG) oh 12-2016"/>
      <sheetName val="NAV Base"/>
      <sheetName val="Capital"/>
      <sheetName val="Vat7% ภายในเดือน_Junต้นฉบับ"/>
      <sheetName val="TBA"/>
      <sheetName val="Rates"/>
      <sheetName val="Report"/>
      <sheetName val="ProductName"/>
      <sheetName val="A5 Cod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ซื้อขาย"/>
      <sheetName val="Rateil Pages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sen"/>
      <sheetName val="IRR Sensitivities"/>
      <sheetName val="PL_A05 APA Input"/>
      <sheetName val="Wht cur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CONSTRUCTION"/>
      <sheetName val="PM-TE"/>
      <sheetName val="NEW"/>
      <sheetName val="53061"/>
      <sheetName val="53062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0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3">
          <cell r="B3" t="str">
            <v>Total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>
        <row r="2">
          <cell r="B2">
            <v>1.9678000000000001E-2</v>
          </cell>
        </row>
      </sheetData>
      <sheetData sheetId="2747"/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/>
      <sheetData sheetId="2802"/>
      <sheetData sheetId="2803"/>
      <sheetData sheetId="2804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/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3">
          <cell r="B3" t="str">
            <v>Total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3">
          <cell r="B3" t="str">
            <v>Total</v>
          </cell>
        </row>
      </sheetData>
      <sheetData sheetId="2883"/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3">
          <cell r="B3" t="str">
            <v>Total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/>
      <sheetData sheetId="2915">
        <row r="2">
          <cell r="B2">
            <v>1.9678000000000001E-2</v>
          </cell>
        </row>
      </sheetData>
      <sheetData sheetId="2916"/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0</v>
          </cell>
        </row>
      </sheetData>
      <sheetData sheetId="2957"/>
      <sheetData sheetId="2958">
        <row r="2">
          <cell r="B2">
            <v>0</v>
          </cell>
        </row>
      </sheetData>
      <sheetData sheetId="2959"/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/>
      <sheetData sheetId="3035"/>
      <sheetData sheetId="3036">
        <row r="2">
          <cell r="B2">
            <v>0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0</v>
          </cell>
        </row>
      </sheetData>
      <sheetData sheetId="3045"/>
      <sheetData sheetId="3046">
        <row r="2">
          <cell r="B2">
            <v>0</v>
          </cell>
        </row>
      </sheetData>
      <sheetData sheetId="3047"/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0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3">
          <cell r="B3" t="str">
            <v>Total</v>
          </cell>
        </row>
      </sheetData>
      <sheetData sheetId="3150"/>
      <sheetData sheetId="3151"/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/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0</v>
          </cell>
        </row>
      </sheetData>
      <sheetData sheetId="3207"/>
      <sheetData sheetId="3208">
        <row r="2">
          <cell r="B2">
            <v>0</v>
          </cell>
        </row>
      </sheetData>
      <sheetData sheetId="3209"/>
      <sheetData sheetId="3210">
        <row r="2">
          <cell r="B2">
            <v>0</v>
          </cell>
        </row>
      </sheetData>
      <sheetData sheetId="3211"/>
      <sheetData sheetId="3212">
        <row r="2">
          <cell r="B2">
            <v>0</v>
          </cell>
        </row>
      </sheetData>
      <sheetData sheetId="3213"/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>
        <row r="2">
          <cell r="B2">
            <v>0</v>
          </cell>
        </row>
      </sheetData>
      <sheetData sheetId="3247"/>
      <sheetData sheetId="3248"/>
      <sheetData sheetId="3249"/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/>
      <sheetData sheetId="3253"/>
      <sheetData sheetId="3254"/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2">
          <cell r="B2">
            <v>0</v>
          </cell>
        </row>
      </sheetData>
      <sheetData sheetId="3296"/>
      <sheetData sheetId="3297">
        <row r="2">
          <cell r="B2">
            <v>0</v>
          </cell>
        </row>
      </sheetData>
      <sheetData sheetId="3298"/>
      <sheetData sheetId="3299">
        <row r="2">
          <cell r="B2">
            <v>0</v>
          </cell>
        </row>
      </sheetData>
      <sheetData sheetId="3300"/>
      <sheetData sheetId="3301">
        <row r="2">
          <cell r="B2">
            <v>0</v>
          </cell>
        </row>
      </sheetData>
      <sheetData sheetId="3302"/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/>
      <sheetData sheetId="3337"/>
      <sheetData sheetId="3338">
        <row r="2">
          <cell r="B2">
            <v>0</v>
          </cell>
        </row>
      </sheetData>
      <sheetData sheetId="3339"/>
      <sheetData sheetId="3340"/>
      <sheetData sheetId="3341">
        <row r="2">
          <cell r="B2">
            <v>1.9678000000000001E-2</v>
          </cell>
        </row>
      </sheetData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/>
      <sheetData sheetId="3386">
        <row r="2">
          <cell r="B2">
            <v>0</v>
          </cell>
        </row>
      </sheetData>
      <sheetData sheetId="3387"/>
      <sheetData sheetId="3388">
        <row r="2">
          <cell r="B2">
            <v>0</v>
          </cell>
        </row>
      </sheetData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>
        <row r="2">
          <cell r="B2">
            <v>0</v>
          </cell>
        </row>
      </sheetData>
      <sheetData sheetId="3403"/>
      <sheetData sheetId="3404">
        <row r="2">
          <cell r="B2">
            <v>0</v>
          </cell>
        </row>
      </sheetData>
      <sheetData sheetId="3405"/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/>
      <sheetData sheetId="3475">
        <row r="2">
          <cell r="B2">
            <v>0</v>
          </cell>
        </row>
      </sheetData>
      <sheetData sheetId="3476"/>
      <sheetData sheetId="3477">
        <row r="2">
          <cell r="B2">
            <v>0</v>
          </cell>
        </row>
      </sheetData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>
        <row r="2">
          <cell r="B2">
            <v>0</v>
          </cell>
        </row>
      </sheetData>
      <sheetData sheetId="3492"/>
      <sheetData sheetId="3493">
        <row r="2">
          <cell r="B2">
            <v>0</v>
          </cell>
        </row>
      </sheetData>
      <sheetData sheetId="3494"/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2">
          <cell r="B2">
            <v>0</v>
          </cell>
        </row>
      </sheetData>
      <sheetData sheetId="3581"/>
      <sheetData sheetId="3582">
        <row r="2">
          <cell r="B2">
            <v>0</v>
          </cell>
        </row>
      </sheetData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>
        <row r="2">
          <cell r="B2">
            <v>0</v>
          </cell>
        </row>
      </sheetData>
      <sheetData sheetId="3670"/>
      <sheetData sheetId="3671">
        <row r="2">
          <cell r="B2">
            <v>0</v>
          </cell>
        </row>
      </sheetData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>
        <row r="2">
          <cell r="B2">
            <v>0</v>
          </cell>
        </row>
      </sheetData>
      <sheetData sheetId="3759"/>
      <sheetData sheetId="3760">
        <row r="2">
          <cell r="B2">
            <v>0</v>
          </cell>
        </row>
      </sheetData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>
        <row r="2">
          <cell r="B2">
            <v>0</v>
          </cell>
        </row>
      </sheetData>
      <sheetData sheetId="3848"/>
      <sheetData sheetId="3849">
        <row r="2">
          <cell r="B2">
            <v>0</v>
          </cell>
        </row>
      </sheetData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>
        <row r="2">
          <cell r="B2">
            <v>0</v>
          </cell>
        </row>
      </sheetData>
      <sheetData sheetId="3937"/>
      <sheetData sheetId="3938">
        <row r="2">
          <cell r="B2">
            <v>0</v>
          </cell>
        </row>
      </sheetData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>
        <row r="2">
          <cell r="B2">
            <v>0</v>
          </cell>
        </row>
      </sheetData>
      <sheetData sheetId="4026"/>
      <sheetData sheetId="4027">
        <row r="2">
          <cell r="B2">
            <v>0</v>
          </cell>
        </row>
      </sheetData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/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>
        <row r="2">
          <cell r="B2">
            <v>0</v>
          </cell>
        </row>
      </sheetData>
      <sheetData sheetId="4115"/>
      <sheetData sheetId="4116">
        <row r="2">
          <cell r="B2">
            <v>0</v>
          </cell>
        </row>
      </sheetData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/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>
            <v>0</v>
          </cell>
        </row>
      </sheetData>
      <sheetData sheetId="4204"/>
      <sheetData sheetId="4205">
        <row r="2">
          <cell r="B2">
            <v>0</v>
          </cell>
        </row>
      </sheetData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/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>
        <row r="2">
          <cell r="B2">
            <v>0</v>
          </cell>
        </row>
      </sheetData>
      <sheetData sheetId="4293"/>
      <sheetData sheetId="4294">
        <row r="2">
          <cell r="B2">
            <v>0</v>
          </cell>
        </row>
      </sheetData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/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2">
          <cell r="B2">
            <v>0</v>
          </cell>
        </row>
      </sheetData>
      <sheetData sheetId="4382"/>
      <sheetData sheetId="4383">
        <row r="2">
          <cell r="B2">
            <v>0</v>
          </cell>
        </row>
      </sheetData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/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>
        <row r="2">
          <cell r="B2">
            <v>0</v>
          </cell>
        </row>
      </sheetData>
      <sheetData sheetId="4471"/>
      <sheetData sheetId="4472">
        <row r="2">
          <cell r="B2">
            <v>0</v>
          </cell>
        </row>
      </sheetData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/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>
        <row r="2">
          <cell r="B2">
            <v>0</v>
          </cell>
        </row>
      </sheetData>
      <sheetData sheetId="4560"/>
      <sheetData sheetId="4561">
        <row r="2">
          <cell r="B2">
            <v>0</v>
          </cell>
        </row>
      </sheetData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/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>
        <row r="2">
          <cell r="B2">
            <v>0</v>
          </cell>
        </row>
      </sheetData>
      <sheetData sheetId="4649"/>
      <sheetData sheetId="4650">
        <row r="2">
          <cell r="B2">
            <v>0</v>
          </cell>
        </row>
      </sheetData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/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2">
          <cell r="B2">
            <v>0</v>
          </cell>
        </row>
      </sheetData>
      <sheetData sheetId="4738"/>
      <sheetData sheetId="4739">
        <row r="2">
          <cell r="B2">
            <v>0</v>
          </cell>
        </row>
      </sheetData>
      <sheetData sheetId="4740"/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/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/>
      <sheetData sheetId="4837"/>
      <sheetData sheetId="4838"/>
      <sheetData sheetId="4839"/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/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/>
      <sheetData sheetId="4926"/>
      <sheetData sheetId="4927"/>
      <sheetData sheetId="4928"/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>
        <row r="2">
          <cell r="B2">
            <v>0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0</v>
          </cell>
        </row>
      </sheetData>
      <sheetData sheetId="4987"/>
      <sheetData sheetId="4988">
        <row r="2">
          <cell r="B2">
            <v>0</v>
          </cell>
        </row>
      </sheetData>
      <sheetData sheetId="4989"/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>
        <row r="2">
          <cell r="B2">
            <v>1.9678000000000001E-2</v>
          </cell>
        </row>
      </sheetData>
      <sheetData sheetId="5015"/>
      <sheetData sheetId="5016"/>
      <sheetData sheetId="5017"/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>
        <row r="2">
          <cell r="B2">
            <v>0</v>
          </cell>
        </row>
      </sheetData>
      <sheetData sheetId="5076"/>
      <sheetData sheetId="5077">
        <row r="2">
          <cell r="B2">
            <v>0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>
        <row r="2">
          <cell r="B2">
            <v>0</v>
          </cell>
        </row>
      </sheetData>
      <sheetData sheetId="5170"/>
      <sheetData sheetId="5171"/>
      <sheetData sheetId="5172"/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>
        <row r="2">
          <cell r="B2">
            <v>0</v>
          </cell>
        </row>
      </sheetData>
      <sheetData sheetId="5416"/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/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>
        <row r="2">
          <cell r="B2">
            <v>0</v>
          </cell>
        </row>
      </sheetData>
      <sheetData sheetId="5596"/>
      <sheetData sheetId="5597">
        <row r="2">
          <cell r="B2">
            <v>0</v>
          </cell>
        </row>
      </sheetData>
      <sheetData sheetId="5598"/>
      <sheetData sheetId="5599">
        <row r="2">
          <cell r="B2">
            <v>0</v>
          </cell>
        </row>
      </sheetData>
      <sheetData sheetId="5600">
        <row r="3">
          <cell r="B3" t="str">
            <v>Total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3">
          <cell r="B3" t="str">
            <v>Total</v>
          </cell>
        </row>
      </sheetData>
      <sheetData sheetId="5624"/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>
        <row r="2">
          <cell r="B2">
            <v>1.9678000000000001E-2</v>
          </cell>
        </row>
      </sheetData>
      <sheetData sheetId="5689"/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/>
      <sheetData sheetId="5712"/>
      <sheetData sheetId="5713"/>
      <sheetData sheetId="5714"/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3">
          <cell r="B3" t="str">
            <v>Total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3">
          <cell r="B3" t="str">
            <v>Total</v>
          </cell>
        </row>
      </sheetData>
      <sheetData sheetId="5751"/>
      <sheetData sheetId="5752">
        <row r="3">
          <cell r="B3" t="str">
            <v>Total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/>
      <sheetData sheetId="5772"/>
      <sheetData sheetId="5773"/>
      <sheetData sheetId="5774"/>
      <sheetData sheetId="5775"/>
      <sheetData sheetId="5776"/>
      <sheetData sheetId="5777">
        <row r="3">
          <cell r="B3" t="str">
            <v>Total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3">
          <cell r="B3" t="str">
            <v>Total</v>
          </cell>
        </row>
      </sheetData>
      <sheetData sheetId="5801"/>
      <sheetData sheetId="5802">
        <row r="3">
          <cell r="B3" t="str">
            <v>Total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>
        <row r="2">
          <cell r="B2">
            <v>1.9678000000000001E-2</v>
          </cell>
        </row>
      </sheetData>
      <sheetData sheetId="5866"/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/>
      <sheetData sheetId="5885"/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/>
      <sheetData sheetId="5889"/>
      <sheetData sheetId="5890"/>
      <sheetData sheetId="5891"/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/>
      <sheetData sheetId="5905"/>
      <sheetData sheetId="5906">
        <row r="3">
          <cell r="B3" t="str">
            <v>Total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3">
          <cell r="B3" t="str">
            <v>Total</v>
          </cell>
        </row>
      </sheetData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/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>
        <row r="2">
          <cell r="B2">
            <v>0</v>
          </cell>
        </row>
      </sheetData>
      <sheetData sheetId="6130"/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/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2">
          <cell r="B2">
            <v>0</v>
          </cell>
        </row>
      </sheetData>
      <sheetData sheetId="6670"/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>
        <row r="2">
          <cell r="B2">
            <v>0</v>
          </cell>
        </row>
      </sheetData>
      <sheetData sheetId="6850"/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/>
      <sheetData sheetId="6962"/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/>
      <sheetData sheetId="7308"/>
      <sheetData sheetId="7309"/>
      <sheetData sheetId="7310">
        <row r="2">
          <cell r="B2">
            <v>1.9678000000000001E-2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/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3">
          <cell r="B3" t="str">
            <v>Total</v>
          </cell>
        </row>
      </sheetData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3">
          <cell r="B3" t="str">
            <v>Total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1.9678000000000001E-2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>
        <row r="2">
          <cell r="B2">
            <v>0</v>
          </cell>
        </row>
      </sheetData>
      <sheetData sheetId="7839">
        <row r="3">
          <cell r="B3" t="str">
            <v>Total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/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3">
          <cell r="B3" t="str">
            <v>Total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1.9678000000000001E-2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>
        <row r="2">
          <cell r="B2">
            <v>0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1.9678000000000001E-2</v>
          </cell>
        </row>
      </sheetData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LRHGROUP"/>
      <sheetName val="Sheet1"/>
      <sheetName val="final"/>
      <sheetName val="aug action on pl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stat loc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Setup 2009"/>
      <sheetName val="EBANOV96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Sheet3"/>
      <sheetName val="Addition_AUC"/>
      <sheetName val="98FORECAST (1)"/>
      <sheetName val="Map"/>
      <sheetName val="TrialBalance_Q3-2002"/>
      <sheetName val="Trial_Balance"/>
      <sheetName val="Loan_Data"/>
      <sheetName val="เงินกู้_MGC1"/>
      <sheetName val="Trial_Balance1"/>
      <sheetName val="ADJ_-_RATE1"/>
      <sheetName val="Loan_Data1"/>
      <sheetName val="VariableII__period"/>
      <sheetName val="TB Data base"/>
      <sheetName val="SCB_1_-_Current"/>
      <sheetName val="SCB_2_-_Current"/>
      <sheetName val="B&amp;S_1999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Call_Down_Data_OLD"/>
      <sheetName val="Assumption_Data"/>
      <sheetName val="BL_-_GL_-_RJ"/>
      <sheetName val="T&amp;E_GL"/>
      <sheetName val="T&amp;E_System"/>
      <sheetName val="1020_FF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 IB-PL-YTD"/>
      <sheetName val="recon"/>
      <sheetName val="Account List"/>
      <sheetName val="Company codes"/>
      <sheetName val="Stock Aging"/>
      <sheetName val="97년추정손익계산서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PKT_sales"/>
      <sheetName val="N-4_4"/>
      <sheetName val="f&amp;b_(2)"/>
      <sheetName val="7_Jan_02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NW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">
          <cell r="A3" t="str">
            <v>CLIENT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G2">
            <v>36525</v>
          </cell>
        </row>
      </sheetData>
      <sheetData sheetId="412"/>
      <sheetData sheetId="413" refreshError="1"/>
      <sheetData sheetId="414">
        <row r="2">
          <cell r="G2">
            <v>36525</v>
          </cell>
        </row>
      </sheetData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5">
          <cell r="F15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-C"/>
      <sheetName val="SH-F"/>
      <sheetName val="SH-A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  <sheetName val="Temps"/>
      <sheetName val="n-11.3"/>
      <sheetName val="AGING LOCAL"/>
      <sheetName val="TrialBalance Q3-2002"/>
    </sheetNames>
    <sheetDataSet>
      <sheetData sheetId="0"/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GL CB"/>
      <sheetName val="GL M"/>
      <sheetName val="List"/>
      <sheetName val="Wall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 refreshError="1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  <sheetName val="TrialBalance Q3-2002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List"/>
      <sheetName val="Life NPV Cal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  <sheetName val="2003_Growth"/>
      <sheetName val="Setup_2009"/>
      <sheetName val="Item_Code_-_Machine1"/>
      <sheetName val="รับ_RM_01JAN-31JUL1"/>
      <sheetName val="2003_Growth1"/>
      <sheetName val="Setup_20091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  <sheetName val="proforma"/>
      <sheetName val="Trial Balance"/>
      <sheetName val="2003"/>
      <sheetName val=" IB-PL-YTD"/>
      <sheetName val="2002"/>
      <sheetName val="Reconcile Exc. Rate"/>
      <sheetName val="Loan Data"/>
      <sheetName val="trfc02-26(Fes+Ses)"/>
      <sheetName val="TB"/>
      <sheetName val="K-1A"/>
      <sheetName val="PA"/>
      <sheetName val="Cashflow"/>
      <sheetName val="D-con-toll"/>
      <sheetName val="FA(NEW)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602-97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  <sheetName val="cal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ตั๋วเงินรับ"/>
      <sheetName val="PA"/>
      <sheetName val="TrialBalance Q3-2002"/>
      <sheetName val="Trial Balance"/>
      <sheetName val="trfc02-26(Fes+Ses)"/>
      <sheetName val="D-con-toll"/>
      <sheetName val="Cashflow"/>
      <sheetName val="SH-E"/>
      <sheetName val="K-1A"/>
      <sheetName val="노무비"/>
      <sheetName val="Sheet1"/>
      <sheetName val="acc.depre-report-old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  <sheetName val="Addition_AUC"/>
      <sheetName val="GEFin"/>
      <sheetName val="A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Sale0309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ale0311"/>
      <sheetName val="Master table"/>
      <sheetName val="1602-9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Working Capital "/>
      <sheetName val="BW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  <sheetName val="xlSVH_T"/>
      <sheetName val="BO"/>
      <sheetName val="legal_h"/>
      <sheetName val="03中"/>
      <sheetName val="GMI"/>
      <sheetName val="Gia vat tu"/>
      <sheetName val="Dinh nghia"/>
      <sheetName val="final"/>
      <sheetName val="aug action on npl"/>
      <sheetName val="aug action on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Q172"/>
  <sheetViews>
    <sheetView showGridLines="0" topLeftCell="A36" zoomScaleNormal="100" zoomScaleSheetLayoutView="100" workbookViewId="0">
      <selection activeCell="A106" sqref="A106"/>
    </sheetView>
  </sheetViews>
  <sheetFormatPr defaultColWidth="10.5703125" defaultRowHeight="24" customHeight="1" x14ac:dyDescent="0.25"/>
  <cols>
    <col min="1" max="1" width="51.5703125" style="87" customWidth="1"/>
    <col min="2" max="2" width="4.42578125" style="1" customWidth="1"/>
    <col min="3" max="3" width="7.42578125" style="87" customWidth="1"/>
    <col min="4" max="4" width="1.42578125" style="1" customWidth="1"/>
    <col min="5" max="5" width="15.5703125" style="1" customWidth="1"/>
    <col min="6" max="6" width="1.42578125" style="1" customWidth="1"/>
    <col min="7" max="7" width="15.5703125" style="1" customWidth="1"/>
    <col min="8" max="8" width="1.42578125" style="168" customWidth="1"/>
    <col min="9" max="9" width="15.5703125" style="1" customWidth="1"/>
    <col min="10" max="10" width="1.42578125" style="1" customWidth="1"/>
    <col min="11" max="11" width="15.5703125" style="1" customWidth="1"/>
    <col min="12" max="12" width="0.5703125" style="168" customWidth="1"/>
    <col min="13" max="13" width="12.42578125" style="1" customWidth="1"/>
    <col min="14" max="14" width="13.5703125" style="1" bestFit="1" customWidth="1"/>
    <col min="15" max="15" width="14.140625" style="1" bestFit="1" customWidth="1"/>
    <col min="16" max="16" width="13.5703125" style="1" bestFit="1" customWidth="1"/>
    <col min="17" max="16384" width="10.5703125" style="1"/>
  </cols>
  <sheetData>
    <row r="1" spans="1:13" s="182" customFormat="1" ht="23.1" customHeight="1" x14ac:dyDescent="0.25">
      <c r="A1" s="179" t="s">
        <v>0</v>
      </c>
      <c r="B1" s="180"/>
      <c r="C1" s="181"/>
      <c r="D1" s="7"/>
      <c r="E1" s="7"/>
      <c r="F1" s="7"/>
      <c r="G1" s="7"/>
      <c r="H1" s="167"/>
      <c r="I1" s="7"/>
      <c r="J1" s="7"/>
      <c r="K1" s="7"/>
      <c r="L1" s="167"/>
    </row>
    <row r="2" spans="1:13" s="182" customFormat="1" ht="23.1" customHeight="1" x14ac:dyDescent="0.25">
      <c r="A2" s="183" t="s">
        <v>239</v>
      </c>
      <c r="B2" s="180"/>
      <c r="C2" s="181"/>
      <c r="D2" s="7"/>
      <c r="E2" s="7"/>
      <c r="F2" s="7"/>
      <c r="G2" s="7"/>
      <c r="H2" s="167"/>
      <c r="I2" s="180"/>
      <c r="J2" s="7"/>
      <c r="K2" s="180"/>
      <c r="L2" s="167"/>
    </row>
    <row r="3" spans="1:13" s="10" customFormat="1" ht="23.1" customHeight="1" x14ac:dyDescent="0.25">
      <c r="A3" s="44" t="s">
        <v>230</v>
      </c>
      <c r="B3" s="8"/>
      <c r="C3" s="8"/>
      <c r="D3" s="8"/>
      <c r="E3" s="8"/>
      <c r="F3" s="8"/>
      <c r="G3" s="9"/>
      <c r="H3" s="166"/>
      <c r="I3" s="8"/>
      <c r="J3" s="8"/>
      <c r="K3" s="9"/>
      <c r="L3" s="166"/>
    </row>
    <row r="4" spans="1:13" ht="23.1" customHeight="1" x14ac:dyDescent="0.25">
      <c r="A4" s="6"/>
      <c r="B4" s="7"/>
      <c r="C4" s="6"/>
      <c r="D4" s="7"/>
      <c r="E4" s="7"/>
      <c r="F4" s="7"/>
      <c r="G4" s="7"/>
      <c r="H4" s="167"/>
      <c r="I4" s="7"/>
      <c r="J4" s="7"/>
      <c r="K4" s="11" t="s">
        <v>134</v>
      </c>
    </row>
    <row r="5" spans="1:13" ht="23.1" customHeight="1" x14ac:dyDescent="0.25">
      <c r="A5" s="5"/>
      <c r="C5" s="5"/>
      <c r="E5" s="232" t="s">
        <v>1</v>
      </c>
      <c r="F5" s="232"/>
      <c r="G5" s="232"/>
      <c r="H5" s="82"/>
      <c r="I5" s="232" t="s">
        <v>18</v>
      </c>
      <c r="J5" s="232"/>
      <c r="K5" s="232"/>
      <c r="L5" s="82"/>
    </row>
    <row r="6" spans="1:13" ht="23.1" customHeight="1" x14ac:dyDescent="0.25">
      <c r="A6" s="5"/>
      <c r="C6" s="5"/>
      <c r="E6" s="43" t="s">
        <v>19</v>
      </c>
      <c r="F6" s="3"/>
      <c r="G6" s="43" t="s">
        <v>19</v>
      </c>
      <c r="H6" s="3"/>
      <c r="I6" s="43" t="s">
        <v>19</v>
      </c>
      <c r="J6" s="3"/>
      <c r="K6" s="43" t="s">
        <v>19</v>
      </c>
      <c r="L6" s="3"/>
    </row>
    <row r="7" spans="1:13" ht="23.1" customHeight="1" x14ac:dyDescent="0.25">
      <c r="A7" s="5"/>
      <c r="C7" s="83" t="s">
        <v>20</v>
      </c>
      <c r="D7" s="13"/>
      <c r="E7" s="84" t="s">
        <v>231</v>
      </c>
      <c r="F7" s="45"/>
      <c r="G7" s="84" t="s">
        <v>232</v>
      </c>
      <c r="H7" s="45"/>
      <c r="I7" s="84" t="s">
        <v>231</v>
      </c>
      <c r="J7" s="45"/>
      <c r="K7" s="84" t="s">
        <v>232</v>
      </c>
      <c r="L7" s="14"/>
    </row>
    <row r="8" spans="1:13" ht="23.1" customHeight="1" x14ac:dyDescent="0.25">
      <c r="A8" s="5"/>
      <c r="C8" s="12"/>
      <c r="D8" s="13"/>
      <c r="E8" s="184" t="s">
        <v>130</v>
      </c>
      <c r="F8" s="185"/>
      <c r="G8" s="184" t="s">
        <v>131</v>
      </c>
      <c r="H8" s="185"/>
      <c r="I8" s="184" t="s">
        <v>130</v>
      </c>
      <c r="J8" s="185"/>
      <c r="K8" s="184" t="s">
        <v>131</v>
      </c>
      <c r="L8" s="14"/>
    </row>
    <row r="9" spans="1:13" ht="23.1" customHeight="1" x14ac:dyDescent="0.25">
      <c r="A9" s="5"/>
      <c r="C9" s="12"/>
      <c r="D9" s="13"/>
      <c r="E9" s="184" t="s">
        <v>132</v>
      </c>
      <c r="F9" s="185"/>
      <c r="G9" s="186"/>
      <c r="H9" s="185"/>
      <c r="I9" s="184" t="s">
        <v>132</v>
      </c>
      <c r="J9" s="185"/>
      <c r="K9" s="186"/>
      <c r="L9" s="14"/>
    </row>
    <row r="10" spans="1:13" ht="23.1" customHeight="1" x14ac:dyDescent="0.25">
      <c r="A10" s="8" t="s">
        <v>21</v>
      </c>
    </row>
    <row r="11" spans="1:13" ht="23.1" customHeight="1" x14ac:dyDescent="0.25">
      <c r="A11" s="8" t="s">
        <v>22</v>
      </c>
      <c r="C11" s="187"/>
    </row>
    <row r="12" spans="1:13" ht="23.1" customHeight="1" x14ac:dyDescent="0.25">
      <c r="A12" s="87" t="s">
        <v>23</v>
      </c>
      <c r="C12" s="89"/>
      <c r="E12" s="15">
        <v>905534</v>
      </c>
      <c r="F12" s="15"/>
      <c r="G12" s="209">
        <v>1786107</v>
      </c>
      <c r="H12" s="209"/>
      <c r="I12" s="209">
        <v>685194</v>
      </c>
      <c r="J12" s="209"/>
      <c r="K12" s="209">
        <v>1501939</v>
      </c>
      <c r="L12" s="188"/>
      <c r="M12" s="189"/>
    </row>
    <row r="13" spans="1:13" ht="23.1" customHeight="1" x14ac:dyDescent="0.25">
      <c r="A13" s="87" t="s">
        <v>143</v>
      </c>
      <c r="C13" s="89"/>
      <c r="E13" s="15">
        <v>6334</v>
      </c>
      <c r="F13" s="15"/>
      <c r="G13" s="209">
        <v>7313</v>
      </c>
      <c r="H13" s="209"/>
      <c r="I13" s="209">
        <v>0</v>
      </c>
      <c r="J13" s="209"/>
      <c r="K13" s="209">
        <v>0</v>
      </c>
      <c r="L13" s="188"/>
      <c r="M13" s="189"/>
    </row>
    <row r="14" spans="1:13" ht="23.1" customHeight="1" x14ac:dyDescent="0.25">
      <c r="A14" s="87" t="s">
        <v>24</v>
      </c>
      <c r="C14" s="89" t="s">
        <v>190</v>
      </c>
      <c r="D14" s="2"/>
      <c r="E14" s="15">
        <v>508280</v>
      </c>
      <c r="F14" s="15"/>
      <c r="G14" s="209">
        <v>638485</v>
      </c>
      <c r="H14" s="209"/>
      <c r="I14" s="209">
        <v>41708</v>
      </c>
      <c r="J14" s="209"/>
      <c r="K14" s="209">
        <v>51951</v>
      </c>
      <c r="L14" s="188"/>
      <c r="M14" s="189"/>
    </row>
    <row r="15" spans="1:13" ht="23.1" customHeight="1" x14ac:dyDescent="0.25">
      <c r="A15" s="87" t="s">
        <v>25</v>
      </c>
      <c r="C15" s="89">
        <v>2</v>
      </c>
      <c r="D15" s="2"/>
      <c r="E15" s="15">
        <v>30143</v>
      </c>
      <c r="F15" s="15"/>
      <c r="G15" s="209">
        <v>24190</v>
      </c>
      <c r="H15" s="209"/>
      <c r="I15" s="209">
        <v>23505</v>
      </c>
      <c r="J15" s="209"/>
      <c r="K15" s="209">
        <v>17179</v>
      </c>
      <c r="L15" s="188"/>
      <c r="M15" s="189"/>
    </row>
    <row r="16" spans="1:13" ht="23.1" customHeight="1" x14ac:dyDescent="0.25">
      <c r="A16" s="87" t="s">
        <v>119</v>
      </c>
      <c r="C16" s="89"/>
      <c r="D16" s="2"/>
      <c r="E16" s="15">
        <v>57309</v>
      </c>
      <c r="F16" s="15"/>
      <c r="G16" s="209">
        <v>141556</v>
      </c>
      <c r="H16" s="209"/>
      <c r="I16" s="209">
        <v>0</v>
      </c>
      <c r="J16" s="209"/>
      <c r="K16" s="209">
        <v>0</v>
      </c>
      <c r="L16" s="188"/>
      <c r="M16" s="189"/>
    </row>
    <row r="17" spans="1:13" ht="23.1" customHeight="1" x14ac:dyDescent="0.25">
      <c r="A17" s="87" t="s">
        <v>120</v>
      </c>
      <c r="C17" s="89"/>
      <c r="D17" s="2"/>
      <c r="E17" s="15">
        <v>256151</v>
      </c>
      <c r="F17" s="15"/>
      <c r="G17" s="209">
        <v>272928</v>
      </c>
      <c r="H17" s="209"/>
      <c r="I17" s="209">
        <v>0</v>
      </c>
      <c r="J17" s="209"/>
      <c r="K17" s="209">
        <v>0</v>
      </c>
      <c r="L17" s="188"/>
      <c r="M17" s="189"/>
    </row>
    <row r="18" spans="1:13" ht="23.1" customHeight="1" x14ac:dyDescent="0.25">
      <c r="A18" s="87" t="s">
        <v>121</v>
      </c>
      <c r="C18" s="89"/>
      <c r="D18" s="2"/>
      <c r="E18" s="15">
        <v>80689</v>
      </c>
      <c r="F18" s="15"/>
      <c r="G18" s="209">
        <v>76720</v>
      </c>
      <c r="H18" s="209"/>
      <c r="I18" s="209">
        <v>0</v>
      </c>
      <c r="J18" s="209"/>
      <c r="K18" s="209">
        <v>0</v>
      </c>
      <c r="L18" s="188"/>
      <c r="M18" s="189"/>
    </row>
    <row r="19" spans="1:13" ht="23.1" customHeight="1" x14ac:dyDescent="0.25">
      <c r="A19" s="87" t="s">
        <v>104</v>
      </c>
      <c r="C19" s="89"/>
      <c r="D19" s="2"/>
      <c r="E19" s="15"/>
      <c r="F19" s="15"/>
      <c r="G19" s="209"/>
      <c r="H19" s="209"/>
      <c r="I19" s="209"/>
      <c r="J19" s="209"/>
      <c r="K19" s="209"/>
      <c r="L19" s="188"/>
      <c r="M19" s="189"/>
    </row>
    <row r="20" spans="1:13" ht="23.1" customHeight="1" x14ac:dyDescent="0.25">
      <c r="A20" s="87" t="s">
        <v>26</v>
      </c>
      <c r="C20" s="89">
        <v>4</v>
      </c>
      <c r="D20" s="2"/>
      <c r="E20" s="15">
        <v>1117610</v>
      </c>
      <c r="F20" s="15"/>
      <c r="G20" s="209">
        <v>1084990</v>
      </c>
      <c r="H20" s="209"/>
      <c r="I20" s="209">
        <v>724690</v>
      </c>
      <c r="J20" s="209"/>
      <c r="K20" s="209">
        <v>676690</v>
      </c>
      <c r="L20" s="188"/>
      <c r="M20" s="189"/>
    </row>
    <row r="21" spans="1:13" ht="23.1" customHeight="1" x14ac:dyDescent="0.25">
      <c r="A21" s="90" t="s">
        <v>27</v>
      </c>
      <c r="B21" s="16"/>
      <c r="C21" s="89">
        <v>2</v>
      </c>
      <c r="E21" s="15">
        <v>0</v>
      </c>
      <c r="F21" s="15"/>
      <c r="G21" s="209">
        <v>0</v>
      </c>
      <c r="H21" s="209"/>
      <c r="I21" s="209">
        <v>12406000</v>
      </c>
      <c r="J21" s="209"/>
      <c r="K21" s="209">
        <v>12628000</v>
      </c>
      <c r="L21" s="188"/>
      <c r="M21" s="189"/>
    </row>
    <row r="22" spans="1:13" ht="23.1" customHeight="1" x14ac:dyDescent="0.25">
      <c r="A22" s="206" t="s">
        <v>233</v>
      </c>
      <c r="B22" s="16"/>
      <c r="C22" s="89"/>
      <c r="E22" s="15"/>
      <c r="F22" s="15"/>
      <c r="G22" s="209"/>
      <c r="H22" s="209"/>
      <c r="I22" s="209"/>
      <c r="J22" s="209"/>
      <c r="K22" s="209"/>
      <c r="L22" s="188"/>
      <c r="M22" s="189"/>
    </row>
    <row r="23" spans="1:13" ht="23.1" customHeight="1" x14ac:dyDescent="0.25">
      <c r="A23" s="206" t="s">
        <v>26</v>
      </c>
      <c r="B23" s="16"/>
      <c r="C23" s="89">
        <v>2</v>
      </c>
      <c r="E23" s="15">
        <v>625003</v>
      </c>
      <c r="F23" s="15"/>
      <c r="G23" s="209">
        <v>467489</v>
      </c>
      <c r="H23" s="209"/>
      <c r="I23" s="209">
        <v>625003</v>
      </c>
      <c r="J23" s="209"/>
      <c r="K23" s="209">
        <v>467489</v>
      </c>
      <c r="L23" s="188"/>
      <c r="M23" s="189"/>
    </row>
    <row r="24" spans="1:13" ht="23.1" customHeight="1" x14ac:dyDescent="0.25">
      <c r="A24" s="87" t="s">
        <v>162</v>
      </c>
      <c r="C24" s="89">
        <v>5</v>
      </c>
      <c r="D24" s="2"/>
      <c r="E24" s="15">
        <v>1313678</v>
      </c>
      <c r="F24" s="15"/>
      <c r="G24" s="209">
        <v>1969065</v>
      </c>
      <c r="H24" s="209"/>
      <c r="I24" s="209">
        <v>914936</v>
      </c>
      <c r="J24" s="209"/>
      <c r="K24" s="209">
        <v>1661843</v>
      </c>
      <c r="L24" s="188"/>
      <c r="M24" s="189"/>
    </row>
    <row r="25" spans="1:13" ht="23.1" customHeight="1" x14ac:dyDescent="0.25">
      <c r="A25" s="87" t="s">
        <v>28</v>
      </c>
      <c r="C25" s="89">
        <v>2</v>
      </c>
      <c r="E25" s="15">
        <v>191192</v>
      </c>
      <c r="F25" s="15"/>
      <c r="G25" s="209">
        <v>139444</v>
      </c>
      <c r="H25" s="209"/>
      <c r="I25" s="209">
        <v>69579</v>
      </c>
      <c r="J25" s="209"/>
      <c r="K25" s="209">
        <v>52264</v>
      </c>
      <c r="L25" s="188"/>
      <c r="M25" s="189"/>
    </row>
    <row r="26" spans="1:13" ht="23.1" customHeight="1" x14ac:dyDescent="0.25">
      <c r="A26" s="8" t="s">
        <v>29</v>
      </c>
      <c r="C26" s="89"/>
      <c r="E26" s="190">
        <f>SUM(E12:E25)</f>
        <v>5091923</v>
      </c>
      <c r="F26" s="15"/>
      <c r="G26" s="210">
        <f>SUM(G12:G25)</f>
        <v>6608287</v>
      </c>
      <c r="H26" s="209"/>
      <c r="I26" s="210">
        <f>SUM(I12:I25)</f>
        <v>15490615</v>
      </c>
      <c r="J26" s="209"/>
      <c r="K26" s="210">
        <f>SUM(K12:K25)</f>
        <v>17057355</v>
      </c>
      <c r="L26" s="188"/>
    </row>
    <row r="27" spans="1:13" ht="23.1" customHeight="1" x14ac:dyDescent="0.25">
      <c r="A27" s="8" t="s">
        <v>30</v>
      </c>
      <c r="C27" s="89"/>
      <c r="E27" s="15"/>
      <c r="F27" s="15"/>
      <c r="G27" s="209"/>
      <c r="H27" s="209"/>
      <c r="I27" s="209"/>
      <c r="J27" s="209"/>
      <c r="K27" s="209"/>
      <c r="L27" s="188"/>
    </row>
    <row r="28" spans="1:13" ht="23.1" customHeight="1" x14ac:dyDescent="0.25">
      <c r="A28" s="87" t="s">
        <v>31</v>
      </c>
      <c r="C28" s="89"/>
      <c r="E28" s="15">
        <v>2353</v>
      </c>
      <c r="F28" s="15"/>
      <c r="G28" s="209">
        <v>2353</v>
      </c>
      <c r="H28" s="209"/>
      <c r="I28" s="209">
        <v>956</v>
      </c>
      <c r="J28" s="209"/>
      <c r="K28" s="209">
        <v>956</v>
      </c>
      <c r="L28" s="188"/>
      <c r="M28" s="189"/>
    </row>
    <row r="29" spans="1:13" ht="23.1" customHeight="1" x14ac:dyDescent="0.25">
      <c r="A29" s="87" t="s">
        <v>104</v>
      </c>
      <c r="C29" s="89"/>
      <c r="E29" s="15"/>
      <c r="F29" s="15"/>
      <c r="G29" s="209"/>
      <c r="H29" s="209"/>
      <c r="I29" s="209"/>
      <c r="J29" s="209"/>
      <c r="K29" s="209"/>
      <c r="L29" s="188"/>
      <c r="M29" s="189"/>
    </row>
    <row r="30" spans="1:13" ht="23.1" customHeight="1" x14ac:dyDescent="0.25">
      <c r="A30" s="87" t="s">
        <v>32</v>
      </c>
      <c r="C30" s="89">
        <v>4</v>
      </c>
      <c r="E30" s="15">
        <v>21347987</v>
      </c>
      <c r="F30" s="15"/>
      <c r="G30" s="209">
        <v>21814259</v>
      </c>
      <c r="H30" s="209"/>
      <c r="I30" s="209">
        <v>11244821</v>
      </c>
      <c r="J30" s="209"/>
      <c r="K30" s="209">
        <v>11356005</v>
      </c>
      <c r="L30" s="188"/>
      <c r="M30" s="189"/>
    </row>
    <row r="31" spans="1:13" ht="23.1" customHeight="1" x14ac:dyDescent="0.25">
      <c r="A31" s="207" t="s">
        <v>234</v>
      </c>
      <c r="C31" s="89"/>
      <c r="E31" s="15"/>
      <c r="F31" s="15"/>
      <c r="G31" s="209"/>
      <c r="H31" s="209"/>
      <c r="I31" s="209"/>
      <c r="J31" s="209"/>
      <c r="K31" s="209"/>
      <c r="L31" s="188"/>
      <c r="M31" s="189"/>
    </row>
    <row r="32" spans="1:13" ht="23.1" customHeight="1" x14ac:dyDescent="0.25">
      <c r="A32" s="207" t="s">
        <v>235</v>
      </c>
      <c r="C32" s="89">
        <v>2</v>
      </c>
      <c r="E32" s="15">
        <v>4255049</v>
      </c>
      <c r="F32" s="15"/>
      <c r="G32" s="209">
        <v>4411317</v>
      </c>
      <c r="H32" s="209"/>
      <c r="I32" s="209">
        <v>4255049</v>
      </c>
      <c r="J32" s="209"/>
      <c r="K32" s="209">
        <v>4411317</v>
      </c>
      <c r="L32" s="188"/>
      <c r="M32" s="189"/>
    </row>
    <row r="33" spans="1:17" ht="23.1" customHeight="1" x14ac:dyDescent="0.25">
      <c r="A33" s="87" t="s">
        <v>163</v>
      </c>
      <c r="C33" s="89" t="s">
        <v>174</v>
      </c>
      <c r="E33" s="15">
        <v>845556</v>
      </c>
      <c r="F33" s="15"/>
      <c r="G33" s="209">
        <v>753150</v>
      </c>
      <c r="H33" s="209"/>
      <c r="I33" s="209">
        <v>97145</v>
      </c>
      <c r="J33" s="209"/>
      <c r="K33" s="209">
        <v>93056</v>
      </c>
      <c r="L33" s="188"/>
      <c r="M33" s="189"/>
    </row>
    <row r="34" spans="1:17" ht="23.1" customHeight="1" x14ac:dyDescent="0.25">
      <c r="A34" s="208" t="s">
        <v>122</v>
      </c>
      <c r="C34" s="89">
        <v>6</v>
      </c>
      <c r="E34" s="15">
        <v>2388133</v>
      </c>
      <c r="F34" s="15"/>
      <c r="G34" s="209">
        <v>2287321</v>
      </c>
      <c r="H34" s="209"/>
      <c r="I34" s="209">
        <v>0</v>
      </c>
      <c r="J34" s="209"/>
      <c r="K34" s="209">
        <v>0</v>
      </c>
      <c r="L34" s="188"/>
      <c r="M34" s="189"/>
    </row>
    <row r="35" spans="1:17" ht="23.1" customHeight="1" x14ac:dyDescent="0.25">
      <c r="A35" s="87" t="s">
        <v>33</v>
      </c>
      <c r="C35" s="89">
        <v>7</v>
      </c>
      <c r="E35" s="15">
        <v>0</v>
      </c>
      <c r="F35" s="15"/>
      <c r="G35" s="209">
        <v>0</v>
      </c>
      <c r="H35" s="209"/>
      <c r="I35" s="209">
        <v>6784828</v>
      </c>
      <c r="J35" s="209"/>
      <c r="K35" s="209">
        <v>6722555</v>
      </c>
      <c r="L35" s="188"/>
      <c r="M35" s="189"/>
    </row>
    <row r="36" spans="1:17" ht="23.1" customHeight="1" x14ac:dyDescent="0.25">
      <c r="A36" s="87" t="s">
        <v>220</v>
      </c>
      <c r="C36" s="89">
        <v>8</v>
      </c>
      <c r="E36" s="15">
        <v>5717572</v>
      </c>
      <c r="F36" s="15"/>
      <c r="G36" s="209">
        <v>5635734</v>
      </c>
      <c r="H36" s="209"/>
      <c r="I36" s="209">
        <v>0</v>
      </c>
      <c r="J36" s="209"/>
      <c r="K36" s="209">
        <v>0</v>
      </c>
      <c r="L36" s="188"/>
      <c r="M36" s="189"/>
    </row>
    <row r="37" spans="1:17" ht="23.1" customHeight="1" x14ac:dyDescent="0.25">
      <c r="A37" s="87" t="s">
        <v>203</v>
      </c>
      <c r="C37" s="89"/>
      <c r="E37" s="15">
        <v>27162</v>
      </c>
      <c r="F37" s="15"/>
      <c r="G37" s="209">
        <v>27429</v>
      </c>
      <c r="H37" s="209"/>
      <c r="I37" s="209">
        <v>27162</v>
      </c>
      <c r="J37" s="209"/>
      <c r="K37" s="209">
        <v>27429</v>
      </c>
      <c r="L37" s="188"/>
      <c r="M37" s="189"/>
    </row>
    <row r="38" spans="1:17" ht="23.1" customHeight="1" x14ac:dyDescent="0.25">
      <c r="A38" s="87" t="s">
        <v>254</v>
      </c>
      <c r="C38" s="89"/>
      <c r="E38" s="15">
        <v>315721</v>
      </c>
      <c r="F38" s="15"/>
      <c r="G38" s="209">
        <v>280672</v>
      </c>
      <c r="H38" s="209"/>
      <c r="I38" s="209">
        <v>278158</v>
      </c>
      <c r="J38" s="209"/>
      <c r="K38" s="209">
        <v>251642</v>
      </c>
      <c r="L38" s="188"/>
      <c r="M38" s="189"/>
    </row>
    <row r="39" spans="1:17" ht="23.1" customHeight="1" x14ac:dyDescent="0.25">
      <c r="A39" s="86" t="s">
        <v>34</v>
      </c>
      <c r="B39" s="16"/>
      <c r="C39" s="89"/>
      <c r="E39" s="15">
        <v>109526</v>
      </c>
      <c r="F39" s="15"/>
      <c r="G39" s="209">
        <v>119431</v>
      </c>
      <c r="H39" s="209"/>
      <c r="I39" s="209">
        <v>107302</v>
      </c>
      <c r="J39" s="209"/>
      <c r="K39" s="209">
        <v>116907</v>
      </c>
      <c r="L39" s="188"/>
      <c r="M39" s="189"/>
    </row>
    <row r="40" spans="1:17" ht="23.1" customHeight="1" x14ac:dyDescent="0.25">
      <c r="A40" s="86" t="s">
        <v>167</v>
      </c>
      <c r="B40" s="16"/>
      <c r="C40" s="89"/>
      <c r="E40" s="15">
        <v>106347</v>
      </c>
      <c r="F40" s="15"/>
      <c r="G40" s="209">
        <v>107841</v>
      </c>
      <c r="H40" s="209"/>
      <c r="I40" s="209">
        <v>82001</v>
      </c>
      <c r="J40" s="209"/>
      <c r="K40" s="209">
        <v>85021</v>
      </c>
      <c r="L40" s="188"/>
      <c r="M40" s="189"/>
    </row>
    <row r="41" spans="1:17" ht="23.1" customHeight="1" x14ac:dyDescent="0.25">
      <c r="A41" s="86" t="s">
        <v>125</v>
      </c>
      <c r="B41" s="16"/>
      <c r="C41" s="89"/>
      <c r="E41" s="15">
        <v>284759</v>
      </c>
      <c r="F41" s="15"/>
      <c r="G41" s="209">
        <v>284759</v>
      </c>
      <c r="H41" s="209"/>
      <c r="I41" s="209">
        <v>0</v>
      </c>
      <c r="J41" s="209"/>
      <c r="K41" s="209">
        <v>0</v>
      </c>
      <c r="L41" s="188"/>
      <c r="M41" s="189"/>
    </row>
    <row r="42" spans="1:17" ht="23.1" customHeight="1" x14ac:dyDescent="0.25">
      <c r="A42" s="86" t="s">
        <v>35</v>
      </c>
      <c r="B42" s="16"/>
      <c r="C42" s="89"/>
      <c r="E42" s="15">
        <v>109133</v>
      </c>
      <c r="F42" s="15"/>
      <c r="G42" s="209">
        <v>98824</v>
      </c>
      <c r="H42" s="209"/>
      <c r="I42" s="209">
        <v>0</v>
      </c>
      <c r="J42" s="209"/>
      <c r="K42" s="209">
        <v>0</v>
      </c>
      <c r="L42" s="188"/>
      <c r="M42" s="189"/>
    </row>
    <row r="43" spans="1:17" ht="23.1" customHeight="1" x14ac:dyDescent="0.25">
      <c r="A43" s="90" t="s">
        <v>36</v>
      </c>
      <c r="B43" s="16"/>
      <c r="C43" s="89">
        <v>2</v>
      </c>
      <c r="E43" s="15">
        <v>12722</v>
      </c>
      <c r="F43" s="15"/>
      <c r="G43" s="209">
        <v>13070</v>
      </c>
      <c r="H43" s="209"/>
      <c r="I43" s="209">
        <v>12648</v>
      </c>
      <c r="J43" s="209"/>
      <c r="K43" s="209">
        <v>13003</v>
      </c>
      <c r="L43" s="188"/>
      <c r="M43" s="189"/>
    </row>
    <row r="44" spans="1:17" ht="23.1" customHeight="1" x14ac:dyDescent="0.25">
      <c r="A44" s="8" t="s">
        <v>37</v>
      </c>
      <c r="C44" s="187"/>
      <c r="E44" s="190">
        <f>SUM(E28:E43)</f>
        <v>35522020</v>
      </c>
      <c r="F44" s="15"/>
      <c r="G44" s="190">
        <f>SUM(G28:G43)</f>
        <v>35836160</v>
      </c>
      <c r="H44" s="15"/>
      <c r="I44" s="190">
        <f>SUM(I28:I43)</f>
        <v>22890070</v>
      </c>
      <c r="J44" s="15"/>
      <c r="K44" s="190">
        <f>SUM(K28:K43)</f>
        <v>23077891</v>
      </c>
      <c r="L44" s="188"/>
    </row>
    <row r="45" spans="1:17" ht="23.1" customHeight="1" thickBot="1" x14ac:dyDescent="0.3">
      <c r="A45" s="8" t="s">
        <v>38</v>
      </c>
      <c r="E45" s="191">
        <f>E26+E44</f>
        <v>40613943</v>
      </c>
      <c r="F45" s="15"/>
      <c r="G45" s="191">
        <f>G26+G44</f>
        <v>42444447</v>
      </c>
      <c r="H45" s="15"/>
      <c r="I45" s="191">
        <f>I26+I44</f>
        <v>38380685</v>
      </c>
      <c r="J45" s="15"/>
      <c r="K45" s="191">
        <f>K26+K44</f>
        <v>40135246</v>
      </c>
      <c r="L45" s="188"/>
    </row>
    <row r="46" spans="1:17" ht="23.1" customHeight="1" thickTop="1" x14ac:dyDescent="0.25"/>
    <row r="47" spans="1:17" ht="23.25" x14ac:dyDescent="0.25">
      <c r="A47" s="87" t="s">
        <v>186</v>
      </c>
      <c r="M47" s="182"/>
    </row>
    <row r="48" spans="1:17" s="182" customFormat="1" ht="23.25" x14ac:dyDescent="0.25">
      <c r="A48" s="179" t="s">
        <v>0</v>
      </c>
      <c r="B48" s="180"/>
      <c r="C48" s="181"/>
      <c r="D48" s="7"/>
      <c r="E48" s="7"/>
      <c r="F48" s="7"/>
      <c r="G48" s="7"/>
      <c r="H48" s="167"/>
      <c r="I48" s="7"/>
      <c r="J48" s="7"/>
      <c r="K48" s="7"/>
      <c r="L48" s="167"/>
      <c r="N48" s="1"/>
      <c r="O48" s="1"/>
      <c r="P48" s="1"/>
      <c r="Q48" s="1"/>
    </row>
    <row r="49" spans="1:17" s="182" customFormat="1" ht="23.25" x14ac:dyDescent="0.25">
      <c r="A49" s="183" t="s">
        <v>240</v>
      </c>
      <c r="B49" s="180"/>
      <c r="C49" s="181"/>
      <c r="D49" s="7"/>
      <c r="E49" s="7"/>
      <c r="F49" s="7"/>
      <c r="G49" s="7"/>
      <c r="H49" s="167"/>
      <c r="I49" s="180"/>
      <c r="J49" s="7"/>
      <c r="K49" s="180"/>
      <c r="L49" s="167"/>
      <c r="M49" s="10"/>
      <c r="N49" s="1"/>
      <c r="O49" s="1"/>
      <c r="P49" s="1"/>
      <c r="Q49" s="1"/>
    </row>
    <row r="50" spans="1:17" s="10" customFormat="1" ht="22.5" customHeight="1" x14ac:dyDescent="0.25">
      <c r="A50" s="44" t="s">
        <v>230</v>
      </c>
      <c r="B50" s="8"/>
      <c r="C50" s="8"/>
      <c r="D50" s="8"/>
      <c r="E50" s="8"/>
      <c r="F50" s="8"/>
      <c r="G50" s="9"/>
      <c r="H50" s="166"/>
      <c r="I50" s="8"/>
      <c r="J50" s="8"/>
      <c r="K50" s="9"/>
      <c r="L50" s="166"/>
      <c r="N50" s="1"/>
      <c r="O50" s="1"/>
      <c r="P50" s="1"/>
      <c r="Q50" s="1"/>
    </row>
    <row r="51" spans="1:17" ht="23.25" x14ac:dyDescent="0.25">
      <c r="A51" s="6"/>
      <c r="B51" s="7"/>
      <c r="C51" s="6"/>
      <c r="D51" s="7"/>
      <c r="E51" s="7"/>
      <c r="F51" s="7"/>
      <c r="G51" s="7"/>
      <c r="H51" s="167"/>
      <c r="I51" s="7"/>
      <c r="J51" s="7"/>
      <c r="K51" s="11" t="s">
        <v>134</v>
      </c>
    </row>
    <row r="52" spans="1:17" ht="23.25" x14ac:dyDescent="0.25">
      <c r="A52" s="5"/>
      <c r="C52" s="5"/>
      <c r="E52" s="232" t="s">
        <v>1</v>
      </c>
      <c r="F52" s="232"/>
      <c r="G52" s="232"/>
      <c r="H52" s="82"/>
      <c r="I52" s="232" t="s">
        <v>18</v>
      </c>
      <c r="J52" s="232"/>
      <c r="K52" s="232"/>
      <c r="L52" s="82"/>
    </row>
    <row r="53" spans="1:17" ht="23.25" x14ac:dyDescent="0.25">
      <c r="A53" s="5"/>
      <c r="C53" s="5"/>
      <c r="E53" s="43" t="s">
        <v>19</v>
      </c>
      <c r="F53" s="3"/>
      <c r="G53" s="43" t="s">
        <v>19</v>
      </c>
      <c r="H53" s="3"/>
      <c r="I53" s="43" t="s">
        <v>19</v>
      </c>
      <c r="J53" s="3"/>
      <c r="K53" s="43" t="s">
        <v>19</v>
      </c>
      <c r="L53" s="3"/>
    </row>
    <row r="54" spans="1:17" ht="24.75" customHeight="1" x14ac:dyDescent="0.25">
      <c r="A54" s="5"/>
      <c r="C54" s="83" t="s">
        <v>20</v>
      </c>
      <c r="D54" s="13"/>
      <c r="E54" s="84" t="s">
        <v>231</v>
      </c>
      <c r="F54" s="45"/>
      <c r="G54" s="84" t="s">
        <v>232</v>
      </c>
      <c r="H54" s="45"/>
      <c r="I54" s="84" t="s">
        <v>231</v>
      </c>
      <c r="J54" s="45"/>
      <c r="K54" s="84" t="s">
        <v>232</v>
      </c>
      <c r="L54" s="14"/>
    </row>
    <row r="55" spans="1:17" ht="24.75" customHeight="1" x14ac:dyDescent="0.25">
      <c r="A55" s="5"/>
      <c r="C55" s="12"/>
      <c r="D55" s="13"/>
      <c r="E55" s="184" t="s">
        <v>130</v>
      </c>
      <c r="F55" s="185"/>
      <c r="G55" s="184" t="s">
        <v>131</v>
      </c>
      <c r="H55" s="185"/>
      <c r="I55" s="184" t="s">
        <v>130</v>
      </c>
      <c r="J55" s="185"/>
      <c r="K55" s="184" t="s">
        <v>131</v>
      </c>
      <c r="L55" s="14"/>
    </row>
    <row r="56" spans="1:17" ht="24.75" customHeight="1" x14ac:dyDescent="0.25">
      <c r="A56" s="5"/>
      <c r="C56" s="12"/>
      <c r="D56" s="13"/>
      <c r="E56" s="184" t="s">
        <v>132</v>
      </c>
      <c r="F56" s="185"/>
      <c r="G56" s="186"/>
      <c r="H56" s="185"/>
      <c r="I56" s="184" t="s">
        <v>132</v>
      </c>
      <c r="J56" s="185"/>
      <c r="K56" s="186"/>
      <c r="L56" s="14"/>
    </row>
    <row r="57" spans="1:17" ht="23.25" x14ac:dyDescent="0.25">
      <c r="A57" s="8" t="s">
        <v>39</v>
      </c>
    </row>
    <row r="58" spans="1:17" ht="23.25" x14ac:dyDescent="0.25">
      <c r="A58" s="8" t="s">
        <v>40</v>
      </c>
    </row>
    <row r="59" spans="1:17" ht="24.75" x14ac:dyDescent="0.25">
      <c r="A59" s="86" t="s">
        <v>158</v>
      </c>
      <c r="B59" s="16"/>
      <c r="C59" s="89">
        <v>9</v>
      </c>
      <c r="E59" s="174">
        <v>30000</v>
      </c>
      <c r="F59" s="2"/>
      <c r="G59" s="199">
        <v>100000</v>
      </c>
      <c r="H59" s="211"/>
      <c r="I59" s="199">
        <v>30000</v>
      </c>
      <c r="J59" s="211"/>
      <c r="K59" s="199">
        <v>100000</v>
      </c>
      <c r="L59" s="43"/>
      <c r="M59" s="189"/>
    </row>
    <row r="60" spans="1:17" ht="24.75" x14ac:dyDescent="0.25">
      <c r="A60" s="86" t="s">
        <v>41</v>
      </c>
      <c r="B60" s="16"/>
      <c r="C60" s="89">
        <v>2</v>
      </c>
      <c r="E60" s="2">
        <v>217212</v>
      </c>
      <c r="F60" s="2"/>
      <c r="G60" s="211">
        <v>242420</v>
      </c>
      <c r="H60" s="211"/>
      <c r="I60" s="211">
        <v>142608</v>
      </c>
      <c r="J60" s="211"/>
      <c r="K60" s="199">
        <v>147858</v>
      </c>
      <c r="L60" s="43"/>
      <c r="M60" s="189"/>
    </row>
    <row r="61" spans="1:17" ht="24.75" x14ac:dyDescent="0.25">
      <c r="A61" s="86" t="s">
        <v>173</v>
      </c>
      <c r="B61" s="16"/>
      <c r="C61" s="89">
        <v>2</v>
      </c>
      <c r="E61" s="2">
        <v>265125</v>
      </c>
      <c r="F61" s="2"/>
      <c r="G61" s="211">
        <v>843822</v>
      </c>
      <c r="H61" s="211"/>
      <c r="I61" s="211">
        <v>265125</v>
      </c>
      <c r="J61" s="211"/>
      <c r="K61" s="199">
        <v>843822</v>
      </c>
      <c r="L61" s="43"/>
      <c r="M61" s="189"/>
    </row>
    <row r="62" spans="1:17" ht="24.75" x14ac:dyDescent="0.25">
      <c r="A62" s="86" t="s">
        <v>123</v>
      </c>
      <c r="B62" s="16"/>
      <c r="C62" s="89">
        <v>10</v>
      </c>
      <c r="E62" s="2">
        <v>417199</v>
      </c>
      <c r="F62" s="2"/>
      <c r="G62" s="211">
        <v>450137</v>
      </c>
      <c r="H62" s="211"/>
      <c r="I62" s="199">
        <v>0</v>
      </c>
      <c r="J62" s="211"/>
      <c r="K62" s="199">
        <v>0</v>
      </c>
      <c r="L62" s="43"/>
      <c r="M62" s="189"/>
    </row>
    <row r="63" spans="1:17" ht="24.75" x14ac:dyDescent="0.25">
      <c r="A63" s="86" t="s">
        <v>124</v>
      </c>
      <c r="B63" s="16"/>
      <c r="C63" s="89"/>
      <c r="E63" s="2">
        <v>274982</v>
      </c>
      <c r="F63" s="2"/>
      <c r="G63" s="211">
        <v>284363</v>
      </c>
      <c r="H63" s="211"/>
      <c r="I63" s="199">
        <v>0</v>
      </c>
      <c r="J63" s="211"/>
      <c r="K63" s="199">
        <v>0</v>
      </c>
      <c r="L63" s="43"/>
      <c r="M63" s="189"/>
    </row>
    <row r="64" spans="1:17" ht="24.75" x14ac:dyDescent="0.25">
      <c r="A64" s="86" t="s">
        <v>159</v>
      </c>
      <c r="B64" s="16"/>
      <c r="C64" s="89">
        <v>2</v>
      </c>
      <c r="E64" s="2">
        <v>46777</v>
      </c>
      <c r="F64" s="2"/>
      <c r="G64" s="211">
        <v>51197</v>
      </c>
      <c r="H64" s="211"/>
      <c r="I64" s="211">
        <v>32585</v>
      </c>
      <c r="J64" s="211"/>
      <c r="K64" s="199">
        <v>37008</v>
      </c>
      <c r="L64" s="43"/>
      <c r="M64" s="189"/>
    </row>
    <row r="65" spans="1:13" ht="24.75" x14ac:dyDescent="0.25">
      <c r="A65" s="86" t="s">
        <v>42</v>
      </c>
      <c r="B65" s="16"/>
      <c r="C65" s="89">
        <v>11</v>
      </c>
      <c r="E65" s="2">
        <v>579060</v>
      </c>
      <c r="F65" s="2"/>
      <c r="G65" s="211">
        <v>503146</v>
      </c>
      <c r="H65" s="211"/>
      <c r="I65" s="211">
        <v>333160</v>
      </c>
      <c r="J65" s="211"/>
      <c r="K65" s="199">
        <v>295250</v>
      </c>
      <c r="L65" s="43"/>
      <c r="M65" s="189"/>
    </row>
    <row r="66" spans="1:13" ht="24.75" x14ac:dyDescent="0.25">
      <c r="A66" s="87" t="s">
        <v>43</v>
      </c>
      <c r="C66" s="89">
        <v>12</v>
      </c>
      <c r="E66" s="2">
        <v>1633517</v>
      </c>
      <c r="F66" s="2"/>
      <c r="G66" s="211">
        <v>3480226</v>
      </c>
      <c r="H66" s="211"/>
      <c r="I66" s="211">
        <v>1633517</v>
      </c>
      <c r="J66" s="211"/>
      <c r="K66" s="199">
        <v>3480226</v>
      </c>
      <c r="L66" s="43"/>
      <c r="M66" s="189"/>
    </row>
    <row r="67" spans="1:13" ht="24.75" x14ac:dyDescent="0.25">
      <c r="A67" s="90" t="s">
        <v>44</v>
      </c>
      <c r="B67" s="16"/>
      <c r="C67" s="89"/>
      <c r="E67" s="2">
        <v>316887</v>
      </c>
      <c r="F67" s="2"/>
      <c r="G67" s="211">
        <v>198988</v>
      </c>
      <c r="H67" s="211"/>
      <c r="I67" s="211">
        <v>279566</v>
      </c>
      <c r="J67" s="211"/>
      <c r="K67" s="199">
        <v>167416</v>
      </c>
      <c r="L67" s="43"/>
      <c r="M67" s="189"/>
    </row>
    <row r="68" spans="1:13" ht="24.75" x14ac:dyDescent="0.25">
      <c r="A68" s="87" t="s">
        <v>45</v>
      </c>
      <c r="C68" s="89">
        <v>2</v>
      </c>
      <c r="E68" s="2">
        <v>48550</v>
      </c>
      <c r="F68" s="2"/>
      <c r="G68" s="211">
        <v>55353</v>
      </c>
      <c r="H68" s="211"/>
      <c r="I68" s="211">
        <v>23635</v>
      </c>
      <c r="J68" s="211"/>
      <c r="K68" s="199">
        <v>34099</v>
      </c>
      <c r="L68" s="43"/>
      <c r="M68" s="189"/>
    </row>
    <row r="69" spans="1:13" ht="23.25" x14ac:dyDescent="0.25">
      <c r="A69" s="8" t="s">
        <v>46</v>
      </c>
      <c r="C69" s="89"/>
      <c r="E69" s="192">
        <f>SUM(E59:E68)</f>
        <v>3829309</v>
      </c>
      <c r="F69" s="2"/>
      <c r="G69" s="212">
        <f>SUM(G59:G68)</f>
        <v>6209652</v>
      </c>
      <c r="H69" s="211"/>
      <c r="I69" s="212">
        <f>SUM(I59:I68)</f>
        <v>2740196</v>
      </c>
      <c r="J69" s="211"/>
      <c r="K69" s="212">
        <f>SUM(K59:K68)</f>
        <v>5105679</v>
      </c>
      <c r="L69" s="43"/>
    </row>
    <row r="70" spans="1:13" ht="23.25" x14ac:dyDescent="0.25">
      <c r="A70" s="8" t="s">
        <v>47</v>
      </c>
      <c r="C70" s="89"/>
      <c r="E70" s="2"/>
      <c r="F70" s="2"/>
      <c r="G70" s="211"/>
      <c r="H70" s="211"/>
      <c r="I70" s="211"/>
      <c r="J70" s="211"/>
      <c r="K70" s="211"/>
      <c r="L70" s="43"/>
    </row>
    <row r="71" spans="1:13" ht="24.75" x14ac:dyDescent="0.25">
      <c r="A71" s="87" t="s">
        <v>189</v>
      </c>
      <c r="C71" s="89"/>
      <c r="E71" s="2"/>
      <c r="F71" s="2"/>
      <c r="G71" s="211"/>
      <c r="H71" s="211"/>
      <c r="I71" s="211"/>
      <c r="J71" s="211"/>
      <c r="K71" s="211"/>
      <c r="L71" s="43"/>
      <c r="M71" s="189"/>
    </row>
    <row r="72" spans="1:13" ht="24.75" x14ac:dyDescent="0.25">
      <c r="A72" s="87" t="s">
        <v>26</v>
      </c>
      <c r="C72" s="89">
        <v>2</v>
      </c>
      <c r="E72" s="30">
        <v>72569</v>
      </c>
      <c r="F72" s="2"/>
      <c r="G72" s="199">
        <v>70586</v>
      </c>
      <c r="H72" s="211"/>
      <c r="I72" s="199">
        <v>61871</v>
      </c>
      <c r="J72" s="211"/>
      <c r="K72" s="199">
        <v>61501</v>
      </c>
      <c r="L72" s="43"/>
      <c r="M72" s="189"/>
    </row>
    <row r="73" spans="1:13" ht="24.75" x14ac:dyDescent="0.25">
      <c r="A73" s="87" t="s">
        <v>126</v>
      </c>
      <c r="C73" s="193"/>
      <c r="E73" s="2"/>
      <c r="F73" s="2"/>
      <c r="G73" s="211"/>
      <c r="H73" s="211"/>
      <c r="I73" s="211"/>
      <c r="J73" s="211"/>
      <c r="K73" s="199"/>
      <c r="L73" s="43"/>
      <c r="M73" s="189"/>
    </row>
    <row r="74" spans="1:13" ht="24.75" x14ac:dyDescent="0.25">
      <c r="A74" s="87" t="s">
        <v>26</v>
      </c>
      <c r="C74" s="89">
        <v>11</v>
      </c>
      <c r="E74" s="174">
        <v>982331</v>
      </c>
      <c r="F74" s="2"/>
      <c r="G74" s="213">
        <v>852298</v>
      </c>
      <c r="H74" s="211"/>
      <c r="I74" s="213">
        <v>639581</v>
      </c>
      <c r="J74" s="211"/>
      <c r="K74" s="199">
        <v>441737</v>
      </c>
      <c r="L74" s="43"/>
      <c r="M74" s="189"/>
    </row>
    <row r="75" spans="1:13" ht="24.75" x14ac:dyDescent="0.25">
      <c r="A75" s="87" t="s">
        <v>48</v>
      </c>
      <c r="C75" s="89">
        <v>12</v>
      </c>
      <c r="E75" s="2">
        <v>7943481</v>
      </c>
      <c r="F75" s="2"/>
      <c r="G75" s="211">
        <v>7939767</v>
      </c>
      <c r="H75" s="211"/>
      <c r="I75" s="211">
        <v>7943481</v>
      </c>
      <c r="J75" s="211"/>
      <c r="K75" s="199">
        <v>7939767</v>
      </c>
      <c r="L75" s="43"/>
      <c r="M75" s="189"/>
    </row>
    <row r="76" spans="1:13" ht="24.75" x14ac:dyDescent="0.25">
      <c r="A76" s="87" t="s">
        <v>49</v>
      </c>
      <c r="C76" s="89"/>
      <c r="E76" s="2">
        <v>18710</v>
      </c>
      <c r="F76" s="2"/>
      <c r="G76" s="211">
        <v>17941</v>
      </c>
      <c r="H76" s="211"/>
      <c r="I76" s="211">
        <v>5374</v>
      </c>
      <c r="J76" s="211"/>
      <c r="K76" s="199">
        <v>5166</v>
      </c>
      <c r="L76" s="43"/>
      <c r="M76" s="189"/>
    </row>
    <row r="77" spans="1:13" ht="24.75" x14ac:dyDescent="0.25">
      <c r="A77" s="87" t="s">
        <v>168</v>
      </c>
      <c r="C77" s="89"/>
      <c r="E77" s="2">
        <v>13538</v>
      </c>
      <c r="F77" s="2"/>
      <c r="G77" s="211">
        <v>23264</v>
      </c>
      <c r="H77" s="211"/>
      <c r="I77" s="211">
        <v>11008</v>
      </c>
      <c r="J77" s="211"/>
      <c r="K77" s="199">
        <v>20734</v>
      </c>
      <c r="L77" s="43"/>
      <c r="M77" s="189"/>
    </row>
    <row r="78" spans="1:13" ht="24.75" x14ac:dyDescent="0.25">
      <c r="A78" s="87" t="s">
        <v>50</v>
      </c>
      <c r="C78" s="89">
        <v>2</v>
      </c>
      <c r="E78" s="30">
        <v>23630</v>
      </c>
      <c r="F78" s="30"/>
      <c r="G78" s="199">
        <v>23511</v>
      </c>
      <c r="H78" s="199"/>
      <c r="I78" s="199">
        <v>17005</v>
      </c>
      <c r="J78" s="199"/>
      <c r="K78" s="199">
        <v>16755</v>
      </c>
      <c r="L78" s="43"/>
      <c r="M78" s="189"/>
    </row>
    <row r="79" spans="1:13" ht="23.25" x14ac:dyDescent="0.25">
      <c r="A79" s="8" t="s">
        <v>51</v>
      </c>
      <c r="C79" s="187"/>
      <c r="E79" s="192">
        <f>SUM(E71:E78)</f>
        <v>9054259</v>
      </c>
      <c r="F79" s="2"/>
      <c r="G79" s="212">
        <f>SUM(G71:G78)</f>
        <v>8927367</v>
      </c>
      <c r="H79" s="211"/>
      <c r="I79" s="212">
        <f>SUM(I71:I78)</f>
        <v>8678320</v>
      </c>
      <c r="J79" s="211"/>
      <c r="K79" s="212">
        <f>SUM(K71:K78)</f>
        <v>8485660</v>
      </c>
      <c r="L79" s="43"/>
    </row>
    <row r="80" spans="1:13" ht="23.25" x14ac:dyDescent="0.25">
      <c r="A80" s="8" t="s">
        <v>52</v>
      </c>
      <c r="E80" s="192">
        <f>E69+E79</f>
        <v>12883568</v>
      </c>
      <c r="F80" s="2"/>
      <c r="G80" s="212">
        <f>G69+G79</f>
        <v>15137019</v>
      </c>
      <c r="H80" s="211"/>
      <c r="I80" s="212">
        <f>I69+I79</f>
        <v>11418516</v>
      </c>
      <c r="J80" s="211"/>
      <c r="K80" s="212">
        <f>K69+K79</f>
        <v>13591339</v>
      </c>
      <c r="L80" s="43"/>
    </row>
    <row r="81" spans="1:17" ht="23.25" x14ac:dyDescent="0.25">
      <c r="A81" s="8"/>
      <c r="E81" s="2"/>
      <c r="F81" s="2"/>
      <c r="G81" s="2"/>
      <c r="H81" s="43"/>
      <c r="I81" s="2"/>
      <c r="J81" s="2"/>
      <c r="K81" s="2"/>
      <c r="L81" s="43"/>
    </row>
    <row r="82" spans="1:17" ht="23.25" x14ac:dyDescent="0.25">
      <c r="A82" s="87" t="s">
        <v>186</v>
      </c>
      <c r="M82" s="182"/>
    </row>
    <row r="83" spans="1:17" s="182" customFormat="1" ht="23.25" x14ac:dyDescent="0.25">
      <c r="A83" s="179" t="s">
        <v>0</v>
      </c>
      <c r="B83" s="180"/>
      <c r="C83" s="181"/>
      <c r="D83" s="7"/>
      <c r="E83" s="7"/>
      <c r="F83" s="7"/>
      <c r="G83" s="7"/>
      <c r="H83" s="167"/>
      <c r="I83" s="7"/>
      <c r="J83" s="7"/>
      <c r="K83" s="7"/>
      <c r="L83" s="167"/>
      <c r="N83" s="1"/>
      <c r="O83" s="1"/>
      <c r="P83" s="1"/>
      <c r="Q83" s="1"/>
    </row>
    <row r="84" spans="1:17" s="182" customFormat="1" ht="23.25" x14ac:dyDescent="0.25">
      <c r="A84" s="183" t="s">
        <v>240</v>
      </c>
      <c r="B84" s="180"/>
      <c r="C84" s="181"/>
      <c r="D84" s="7"/>
      <c r="E84" s="7"/>
      <c r="F84" s="7"/>
      <c r="G84" s="7"/>
      <c r="H84" s="167"/>
      <c r="I84" s="180"/>
      <c r="J84" s="7"/>
      <c r="K84" s="180"/>
      <c r="L84" s="167"/>
      <c r="M84" s="10"/>
      <c r="N84" s="1"/>
      <c r="O84" s="1"/>
      <c r="P84" s="1"/>
      <c r="Q84" s="1"/>
    </row>
    <row r="85" spans="1:17" s="10" customFormat="1" ht="22.5" customHeight="1" x14ac:dyDescent="0.25">
      <c r="A85" s="44" t="s">
        <v>230</v>
      </c>
      <c r="B85" s="8"/>
      <c r="C85" s="8"/>
      <c r="D85" s="8"/>
      <c r="E85" s="8"/>
      <c r="F85" s="8"/>
      <c r="G85" s="9"/>
      <c r="H85" s="166"/>
      <c r="I85" s="8"/>
      <c r="J85" s="8"/>
      <c r="K85" s="9"/>
      <c r="L85" s="166"/>
      <c r="N85" s="1"/>
      <c r="O85" s="1"/>
      <c r="P85" s="1"/>
      <c r="Q85" s="1"/>
    </row>
    <row r="86" spans="1:17" ht="23.25" x14ac:dyDescent="0.25">
      <c r="A86" s="6"/>
      <c r="B86" s="7"/>
      <c r="C86" s="6"/>
      <c r="D86" s="7"/>
      <c r="E86" s="7"/>
      <c r="F86" s="7"/>
      <c r="G86" s="7"/>
      <c r="H86" s="167"/>
      <c r="I86" s="7"/>
      <c r="J86" s="7"/>
      <c r="K86" s="11" t="s">
        <v>134</v>
      </c>
    </row>
    <row r="87" spans="1:17" ht="23.25" x14ac:dyDescent="0.25">
      <c r="A87" s="5"/>
      <c r="C87" s="5"/>
      <c r="E87" s="232" t="s">
        <v>1</v>
      </c>
      <c r="F87" s="232"/>
      <c r="G87" s="232"/>
      <c r="H87" s="82"/>
      <c r="I87" s="232" t="s">
        <v>18</v>
      </c>
      <c r="J87" s="232"/>
      <c r="K87" s="232"/>
      <c r="L87" s="82"/>
    </row>
    <row r="88" spans="1:17" ht="23.25" x14ac:dyDescent="0.25">
      <c r="A88" s="5"/>
      <c r="C88" s="5"/>
      <c r="E88" s="43" t="s">
        <v>19</v>
      </c>
      <c r="F88" s="3"/>
      <c r="G88" s="43" t="s">
        <v>19</v>
      </c>
      <c r="H88" s="3"/>
      <c r="I88" s="43" t="s">
        <v>19</v>
      </c>
      <c r="J88" s="3"/>
      <c r="K88" s="43" t="s">
        <v>19</v>
      </c>
      <c r="L88" s="3"/>
    </row>
    <row r="89" spans="1:17" ht="24.75" customHeight="1" x14ac:dyDescent="0.25">
      <c r="A89" s="5"/>
      <c r="C89" s="83"/>
      <c r="D89" s="13"/>
      <c r="E89" s="84" t="s">
        <v>231</v>
      </c>
      <c r="F89" s="45"/>
      <c r="G89" s="84" t="s">
        <v>232</v>
      </c>
      <c r="H89" s="45"/>
      <c r="I89" s="84" t="s">
        <v>231</v>
      </c>
      <c r="J89" s="45"/>
      <c r="K89" s="84" t="s">
        <v>232</v>
      </c>
      <c r="L89" s="14"/>
    </row>
    <row r="90" spans="1:17" ht="24.75" customHeight="1" x14ac:dyDescent="0.25">
      <c r="A90" s="5"/>
      <c r="C90" s="12"/>
      <c r="D90" s="13"/>
      <c r="E90" s="184" t="s">
        <v>130</v>
      </c>
      <c r="F90" s="185"/>
      <c r="G90" s="184" t="s">
        <v>131</v>
      </c>
      <c r="H90" s="185"/>
      <c r="I90" s="184" t="s">
        <v>130</v>
      </c>
      <c r="J90" s="185"/>
      <c r="K90" s="184" t="s">
        <v>131</v>
      </c>
      <c r="L90" s="14"/>
    </row>
    <row r="91" spans="1:17" ht="24.75" customHeight="1" x14ac:dyDescent="0.25">
      <c r="A91" s="5"/>
      <c r="C91" s="12"/>
      <c r="D91" s="13"/>
      <c r="E91" s="184" t="s">
        <v>132</v>
      </c>
      <c r="F91" s="185"/>
      <c r="G91" s="186"/>
      <c r="H91" s="185"/>
      <c r="I91" s="184" t="s">
        <v>132</v>
      </c>
      <c r="J91" s="185"/>
      <c r="K91" s="186"/>
      <c r="L91" s="14"/>
    </row>
    <row r="92" spans="1:17" ht="23.25" x14ac:dyDescent="0.25">
      <c r="A92" s="8" t="s">
        <v>10</v>
      </c>
      <c r="E92" s="177"/>
      <c r="F92" s="177"/>
      <c r="G92" s="177"/>
      <c r="H92" s="194"/>
      <c r="I92" s="177"/>
      <c r="J92" s="177"/>
      <c r="K92" s="177"/>
      <c r="L92" s="194"/>
    </row>
    <row r="93" spans="1:17" ht="23.25" x14ac:dyDescent="0.25">
      <c r="A93" s="87" t="s">
        <v>7</v>
      </c>
      <c r="C93" s="89"/>
      <c r="E93" s="177"/>
      <c r="F93" s="177"/>
      <c r="G93" s="177"/>
      <c r="H93" s="194"/>
      <c r="I93" s="177"/>
      <c r="J93" s="177"/>
      <c r="K93" s="177"/>
      <c r="L93" s="194"/>
    </row>
    <row r="94" spans="1:17" ht="23.25" x14ac:dyDescent="0.25">
      <c r="A94" s="90" t="s">
        <v>53</v>
      </c>
      <c r="B94" s="16"/>
      <c r="C94" s="187"/>
      <c r="E94" s="177"/>
      <c r="F94" s="177"/>
      <c r="G94" s="177"/>
      <c r="H94" s="194"/>
      <c r="I94" s="177"/>
      <c r="J94" s="177"/>
      <c r="K94" s="177"/>
      <c r="L94" s="194"/>
    </row>
    <row r="95" spans="1:17" thickBot="1" x14ac:dyDescent="0.3">
      <c r="A95" s="90" t="s">
        <v>243</v>
      </c>
      <c r="B95" s="16"/>
      <c r="C95" s="187"/>
      <c r="E95" s="195">
        <v>765552</v>
      </c>
      <c r="F95" s="177"/>
      <c r="G95" s="214">
        <v>765552</v>
      </c>
      <c r="H95" s="215"/>
      <c r="I95" s="214">
        <v>765552</v>
      </c>
      <c r="J95" s="215"/>
      <c r="K95" s="214">
        <v>765552</v>
      </c>
      <c r="L95" s="194"/>
    </row>
    <row r="96" spans="1:17" ht="25.5" thickTop="1" x14ac:dyDescent="0.25">
      <c r="A96" s="90" t="s">
        <v>54</v>
      </c>
      <c r="B96" s="16"/>
      <c r="C96" s="187"/>
      <c r="E96" s="177"/>
      <c r="F96" s="177"/>
      <c r="G96" s="215"/>
      <c r="H96" s="215"/>
      <c r="I96" s="215"/>
      <c r="J96" s="215"/>
      <c r="K96" s="215"/>
      <c r="L96" s="194"/>
      <c r="M96" s="189"/>
    </row>
    <row r="97" spans="1:13" ht="24.75" x14ac:dyDescent="0.25">
      <c r="A97" s="90" t="s">
        <v>244</v>
      </c>
      <c r="B97" s="16"/>
      <c r="C97" s="187"/>
      <c r="E97" s="177">
        <v>729870</v>
      </c>
      <c r="F97" s="177"/>
      <c r="G97" s="215">
        <v>729870</v>
      </c>
      <c r="H97" s="215"/>
      <c r="I97" s="215">
        <v>729870</v>
      </c>
      <c r="J97" s="215"/>
      <c r="K97" s="215">
        <v>729870</v>
      </c>
      <c r="L97" s="194"/>
      <c r="M97" s="189"/>
    </row>
    <row r="98" spans="1:13" ht="24.75" x14ac:dyDescent="0.25">
      <c r="A98" s="87" t="s">
        <v>55</v>
      </c>
      <c r="E98" s="1">
        <v>20559745</v>
      </c>
      <c r="F98" s="177"/>
      <c r="G98" s="216">
        <v>20559745</v>
      </c>
      <c r="H98" s="215"/>
      <c r="I98" s="216">
        <v>20559745</v>
      </c>
      <c r="J98" s="215"/>
      <c r="K98" s="216">
        <v>20559745</v>
      </c>
      <c r="L98" s="194"/>
      <c r="M98" s="189"/>
    </row>
    <row r="99" spans="1:13" ht="24.75" x14ac:dyDescent="0.25">
      <c r="A99" s="87" t="s">
        <v>245</v>
      </c>
      <c r="C99" s="89"/>
      <c r="E99" s="1">
        <v>2751092</v>
      </c>
      <c r="F99" s="177">
        <v>20559745</v>
      </c>
      <c r="G99" s="216">
        <v>2751092</v>
      </c>
      <c r="H99" s="215"/>
      <c r="I99" s="216">
        <v>2751092</v>
      </c>
      <c r="J99" s="215"/>
      <c r="K99" s="216">
        <v>2751092</v>
      </c>
      <c r="L99" s="194"/>
      <c r="M99" s="189"/>
    </row>
    <row r="100" spans="1:13" ht="24.75" x14ac:dyDescent="0.25">
      <c r="A100" s="90" t="s">
        <v>127</v>
      </c>
      <c r="C100" s="89"/>
      <c r="E100" s="30">
        <v>735</v>
      </c>
      <c r="F100" s="177"/>
      <c r="G100" s="216">
        <v>735</v>
      </c>
      <c r="H100" s="215"/>
      <c r="I100" s="216">
        <v>735</v>
      </c>
      <c r="J100" s="215"/>
      <c r="K100" s="216">
        <v>735</v>
      </c>
      <c r="L100" s="194"/>
      <c r="M100" s="189"/>
    </row>
    <row r="101" spans="1:13" ht="24.75" x14ac:dyDescent="0.25">
      <c r="A101" s="90" t="s">
        <v>4</v>
      </c>
      <c r="B101" s="182"/>
      <c r="C101" s="187"/>
      <c r="E101" s="177"/>
      <c r="F101" s="177"/>
      <c r="G101" s="215"/>
      <c r="H101" s="215"/>
      <c r="I101" s="215"/>
      <c r="J101" s="215"/>
      <c r="K101" s="216"/>
      <c r="L101" s="194"/>
      <c r="M101" s="189"/>
    </row>
    <row r="102" spans="1:13" ht="24.75" x14ac:dyDescent="0.25">
      <c r="A102" s="90" t="s">
        <v>56</v>
      </c>
      <c r="B102" s="182"/>
      <c r="C102" s="89"/>
      <c r="E102" s="177">
        <v>78715</v>
      </c>
      <c r="F102" s="177"/>
      <c r="G102" s="215">
        <v>78715</v>
      </c>
      <c r="H102" s="215"/>
      <c r="I102" s="215">
        <v>78715</v>
      </c>
      <c r="J102" s="215"/>
      <c r="K102" s="216">
        <v>78715</v>
      </c>
      <c r="L102" s="194"/>
      <c r="M102" s="189"/>
    </row>
    <row r="103" spans="1:13" ht="24.75" x14ac:dyDescent="0.25">
      <c r="A103" s="90" t="s">
        <v>57</v>
      </c>
      <c r="B103" s="182"/>
      <c r="E103" s="177">
        <v>2848965</v>
      </c>
      <c r="F103" s="177"/>
      <c r="G103" s="215">
        <v>2430703</v>
      </c>
      <c r="H103" s="215"/>
      <c r="I103" s="215">
        <v>2848965</v>
      </c>
      <c r="J103" s="215"/>
      <c r="K103" s="216">
        <v>2430703</v>
      </c>
      <c r="L103" s="194"/>
      <c r="M103" s="189"/>
    </row>
    <row r="104" spans="1:13" ht="24.75" x14ac:dyDescent="0.25">
      <c r="A104" s="90" t="s">
        <v>105</v>
      </c>
      <c r="B104" s="182"/>
      <c r="E104" s="178">
        <v>-6953</v>
      </c>
      <c r="F104" s="177"/>
      <c r="G104" s="217">
        <v>-6953</v>
      </c>
      <c r="H104" s="215"/>
      <c r="I104" s="217">
        <v>-6953</v>
      </c>
      <c r="J104" s="215"/>
      <c r="K104" s="218">
        <v>-6953</v>
      </c>
      <c r="L104" s="4"/>
      <c r="M104" s="189"/>
    </row>
    <row r="105" spans="1:13" ht="23.25" customHeight="1" x14ac:dyDescent="0.25">
      <c r="A105" s="90" t="s">
        <v>2</v>
      </c>
      <c r="B105" s="182"/>
      <c r="E105" s="177">
        <f>SUM(E97:E104)</f>
        <v>26962169</v>
      </c>
      <c r="F105" s="177"/>
      <c r="G105" s="177">
        <f>SUM(G97:G104)</f>
        <v>26543907</v>
      </c>
      <c r="H105" s="215"/>
      <c r="I105" s="215">
        <f>SUM(I97:I104)</f>
        <v>26962169</v>
      </c>
      <c r="J105" s="215"/>
      <c r="K105" s="215">
        <f>SUM(K97:K104)</f>
        <v>26543907</v>
      </c>
      <c r="L105" s="194"/>
    </row>
    <row r="106" spans="1:13" ht="23.25" customHeight="1" x14ac:dyDescent="0.25">
      <c r="A106" s="90" t="s">
        <v>58</v>
      </c>
      <c r="B106" s="182"/>
      <c r="E106" s="178">
        <v>768206</v>
      </c>
      <c r="F106" s="177"/>
      <c r="G106" s="217">
        <v>763521</v>
      </c>
      <c r="H106" s="215"/>
      <c r="I106" s="213">
        <v>0</v>
      </c>
      <c r="J106" s="215"/>
      <c r="K106" s="213">
        <v>0</v>
      </c>
      <c r="L106" s="200"/>
      <c r="M106" s="189"/>
    </row>
    <row r="107" spans="1:13" ht="23.25" customHeight="1" x14ac:dyDescent="0.25">
      <c r="A107" s="8" t="s">
        <v>59</v>
      </c>
      <c r="B107" s="182"/>
      <c r="E107" s="196">
        <f>SUM(E105:E106)</f>
        <v>27730375</v>
      </c>
      <c r="F107" s="177"/>
      <c r="G107" s="219">
        <f>SUM(G105:G106)</f>
        <v>27307428</v>
      </c>
      <c r="H107" s="215"/>
      <c r="I107" s="219">
        <f>SUM(I105:I106)</f>
        <v>26962169</v>
      </c>
      <c r="J107" s="215"/>
      <c r="K107" s="219">
        <f>SUM(K105:K106)</f>
        <v>26543907</v>
      </c>
      <c r="L107" s="194"/>
    </row>
    <row r="108" spans="1:13" ht="23.25" customHeight="1" thickBot="1" x14ac:dyDescent="0.3">
      <c r="A108" s="8" t="s">
        <v>60</v>
      </c>
      <c r="E108" s="195">
        <f>E80+E107</f>
        <v>40613943</v>
      </c>
      <c r="F108" s="177"/>
      <c r="G108" s="195">
        <f>G80+G107</f>
        <v>42444447</v>
      </c>
      <c r="H108" s="215"/>
      <c r="I108" s="195">
        <f>I80+I107</f>
        <v>38380685</v>
      </c>
      <c r="J108" s="215"/>
      <c r="K108" s="195">
        <f>K80+K107</f>
        <v>40135246</v>
      </c>
      <c r="L108" s="194"/>
    </row>
    <row r="109" spans="1:13" ht="23.25" customHeight="1" thickTop="1" x14ac:dyDescent="0.25">
      <c r="C109" s="197"/>
      <c r="E109" s="177">
        <f>E45-E108</f>
        <v>0</v>
      </c>
      <c r="G109" s="177">
        <f>G45-G108</f>
        <v>0</v>
      </c>
      <c r="I109" s="177">
        <f>I45-I108</f>
        <v>0</v>
      </c>
      <c r="K109" s="177">
        <f>K45-K108</f>
        <v>0</v>
      </c>
    </row>
    <row r="110" spans="1:13" ht="23.25" customHeight="1" x14ac:dyDescent="0.25">
      <c r="A110" s="87" t="s">
        <v>186</v>
      </c>
      <c r="C110" s="197"/>
    </row>
    <row r="111" spans="1:13" ht="23.25" customHeight="1" x14ac:dyDescent="0.25">
      <c r="C111" s="197"/>
    </row>
    <row r="112" spans="1:13" ht="23.25" customHeight="1" x14ac:dyDescent="0.25">
      <c r="A112" s="198"/>
      <c r="C112" s="197"/>
    </row>
    <row r="113" spans="1:14" ht="23.25" customHeight="1" x14ac:dyDescent="0.25">
      <c r="C113" s="197"/>
    </row>
    <row r="114" spans="1:14" ht="23.25" customHeight="1" x14ac:dyDescent="0.25">
      <c r="C114" s="187" t="s">
        <v>61</v>
      </c>
    </row>
    <row r="115" spans="1:14" ht="23.25" customHeight="1" x14ac:dyDescent="0.25">
      <c r="A115" s="198"/>
      <c r="C115" s="197"/>
    </row>
    <row r="116" spans="1:14" ht="23.25" x14ac:dyDescent="0.25"/>
    <row r="117" spans="1:14" ht="23.25" x14ac:dyDescent="0.25"/>
    <row r="118" spans="1:14" ht="23.25" x14ac:dyDescent="0.25"/>
    <row r="119" spans="1:14" ht="23.25" x14ac:dyDescent="0.25"/>
    <row r="120" spans="1:14" ht="23.25" x14ac:dyDescent="0.25"/>
    <row r="121" spans="1:14" ht="23.25" x14ac:dyDescent="0.25"/>
    <row r="122" spans="1:14" s="87" customFormat="1" ht="23.25" x14ac:dyDescent="0.25">
      <c r="B122" s="1"/>
      <c r="D122" s="1"/>
      <c r="E122" s="1"/>
      <c r="F122" s="1"/>
      <c r="G122" s="1"/>
      <c r="H122" s="168"/>
      <c r="I122" s="1"/>
      <c r="J122" s="1"/>
      <c r="K122" s="1"/>
      <c r="L122" s="168"/>
      <c r="M122" s="1"/>
      <c r="N122" s="1"/>
    </row>
    <row r="123" spans="1:14" s="87" customFormat="1" ht="23.25" x14ac:dyDescent="0.25">
      <c r="B123" s="1"/>
      <c r="D123" s="1"/>
      <c r="E123" s="1"/>
      <c r="F123" s="1"/>
      <c r="G123" s="1"/>
      <c r="H123" s="168"/>
      <c r="I123" s="1"/>
      <c r="J123" s="1"/>
      <c r="K123" s="1"/>
      <c r="L123" s="168"/>
      <c r="M123" s="1"/>
      <c r="N123" s="1"/>
    </row>
    <row r="124" spans="1:14" s="87" customFormat="1" ht="23.25" x14ac:dyDescent="0.25">
      <c r="B124" s="1"/>
      <c r="D124" s="1"/>
      <c r="E124" s="1"/>
      <c r="F124" s="1"/>
      <c r="G124" s="1"/>
      <c r="H124" s="168"/>
      <c r="I124" s="1"/>
      <c r="J124" s="1"/>
      <c r="K124" s="1"/>
      <c r="L124" s="168"/>
      <c r="M124" s="1"/>
      <c r="N124" s="1"/>
    </row>
    <row r="125" spans="1:14" s="87" customFormat="1" ht="23.25" x14ac:dyDescent="0.25">
      <c r="B125" s="1"/>
      <c r="D125" s="1"/>
      <c r="E125" s="1"/>
      <c r="F125" s="1"/>
      <c r="G125" s="1"/>
      <c r="H125" s="168"/>
      <c r="I125" s="1"/>
      <c r="J125" s="1"/>
      <c r="K125" s="1"/>
      <c r="L125" s="168"/>
      <c r="M125" s="1"/>
      <c r="N125" s="1"/>
    </row>
    <row r="126" spans="1:14" s="87" customFormat="1" ht="23.25" x14ac:dyDescent="0.25">
      <c r="B126" s="1"/>
      <c r="D126" s="1"/>
      <c r="E126" s="1"/>
      <c r="F126" s="1"/>
      <c r="G126" s="1"/>
      <c r="H126" s="168"/>
      <c r="I126" s="1"/>
      <c r="J126" s="1"/>
      <c r="K126" s="1"/>
      <c r="L126" s="168"/>
      <c r="M126" s="1"/>
      <c r="N126" s="1"/>
    </row>
    <row r="127" spans="1:14" s="87" customFormat="1" ht="23.25" x14ac:dyDescent="0.25">
      <c r="B127" s="1"/>
      <c r="D127" s="1"/>
      <c r="E127" s="1"/>
      <c r="F127" s="1"/>
      <c r="G127" s="1"/>
      <c r="H127" s="168"/>
      <c r="I127" s="1"/>
      <c r="J127" s="1"/>
      <c r="K127" s="1"/>
      <c r="L127" s="168"/>
      <c r="M127" s="1"/>
      <c r="N127" s="1"/>
    </row>
    <row r="128" spans="1:14" s="87" customFormat="1" ht="23.25" x14ac:dyDescent="0.25">
      <c r="B128" s="1"/>
      <c r="D128" s="1"/>
      <c r="E128" s="1"/>
      <c r="F128" s="1"/>
      <c r="G128" s="1"/>
      <c r="H128" s="168"/>
      <c r="I128" s="1"/>
      <c r="J128" s="1"/>
      <c r="K128" s="1"/>
      <c r="L128" s="168"/>
      <c r="M128" s="1"/>
      <c r="N128" s="1"/>
    </row>
    <row r="129" spans="2:14" s="87" customFormat="1" ht="23.25" x14ac:dyDescent="0.25">
      <c r="B129" s="1"/>
      <c r="D129" s="1"/>
      <c r="E129" s="1"/>
      <c r="F129" s="1"/>
      <c r="G129" s="1"/>
      <c r="H129" s="168"/>
      <c r="I129" s="1"/>
      <c r="J129" s="1"/>
      <c r="K129" s="1"/>
      <c r="L129" s="168"/>
      <c r="M129" s="1"/>
      <c r="N129" s="1"/>
    </row>
    <row r="130" spans="2:14" s="87" customFormat="1" ht="23.25" x14ac:dyDescent="0.25">
      <c r="B130" s="1"/>
      <c r="D130" s="1"/>
      <c r="E130" s="1"/>
      <c r="F130" s="1"/>
      <c r="G130" s="1"/>
      <c r="H130" s="168"/>
      <c r="I130" s="1"/>
      <c r="J130" s="1"/>
      <c r="K130" s="1"/>
      <c r="L130" s="168"/>
      <c r="M130" s="1"/>
      <c r="N130" s="1"/>
    </row>
    <row r="131" spans="2:14" s="87" customFormat="1" ht="23.25" x14ac:dyDescent="0.25">
      <c r="B131" s="1"/>
      <c r="D131" s="1"/>
      <c r="E131" s="1"/>
      <c r="F131" s="1"/>
      <c r="G131" s="1"/>
      <c r="H131" s="168"/>
      <c r="I131" s="1"/>
      <c r="J131" s="1"/>
      <c r="K131" s="1"/>
      <c r="L131" s="168"/>
      <c r="M131" s="1"/>
      <c r="N131" s="1"/>
    </row>
    <row r="132" spans="2:14" s="87" customFormat="1" ht="23.25" x14ac:dyDescent="0.25">
      <c r="B132" s="1"/>
      <c r="D132" s="1"/>
      <c r="E132" s="1"/>
      <c r="F132" s="1"/>
      <c r="G132" s="1"/>
      <c r="H132" s="168"/>
      <c r="I132" s="1"/>
      <c r="J132" s="1"/>
      <c r="K132" s="1"/>
      <c r="L132" s="168"/>
      <c r="M132" s="1"/>
      <c r="N132" s="1"/>
    </row>
    <row r="133" spans="2:14" s="87" customFormat="1" ht="23.25" x14ac:dyDescent="0.25">
      <c r="B133" s="1"/>
      <c r="D133" s="1"/>
      <c r="E133" s="1"/>
      <c r="F133" s="1"/>
      <c r="G133" s="1"/>
      <c r="H133" s="168"/>
      <c r="I133" s="1"/>
      <c r="J133" s="1"/>
      <c r="K133" s="1"/>
      <c r="L133" s="168"/>
      <c r="M133" s="1"/>
      <c r="N133" s="1"/>
    </row>
    <row r="134" spans="2:14" s="87" customFormat="1" ht="23.25" x14ac:dyDescent="0.25">
      <c r="B134" s="1"/>
      <c r="D134" s="1"/>
      <c r="E134" s="1"/>
      <c r="F134" s="1"/>
      <c r="G134" s="1"/>
      <c r="H134" s="168"/>
      <c r="I134" s="1"/>
      <c r="J134" s="1"/>
      <c r="K134" s="1"/>
      <c r="L134" s="168"/>
      <c r="M134" s="1"/>
      <c r="N134" s="1"/>
    </row>
    <row r="135" spans="2:14" s="87" customFormat="1" ht="23.25" x14ac:dyDescent="0.25">
      <c r="B135" s="1"/>
      <c r="D135" s="1"/>
      <c r="E135" s="1"/>
      <c r="F135" s="1"/>
      <c r="G135" s="1"/>
      <c r="H135" s="168"/>
      <c r="I135" s="1"/>
      <c r="J135" s="1"/>
      <c r="K135" s="1"/>
      <c r="L135" s="168"/>
      <c r="M135" s="1"/>
      <c r="N135" s="1"/>
    </row>
    <row r="136" spans="2:14" s="87" customFormat="1" ht="23.25" x14ac:dyDescent="0.25">
      <c r="B136" s="1"/>
      <c r="D136" s="1"/>
      <c r="E136" s="1"/>
      <c r="F136" s="1"/>
      <c r="G136" s="1"/>
      <c r="H136" s="168"/>
      <c r="I136" s="1"/>
      <c r="J136" s="1"/>
      <c r="K136" s="1"/>
      <c r="L136" s="168"/>
      <c r="M136" s="1"/>
      <c r="N136" s="1"/>
    </row>
    <row r="137" spans="2:14" s="87" customFormat="1" ht="23.25" x14ac:dyDescent="0.25">
      <c r="B137" s="1"/>
      <c r="D137" s="1"/>
      <c r="E137" s="1"/>
      <c r="F137" s="1"/>
      <c r="G137" s="1"/>
      <c r="H137" s="168"/>
      <c r="I137" s="1"/>
      <c r="J137" s="1"/>
      <c r="K137" s="1"/>
      <c r="L137" s="168"/>
      <c r="M137" s="1"/>
      <c r="N137" s="1"/>
    </row>
    <row r="138" spans="2:14" s="87" customFormat="1" ht="23.25" x14ac:dyDescent="0.25">
      <c r="B138" s="1"/>
      <c r="D138" s="1"/>
      <c r="E138" s="1"/>
      <c r="F138" s="1"/>
      <c r="G138" s="1"/>
      <c r="H138" s="168"/>
      <c r="I138" s="1"/>
      <c r="J138" s="1"/>
      <c r="K138" s="1"/>
      <c r="L138" s="168"/>
      <c r="M138" s="1"/>
      <c r="N138" s="1"/>
    </row>
    <row r="139" spans="2:14" s="87" customFormat="1" ht="23.25" x14ac:dyDescent="0.25">
      <c r="B139" s="1"/>
      <c r="D139" s="1"/>
      <c r="E139" s="1"/>
      <c r="F139" s="1"/>
      <c r="G139" s="1"/>
      <c r="H139" s="168"/>
      <c r="I139" s="1"/>
      <c r="J139" s="1"/>
      <c r="K139" s="1"/>
      <c r="L139" s="168"/>
      <c r="M139" s="1"/>
      <c r="N139" s="1"/>
    </row>
    <row r="140" spans="2:14" s="87" customFormat="1" ht="23.25" x14ac:dyDescent="0.25">
      <c r="B140" s="1"/>
      <c r="D140" s="1"/>
      <c r="E140" s="1"/>
      <c r="F140" s="1"/>
      <c r="G140" s="1"/>
      <c r="H140" s="168"/>
      <c r="I140" s="1"/>
      <c r="J140" s="1"/>
      <c r="K140" s="1"/>
      <c r="L140" s="168"/>
      <c r="M140" s="1"/>
      <c r="N140" s="1"/>
    </row>
    <row r="141" spans="2:14" s="87" customFormat="1" ht="23.25" x14ac:dyDescent="0.25">
      <c r="B141" s="1"/>
      <c r="D141" s="1"/>
      <c r="E141" s="1"/>
      <c r="F141" s="1"/>
      <c r="G141" s="1"/>
      <c r="H141" s="168"/>
      <c r="I141" s="1"/>
      <c r="J141" s="1"/>
      <c r="K141" s="1"/>
      <c r="L141" s="168"/>
      <c r="M141" s="1"/>
      <c r="N141" s="1"/>
    </row>
    <row r="142" spans="2:14" s="87" customFormat="1" ht="23.25" x14ac:dyDescent="0.25">
      <c r="B142" s="1"/>
      <c r="D142" s="1"/>
      <c r="E142" s="1"/>
      <c r="F142" s="1"/>
      <c r="G142" s="1"/>
      <c r="H142" s="168"/>
      <c r="I142" s="1"/>
      <c r="J142" s="1"/>
      <c r="K142" s="1"/>
      <c r="L142" s="168"/>
      <c r="M142" s="1"/>
      <c r="N142" s="1"/>
    </row>
    <row r="143" spans="2:14" s="87" customFormat="1" ht="23.25" x14ac:dyDescent="0.25">
      <c r="B143" s="1"/>
      <c r="D143" s="1"/>
      <c r="E143" s="1"/>
      <c r="F143" s="1"/>
      <c r="G143" s="1"/>
      <c r="H143" s="168"/>
      <c r="I143" s="1"/>
      <c r="J143" s="1"/>
      <c r="K143" s="1"/>
      <c r="L143" s="168"/>
      <c r="M143" s="1"/>
      <c r="N143" s="1"/>
    </row>
    <row r="144" spans="2:14" s="87" customFormat="1" ht="23.25" x14ac:dyDescent="0.25">
      <c r="B144" s="1"/>
      <c r="D144" s="1"/>
      <c r="E144" s="1"/>
      <c r="F144" s="1"/>
      <c r="G144" s="1"/>
      <c r="H144" s="168"/>
      <c r="I144" s="1"/>
      <c r="J144" s="1"/>
      <c r="K144" s="1"/>
      <c r="L144" s="168"/>
      <c r="M144" s="1"/>
      <c r="N144" s="1"/>
    </row>
    <row r="145" spans="2:14" s="87" customFormat="1" ht="23.25" x14ac:dyDescent="0.25">
      <c r="B145" s="1"/>
      <c r="D145" s="1"/>
      <c r="E145" s="1"/>
      <c r="F145" s="1"/>
      <c r="G145" s="1"/>
      <c r="H145" s="168"/>
      <c r="I145" s="1"/>
      <c r="J145" s="1"/>
      <c r="K145" s="1"/>
      <c r="L145" s="168"/>
      <c r="M145" s="1"/>
      <c r="N145" s="1"/>
    </row>
    <row r="146" spans="2:14" s="87" customFormat="1" ht="23.25" x14ac:dyDescent="0.25">
      <c r="B146" s="1"/>
      <c r="D146" s="1"/>
      <c r="E146" s="1"/>
      <c r="F146" s="1"/>
      <c r="G146" s="1"/>
      <c r="H146" s="168"/>
      <c r="I146" s="1"/>
      <c r="J146" s="1"/>
      <c r="K146" s="1"/>
      <c r="L146" s="168"/>
      <c r="M146" s="1"/>
      <c r="N146" s="1"/>
    </row>
    <row r="147" spans="2:14" s="87" customFormat="1" ht="23.25" x14ac:dyDescent="0.25">
      <c r="B147" s="1"/>
      <c r="D147" s="1"/>
      <c r="E147" s="1"/>
      <c r="F147" s="1"/>
      <c r="G147" s="1"/>
      <c r="H147" s="168"/>
      <c r="I147" s="1"/>
      <c r="J147" s="1"/>
      <c r="K147" s="1"/>
      <c r="L147" s="168"/>
      <c r="M147" s="1"/>
      <c r="N147" s="1"/>
    </row>
    <row r="148" spans="2:14" s="87" customFormat="1" ht="23.25" x14ac:dyDescent="0.25">
      <c r="B148" s="1"/>
      <c r="D148" s="1"/>
      <c r="E148" s="1"/>
      <c r="F148" s="1"/>
      <c r="G148" s="1"/>
      <c r="H148" s="168"/>
      <c r="I148" s="1"/>
      <c r="J148" s="1"/>
      <c r="K148" s="1"/>
      <c r="L148" s="168"/>
      <c r="M148" s="1"/>
      <c r="N148" s="1"/>
    </row>
    <row r="149" spans="2:14" s="87" customFormat="1" ht="23.25" x14ac:dyDescent="0.25">
      <c r="B149" s="1"/>
      <c r="D149" s="1"/>
      <c r="E149" s="1"/>
      <c r="F149" s="1"/>
      <c r="G149" s="1"/>
      <c r="H149" s="168"/>
      <c r="I149" s="1"/>
      <c r="J149" s="1"/>
      <c r="K149" s="1"/>
      <c r="L149" s="168"/>
      <c r="M149" s="1"/>
      <c r="N149" s="1"/>
    </row>
    <row r="150" spans="2:14" s="87" customFormat="1" ht="23.25" x14ac:dyDescent="0.25">
      <c r="B150" s="1"/>
      <c r="D150" s="1"/>
      <c r="E150" s="1"/>
      <c r="F150" s="1"/>
      <c r="G150" s="1"/>
      <c r="H150" s="168"/>
      <c r="I150" s="1"/>
      <c r="J150" s="1"/>
      <c r="K150" s="1"/>
      <c r="L150" s="168"/>
      <c r="M150" s="1"/>
      <c r="N150" s="1"/>
    </row>
    <row r="151" spans="2:14" s="87" customFormat="1" ht="23.25" x14ac:dyDescent="0.25">
      <c r="B151" s="1"/>
      <c r="D151" s="1"/>
      <c r="E151" s="1"/>
      <c r="F151" s="1"/>
      <c r="G151" s="1"/>
      <c r="H151" s="168"/>
      <c r="I151" s="1"/>
      <c r="J151" s="1"/>
      <c r="K151" s="1"/>
      <c r="L151" s="168"/>
      <c r="M151" s="1"/>
      <c r="N151" s="1"/>
    </row>
    <row r="152" spans="2:14" s="87" customFormat="1" ht="23.25" x14ac:dyDescent="0.25">
      <c r="B152" s="1"/>
      <c r="D152" s="1"/>
      <c r="E152" s="1"/>
      <c r="F152" s="1"/>
      <c r="G152" s="1"/>
      <c r="H152" s="168"/>
      <c r="I152" s="1"/>
      <c r="J152" s="1"/>
      <c r="K152" s="1"/>
      <c r="L152" s="168"/>
      <c r="M152" s="1"/>
      <c r="N152" s="1"/>
    </row>
    <row r="153" spans="2:14" s="87" customFormat="1" ht="23.25" x14ac:dyDescent="0.25">
      <c r="B153" s="1"/>
      <c r="D153" s="1"/>
      <c r="E153" s="1"/>
      <c r="F153" s="1"/>
      <c r="G153" s="1"/>
      <c r="H153" s="168"/>
      <c r="I153" s="1"/>
      <c r="J153" s="1"/>
      <c r="K153" s="1"/>
      <c r="L153" s="168"/>
      <c r="M153" s="1"/>
      <c r="N153" s="1"/>
    </row>
    <row r="154" spans="2:14" s="87" customFormat="1" ht="23.25" x14ac:dyDescent="0.25">
      <c r="B154" s="1"/>
      <c r="D154" s="1"/>
      <c r="E154" s="1"/>
      <c r="F154" s="1"/>
      <c r="G154" s="1"/>
      <c r="H154" s="168"/>
      <c r="I154" s="1"/>
      <c r="J154" s="1"/>
      <c r="K154" s="1"/>
      <c r="L154" s="168"/>
      <c r="M154" s="1"/>
      <c r="N154" s="1"/>
    </row>
    <row r="155" spans="2:14" s="87" customFormat="1" ht="23.25" x14ac:dyDescent="0.25">
      <c r="B155" s="1"/>
      <c r="D155" s="1"/>
      <c r="E155" s="1"/>
      <c r="F155" s="1"/>
      <c r="G155" s="1"/>
      <c r="H155" s="168"/>
      <c r="I155" s="1"/>
      <c r="J155" s="1"/>
      <c r="K155" s="1"/>
      <c r="L155" s="168"/>
      <c r="M155" s="1"/>
      <c r="N155" s="1"/>
    </row>
    <row r="156" spans="2:14" s="87" customFormat="1" ht="23.25" x14ac:dyDescent="0.25">
      <c r="B156" s="1"/>
      <c r="D156" s="1"/>
      <c r="E156" s="1"/>
      <c r="F156" s="1"/>
      <c r="G156" s="1"/>
      <c r="H156" s="168"/>
      <c r="I156" s="1"/>
      <c r="J156" s="1"/>
      <c r="K156" s="1"/>
      <c r="L156" s="168"/>
      <c r="M156" s="1"/>
      <c r="N156" s="1"/>
    </row>
    <row r="157" spans="2:14" s="87" customFormat="1" ht="23.25" x14ac:dyDescent="0.25">
      <c r="B157" s="1"/>
      <c r="D157" s="1"/>
      <c r="E157" s="1"/>
      <c r="F157" s="1"/>
      <c r="G157" s="1"/>
      <c r="H157" s="168"/>
      <c r="I157" s="1"/>
      <c r="J157" s="1"/>
      <c r="K157" s="1"/>
      <c r="L157" s="168"/>
      <c r="M157" s="1"/>
      <c r="N157" s="1"/>
    </row>
    <row r="158" spans="2:14" s="87" customFormat="1" ht="23.25" x14ac:dyDescent="0.25">
      <c r="B158" s="1"/>
      <c r="D158" s="1"/>
      <c r="E158" s="1"/>
      <c r="F158" s="1"/>
      <c r="G158" s="1"/>
      <c r="H158" s="168"/>
      <c r="I158" s="1"/>
      <c r="J158" s="1"/>
      <c r="K158" s="1"/>
      <c r="L158" s="168"/>
      <c r="M158" s="1"/>
      <c r="N158" s="1"/>
    </row>
    <row r="159" spans="2:14" s="87" customFormat="1" ht="23.25" x14ac:dyDescent="0.25">
      <c r="B159" s="1"/>
      <c r="D159" s="1"/>
      <c r="E159" s="1"/>
      <c r="F159" s="1"/>
      <c r="G159" s="1"/>
      <c r="H159" s="168"/>
      <c r="I159" s="1"/>
      <c r="J159" s="1"/>
      <c r="K159" s="1"/>
      <c r="L159" s="168"/>
      <c r="M159" s="1"/>
      <c r="N159" s="1"/>
    </row>
    <row r="160" spans="2:14" s="87" customFormat="1" ht="23.25" x14ac:dyDescent="0.25">
      <c r="B160" s="1"/>
      <c r="D160" s="1"/>
      <c r="E160" s="1"/>
      <c r="F160" s="1"/>
      <c r="G160" s="1"/>
      <c r="H160" s="168"/>
      <c r="I160" s="1"/>
      <c r="J160" s="1"/>
      <c r="K160" s="1"/>
      <c r="L160" s="168"/>
      <c r="M160" s="1"/>
      <c r="N160" s="1"/>
    </row>
    <row r="161" spans="2:14" s="87" customFormat="1" ht="23.25" x14ac:dyDescent="0.25">
      <c r="B161" s="1"/>
      <c r="D161" s="1"/>
      <c r="E161" s="1"/>
      <c r="F161" s="1"/>
      <c r="G161" s="1"/>
      <c r="H161" s="168"/>
      <c r="I161" s="1"/>
      <c r="J161" s="1"/>
      <c r="K161" s="1"/>
      <c r="L161" s="168"/>
      <c r="M161" s="1"/>
      <c r="N161" s="1"/>
    </row>
    <row r="162" spans="2:14" s="87" customFormat="1" ht="23.25" x14ac:dyDescent="0.25">
      <c r="B162" s="1"/>
      <c r="D162" s="1"/>
      <c r="E162" s="1"/>
      <c r="F162" s="1"/>
      <c r="G162" s="1"/>
      <c r="H162" s="168"/>
      <c r="I162" s="1"/>
      <c r="J162" s="1"/>
      <c r="K162" s="1"/>
      <c r="L162" s="168"/>
      <c r="M162" s="1"/>
      <c r="N162" s="1"/>
    </row>
    <row r="163" spans="2:14" s="87" customFormat="1" ht="23.25" x14ac:dyDescent="0.25">
      <c r="B163" s="1"/>
      <c r="D163" s="1"/>
      <c r="E163" s="1"/>
      <c r="F163" s="1"/>
      <c r="G163" s="1"/>
      <c r="H163" s="168"/>
      <c r="I163" s="1"/>
      <c r="J163" s="1"/>
      <c r="K163" s="1"/>
      <c r="L163" s="168"/>
      <c r="M163" s="1"/>
      <c r="N163" s="1"/>
    </row>
    <row r="164" spans="2:14" s="87" customFormat="1" ht="23.25" x14ac:dyDescent="0.25">
      <c r="B164" s="1"/>
      <c r="D164" s="1"/>
      <c r="E164" s="1"/>
      <c r="F164" s="1"/>
      <c r="G164" s="1"/>
      <c r="H164" s="168"/>
      <c r="I164" s="1"/>
      <c r="J164" s="1"/>
      <c r="K164" s="1"/>
      <c r="L164" s="168"/>
      <c r="M164" s="1"/>
      <c r="N164" s="1"/>
    </row>
    <row r="165" spans="2:14" s="87" customFormat="1" ht="23.25" x14ac:dyDescent="0.25">
      <c r="B165" s="1"/>
      <c r="D165" s="1"/>
      <c r="E165" s="1"/>
      <c r="F165" s="1"/>
      <c r="G165" s="1"/>
      <c r="H165" s="168"/>
      <c r="I165" s="1"/>
      <c r="J165" s="1"/>
      <c r="K165" s="1"/>
      <c r="L165" s="168"/>
      <c r="M165" s="1"/>
      <c r="N165" s="1"/>
    </row>
    <row r="166" spans="2:14" s="87" customFormat="1" ht="23.25" x14ac:dyDescent="0.25">
      <c r="B166" s="1"/>
      <c r="D166" s="1"/>
      <c r="E166" s="1"/>
      <c r="F166" s="1"/>
      <c r="G166" s="1"/>
      <c r="H166" s="168"/>
      <c r="I166" s="1"/>
      <c r="J166" s="1"/>
      <c r="K166" s="1"/>
      <c r="L166" s="168"/>
      <c r="M166" s="1"/>
      <c r="N166" s="1"/>
    </row>
    <row r="167" spans="2:14" s="87" customFormat="1" ht="23.25" x14ac:dyDescent="0.25">
      <c r="B167" s="1"/>
      <c r="D167" s="1"/>
      <c r="E167" s="1"/>
      <c r="F167" s="1"/>
      <c r="G167" s="1"/>
      <c r="H167" s="168"/>
      <c r="I167" s="1"/>
      <c r="J167" s="1"/>
      <c r="K167" s="1"/>
      <c r="L167" s="168"/>
      <c r="M167" s="1"/>
      <c r="N167" s="1"/>
    </row>
    <row r="168" spans="2:14" s="87" customFormat="1" ht="23.25" x14ac:dyDescent="0.25">
      <c r="B168" s="1"/>
      <c r="D168" s="1"/>
      <c r="E168" s="1"/>
      <c r="F168" s="1"/>
      <c r="G168" s="1"/>
      <c r="H168" s="168"/>
      <c r="I168" s="1"/>
      <c r="J168" s="1"/>
      <c r="K168" s="1"/>
      <c r="L168" s="168"/>
      <c r="M168" s="1"/>
      <c r="N168" s="1"/>
    </row>
    <row r="169" spans="2:14" s="87" customFormat="1" ht="23.25" x14ac:dyDescent="0.25">
      <c r="B169" s="1"/>
      <c r="D169" s="1"/>
      <c r="E169" s="1"/>
      <c r="F169" s="1"/>
      <c r="G169" s="1"/>
      <c r="H169" s="168"/>
      <c r="I169" s="1"/>
      <c r="J169" s="1"/>
      <c r="K169" s="1"/>
      <c r="L169" s="168"/>
      <c r="M169" s="1"/>
      <c r="N169" s="1"/>
    </row>
    <row r="170" spans="2:14" s="87" customFormat="1" ht="23.25" x14ac:dyDescent="0.25">
      <c r="B170" s="1"/>
      <c r="D170" s="1"/>
      <c r="E170" s="1"/>
      <c r="F170" s="1"/>
      <c r="G170" s="1"/>
      <c r="H170" s="168"/>
      <c r="I170" s="1"/>
      <c r="J170" s="1"/>
      <c r="K170" s="1"/>
      <c r="L170" s="168"/>
      <c r="M170" s="1"/>
      <c r="N170" s="1"/>
    </row>
    <row r="171" spans="2:14" s="87" customFormat="1" ht="23.25" x14ac:dyDescent="0.25">
      <c r="B171" s="1"/>
      <c r="D171" s="1"/>
      <c r="E171" s="1"/>
      <c r="F171" s="1"/>
      <c r="G171" s="1"/>
      <c r="H171" s="168"/>
      <c r="I171" s="1"/>
      <c r="J171" s="1"/>
      <c r="K171" s="1"/>
      <c r="L171" s="168"/>
      <c r="M171" s="1"/>
      <c r="N171" s="1"/>
    </row>
    <row r="172" spans="2:14" s="87" customFormat="1" ht="23.25" x14ac:dyDescent="0.25">
      <c r="B172" s="1"/>
      <c r="D172" s="1"/>
      <c r="E172" s="1"/>
      <c r="F172" s="1"/>
      <c r="G172" s="1"/>
      <c r="H172" s="168"/>
      <c r="I172" s="1"/>
      <c r="J172" s="1"/>
      <c r="K172" s="1"/>
      <c r="L172" s="168"/>
      <c r="M172" s="1"/>
      <c r="N172" s="1"/>
    </row>
  </sheetData>
  <mergeCells count="6">
    <mergeCell ref="E5:G5"/>
    <mergeCell ref="I5:K5"/>
    <mergeCell ref="I52:K52"/>
    <mergeCell ref="E52:G52"/>
    <mergeCell ref="I87:K87"/>
    <mergeCell ref="E87:G87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2"/>
  <sheetViews>
    <sheetView showGridLines="0" view="pageBreakPreview" topLeftCell="A141" zoomScale="85" zoomScaleNormal="100" zoomScaleSheetLayoutView="85" workbookViewId="0">
      <selection activeCell="B147" sqref="B147"/>
    </sheetView>
  </sheetViews>
  <sheetFormatPr defaultColWidth="10.5703125" defaultRowHeight="21.75" customHeight="1" x14ac:dyDescent="0.25"/>
  <cols>
    <col min="1" max="1" width="41.85546875" style="102" customWidth="1"/>
    <col min="2" max="2" width="17" style="103" customWidth="1"/>
    <col min="3" max="3" width="6.42578125" style="102" customWidth="1"/>
    <col min="4" max="4" width="1.5703125" style="103" customWidth="1"/>
    <col min="5" max="5" width="14.5703125" style="103" customWidth="1"/>
    <col min="6" max="6" width="1.5703125" style="103" customWidth="1"/>
    <col min="7" max="7" width="14.5703125" style="103" customWidth="1"/>
    <col min="8" max="8" width="1.5703125" style="103" customWidth="1"/>
    <col min="9" max="9" width="14.5703125" style="116" customWidth="1"/>
    <col min="10" max="10" width="1.5703125" style="103" customWidth="1"/>
    <col min="11" max="11" width="14.5703125" style="103" customWidth="1"/>
    <col min="12" max="12" width="1.5703125" style="103" customWidth="1"/>
    <col min="13" max="16384" width="10.5703125" style="103"/>
  </cols>
  <sheetData>
    <row r="1" spans="1:13" s="91" customFormat="1" ht="21.75" customHeight="1" x14ac:dyDescent="0.25">
      <c r="I1" s="92"/>
      <c r="K1" s="93" t="s">
        <v>133</v>
      </c>
      <c r="M1" s="94"/>
    </row>
    <row r="2" spans="1:13" s="100" customFormat="1" ht="21.75" customHeight="1" x14ac:dyDescent="0.25">
      <c r="A2" s="95" t="s">
        <v>0</v>
      </c>
      <c r="B2" s="96"/>
      <c r="C2" s="97"/>
      <c r="D2" s="98"/>
      <c r="E2" s="98"/>
      <c r="F2" s="98"/>
      <c r="G2" s="98"/>
      <c r="H2" s="98"/>
      <c r="I2" s="99"/>
      <c r="J2" s="98"/>
      <c r="K2" s="98"/>
    </row>
    <row r="3" spans="1:13" s="100" customFormat="1" ht="21.75" customHeight="1" x14ac:dyDescent="0.25">
      <c r="A3" s="95" t="s">
        <v>62</v>
      </c>
      <c r="B3" s="96"/>
      <c r="C3" s="97"/>
      <c r="D3" s="98"/>
      <c r="E3" s="98"/>
      <c r="F3" s="98"/>
      <c r="G3" s="98"/>
      <c r="H3" s="98"/>
      <c r="I3" s="99"/>
      <c r="J3" s="98"/>
      <c r="K3" s="98"/>
    </row>
    <row r="4" spans="1:13" s="100" customFormat="1" ht="21.75" customHeight="1" x14ac:dyDescent="0.25">
      <c r="A4" s="95" t="s">
        <v>236</v>
      </c>
      <c r="B4" s="96"/>
      <c r="C4" s="97"/>
      <c r="D4" s="98"/>
      <c r="E4" s="98"/>
      <c r="F4" s="98"/>
      <c r="G4" s="98"/>
      <c r="H4" s="98"/>
      <c r="I4" s="99"/>
      <c r="J4" s="98"/>
      <c r="K4" s="98"/>
    </row>
    <row r="5" spans="1:13" s="100" customFormat="1" ht="21.75" customHeight="1" x14ac:dyDescent="0.25">
      <c r="B5" s="96"/>
      <c r="C5" s="97"/>
      <c r="D5" s="98"/>
      <c r="E5" s="98"/>
      <c r="F5" s="98"/>
      <c r="G5" s="98"/>
      <c r="H5" s="98"/>
      <c r="I5" s="101"/>
      <c r="J5" s="98"/>
      <c r="K5" s="93" t="s">
        <v>134</v>
      </c>
    </row>
    <row r="6" spans="1:13" ht="21.75" customHeight="1" x14ac:dyDescent="0.25">
      <c r="E6" s="104"/>
      <c r="F6" s="104" t="s">
        <v>1</v>
      </c>
      <c r="G6" s="104"/>
      <c r="H6" s="105"/>
      <c r="I6" s="106"/>
      <c r="J6" s="104" t="s">
        <v>18</v>
      </c>
      <c r="K6" s="104"/>
    </row>
    <row r="7" spans="1:13" ht="21.75" customHeight="1" x14ac:dyDescent="0.25">
      <c r="C7" s="107" t="s">
        <v>20</v>
      </c>
      <c r="D7" s="108"/>
      <c r="E7" s="107">
        <v>2567</v>
      </c>
      <c r="F7" s="109"/>
      <c r="G7" s="107">
        <v>2566</v>
      </c>
      <c r="H7" s="110"/>
      <c r="I7" s="107">
        <v>2567</v>
      </c>
      <c r="J7" s="109"/>
      <c r="K7" s="107">
        <v>2566</v>
      </c>
    </row>
    <row r="8" spans="1:13" ht="21.75" customHeight="1" x14ac:dyDescent="0.25">
      <c r="A8" s="111" t="s">
        <v>63</v>
      </c>
      <c r="C8" s="112"/>
      <c r="D8" s="113"/>
      <c r="E8" s="107"/>
      <c r="F8" s="109"/>
      <c r="G8" s="202"/>
      <c r="H8" s="114"/>
      <c r="I8" s="115"/>
      <c r="J8" s="109"/>
      <c r="K8" s="202"/>
    </row>
    <row r="9" spans="1:13" ht="21.75" customHeight="1" x14ac:dyDescent="0.25">
      <c r="A9" s="111" t="s">
        <v>64</v>
      </c>
    </row>
    <row r="10" spans="1:13" ht="21.75" customHeight="1" x14ac:dyDescent="0.25">
      <c r="A10" s="117" t="s">
        <v>161</v>
      </c>
      <c r="B10" s="118"/>
      <c r="C10" s="119"/>
      <c r="E10" s="120">
        <v>81646</v>
      </c>
      <c r="F10" s="120"/>
      <c r="G10" s="120">
        <v>93747</v>
      </c>
      <c r="H10" s="22"/>
      <c r="I10" s="120">
        <v>71561</v>
      </c>
      <c r="J10" s="22"/>
      <c r="K10" s="120">
        <v>88768</v>
      </c>
    </row>
    <row r="11" spans="1:13" ht="21.75" customHeight="1" x14ac:dyDescent="0.25">
      <c r="A11" s="117" t="s">
        <v>165</v>
      </c>
      <c r="B11" s="118"/>
      <c r="C11" s="119"/>
      <c r="E11" s="120">
        <v>1019579</v>
      </c>
      <c r="F11" s="120"/>
      <c r="G11" s="120">
        <v>724058</v>
      </c>
      <c r="H11" s="22"/>
      <c r="I11" s="120">
        <v>745767</v>
      </c>
      <c r="J11" s="22"/>
      <c r="K11" s="120">
        <v>460601</v>
      </c>
    </row>
    <row r="12" spans="1:13" ht="21.75" customHeight="1" x14ac:dyDescent="0.25">
      <c r="A12" s="117" t="s">
        <v>164</v>
      </c>
      <c r="B12" s="118"/>
      <c r="C12" s="119"/>
      <c r="E12" s="38">
        <v>0</v>
      </c>
      <c r="F12" s="120"/>
      <c r="G12" s="38">
        <v>54</v>
      </c>
      <c r="H12" s="22"/>
      <c r="I12" s="38">
        <v>0</v>
      </c>
      <c r="J12" s="22"/>
      <c r="K12" s="38">
        <v>0</v>
      </c>
    </row>
    <row r="13" spans="1:13" ht="21.75" customHeight="1" x14ac:dyDescent="0.25">
      <c r="A13" s="203" t="s">
        <v>160</v>
      </c>
      <c r="B13" s="100"/>
      <c r="C13" s="204"/>
      <c r="E13" s="120">
        <v>198143</v>
      </c>
      <c r="F13" s="120"/>
      <c r="G13" s="120">
        <v>257245</v>
      </c>
      <c r="H13" s="22"/>
      <c r="I13" s="120">
        <v>60391</v>
      </c>
      <c r="J13" s="22"/>
      <c r="K13" s="120">
        <v>73313</v>
      </c>
    </row>
    <row r="14" spans="1:13" ht="21.75" customHeight="1" x14ac:dyDescent="0.25">
      <c r="A14" s="37" t="s">
        <v>141</v>
      </c>
      <c r="B14" s="118"/>
      <c r="C14" s="119"/>
      <c r="E14" s="120">
        <v>56784</v>
      </c>
      <c r="F14" s="120"/>
      <c r="G14" s="120">
        <v>74678</v>
      </c>
      <c r="H14" s="22"/>
      <c r="I14" s="38">
        <v>0</v>
      </c>
      <c r="J14" s="22"/>
      <c r="K14" s="38">
        <v>0</v>
      </c>
    </row>
    <row r="15" spans="1:13" ht="21.75" customHeight="1" x14ac:dyDescent="0.25">
      <c r="A15" s="111" t="s">
        <v>65</v>
      </c>
      <c r="C15" s="121"/>
      <c r="E15" s="122">
        <f>SUM(E10:E14)</f>
        <v>1356152</v>
      </c>
      <c r="F15" s="123"/>
      <c r="G15" s="122">
        <f>SUM(G10:G14)</f>
        <v>1149782</v>
      </c>
      <c r="H15" s="123"/>
      <c r="I15" s="122">
        <f>SUM(I10:I14)</f>
        <v>877719</v>
      </c>
      <c r="J15" s="123"/>
      <c r="K15" s="122">
        <f>SUM(K10:K14)</f>
        <v>622682</v>
      </c>
    </row>
    <row r="16" spans="1:13" ht="21.75" customHeight="1" x14ac:dyDescent="0.25">
      <c r="A16" s="117" t="s">
        <v>66</v>
      </c>
      <c r="B16" s="118"/>
      <c r="C16" s="119"/>
      <c r="E16" s="124">
        <v>-363747</v>
      </c>
      <c r="F16" s="23"/>
      <c r="G16" s="124">
        <v>-311246</v>
      </c>
      <c r="H16" s="23"/>
      <c r="I16" s="124">
        <v>-216343</v>
      </c>
      <c r="J16" s="23"/>
      <c r="K16" s="124">
        <v>-180803</v>
      </c>
    </row>
    <row r="17" spans="1:11" ht="21.75" customHeight="1" x14ac:dyDescent="0.25">
      <c r="A17" s="37" t="s">
        <v>142</v>
      </c>
      <c r="B17" s="118"/>
      <c r="C17" s="119"/>
      <c r="E17" s="125">
        <v>-50411</v>
      </c>
      <c r="F17" s="23"/>
      <c r="G17" s="125">
        <v>-58705</v>
      </c>
      <c r="H17" s="23"/>
      <c r="I17" s="42">
        <v>0</v>
      </c>
      <c r="J17" s="23"/>
      <c r="K17" s="42">
        <v>0</v>
      </c>
    </row>
    <row r="18" spans="1:11" ht="21.75" customHeight="1" x14ac:dyDescent="0.25">
      <c r="A18" s="111" t="s">
        <v>67</v>
      </c>
      <c r="C18" s="121"/>
      <c r="E18" s="116">
        <f>SUM(E15:E17)</f>
        <v>941994</v>
      </c>
      <c r="F18" s="17"/>
      <c r="G18" s="116">
        <f>SUM(G15:G17)</f>
        <v>779831</v>
      </c>
      <c r="H18" s="17"/>
      <c r="I18" s="116">
        <f>SUM(I15:I17)</f>
        <v>661376</v>
      </c>
      <c r="J18" s="17"/>
      <c r="K18" s="116">
        <f>SUM(K15:K17)</f>
        <v>441879</v>
      </c>
    </row>
    <row r="19" spans="1:11" ht="21.75" customHeight="1" x14ac:dyDescent="0.25">
      <c r="A19" s="117" t="s">
        <v>183</v>
      </c>
      <c r="C19" s="121"/>
      <c r="E19" s="116">
        <v>14363</v>
      </c>
      <c r="F19" s="17"/>
      <c r="G19" s="116">
        <v>5268</v>
      </c>
      <c r="H19" s="17"/>
      <c r="I19" s="116">
        <v>15041</v>
      </c>
      <c r="J19" s="17"/>
      <c r="K19" s="116">
        <v>5369</v>
      </c>
    </row>
    <row r="20" spans="1:11" ht="21.75" customHeight="1" x14ac:dyDescent="0.25">
      <c r="A20" s="117" t="s">
        <v>68</v>
      </c>
      <c r="B20" s="118"/>
      <c r="C20" s="119"/>
      <c r="E20" s="125">
        <v>21181</v>
      </c>
      <c r="F20" s="22"/>
      <c r="G20" s="125">
        <v>14404</v>
      </c>
      <c r="H20" s="22"/>
      <c r="I20" s="125">
        <v>52183</v>
      </c>
      <c r="J20" s="22"/>
      <c r="K20" s="125">
        <v>51779</v>
      </c>
    </row>
    <row r="21" spans="1:11" ht="21.75" customHeight="1" x14ac:dyDescent="0.25">
      <c r="A21" s="111" t="s">
        <v>69</v>
      </c>
      <c r="B21" s="118"/>
      <c r="C21" s="119"/>
      <c r="E21" s="120">
        <f>SUM(E18:E20)</f>
        <v>977538</v>
      </c>
      <c r="F21" s="22"/>
      <c r="G21" s="120">
        <f>SUM(G18:G20)</f>
        <v>799503</v>
      </c>
      <c r="H21" s="22"/>
      <c r="I21" s="120">
        <f>SUM(I18:I20)</f>
        <v>728600</v>
      </c>
      <c r="J21" s="22"/>
      <c r="K21" s="120">
        <f>SUM(K18:K20)</f>
        <v>499027</v>
      </c>
    </row>
    <row r="22" spans="1:11" ht="21.75" customHeight="1" x14ac:dyDescent="0.25">
      <c r="A22" s="117" t="s">
        <v>70</v>
      </c>
      <c r="B22" s="118"/>
      <c r="C22" s="119"/>
      <c r="E22" s="124">
        <v>-202674</v>
      </c>
      <c r="F22" s="23"/>
      <c r="G22" s="124">
        <v>-187234</v>
      </c>
      <c r="H22" s="23"/>
      <c r="I22" s="124">
        <v>-115348</v>
      </c>
      <c r="J22" s="23"/>
      <c r="K22" s="124">
        <v>-105068</v>
      </c>
    </row>
    <row r="23" spans="1:11" ht="21.75" customHeight="1" x14ac:dyDescent="0.25">
      <c r="A23" s="117" t="s">
        <v>196</v>
      </c>
      <c r="B23" s="118"/>
      <c r="C23" s="119"/>
      <c r="E23" s="38">
        <v>-189345</v>
      </c>
      <c r="F23" s="38"/>
      <c r="G23" s="38">
        <v>-113735</v>
      </c>
      <c r="H23" s="38"/>
      <c r="I23" s="38">
        <v>-20343</v>
      </c>
      <c r="J23" s="23"/>
      <c r="K23" s="38">
        <v>-11834</v>
      </c>
    </row>
    <row r="24" spans="1:11" ht="21.75" customHeight="1" x14ac:dyDescent="0.25">
      <c r="A24" s="117" t="s">
        <v>224</v>
      </c>
      <c r="B24" s="118"/>
      <c r="C24" s="119"/>
      <c r="E24" s="38">
        <v>-1535</v>
      </c>
      <c r="F24" s="38"/>
      <c r="G24" s="38">
        <v>660</v>
      </c>
      <c r="H24" s="38"/>
      <c r="I24" s="38">
        <v>0</v>
      </c>
      <c r="J24" s="23"/>
      <c r="K24" s="38">
        <v>0</v>
      </c>
    </row>
    <row r="25" spans="1:11" ht="21.75" customHeight="1" x14ac:dyDescent="0.25">
      <c r="A25" s="111" t="s">
        <v>71</v>
      </c>
      <c r="E25" s="126">
        <f>SUM(E22:E24)</f>
        <v>-393554</v>
      </c>
      <c r="F25" s="22"/>
      <c r="G25" s="126">
        <f>SUM(G22:G24)</f>
        <v>-300309</v>
      </c>
      <c r="H25" s="22"/>
      <c r="I25" s="126">
        <f>SUM(I22:I24)</f>
        <v>-135691</v>
      </c>
      <c r="J25" s="22"/>
      <c r="K25" s="126">
        <f>SUM(K22:K24)</f>
        <v>-116902</v>
      </c>
    </row>
    <row r="26" spans="1:11" ht="21.75" customHeight="1" x14ac:dyDescent="0.25">
      <c r="A26" s="127" t="s">
        <v>72</v>
      </c>
      <c r="B26" s="100"/>
      <c r="E26" s="116">
        <f>SUM(E21,E25)</f>
        <v>583984</v>
      </c>
      <c r="F26" s="17"/>
      <c r="G26" s="116">
        <f>SUM(G21,G25)</f>
        <v>499194</v>
      </c>
      <c r="H26" s="17"/>
      <c r="I26" s="116">
        <f>SUM(I21,I25)</f>
        <v>592909</v>
      </c>
      <c r="J26" s="17"/>
      <c r="K26" s="116">
        <f>SUM(K21,K25)</f>
        <v>382125</v>
      </c>
    </row>
    <row r="27" spans="1:11" ht="21.75" customHeight="1" x14ac:dyDescent="0.25">
      <c r="A27" s="117" t="s">
        <v>181</v>
      </c>
      <c r="B27" s="100"/>
      <c r="E27" s="125">
        <v>-137651</v>
      </c>
      <c r="F27" s="22"/>
      <c r="G27" s="125">
        <v>-94997</v>
      </c>
      <c r="H27" s="22"/>
      <c r="I27" s="125">
        <v>-128711</v>
      </c>
      <c r="J27" s="22"/>
      <c r="K27" s="125">
        <v>-92238</v>
      </c>
    </row>
    <row r="28" spans="1:11" ht="21.75" customHeight="1" x14ac:dyDescent="0.25">
      <c r="A28" s="127" t="s">
        <v>106</v>
      </c>
      <c r="B28" s="100"/>
      <c r="E28" s="123">
        <f>SUM(E26:E27)</f>
        <v>446333</v>
      </c>
      <c r="F28" s="123"/>
      <c r="G28" s="123">
        <f>SUM(G26:G27)</f>
        <v>404197</v>
      </c>
      <c r="H28" s="123"/>
      <c r="I28" s="123">
        <f>SUM(I26:I27)</f>
        <v>464198</v>
      </c>
      <c r="J28" s="123"/>
      <c r="K28" s="123">
        <f>SUM(K26:K27)</f>
        <v>289887</v>
      </c>
    </row>
    <row r="29" spans="1:11" ht="21.75" customHeight="1" x14ac:dyDescent="0.25">
      <c r="A29" s="117" t="s">
        <v>114</v>
      </c>
      <c r="B29" s="100"/>
      <c r="C29" s="128">
        <v>7.2</v>
      </c>
      <c r="E29" s="205">
        <v>0</v>
      </c>
      <c r="F29" s="23"/>
      <c r="G29" s="205">
        <v>0</v>
      </c>
      <c r="H29" s="23"/>
      <c r="I29" s="124">
        <v>62273</v>
      </c>
      <c r="J29" s="23"/>
      <c r="K29" s="124">
        <v>230320</v>
      </c>
    </row>
    <row r="30" spans="1:11" ht="21.75" customHeight="1" x14ac:dyDescent="0.25">
      <c r="A30" s="117" t="s">
        <v>221</v>
      </c>
      <c r="B30" s="100"/>
      <c r="C30" s="128">
        <v>8.1999999999999993</v>
      </c>
      <c r="E30" s="129">
        <v>81838</v>
      </c>
      <c r="F30" s="22"/>
      <c r="G30" s="129">
        <v>133707</v>
      </c>
      <c r="H30" s="22"/>
      <c r="I30" s="42">
        <v>0</v>
      </c>
      <c r="J30" s="23"/>
      <c r="K30" s="42">
        <v>0</v>
      </c>
    </row>
    <row r="31" spans="1:11" ht="21.75" customHeight="1" x14ac:dyDescent="0.25">
      <c r="A31" s="127" t="s">
        <v>107</v>
      </c>
      <c r="B31" s="100"/>
      <c r="E31" s="130">
        <f>SUM(E28:E30)</f>
        <v>528171</v>
      </c>
      <c r="F31" s="22"/>
      <c r="G31" s="130">
        <f>SUM(G28:G30)</f>
        <v>537904</v>
      </c>
      <c r="H31" s="23"/>
      <c r="I31" s="130">
        <f>SUM(I28:I30)</f>
        <v>526471</v>
      </c>
      <c r="J31" s="23"/>
      <c r="K31" s="130">
        <f>SUM(K28:K30)</f>
        <v>520207</v>
      </c>
    </row>
    <row r="32" spans="1:11" ht="21.75" customHeight="1" x14ac:dyDescent="0.25">
      <c r="A32" s="117" t="s">
        <v>115</v>
      </c>
      <c r="B32" s="100"/>
      <c r="C32" s="128">
        <v>13</v>
      </c>
      <c r="E32" s="125">
        <v>-105224</v>
      </c>
      <c r="F32" s="23"/>
      <c r="G32" s="125">
        <v>-81439</v>
      </c>
      <c r="H32" s="23"/>
      <c r="I32" s="125">
        <v>-108209</v>
      </c>
      <c r="J32" s="23"/>
      <c r="K32" s="125">
        <v>-67142</v>
      </c>
    </row>
    <row r="33" spans="1:17" ht="21.75" customHeight="1" x14ac:dyDescent="0.25">
      <c r="A33" s="111" t="s">
        <v>135</v>
      </c>
      <c r="E33" s="131">
        <f>SUM(E31:E32)</f>
        <v>422947</v>
      </c>
      <c r="F33" s="132"/>
      <c r="G33" s="131">
        <f>SUM(G31:G32)</f>
        <v>456465</v>
      </c>
      <c r="H33" s="132"/>
      <c r="I33" s="131">
        <f>SUM(I31:I32)</f>
        <v>418262</v>
      </c>
      <c r="J33" s="132"/>
      <c r="K33" s="131">
        <f>SUM(K31:K32)</f>
        <v>453065</v>
      </c>
    </row>
    <row r="34" spans="1:17" ht="21.75" customHeight="1" x14ac:dyDescent="0.25">
      <c r="A34" s="117"/>
      <c r="B34" s="100"/>
      <c r="C34" s="128"/>
      <c r="E34" s="133"/>
      <c r="F34" s="133"/>
      <c r="G34" s="133"/>
      <c r="H34" s="133"/>
      <c r="I34" s="133"/>
      <c r="J34" s="133"/>
      <c r="K34" s="133"/>
    </row>
    <row r="35" spans="1:17" ht="21.75" customHeight="1" x14ac:dyDescent="0.25">
      <c r="A35" s="127" t="s">
        <v>219</v>
      </c>
      <c r="B35" s="100"/>
      <c r="C35" s="128"/>
      <c r="E35" s="133"/>
      <c r="F35" s="133"/>
      <c r="G35" s="133"/>
      <c r="H35" s="133"/>
      <c r="I35" s="133"/>
      <c r="J35" s="133"/>
      <c r="K35" s="133"/>
    </row>
    <row r="36" spans="1:17" ht="21.75" customHeight="1" x14ac:dyDescent="0.25">
      <c r="A36" s="136" t="s">
        <v>136</v>
      </c>
      <c r="B36" s="91"/>
      <c r="C36" s="138"/>
      <c r="D36" s="137"/>
      <c r="E36" s="129">
        <v>0</v>
      </c>
      <c r="F36" s="141"/>
      <c r="G36" s="129">
        <v>0</v>
      </c>
      <c r="H36" s="142"/>
      <c r="I36" s="129">
        <v>0</v>
      </c>
      <c r="J36" s="143"/>
      <c r="K36" s="129">
        <v>0</v>
      </c>
    </row>
    <row r="37" spans="1:17" ht="21.75" customHeight="1" x14ac:dyDescent="0.25">
      <c r="B37" s="100"/>
      <c r="C37" s="128"/>
      <c r="E37" s="133"/>
      <c r="F37" s="134"/>
      <c r="G37" s="133"/>
      <c r="H37" s="134"/>
      <c r="I37" s="133"/>
      <c r="J37" s="135"/>
      <c r="K37" s="133"/>
    </row>
    <row r="38" spans="1:17" ht="21.75" customHeight="1" thickBot="1" x14ac:dyDescent="0.3">
      <c r="A38" s="136" t="s">
        <v>137</v>
      </c>
      <c r="B38" s="91"/>
      <c r="C38" s="138"/>
      <c r="D38" s="137"/>
      <c r="E38" s="144">
        <f>E33+E36</f>
        <v>422947</v>
      </c>
      <c r="F38" s="145"/>
      <c r="G38" s="144">
        <f>G33+G36</f>
        <v>456465</v>
      </c>
      <c r="H38" s="139"/>
      <c r="I38" s="144">
        <f>I33+I36</f>
        <v>418262</v>
      </c>
      <c r="J38" s="140"/>
      <c r="K38" s="144">
        <f>K33+K36</f>
        <v>453065</v>
      </c>
    </row>
    <row r="39" spans="1:17" ht="21.75" customHeight="1" thickTop="1" x14ac:dyDescent="0.25">
      <c r="A39" s="136"/>
      <c r="B39" s="91"/>
      <c r="C39" s="138"/>
      <c r="D39" s="137"/>
      <c r="E39" s="146"/>
      <c r="F39" s="145"/>
      <c r="G39" s="146"/>
      <c r="H39" s="139"/>
      <c r="I39" s="146"/>
      <c r="J39" s="140"/>
      <c r="K39" s="147"/>
    </row>
    <row r="40" spans="1:17" ht="21.75" customHeight="1" x14ac:dyDescent="0.25">
      <c r="A40" s="87" t="s">
        <v>186</v>
      </c>
      <c r="B40" s="91"/>
      <c r="C40" s="138"/>
      <c r="D40" s="137"/>
      <c r="E40" s="146"/>
      <c r="F40" s="145"/>
      <c r="G40" s="146"/>
      <c r="H40" s="139"/>
      <c r="I40" s="146"/>
      <c r="J40" s="140"/>
      <c r="K40" s="147"/>
    </row>
    <row r="41" spans="1:17" s="54" customFormat="1" ht="21.75" customHeight="1" x14ac:dyDescent="0.25">
      <c r="B41" s="49"/>
      <c r="C41" s="50"/>
      <c r="D41" s="51"/>
      <c r="E41" s="52"/>
      <c r="F41" s="51"/>
      <c r="G41" s="51"/>
      <c r="H41" s="51"/>
      <c r="I41" s="53"/>
      <c r="J41" s="51"/>
      <c r="K41" s="51"/>
      <c r="L41" s="93" t="s">
        <v>133</v>
      </c>
      <c r="N41" s="103"/>
      <c r="O41" s="103"/>
      <c r="P41" s="103"/>
      <c r="Q41" s="103"/>
    </row>
    <row r="42" spans="1:17" s="54" customFormat="1" ht="21.75" customHeight="1" x14ac:dyDescent="0.25">
      <c r="A42" s="48" t="s">
        <v>0</v>
      </c>
      <c r="B42" s="49"/>
      <c r="C42" s="50"/>
      <c r="D42" s="51"/>
      <c r="E42" s="52"/>
      <c r="F42" s="51"/>
      <c r="G42" s="51"/>
      <c r="H42" s="51"/>
      <c r="I42" s="53"/>
      <c r="J42" s="51"/>
      <c r="K42" s="51"/>
      <c r="N42" s="103"/>
      <c r="O42" s="103"/>
      <c r="P42" s="103"/>
      <c r="Q42" s="103"/>
    </row>
    <row r="43" spans="1:17" s="54" customFormat="1" ht="21.75" customHeight="1" x14ac:dyDescent="0.25">
      <c r="A43" s="48" t="s">
        <v>144</v>
      </c>
      <c r="B43" s="49"/>
      <c r="C43" s="50"/>
      <c r="D43" s="51"/>
      <c r="E43" s="52"/>
      <c r="F43" s="51"/>
      <c r="G43" s="51"/>
      <c r="H43" s="51"/>
      <c r="I43" s="53"/>
      <c r="J43" s="51"/>
      <c r="K43" s="51"/>
      <c r="N43" s="103"/>
      <c r="O43" s="103"/>
      <c r="P43" s="103"/>
      <c r="Q43" s="103"/>
    </row>
    <row r="44" spans="1:17" s="54" customFormat="1" ht="21.75" customHeight="1" x14ac:dyDescent="0.25">
      <c r="A44" s="95" t="s">
        <v>236</v>
      </c>
      <c r="B44" s="49"/>
      <c r="C44" s="50"/>
      <c r="D44" s="51"/>
      <c r="E44" s="52"/>
      <c r="F44" s="51"/>
      <c r="G44" s="51"/>
      <c r="H44" s="51"/>
      <c r="I44" s="53"/>
      <c r="J44" s="51"/>
      <c r="K44" s="51"/>
      <c r="N44" s="103"/>
      <c r="O44" s="103"/>
      <c r="P44" s="103"/>
      <c r="Q44" s="103"/>
    </row>
    <row r="45" spans="1:17" s="54" customFormat="1" ht="21.75" customHeight="1" x14ac:dyDescent="0.25">
      <c r="B45" s="49"/>
      <c r="C45" s="50"/>
      <c r="D45" s="51"/>
      <c r="E45" s="52"/>
      <c r="F45" s="51"/>
      <c r="G45" s="51"/>
      <c r="H45" s="51"/>
      <c r="I45" s="55"/>
      <c r="J45" s="51"/>
      <c r="K45" s="35"/>
      <c r="L45" s="35" t="s">
        <v>134</v>
      </c>
      <c r="N45" s="103"/>
      <c r="O45" s="103"/>
      <c r="P45" s="103"/>
      <c r="Q45" s="103"/>
    </row>
    <row r="46" spans="1:17" s="17" customFormat="1" ht="21.75" customHeight="1" x14ac:dyDescent="0.25">
      <c r="A46" s="25"/>
      <c r="C46" s="25"/>
      <c r="E46" s="56"/>
      <c r="F46" s="220" t="s">
        <v>1</v>
      </c>
      <c r="G46" s="220"/>
      <c r="H46" s="57"/>
      <c r="I46" s="58"/>
      <c r="J46" s="220" t="s">
        <v>18</v>
      </c>
      <c r="K46" s="220"/>
      <c r="N46" s="103"/>
      <c r="O46" s="103"/>
      <c r="P46" s="103"/>
      <c r="Q46" s="103"/>
    </row>
    <row r="47" spans="1:17" s="17" customFormat="1" ht="21.75" customHeight="1" x14ac:dyDescent="0.25">
      <c r="A47" s="25"/>
      <c r="C47" s="107" t="s">
        <v>20</v>
      </c>
      <c r="D47" s="108"/>
      <c r="E47" s="107">
        <v>2567</v>
      </c>
      <c r="F47" s="109"/>
      <c r="G47" s="107">
        <v>2566</v>
      </c>
      <c r="H47" s="110"/>
      <c r="I47" s="107">
        <v>2567</v>
      </c>
      <c r="J47" s="109"/>
      <c r="K47" s="107">
        <v>2566</v>
      </c>
      <c r="N47" s="103"/>
      <c r="O47" s="103"/>
      <c r="P47" s="103"/>
      <c r="Q47" s="103"/>
    </row>
    <row r="48" spans="1:17" s="17" customFormat="1" ht="21.75" customHeight="1" x14ac:dyDescent="0.25">
      <c r="A48" s="24" t="s">
        <v>145</v>
      </c>
      <c r="C48" s="59"/>
      <c r="E48" s="35"/>
      <c r="G48" s="202"/>
      <c r="I48" s="61"/>
      <c r="J48" s="60"/>
      <c r="K48" s="202"/>
      <c r="N48" s="103"/>
      <c r="O48" s="103"/>
      <c r="P48" s="103"/>
      <c r="Q48" s="103"/>
    </row>
    <row r="49" spans="1:17" s="17" customFormat="1" ht="21.75" customHeight="1" thickBot="1" x14ac:dyDescent="0.3">
      <c r="A49" s="25" t="s">
        <v>146</v>
      </c>
      <c r="C49" s="59"/>
      <c r="E49" s="38">
        <f>I49</f>
        <v>418262</v>
      </c>
      <c r="F49" s="60"/>
      <c r="G49" s="38">
        <f>K49</f>
        <v>453065</v>
      </c>
      <c r="I49" s="62">
        <f>I33</f>
        <v>418262</v>
      </c>
      <c r="J49" s="60"/>
      <c r="K49" s="62">
        <f>K33</f>
        <v>453065</v>
      </c>
      <c r="N49" s="103"/>
      <c r="O49" s="103"/>
      <c r="P49" s="103"/>
      <c r="Q49" s="103"/>
    </row>
    <row r="50" spans="1:17" s="17" customFormat="1" ht="21.75" customHeight="1" thickTop="1" x14ac:dyDescent="0.25">
      <c r="A50" s="25" t="s">
        <v>166</v>
      </c>
      <c r="C50" s="59"/>
      <c r="E50" s="42">
        <f>E51-E49</f>
        <v>4685</v>
      </c>
      <c r="G50" s="42">
        <f>G51-G49</f>
        <v>3400</v>
      </c>
      <c r="I50" s="63"/>
      <c r="J50" s="64"/>
      <c r="K50" s="63"/>
      <c r="N50" s="103"/>
      <c r="O50" s="103"/>
      <c r="P50" s="103"/>
      <c r="Q50" s="103"/>
    </row>
    <row r="51" spans="1:17" s="17" customFormat="1" ht="21.75" customHeight="1" thickBot="1" x14ac:dyDescent="0.3">
      <c r="A51" s="25"/>
      <c r="C51" s="25"/>
      <c r="E51" s="65">
        <f>E33</f>
        <v>422947</v>
      </c>
      <c r="F51" s="66"/>
      <c r="G51" s="65">
        <f>G33</f>
        <v>456465</v>
      </c>
      <c r="H51" s="23"/>
      <c r="I51" s="63"/>
      <c r="J51" s="64"/>
      <c r="K51" s="63"/>
      <c r="N51" s="103"/>
      <c r="O51" s="103"/>
      <c r="P51" s="103"/>
      <c r="Q51" s="103"/>
    </row>
    <row r="52" spans="1:17" s="17" customFormat="1" ht="21.75" customHeight="1" thickTop="1" x14ac:dyDescent="0.25">
      <c r="A52" s="67"/>
      <c r="B52" s="41"/>
      <c r="C52" s="68"/>
      <c r="D52" s="69"/>
      <c r="E52" s="70"/>
      <c r="F52" s="39"/>
      <c r="G52" s="70"/>
      <c r="H52" s="38"/>
      <c r="I52" s="63"/>
      <c r="J52" s="71"/>
      <c r="K52" s="63"/>
      <c r="L52" s="41"/>
      <c r="N52" s="103"/>
      <c r="O52" s="103"/>
      <c r="P52" s="103"/>
      <c r="Q52" s="103"/>
    </row>
    <row r="53" spans="1:17" s="17" customFormat="1" ht="21.75" customHeight="1" x14ac:dyDescent="0.25">
      <c r="A53" s="72" t="s">
        <v>147</v>
      </c>
      <c r="B53" s="36"/>
      <c r="C53" s="73"/>
      <c r="D53" s="74"/>
      <c r="E53" s="75"/>
      <c r="F53" s="76"/>
      <c r="G53" s="75"/>
      <c r="H53" s="77"/>
      <c r="I53" s="78"/>
      <c r="J53" s="79"/>
      <c r="K53" s="78"/>
      <c r="L53" s="36"/>
      <c r="N53" s="103"/>
      <c r="O53" s="103"/>
      <c r="P53" s="103"/>
      <c r="Q53" s="103"/>
    </row>
    <row r="54" spans="1:17" s="17" customFormat="1" ht="21.75" customHeight="1" thickBot="1" x14ac:dyDescent="0.3">
      <c r="A54" s="25" t="s">
        <v>146</v>
      </c>
      <c r="B54" s="36"/>
      <c r="C54" s="73"/>
      <c r="D54" s="74"/>
      <c r="E54" s="38">
        <f>I54</f>
        <v>418262</v>
      </c>
      <c r="F54" s="60"/>
      <c r="G54" s="38">
        <f>K54</f>
        <v>453065</v>
      </c>
      <c r="I54" s="62">
        <f>I38</f>
        <v>418262</v>
      </c>
      <c r="J54" s="60"/>
      <c r="K54" s="62">
        <f>K38</f>
        <v>453065</v>
      </c>
      <c r="L54" s="36"/>
      <c r="N54" s="103"/>
      <c r="O54" s="103"/>
      <c r="P54" s="103"/>
      <c r="Q54" s="103"/>
    </row>
    <row r="55" spans="1:17" s="17" customFormat="1" ht="21.75" customHeight="1" thickTop="1" x14ac:dyDescent="0.25">
      <c r="A55" s="25" t="s">
        <v>166</v>
      </c>
      <c r="B55" s="36"/>
      <c r="C55" s="73"/>
      <c r="D55" s="74"/>
      <c r="E55" s="42">
        <f>E56-E54</f>
        <v>4685</v>
      </c>
      <c r="F55" s="60"/>
      <c r="G55" s="42">
        <f>G56-G54</f>
        <v>3400</v>
      </c>
      <c r="I55" s="63"/>
      <c r="J55" s="66"/>
      <c r="K55" s="63"/>
      <c r="L55" s="36"/>
      <c r="N55" s="103"/>
      <c r="O55" s="103"/>
      <c r="P55" s="103"/>
      <c r="Q55" s="103"/>
    </row>
    <row r="56" spans="1:17" s="17" customFormat="1" ht="21.75" customHeight="1" thickBot="1" x14ac:dyDescent="0.3">
      <c r="A56" s="28"/>
      <c r="B56" s="36"/>
      <c r="C56" s="73"/>
      <c r="D56" s="74"/>
      <c r="E56" s="65">
        <f>E38</f>
        <v>422947</v>
      </c>
      <c r="F56" s="64"/>
      <c r="G56" s="65">
        <f>G38</f>
        <v>456465</v>
      </c>
      <c r="H56" s="23"/>
      <c r="I56" s="80"/>
      <c r="J56" s="23"/>
      <c r="K56" s="80"/>
      <c r="L56" s="36"/>
      <c r="N56" s="103"/>
      <c r="O56" s="103"/>
      <c r="P56" s="103"/>
      <c r="Q56" s="103"/>
    </row>
    <row r="57" spans="1:17" s="17" customFormat="1" ht="21.75" customHeight="1" thickTop="1" x14ac:dyDescent="0.25">
      <c r="A57" s="111" t="s">
        <v>73</v>
      </c>
      <c r="B57" s="103"/>
      <c r="C57" s="128">
        <v>14</v>
      </c>
      <c r="D57" s="103"/>
      <c r="E57" s="40"/>
      <c r="F57" s="103"/>
      <c r="G57" s="40"/>
      <c r="H57" s="103"/>
      <c r="I57" s="148"/>
      <c r="J57" s="40"/>
      <c r="K57" s="148"/>
      <c r="N57" s="103"/>
      <c r="O57" s="103"/>
      <c r="P57" s="103"/>
      <c r="Q57" s="103"/>
    </row>
    <row r="58" spans="1:17" s="17" customFormat="1" ht="21.75" customHeight="1" x14ac:dyDescent="0.25">
      <c r="A58" s="117" t="s">
        <v>74</v>
      </c>
      <c r="B58" s="118"/>
      <c r="C58" s="128"/>
      <c r="D58" s="103"/>
      <c r="E58" s="40"/>
      <c r="F58" s="103"/>
      <c r="G58" s="40"/>
      <c r="H58" s="40"/>
      <c r="I58" s="148"/>
      <c r="J58" s="40"/>
      <c r="K58" s="148"/>
      <c r="N58" s="103"/>
      <c r="O58" s="103"/>
      <c r="P58" s="103"/>
      <c r="Q58" s="103"/>
    </row>
    <row r="59" spans="1:17" s="17" customFormat="1" ht="21.75" customHeight="1" thickBot="1" x14ac:dyDescent="0.3">
      <c r="A59" s="117" t="s">
        <v>148</v>
      </c>
      <c r="B59" s="100"/>
      <c r="C59" s="128"/>
      <c r="D59" s="103"/>
      <c r="E59" s="149">
        <v>0.28999999999999998</v>
      </c>
      <c r="F59" s="134"/>
      <c r="G59" s="149">
        <v>0.31</v>
      </c>
      <c r="H59" s="134"/>
      <c r="I59" s="149">
        <v>0.28999999999999998</v>
      </c>
      <c r="J59" s="135"/>
      <c r="K59" s="149">
        <v>0.31</v>
      </c>
      <c r="N59" s="103"/>
      <c r="O59" s="103"/>
      <c r="P59" s="103"/>
      <c r="Q59" s="103"/>
    </row>
    <row r="60" spans="1:17" ht="21.75" customHeight="1" thickTop="1" x14ac:dyDescent="0.25">
      <c r="A60" s="117"/>
      <c r="B60" s="100"/>
      <c r="C60" s="128"/>
      <c r="E60" s="133"/>
      <c r="F60" s="134"/>
      <c r="G60" s="133"/>
      <c r="H60" s="134"/>
      <c r="I60" s="133"/>
      <c r="J60" s="135"/>
      <c r="K60" s="133"/>
    </row>
    <row r="61" spans="1:17" s="17" customFormat="1" ht="21.75" customHeight="1" x14ac:dyDescent="0.25">
      <c r="A61" s="117" t="s">
        <v>112</v>
      </c>
      <c r="B61" s="100"/>
      <c r="C61" s="128"/>
      <c r="D61" s="103"/>
      <c r="E61" s="133"/>
      <c r="F61" s="134"/>
      <c r="G61" s="133"/>
      <c r="H61" s="134"/>
      <c r="I61" s="133"/>
      <c r="J61" s="135"/>
      <c r="K61" s="133"/>
      <c r="N61" s="103"/>
      <c r="O61" s="103"/>
      <c r="P61" s="103"/>
      <c r="Q61" s="103"/>
    </row>
    <row r="62" spans="1:17" s="17" customFormat="1" ht="21.75" customHeight="1" thickBot="1" x14ac:dyDescent="0.3">
      <c r="A62" s="117" t="s">
        <v>148</v>
      </c>
      <c r="B62" s="100"/>
      <c r="C62" s="128"/>
      <c r="D62" s="103"/>
      <c r="E62" s="149">
        <v>0.28999999999999998</v>
      </c>
      <c r="F62" s="134"/>
      <c r="G62" s="149">
        <v>0.31</v>
      </c>
      <c r="H62" s="134"/>
      <c r="I62" s="149">
        <v>0.28999999999999998</v>
      </c>
      <c r="J62" s="135"/>
      <c r="K62" s="149">
        <v>0.31</v>
      </c>
      <c r="N62" s="103"/>
      <c r="O62" s="103"/>
      <c r="P62" s="103"/>
      <c r="Q62" s="103"/>
    </row>
    <row r="63" spans="1:17" s="17" customFormat="1" ht="21.75" customHeight="1" thickTop="1" x14ac:dyDescent="0.25">
      <c r="A63" s="117"/>
      <c r="B63" s="100"/>
      <c r="C63" s="128"/>
      <c r="D63" s="103"/>
      <c r="E63" s="150"/>
      <c r="F63" s="151"/>
      <c r="G63" s="150"/>
      <c r="H63" s="151"/>
      <c r="I63" s="92"/>
      <c r="J63" s="152"/>
      <c r="K63" s="103"/>
      <c r="L63" s="40"/>
      <c r="M63" s="40"/>
      <c r="N63" s="103"/>
      <c r="O63" s="103"/>
      <c r="P63" s="103"/>
      <c r="Q63" s="103"/>
    </row>
    <row r="64" spans="1:17" s="17" customFormat="1" ht="21.75" customHeight="1" x14ac:dyDescent="0.25">
      <c r="A64" s="87" t="s">
        <v>186</v>
      </c>
      <c r="B64" s="36"/>
      <c r="C64" s="36"/>
      <c r="D64" s="36"/>
      <c r="E64" s="36"/>
      <c r="F64" s="36"/>
      <c r="G64" s="36"/>
      <c r="H64" s="36"/>
      <c r="I64" s="41"/>
      <c r="J64" s="36"/>
      <c r="K64" s="35"/>
      <c r="L64" s="36"/>
      <c r="N64" s="103"/>
      <c r="O64" s="103"/>
      <c r="P64" s="103"/>
      <c r="Q64" s="103"/>
    </row>
    <row r="65" spans="1:17" s="100" customFormat="1" ht="19.5" customHeight="1" x14ac:dyDescent="0.25">
      <c r="B65" s="96"/>
      <c r="C65" s="97"/>
      <c r="D65" s="98"/>
      <c r="E65" s="98"/>
      <c r="F65" s="98"/>
      <c r="G65" s="98"/>
      <c r="H65" s="98"/>
      <c r="I65" s="99"/>
      <c r="J65" s="98"/>
      <c r="K65" s="93" t="s">
        <v>133</v>
      </c>
      <c r="N65" s="103"/>
      <c r="O65" s="103"/>
      <c r="P65" s="103"/>
      <c r="Q65" s="103"/>
    </row>
    <row r="66" spans="1:17" s="100" customFormat="1" ht="19.5" customHeight="1" x14ac:dyDescent="0.25">
      <c r="A66" s="95" t="s">
        <v>0</v>
      </c>
      <c r="B66" s="98"/>
      <c r="C66" s="97"/>
      <c r="D66" s="98"/>
      <c r="E66" s="98"/>
      <c r="F66" s="98"/>
      <c r="G66" s="98"/>
      <c r="H66" s="98"/>
      <c r="I66" s="99"/>
      <c r="J66" s="98"/>
      <c r="K66" s="98"/>
      <c r="N66" s="103"/>
      <c r="O66" s="103"/>
      <c r="P66" s="103"/>
      <c r="Q66" s="103"/>
    </row>
    <row r="67" spans="1:17" s="100" customFormat="1" ht="19.5" customHeight="1" x14ac:dyDescent="0.25">
      <c r="A67" s="127" t="s">
        <v>75</v>
      </c>
      <c r="B67" s="96"/>
      <c r="C67" s="97"/>
      <c r="D67" s="98"/>
      <c r="E67" s="98"/>
      <c r="F67" s="98"/>
      <c r="G67" s="98"/>
      <c r="H67" s="98"/>
      <c r="I67" s="99"/>
      <c r="J67" s="98"/>
      <c r="K67" s="98"/>
      <c r="N67" s="103"/>
      <c r="O67" s="103"/>
      <c r="P67" s="103"/>
      <c r="Q67" s="103"/>
    </row>
    <row r="68" spans="1:17" s="100" customFormat="1" ht="19.5" customHeight="1" x14ac:dyDescent="0.25">
      <c r="A68" s="95" t="s">
        <v>236</v>
      </c>
      <c r="B68" s="96"/>
      <c r="C68" s="97"/>
      <c r="D68" s="98"/>
      <c r="E68" s="98"/>
      <c r="F68" s="98"/>
      <c r="G68" s="98"/>
      <c r="H68" s="98"/>
      <c r="I68" s="99"/>
      <c r="J68" s="98"/>
      <c r="K68" s="98"/>
      <c r="N68" s="103"/>
      <c r="O68" s="103"/>
      <c r="P68" s="103"/>
      <c r="Q68" s="103"/>
    </row>
    <row r="69" spans="1:17" s="100" customFormat="1" ht="19.5" customHeight="1" x14ac:dyDescent="0.25">
      <c r="B69" s="96"/>
      <c r="C69" s="97"/>
      <c r="D69" s="98"/>
      <c r="E69" s="98"/>
      <c r="F69" s="98"/>
      <c r="G69" s="98"/>
      <c r="H69" s="98"/>
      <c r="I69" s="101"/>
      <c r="J69" s="98"/>
      <c r="K69" s="93" t="s">
        <v>134</v>
      </c>
      <c r="N69" s="103"/>
      <c r="O69" s="103"/>
      <c r="P69" s="103"/>
      <c r="Q69" s="103"/>
    </row>
    <row r="70" spans="1:17" ht="19.5" customHeight="1" x14ac:dyDescent="0.25">
      <c r="E70" s="104"/>
      <c r="F70" s="104" t="s">
        <v>1</v>
      </c>
      <c r="G70" s="104"/>
      <c r="H70" s="105"/>
      <c r="I70" s="106"/>
      <c r="J70" s="104" t="s">
        <v>18</v>
      </c>
      <c r="K70" s="104"/>
    </row>
    <row r="71" spans="1:17" ht="19.5" customHeight="1" x14ac:dyDescent="0.25">
      <c r="C71" s="103"/>
      <c r="D71" s="108"/>
      <c r="E71" s="107">
        <v>2567</v>
      </c>
      <c r="F71" s="109"/>
      <c r="G71" s="107">
        <v>2566</v>
      </c>
      <c r="H71" s="110"/>
      <c r="I71" s="107">
        <v>2567</v>
      </c>
      <c r="J71" s="109"/>
      <c r="K71" s="107">
        <v>2566</v>
      </c>
    </row>
    <row r="72" spans="1:17" ht="19.5" customHeight="1" x14ac:dyDescent="0.25">
      <c r="A72" s="111" t="s">
        <v>76</v>
      </c>
      <c r="B72" s="105"/>
      <c r="C72" s="153"/>
      <c r="E72" s="123"/>
      <c r="F72" s="123"/>
      <c r="G72" s="123"/>
      <c r="I72" s="120"/>
      <c r="J72" s="123"/>
      <c r="K72" s="123"/>
    </row>
    <row r="73" spans="1:17" ht="19.5" customHeight="1" x14ac:dyDescent="0.25">
      <c r="A73" s="102" t="s">
        <v>77</v>
      </c>
      <c r="C73" s="153"/>
      <c r="E73" s="132">
        <f>SUM(E31)</f>
        <v>528171</v>
      </c>
      <c r="F73" s="132"/>
      <c r="G73" s="132">
        <f>SUM(G31)</f>
        <v>537904</v>
      </c>
      <c r="H73" s="132"/>
      <c r="I73" s="132">
        <f>SUM(I31)</f>
        <v>526471</v>
      </c>
      <c r="J73" s="132"/>
      <c r="K73" s="132">
        <f>SUM(K31)</f>
        <v>520207</v>
      </c>
    </row>
    <row r="74" spans="1:17" ht="19.5" customHeight="1" x14ac:dyDescent="0.25">
      <c r="A74" s="102" t="s">
        <v>78</v>
      </c>
      <c r="C74" s="153"/>
      <c r="E74" s="123"/>
      <c r="F74" s="123"/>
      <c r="G74" s="123"/>
      <c r="H74" s="123"/>
      <c r="I74" s="120"/>
      <c r="J74" s="123"/>
      <c r="K74" s="120"/>
    </row>
    <row r="75" spans="1:17" ht="19.5" customHeight="1" x14ac:dyDescent="0.25">
      <c r="A75" s="102" t="s">
        <v>79</v>
      </c>
      <c r="C75" s="153"/>
      <c r="E75" s="123"/>
      <c r="F75" s="123"/>
      <c r="G75" s="123"/>
      <c r="H75" s="123"/>
      <c r="I75" s="120"/>
      <c r="J75" s="123"/>
      <c r="K75" s="120"/>
    </row>
    <row r="76" spans="1:17" ht="19.5" customHeight="1" x14ac:dyDescent="0.25">
      <c r="A76" s="117" t="s">
        <v>80</v>
      </c>
      <c r="C76" s="153"/>
      <c r="E76" s="222">
        <v>43614</v>
      </c>
      <c r="F76" s="222"/>
      <c r="G76" s="222">
        <v>37673</v>
      </c>
      <c r="H76" s="222"/>
      <c r="I76" s="120">
        <v>36355</v>
      </c>
      <c r="J76" s="22"/>
      <c r="K76" s="120">
        <v>31314</v>
      </c>
    </row>
    <row r="77" spans="1:17" ht="19.5" customHeight="1" x14ac:dyDescent="0.25">
      <c r="A77" s="117" t="s">
        <v>198</v>
      </c>
      <c r="C77" s="153"/>
      <c r="E77" s="223">
        <v>189345</v>
      </c>
      <c r="F77" s="223"/>
      <c r="G77" s="223">
        <v>113735</v>
      </c>
      <c r="H77" s="223"/>
      <c r="I77" s="223">
        <v>20343</v>
      </c>
      <c r="J77" s="88"/>
      <c r="K77" s="223">
        <v>11834</v>
      </c>
    </row>
    <row r="78" spans="1:17" ht="19.5" customHeight="1" x14ac:dyDescent="0.25">
      <c r="A78" s="117" t="s">
        <v>211</v>
      </c>
      <c r="C78" s="153"/>
      <c r="E78" s="154">
        <v>1535</v>
      </c>
      <c r="F78" s="223"/>
      <c r="G78" s="154">
        <v>-660</v>
      </c>
      <c r="H78" s="223"/>
      <c r="I78" s="154">
        <v>0</v>
      </c>
      <c r="J78" s="88"/>
      <c r="K78" s="154">
        <v>0</v>
      </c>
    </row>
    <row r="79" spans="1:17" ht="19.5" customHeight="1" x14ac:dyDescent="0.25">
      <c r="A79" s="117" t="s">
        <v>257</v>
      </c>
      <c r="C79" s="153"/>
      <c r="E79" s="222">
        <v>-13709</v>
      </c>
      <c r="F79" s="222"/>
      <c r="G79" s="222">
        <v>5708</v>
      </c>
      <c r="H79" s="199"/>
      <c r="I79" s="154">
        <v>0</v>
      </c>
      <c r="J79" s="88"/>
      <c r="K79" s="154">
        <v>0</v>
      </c>
    </row>
    <row r="80" spans="1:17" ht="19.5" customHeight="1" x14ac:dyDescent="0.25">
      <c r="A80" s="117" t="s">
        <v>170</v>
      </c>
      <c r="C80" s="153"/>
      <c r="E80" s="222">
        <v>9181</v>
      </c>
      <c r="F80" s="222"/>
      <c r="G80" s="222">
        <v>925</v>
      </c>
      <c r="H80" s="199"/>
      <c r="I80" s="154">
        <v>0</v>
      </c>
      <c r="J80" s="30"/>
      <c r="K80" s="154">
        <v>0</v>
      </c>
    </row>
    <row r="81" spans="1:11" ht="19.5" customHeight="1" x14ac:dyDescent="0.25">
      <c r="A81" s="117" t="s">
        <v>248</v>
      </c>
      <c r="C81" s="153"/>
      <c r="E81" s="222">
        <v>-7</v>
      </c>
      <c r="F81" s="222"/>
      <c r="G81" s="222">
        <v>6</v>
      </c>
      <c r="H81" s="199"/>
      <c r="I81" s="154">
        <v>0</v>
      </c>
      <c r="J81" s="30"/>
      <c r="K81" s="154">
        <v>1</v>
      </c>
    </row>
    <row r="82" spans="1:11" ht="19.5" customHeight="1" x14ac:dyDescent="0.25">
      <c r="A82" s="221" t="s">
        <v>247</v>
      </c>
      <c r="C82" s="153"/>
      <c r="E82" s="222">
        <v>267</v>
      </c>
      <c r="F82" s="222"/>
      <c r="G82" s="223">
        <v>0</v>
      </c>
      <c r="H82" s="199"/>
      <c r="I82" s="154">
        <v>267</v>
      </c>
      <c r="J82" s="30"/>
      <c r="K82" s="154">
        <v>0</v>
      </c>
    </row>
    <row r="83" spans="1:11" ht="19.5" customHeight="1" x14ac:dyDescent="0.25">
      <c r="A83" s="117" t="s">
        <v>212</v>
      </c>
      <c r="C83" s="153"/>
      <c r="E83" s="222">
        <v>-10945</v>
      </c>
      <c r="F83" s="222"/>
      <c r="G83" s="222">
        <v>-73</v>
      </c>
      <c r="H83" s="199"/>
      <c r="I83" s="154">
        <v>0</v>
      </c>
      <c r="J83" s="30"/>
      <c r="K83" s="154">
        <v>0</v>
      </c>
    </row>
    <row r="84" spans="1:11" ht="19.5" customHeight="1" x14ac:dyDescent="0.25">
      <c r="A84" s="25" t="s">
        <v>118</v>
      </c>
      <c r="B84" s="17"/>
      <c r="C84" s="155"/>
      <c r="D84" s="17"/>
      <c r="E84" s="223">
        <v>0</v>
      </c>
      <c r="F84" s="222"/>
      <c r="G84" s="223">
        <v>0</v>
      </c>
      <c r="H84" s="222"/>
      <c r="I84" s="120">
        <v>-62273</v>
      </c>
      <c r="J84" s="22"/>
      <c r="K84" s="120">
        <v>-230320</v>
      </c>
    </row>
    <row r="85" spans="1:11" ht="19.5" customHeight="1" x14ac:dyDescent="0.25">
      <c r="A85" s="25" t="s">
        <v>223</v>
      </c>
      <c r="B85" s="17"/>
      <c r="C85" s="155"/>
      <c r="D85" s="17"/>
      <c r="E85" s="223">
        <v>-81838</v>
      </c>
      <c r="F85" s="222"/>
      <c r="G85" s="223">
        <v>-133707</v>
      </c>
      <c r="H85" s="222"/>
      <c r="I85" s="223">
        <v>0</v>
      </c>
      <c r="J85" s="22"/>
      <c r="K85" s="223">
        <v>0</v>
      </c>
    </row>
    <row r="86" spans="1:11" ht="19.5" customHeight="1" x14ac:dyDescent="0.25">
      <c r="A86" s="25" t="s">
        <v>149</v>
      </c>
      <c r="B86" s="17"/>
      <c r="C86" s="155"/>
      <c r="D86" s="17"/>
      <c r="E86" s="223">
        <v>-32951</v>
      </c>
      <c r="F86" s="222"/>
      <c r="G86" s="223">
        <v>-43347</v>
      </c>
      <c r="H86" s="222"/>
      <c r="I86" s="154">
        <v>0</v>
      </c>
      <c r="J86" s="22"/>
      <c r="K86" s="154">
        <v>0</v>
      </c>
    </row>
    <row r="87" spans="1:11" ht="19.5" customHeight="1" x14ac:dyDescent="0.25">
      <c r="A87" s="117" t="s">
        <v>213</v>
      </c>
      <c r="B87" s="100"/>
      <c r="C87" s="153"/>
      <c r="E87" s="222">
        <v>-1362</v>
      </c>
      <c r="F87" s="222"/>
      <c r="G87" s="222">
        <v>526</v>
      </c>
      <c r="H87" s="222"/>
      <c r="I87" s="120">
        <v>66</v>
      </c>
      <c r="J87" s="22"/>
      <c r="K87" s="120">
        <v>-52</v>
      </c>
    </row>
    <row r="88" spans="1:11" ht="19.5" customHeight="1" x14ac:dyDescent="0.25">
      <c r="A88" s="117" t="s">
        <v>229</v>
      </c>
      <c r="B88" s="100"/>
      <c r="C88" s="153"/>
      <c r="E88" s="222">
        <v>-14381</v>
      </c>
      <c r="F88" s="222"/>
      <c r="G88" s="222">
        <v>-5268</v>
      </c>
      <c r="H88" s="222"/>
      <c r="I88" s="199">
        <v>-15041</v>
      </c>
      <c r="J88" s="22"/>
      <c r="K88" s="199">
        <v>-5369</v>
      </c>
    </row>
    <row r="89" spans="1:11" ht="19.5" customHeight="1" x14ac:dyDescent="0.25">
      <c r="A89" s="102" t="s">
        <v>81</v>
      </c>
      <c r="B89" s="100"/>
      <c r="C89" s="153"/>
      <c r="E89" s="222">
        <v>769</v>
      </c>
      <c r="F89" s="222"/>
      <c r="G89" s="222">
        <v>504</v>
      </c>
      <c r="H89" s="222"/>
      <c r="I89" s="120">
        <v>208</v>
      </c>
      <c r="J89" s="22"/>
      <c r="K89" s="120">
        <v>195</v>
      </c>
    </row>
    <row r="90" spans="1:11" ht="19.5" customHeight="1" x14ac:dyDescent="0.25">
      <c r="A90" s="102" t="s">
        <v>182</v>
      </c>
      <c r="B90" s="100"/>
      <c r="C90" s="153"/>
      <c r="E90" s="199">
        <v>0</v>
      </c>
      <c r="F90" s="199"/>
      <c r="G90" s="199">
        <v>550</v>
      </c>
      <c r="H90" s="199"/>
      <c r="I90" s="199">
        <v>0</v>
      </c>
      <c r="J90" s="30"/>
      <c r="K90" s="199">
        <v>316</v>
      </c>
    </row>
    <row r="91" spans="1:11" ht="19.5" customHeight="1" x14ac:dyDescent="0.25">
      <c r="A91" s="102" t="s">
        <v>82</v>
      </c>
      <c r="B91" s="100"/>
      <c r="C91" s="153"/>
      <c r="E91" s="222">
        <v>-1019579</v>
      </c>
      <c r="F91" s="222"/>
      <c r="G91" s="222">
        <v>-724058</v>
      </c>
      <c r="H91" s="222"/>
      <c r="I91" s="120">
        <v>-745767</v>
      </c>
      <c r="J91" s="22"/>
      <c r="K91" s="120">
        <v>-460601</v>
      </c>
    </row>
    <row r="92" spans="1:11" ht="19.5" customHeight="1" x14ac:dyDescent="0.25">
      <c r="A92" s="102" t="s">
        <v>156</v>
      </c>
      <c r="B92" s="100"/>
      <c r="C92" s="153"/>
      <c r="E92" s="199">
        <v>0</v>
      </c>
      <c r="F92" s="222"/>
      <c r="G92" s="199">
        <v>-54</v>
      </c>
      <c r="H92" s="222"/>
      <c r="I92" s="199">
        <v>0</v>
      </c>
      <c r="J92" s="22"/>
      <c r="K92" s="199">
        <v>0</v>
      </c>
    </row>
    <row r="93" spans="1:11" ht="19.5" customHeight="1" x14ac:dyDescent="0.25">
      <c r="A93" s="102" t="s">
        <v>83</v>
      </c>
      <c r="B93" s="100"/>
      <c r="C93" s="153"/>
      <c r="E93" s="224">
        <v>137651</v>
      </c>
      <c r="F93" s="222"/>
      <c r="G93" s="224">
        <v>94997</v>
      </c>
      <c r="H93" s="222"/>
      <c r="I93" s="125">
        <v>128711</v>
      </c>
      <c r="J93" s="22"/>
      <c r="K93" s="125">
        <v>92238</v>
      </c>
    </row>
    <row r="94" spans="1:11" ht="19.5" customHeight="1" x14ac:dyDescent="0.25">
      <c r="A94" s="102" t="s">
        <v>215</v>
      </c>
      <c r="C94" s="153"/>
      <c r="E94" s="225"/>
      <c r="F94" s="225"/>
      <c r="G94" s="225"/>
      <c r="H94" s="225"/>
      <c r="I94" s="120"/>
      <c r="J94" s="123"/>
      <c r="K94" s="120"/>
    </row>
    <row r="95" spans="1:11" ht="19.5" customHeight="1" x14ac:dyDescent="0.25">
      <c r="A95" s="102" t="s">
        <v>84</v>
      </c>
      <c r="C95" s="153"/>
      <c r="E95" s="225">
        <f>SUM(E73:E93)</f>
        <v>-264239</v>
      </c>
      <c r="F95" s="225"/>
      <c r="G95" s="225">
        <f>SUM(G73:G93)</f>
        <v>-114639</v>
      </c>
      <c r="H95" s="225"/>
      <c r="I95" s="120">
        <f>SUM(I73:I93)</f>
        <v>-110660</v>
      </c>
      <c r="J95" s="123"/>
      <c r="K95" s="120">
        <f>SUM(K73:K93)</f>
        <v>-40237</v>
      </c>
    </row>
    <row r="96" spans="1:11" ht="19.5" customHeight="1" x14ac:dyDescent="0.25">
      <c r="A96" s="102" t="s">
        <v>85</v>
      </c>
      <c r="C96" s="153"/>
      <c r="E96" s="225"/>
      <c r="F96" s="225"/>
      <c r="G96" s="225"/>
      <c r="H96" s="225"/>
      <c r="I96" s="120"/>
      <c r="J96" s="123"/>
      <c r="K96" s="120"/>
    </row>
    <row r="97" spans="1:11" ht="19.5" customHeight="1" x14ac:dyDescent="0.25">
      <c r="A97" s="102" t="s">
        <v>157</v>
      </c>
      <c r="B97" s="105"/>
      <c r="C97" s="153"/>
      <c r="E97" s="226">
        <v>980</v>
      </c>
      <c r="F97" s="226"/>
      <c r="G97" s="226">
        <v>-1196</v>
      </c>
      <c r="H97" s="227"/>
      <c r="I97" s="223">
        <v>0</v>
      </c>
      <c r="J97" s="40"/>
      <c r="K97" s="223">
        <v>0</v>
      </c>
    </row>
    <row r="98" spans="1:11" ht="19.5" customHeight="1" x14ac:dyDescent="0.25">
      <c r="A98" s="102" t="s">
        <v>86</v>
      </c>
      <c r="C98" s="153"/>
      <c r="E98" s="222">
        <v>9556</v>
      </c>
      <c r="F98" s="222"/>
      <c r="G98" s="222">
        <v>-10542</v>
      </c>
      <c r="H98" s="222"/>
      <c r="I98" s="120">
        <v>10244</v>
      </c>
      <c r="J98" s="22"/>
      <c r="K98" s="120">
        <v>-8042</v>
      </c>
    </row>
    <row r="99" spans="1:11" ht="19.5" customHeight="1" x14ac:dyDescent="0.25">
      <c r="A99" s="102" t="s">
        <v>87</v>
      </c>
      <c r="C99" s="153"/>
      <c r="E99" s="222">
        <v>-1540</v>
      </c>
      <c r="F99" s="222"/>
      <c r="G99" s="222">
        <v>-3051</v>
      </c>
      <c r="H99" s="222"/>
      <c r="I99" s="120">
        <v>-2860</v>
      </c>
      <c r="J99" s="22"/>
      <c r="K99" s="120">
        <v>-1222</v>
      </c>
    </row>
    <row r="100" spans="1:11" ht="19.5" customHeight="1" x14ac:dyDescent="0.25">
      <c r="A100" s="102" t="s">
        <v>150</v>
      </c>
      <c r="C100" s="153"/>
      <c r="E100" s="222">
        <v>82696</v>
      </c>
      <c r="F100" s="222"/>
      <c r="G100" s="222">
        <v>3130</v>
      </c>
      <c r="H100" s="222"/>
      <c r="I100" s="199">
        <v>0</v>
      </c>
      <c r="J100" s="22"/>
      <c r="K100" s="199">
        <v>0</v>
      </c>
    </row>
    <row r="101" spans="1:11" ht="19.5" customHeight="1" x14ac:dyDescent="0.25">
      <c r="A101" s="102" t="s">
        <v>151</v>
      </c>
      <c r="C101" s="153"/>
      <c r="E101" s="222">
        <v>6666</v>
      </c>
      <c r="F101" s="222"/>
      <c r="G101" s="222">
        <v>-7329</v>
      </c>
      <c r="H101" s="222"/>
      <c r="I101" s="199">
        <v>0</v>
      </c>
      <c r="J101" s="22"/>
      <c r="K101" s="199">
        <v>0</v>
      </c>
    </row>
    <row r="102" spans="1:11" ht="19.5" customHeight="1" x14ac:dyDescent="0.25">
      <c r="A102" s="102" t="s">
        <v>152</v>
      </c>
      <c r="C102" s="153"/>
      <c r="E102" s="222">
        <v>-3953</v>
      </c>
      <c r="F102" s="222"/>
      <c r="G102" s="222">
        <v>-8264</v>
      </c>
      <c r="H102" s="222"/>
      <c r="I102" s="199">
        <v>0</v>
      </c>
      <c r="J102" s="22"/>
      <c r="K102" s="199">
        <v>0</v>
      </c>
    </row>
    <row r="103" spans="1:11" ht="19.5" customHeight="1" x14ac:dyDescent="0.25">
      <c r="A103" s="102" t="s">
        <v>153</v>
      </c>
      <c r="C103" s="153"/>
      <c r="E103" s="222">
        <v>125355</v>
      </c>
      <c r="F103" s="222"/>
      <c r="G103" s="222">
        <v>111346</v>
      </c>
      <c r="H103" s="222"/>
      <c r="I103" s="199">
        <v>0</v>
      </c>
      <c r="J103" s="22"/>
      <c r="K103" s="199">
        <v>0</v>
      </c>
    </row>
    <row r="104" spans="1:11" ht="19.5" customHeight="1" x14ac:dyDescent="0.25">
      <c r="A104" s="102" t="s">
        <v>177</v>
      </c>
      <c r="C104" s="153"/>
      <c r="E104" s="222">
        <v>671019</v>
      </c>
      <c r="F104" s="222"/>
      <c r="G104" s="222">
        <v>1384581</v>
      </c>
      <c r="H104" s="222"/>
      <c r="I104" s="199">
        <v>763089</v>
      </c>
      <c r="J104" s="22"/>
      <c r="K104" s="199">
        <v>1421703</v>
      </c>
    </row>
    <row r="105" spans="1:11" ht="19.5" customHeight="1" x14ac:dyDescent="0.25">
      <c r="A105" s="102" t="s">
        <v>88</v>
      </c>
      <c r="C105" s="153"/>
      <c r="E105" s="222">
        <v>-50769</v>
      </c>
      <c r="F105" s="222"/>
      <c r="G105" s="222">
        <v>-58601</v>
      </c>
      <c r="H105" s="222"/>
      <c r="I105" s="120">
        <v>-17315</v>
      </c>
      <c r="J105" s="22"/>
      <c r="K105" s="120">
        <v>-31294</v>
      </c>
    </row>
    <row r="106" spans="1:11" ht="19.5" customHeight="1" x14ac:dyDescent="0.25">
      <c r="A106" s="102" t="s">
        <v>89</v>
      </c>
      <c r="C106" s="153"/>
      <c r="E106" s="222">
        <v>-346944</v>
      </c>
      <c r="F106" s="222"/>
      <c r="G106" s="222">
        <v>-403935</v>
      </c>
      <c r="H106" s="222"/>
      <c r="I106" s="120">
        <v>-476289</v>
      </c>
      <c r="J106" s="22"/>
      <c r="K106" s="120">
        <v>-619313</v>
      </c>
    </row>
    <row r="107" spans="1:11" ht="19.5" customHeight="1" x14ac:dyDescent="0.25">
      <c r="A107" s="102" t="s">
        <v>171</v>
      </c>
      <c r="C107" s="153"/>
      <c r="E107" s="222">
        <v>-7226</v>
      </c>
      <c r="F107" s="222"/>
      <c r="G107" s="222">
        <v>6225</v>
      </c>
      <c r="H107" s="222"/>
      <c r="I107" s="120">
        <v>-5229</v>
      </c>
      <c r="J107" s="22"/>
      <c r="K107" s="120">
        <v>111</v>
      </c>
    </row>
    <row r="108" spans="1:11" ht="19.5" customHeight="1" x14ac:dyDescent="0.25">
      <c r="A108" s="117" t="s">
        <v>90</v>
      </c>
      <c r="B108" s="118"/>
      <c r="C108" s="153"/>
      <c r="E108" s="222">
        <v>355</v>
      </c>
      <c r="F108" s="222"/>
      <c r="G108" s="222">
        <v>3014</v>
      </c>
      <c r="H108" s="222"/>
      <c r="I108" s="120">
        <v>355</v>
      </c>
      <c r="J108" s="22"/>
      <c r="K108" s="120">
        <v>3013</v>
      </c>
    </row>
    <row r="109" spans="1:11" ht="19.5" customHeight="1" x14ac:dyDescent="0.25">
      <c r="A109" s="102" t="s">
        <v>91</v>
      </c>
      <c r="C109" s="153"/>
      <c r="E109" s="222"/>
      <c r="F109" s="222"/>
      <c r="G109" s="222"/>
      <c r="H109" s="222"/>
      <c r="I109" s="120"/>
      <c r="J109" s="22"/>
      <c r="K109" s="120"/>
    </row>
    <row r="110" spans="1:11" ht="19.5" customHeight="1" x14ac:dyDescent="0.25">
      <c r="A110" s="117" t="s">
        <v>92</v>
      </c>
      <c r="B110" s="100"/>
      <c r="C110" s="153"/>
      <c r="E110" s="222">
        <v>-13516</v>
      </c>
      <c r="F110" s="222"/>
      <c r="G110" s="222">
        <v>-3819</v>
      </c>
      <c r="H110" s="222"/>
      <c r="I110" s="120">
        <v>6445</v>
      </c>
      <c r="J110" s="22"/>
      <c r="K110" s="120">
        <v>3828</v>
      </c>
    </row>
    <row r="111" spans="1:11" ht="19.5" customHeight="1" x14ac:dyDescent="0.25">
      <c r="A111" s="117" t="s">
        <v>154</v>
      </c>
      <c r="B111" s="100"/>
      <c r="C111" s="153"/>
      <c r="E111" s="222">
        <v>1827</v>
      </c>
      <c r="F111" s="222"/>
      <c r="G111" s="222">
        <v>-769</v>
      </c>
      <c r="H111" s="222"/>
      <c r="I111" s="199">
        <v>0</v>
      </c>
      <c r="J111" s="22"/>
      <c r="K111" s="199">
        <v>0</v>
      </c>
    </row>
    <row r="112" spans="1:11" ht="19.5" customHeight="1" x14ac:dyDescent="0.25">
      <c r="A112" s="117" t="s">
        <v>155</v>
      </c>
      <c r="B112" s="100"/>
      <c r="C112" s="153"/>
      <c r="E112" s="222">
        <v>-9381</v>
      </c>
      <c r="F112" s="222"/>
      <c r="G112" s="222">
        <v>19988</v>
      </c>
      <c r="H112" s="222"/>
      <c r="I112" s="199">
        <v>0</v>
      </c>
      <c r="J112" s="22"/>
      <c r="K112" s="199">
        <v>0</v>
      </c>
    </row>
    <row r="113" spans="1:17" ht="19.5" customHeight="1" x14ac:dyDescent="0.25">
      <c r="A113" s="37" t="s">
        <v>93</v>
      </c>
      <c r="B113" s="100"/>
      <c r="C113" s="153"/>
      <c r="E113" s="222">
        <v>-6803</v>
      </c>
      <c r="F113" s="222"/>
      <c r="G113" s="222">
        <v>-34296</v>
      </c>
      <c r="H113" s="222"/>
      <c r="I113" s="120">
        <v>-10464</v>
      </c>
      <c r="J113" s="22"/>
      <c r="K113" s="120">
        <v>-3891</v>
      </c>
    </row>
    <row r="114" spans="1:17" ht="19.5" customHeight="1" x14ac:dyDescent="0.25">
      <c r="A114" s="37" t="s">
        <v>94</v>
      </c>
      <c r="B114" s="100"/>
      <c r="C114" s="153"/>
      <c r="E114" s="228">
        <v>119</v>
      </c>
      <c r="F114" s="222"/>
      <c r="G114" s="228">
        <v>-321</v>
      </c>
      <c r="H114" s="222"/>
      <c r="I114" s="47">
        <v>250</v>
      </c>
      <c r="J114" s="22"/>
      <c r="K114" s="47">
        <v>-152</v>
      </c>
    </row>
    <row r="115" spans="1:17" ht="19.5" customHeight="1" x14ac:dyDescent="0.25">
      <c r="A115" s="117" t="s">
        <v>249</v>
      </c>
      <c r="B115" s="100"/>
      <c r="C115" s="153"/>
      <c r="E115" s="225">
        <f>SUM(E95:E108,E110:E114)</f>
        <v>194202</v>
      </c>
      <c r="F115" s="225"/>
      <c r="G115" s="225">
        <f>SUM(G95:G108,G110:G114)</f>
        <v>881522</v>
      </c>
      <c r="H115" s="225"/>
      <c r="I115" s="225">
        <f>SUM(I95:I108,I110:I114)</f>
        <v>157566</v>
      </c>
      <c r="J115" s="123"/>
      <c r="K115" s="225">
        <f>SUM(K95:K108,K110:K114)</f>
        <v>724504</v>
      </c>
    </row>
    <row r="116" spans="1:17" ht="19.5" customHeight="1" x14ac:dyDescent="0.25">
      <c r="A116" s="117" t="s">
        <v>95</v>
      </c>
      <c r="B116" s="100"/>
      <c r="C116" s="153"/>
      <c r="E116" s="225">
        <v>858256</v>
      </c>
      <c r="F116" s="225"/>
      <c r="G116" s="225">
        <v>623110</v>
      </c>
      <c r="H116" s="225"/>
      <c r="I116" s="120">
        <v>681487</v>
      </c>
      <c r="J116" s="123"/>
      <c r="K116" s="120">
        <v>450359</v>
      </c>
    </row>
    <row r="117" spans="1:17" ht="19.5" customHeight="1" x14ac:dyDescent="0.25">
      <c r="A117" s="117" t="s">
        <v>96</v>
      </c>
      <c r="B117" s="100"/>
      <c r="C117" s="153"/>
      <c r="E117" s="225">
        <v>-138884</v>
      </c>
      <c r="F117" s="225"/>
      <c r="G117" s="225">
        <v>-98934</v>
      </c>
      <c r="H117" s="225"/>
      <c r="I117" s="225">
        <v>-130137</v>
      </c>
      <c r="J117" s="123"/>
      <c r="K117" s="225">
        <v>-96302</v>
      </c>
    </row>
    <row r="118" spans="1:17" ht="19.5" customHeight="1" x14ac:dyDescent="0.25">
      <c r="A118" s="117" t="s">
        <v>97</v>
      </c>
      <c r="C118" s="153"/>
      <c r="E118" s="229">
        <v>-8336</v>
      </c>
      <c r="F118" s="225"/>
      <c r="G118" s="229">
        <v>-5821</v>
      </c>
      <c r="H118" s="225"/>
      <c r="I118" s="125">
        <v>-5785</v>
      </c>
      <c r="J118" s="132"/>
      <c r="K118" s="125">
        <v>-5315</v>
      </c>
    </row>
    <row r="119" spans="1:17" ht="19.5" customHeight="1" x14ac:dyDescent="0.25">
      <c r="A119" s="127" t="s">
        <v>250</v>
      </c>
      <c r="B119" s="118"/>
      <c r="C119" s="153"/>
      <c r="E119" s="229">
        <f>SUM(E115,E116:E118)</f>
        <v>905238</v>
      </c>
      <c r="F119" s="225"/>
      <c r="G119" s="229">
        <f>SUM(G115,G116:G118)</f>
        <v>1399877</v>
      </c>
      <c r="H119" s="225"/>
      <c r="I119" s="229">
        <f>SUM(I115,I116:I118)</f>
        <v>703131</v>
      </c>
      <c r="J119" s="123"/>
      <c r="K119" s="229">
        <f>SUM(K115,K116:K118)</f>
        <v>1073246</v>
      </c>
    </row>
    <row r="120" spans="1:17" ht="19.5" customHeight="1" x14ac:dyDescent="0.25">
      <c r="A120" s="117"/>
      <c r="B120" s="118"/>
      <c r="C120" s="153"/>
      <c r="E120" s="22"/>
      <c r="F120" s="22"/>
      <c r="G120" s="22"/>
      <c r="H120" s="22"/>
      <c r="I120" s="120"/>
      <c r="J120" s="22"/>
      <c r="K120" s="120"/>
    </row>
    <row r="121" spans="1:17" ht="20.25" customHeight="1" x14ac:dyDescent="0.25">
      <c r="A121" s="87" t="s">
        <v>186</v>
      </c>
      <c r="B121" s="118"/>
      <c r="C121" s="153"/>
      <c r="F121" s="40"/>
    </row>
    <row r="122" spans="1:17" s="91" customFormat="1" ht="21.75" customHeight="1" x14ac:dyDescent="0.25">
      <c r="I122" s="92"/>
      <c r="K122" s="93" t="s">
        <v>133</v>
      </c>
      <c r="M122" s="103"/>
      <c r="N122" s="103"/>
      <c r="O122" s="103"/>
      <c r="P122" s="103"/>
      <c r="Q122" s="103"/>
    </row>
    <row r="123" spans="1:17" s="100" customFormat="1" ht="21.75" customHeight="1" x14ac:dyDescent="0.25">
      <c r="A123" s="95" t="s">
        <v>0</v>
      </c>
      <c r="B123" s="96"/>
      <c r="C123" s="97"/>
      <c r="D123" s="98"/>
      <c r="E123" s="98"/>
      <c r="F123" s="98"/>
      <c r="G123" s="98"/>
      <c r="H123" s="98"/>
      <c r="I123" s="99"/>
      <c r="J123" s="98"/>
      <c r="K123" s="98"/>
      <c r="M123" s="103"/>
      <c r="N123" s="103"/>
      <c r="O123" s="103"/>
      <c r="P123" s="103"/>
      <c r="Q123" s="103"/>
    </row>
    <row r="124" spans="1:17" s="100" customFormat="1" ht="21.75" customHeight="1" x14ac:dyDescent="0.25">
      <c r="A124" s="127" t="s">
        <v>98</v>
      </c>
      <c r="B124" s="98"/>
      <c r="C124" s="97"/>
      <c r="D124" s="98"/>
      <c r="E124" s="98"/>
      <c r="F124" s="98"/>
      <c r="G124" s="98"/>
      <c r="H124" s="98"/>
      <c r="I124" s="99"/>
      <c r="J124" s="98"/>
      <c r="K124" s="98"/>
      <c r="M124" s="103"/>
      <c r="N124" s="103"/>
      <c r="O124" s="103"/>
      <c r="P124" s="103"/>
      <c r="Q124" s="103"/>
    </row>
    <row r="125" spans="1:17" s="100" customFormat="1" ht="21.75" customHeight="1" x14ac:dyDescent="0.25">
      <c r="A125" s="95" t="s">
        <v>236</v>
      </c>
      <c r="B125" s="96"/>
      <c r="C125" s="97"/>
      <c r="D125" s="98"/>
      <c r="E125" s="98"/>
      <c r="F125" s="98"/>
      <c r="G125" s="98"/>
      <c r="H125" s="98"/>
      <c r="I125" s="99"/>
      <c r="J125" s="98"/>
      <c r="K125" s="98"/>
      <c r="M125" s="103"/>
      <c r="N125" s="103"/>
      <c r="O125" s="103"/>
      <c r="P125" s="103"/>
      <c r="Q125" s="103"/>
    </row>
    <row r="126" spans="1:17" s="100" customFormat="1" ht="21.75" customHeight="1" x14ac:dyDescent="0.25">
      <c r="B126" s="96"/>
      <c r="C126" s="97"/>
      <c r="D126" s="98"/>
      <c r="E126" s="98"/>
      <c r="F126" s="98"/>
      <c r="G126" s="98"/>
      <c r="H126" s="98"/>
      <c r="I126" s="101"/>
      <c r="J126" s="98"/>
      <c r="K126" s="93" t="s">
        <v>134</v>
      </c>
      <c r="M126" s="103"/>
      <c r="N126" s="103"/>
      <c r="O126" s="103"/>
      <c r="P126" s="103"/>
      <c r="Q126" s="103"/>
    </row>
    <row r="127" spans="1:17" ht="21.75" customHeight="1" x14ac:dyDescent="0.25">
      <c r="E127" s="104"/>
      <c r="F127" s="104" t="s">
        <v>1</v>
      </c>
      <c r="G127" s="104"/>
      <c r="H127" s="105"/>
      <c r="I127" s="106"/>
      <c r="J127" s="104" t="s">
        <v>18</v>
      </c>
      <c r="K127" s="104"/>
    </row>
    <row r="128" spans="1:17" ht="21.75" customHeight="1" x14ac:dyDescent="0.25">
      <c r="C128" s="112"/>
      <c r="D128" s="113"/>
      <c r="E128" s="107">
        <v>2567</v>
      </c>
      <c r="F128" s="109"/>
      <c r="G128" s="107">
        <v>2566</v>
      </c>
      <c r="H128" s="110"/>
      <c r="I128" s="107">
        <v>2567</v>
      </c>
      <c r="J128" s="109"/>
      <c r="K128" s="107">
        <v>2566</v>
      </c>
    </row>
    <row r="129" spans="1:11" ht="21.75" customHeight="1" x14ac:dyDescent="0.25">
      <c r="A129" s="111" t="s">
        <v>99</v>
      </c>
      <c r="B129" s="105"/>
      <c r="C129" s="153"/>
      <c r="E129" s="156"/>
      <c r="F129" s="40"/>
      <c r="G129" s="156"/>
      <c r="I129" s="46"/>
      <c r="J129" s="40"/>
      <c r="K129" s="46"/>
    </row>
    <row r="130" spans="1:11" ht="21.75" customHeight="1" x14ac:dyDescent="0.25">
      <c r="A130" s="102" t="s">
        <v>251</v>
      </c>
      <c r="C130" s="153"/>
      <c r="E130" s="159">
        <v>0</v>
      </c>
      <c r="F130" s="123"/>
      <c r="G130" s="132">
        <v>229</v>
      </c>
      <c r="H130" s="123"/>
      <c r="I130" s="159">
        <v>0</v>
      </c>
      <c r="J130" s="123"/>
      <c r="K130" s="124">
        <v>230</v>
      </c>
    </row>
    <row r="131" spans="1:11" ht="21.75" customHeight="1" x14ac:dyDescent="0.25">
      <c r="A131" s="102" t="s">
        <v>252</v>
      </c>
      <c r="C131" s="153"/>
      <c r="E131" s="159">
        <v>0</v>
      </c>
      <c r="F131" s="123"/>
      <c r="G131" s="132">
        <v>500000</v>
      </c>
      <c r="H131" s="123"/>
      <c r="I131" s="124">
        <v>222000</v>
      </c>
      <c r="J131" s="123"/>
      <c r="K131" s="124">
        <v>1577000</v>
      </c>
    </row>
    <row r="132" spans="1:11" ht="21.75" customHeight="1" x14ac:dyDescent="0.25">
      <c r="A132" s="102" t="s">
        <v>228</v>
      </c>
      <c r="C132" s="153"/>
      <c r="E132" s="159">
        <v>0</v>
      </c>
      <c r="F132" s="123"/>
      <c r="G132" s="159">
        <v>-3500000</v>
      </c>
      <c r="H132" s="123"/>
      <c r="I132" s="159">
        <v>0</v>
      </c>
      <c r="J132" s="123"/>
      <c r="K132" s="148">
        <v>-3500000</v>
      </c>
    </row>
    <row r="133" spans="1:11" ht="21.75" customHeight="1" x14ac:dyDescent="0.25">
      <c r="A133" s="102" t="s">
        <v>227</v>
      </c>
      <c r="C133" s="153"/>
      <c r="E133" s="159">
        <v>0</v>
      </c>
      <c r="F133" s="123"/>
      <c r="G133" s="159">
        <v>25000</v>
      </c>
      <c r="H133" s="123"/>
      <c r="I133" s="159">
        <v>0</v>
      </c>
      <c r="J133" s="123"/>
      <c r="K133" s="148">
        <v>25000</v>
      </c>
    </row>
    <row r="134" spans="1:11" ht="21.75" customHeight="1" x14ac:dyDescent="0.25">
      <c r="A134" s="102" t="s">
        <v>225</v>
      </c>
      <c r="C134" s="153"/>
      <c r="E134" s="159">
        <v>0</v>
      </c>
      <c r="F134" s="123"/>
      <c r="G134" s="159">
        <v>0</v>
      </c>
      <c r="H134" s="123"/>
      <c r="I134" s="159">
        <v>0</v>
      </c>
      <c r="J134" s="123"/>
      <c r="K134" s="148">
        <v>-1500000</v>
      </c>
    </row>
    <row r="135" spans="1:11" ht="21.75" customHeight="1" x14ac:dyDescent="0.25">
      <c r="A135" s="160" t="s">
        <v>188</v>
      </c>
      <c r="B135" s="158"/>
      <c r="C135" s="153"/>
      <c r="E135" s="159">
        <v>1898</v>
      </c>
      <c r="F135" s="132"/>
      <c r="G135" s="159">
        <v>1332</v>
      </c>
      <c r="H135" s="132"/>
      <c r="I135" s="159">
        <v>468</v>
      </c>
      <c r="J135" s="132"/>
      <c r="K135" s="159">
        <v>1332</v>
      </c>
    </row>
    <row r="136" spans="1:11" ht="21.75" customHeight="1" x14ac:dyDescent="0.25">
      <c r="A136" s="160" t="s">
        <v>138</v>
      </c>
      <c r="B136" s="158"/>
      <c r="C136" s="153"/>
      <c r="E136" s="132">
        <v>-59038</v>
      </c>
      <c r="F136" s="132"/>
      <c r="G136" s="132">
        <v>-13475</v>
      </c>
      <c r="H136" s="132"/>
      <c r="I136" s="159">
        <v>-47455</v>
      </c>
      <c r="J136" s="132"/>
      <c r="K136" s="159">
        <v>-12788</v>
      </c>
    </row>
    <row r="137" spans="1:11" ht="21.75" customHeight="1" x14ac:dyDescent="0.25">
      <c r="A137" s="160" t="s">
        <v>195</v>
      </c>
      <c r="B137" s="158"/>
      <c r="C137" s="153"/>
      <c r="E137" s="159">
        <v>0</v>
      </c>
      <c r="F137" s="132"/>
      <c r="G137" s="159">
        <v>54</v>
      </c>
      <c r="H137" s="132"/>
      <c r="I137" s="159">
        <v>0</v>
      </c>
      <c r="J137" s="132"/>
      <c r="K137" s="159">
        <v>3000000</v>
      </c>
    </row>
    <row r="138" spans="1:11" ht="21.75" customHeight="1" x14ac:dyDescent="0.25">
      <c r="A138" s="111" t="s">
        <v>256</v>
      </c>
      <c r="C138" s="153"/>
      <c r="E138" s="163">
        <f>SUM(E130:E137)</f>
        <v>-57140</v>
      </c>
      <c r="F138" s="123"/>
      <c r="G138" s="163">
        <f>SUM(G130:G137)</f>
        <v>-2986860</v>
      </c>
      <c r="H138" s="123"/>
      <c r="I138" s="163">
        <f>SUM(I130:I137)</f>
        <v>175013</v>
      </c>
      <c r="J138" s="123"/>
      <c r="K138" s="163">
        <f>SUM(K130:K137)</f>
        <v>-409226</v>
      </c>
    </row>
    <row r="139" spans="1:11" ht="21.75" customHeight="1" x14ac:dyDescent="0.25">
      <c r="A139" s="111" t="s">
        <v>100</v>
      </c>
      <c r="B139" s="105"/>
      <c r="C139" s="153"/>
      <c r="E139" s="123"/>
      <c r="F139" s="123"/>
      <c r="G139" s="123"/>
      <c r="H139" s="123"/>
      <c r="I139" s="120"/>
      <c r="J139" s="123"/>
      <c r="K139" s="120"/>
    </row>
    <row r="140" spans="1:11" ht="21.75" customHeight="1" x14ac:dyDescent="0.25">
      <c r="A140" s="161" t="s">
        <v>207</v>
      </c>
      <c r="B140" s="162"/>
      <c r="C140" s="155"/>
      <c r="D140" s="17"/>
      <c r="E140" s="154">
        <v>-70000</v>
      </c>
      <c r="F140" s="199"/>
      <c r="G140" s="154">
        <v>100000</v>
      </c>
      <c r="H140" s="199"/>
      <c r="I140" s="154">
        <v>-70000</v>
      </c>
      <c r="J140" s="30"/>
      <c r="K140" s="154">
        <v>100000</v>
      </c>
    </row>
    <row r="141" spans="1:11" ht="21.75" customHeight="1" x14ac:dyDescent="0.25">
      <c r="A141" s="161" t="s">
        <v>172</v>
      </c>
      <c r="B141" s="162"/>
      <c r="C141" s="155"/>
      <c r="D141" s="17"/>
      <c r="E141" s="154">
        <v>-15561</v>
      </c>
      <c r="F141" s="199"/>
      <c r="G141" s="154">
        <v>-13931</v>
      </c>
      <c r="H141" s="199"/>
      <c r="I141" s="154">
        <v>-11739</v>
      </c>
      <c r="J141" s="30"/>
      <c r="K141" s="154">
        <v>-10294</v>
      </c>
    </row>
    <row r="142" spans="1:11" ht="21.75" customHeight="1" x14ac:dyDescent="0.25">
      <c r="A142" s="161" t="s">
        <v>101</v>
      </c>
      <c r="B142" s="162"/>
      <c r="C142" s="155"/>
      <c r="D142" s="17"/>
      <c r="E142" s="154">
        <v>300000</v>
      </c>
      <c r="F142" s="199"/>
      <c r="G142" s="154">
        <v>400000</v>
      </c>
      <c r="H142" s="199"/>
      <c r="I142" s="230">
        <v>300000</v>
      </c>
      <c r="J142" s="30"/>
      <c r="K142" s="159">
        <v>100000</v>
      </c>
    </row>
    <row r="143" spans="1:11" ht="21.75" customHeight="1" x14ac:dyDescent="0.25">
      <c r="A143" s="161" t="s">
        <v>102</v>
      </c>
      <c r="B143" s="162"/>
      <c r="C143" s="155"/>
      <c r="D143" s="17"/>
      <c r="E143" s="154">
        <v>-93900</v>
      </c>
      <c r="F143" s="199"/>
      <c r="G143" s="154">
        <v>-15137</v>
      </c>
      <c r="H143" s="199"/>
      <c r="I143" s="154">
        <v>-63900</v>
      </c>
      <c r="J143" s="30"/>
      <c r="K143" s="154">
        <v>-15000</v>
      </c>
    </row>
    <row r="144" spans="1:11" ht="21.75" customHeight="1" x14ac:dyDescent="0.25">
      <c r="A144" s="161" t="s">
        <v>208</v>
      </c>
      <c r="B144" s="162"/>
      <c r="C144" s="155"/>
      <c r="D144" s="17"/>
      <c r="E144" s="154">
        <v>-1848800</v>
      </c>
      <c r="F144" s="199"/>
      <c r="G144" s="154">
        <v>-2000000</v>
      </c>
      <c r="H144" s="199"/>
      <c r="I144" s="154">
        <v>-1848800</v>
      </c>
      <c r="J144" s="30"/>
      <c r="K144" s="154">
        <v>-2000000</v>
      </c>
    </row>
    <row r="145" spans="1:11" ht="21.75" customHeight="1" x14ac:dyDescent="0.25">
      <c r="A145" s="161" t="s">
        <v>113</v>
      </c>
      <c r="B145" s="162"/>
      <c r="C145" s="155"/>
      <c r="D145" s="17"/>
      <c r="E145" s="154">
        <v>-450</v>
      </c>
      <c r="F145" s="199"/>
      <c r="G145" s="154">
        <v>-2250</v>
      </c>
      <c r="H145" s="199"/>
      <c r="I145" s="230">
        <v>-450</v>
      </c>
      <c r="J145" s="30"/>
      <c r="K145" s="159">
        <v>0</v>
      </c>
    </row>
    <row r="146" spans="1:11" ht="21.75" customHeight="1" x14ac:dyDescent="0.25">
      <c r="A146" s="161" t="s">
        <v>185</v>
      </c>
      <c r="B146" s="162"/>
      <c r="C146" s="155"/>
      <c r="D146" s="17"/>
      <c r="E146" s="154">
        <v>0</v>
      </c>
      <c r="F146" s="199"/>
      <c r="G146" s="154">
        <v>12258</v>
      </c>
      <c r="H146" s="199"/>
      <c r="I146" s="154">
        <v>0</v>
      </c>
      <c r="J146" s="30"/>
      <c r="K146" s="154">
        <v>12258</v>
      </c>
    </row>
    <row r="147" spans="1:11" ht="21.75" customHeight="1" x14ac:dyDescent="0.25">
      <c r="A147" s="161" t="s">
        <v>209</v>
      </c>
      <c r="B147" s="162"/>
      <c r="C147" s="155"/>
      <c r="D147" s="17"/>
      <c r="E147" s="154">
        <v>0</v>
      </c>
      <c r="F147" s="199"/>
      <c r="G147" s="154">
        <v>3500000</v>
      </c>
      <c r="H147" s="199"/>
      <c r="I147" s="154">
        <v>0</v>
      </c>
      <c r="J147" s="30"/>
      <c r="K147" s="154">
        <v>0</v>
      </c>
    </row>
    <row r="148" spans="1:11" ht="21.75" customHeight="1" x14ac:dyDescent="0.25">
      <c r="A148" s="111" t="s">
        <v>216</v>
      </c>
      <c r="C148" s="153"/>
      <c r="E148" s="163">
        <f>SUM(E140:E147)</f>
        <v>-1728711</v>
      </c>
      <c r="F148" s="164"/>
      <c r="G148" s="163">
        <f>SUM(G140:G147)</f>
        <v>1980940</v>
      </c>
      <c r="H148" s="164"/>
      <c r="I148" s="163">
        <f>SUM(I140:I147)</f>
        <v>-1694889</v>
      </c>
      <c r="J148" s="164"/>
      <c r="K148" s="163">
        <f>SUM(K140:K147)</f>
        <v>-1813036</v>
      </c>
    </row>
    <row r="149" spans="1:11" ht="21.75" customHeight="1" x14ac:dyDescent="0.25">
      <c r="A149" s="102" t="s">
        <v>217</v>
      </c>
      <c r="C149" s="153"/>
      <c r="E149" s="154"/>
      <c r="F149" s="123"/>
      <c r="G149" s="154"/>
      <c r="H149" s="123"/>
      <c r="I149" s="159"/>
      <c r="J149" s="123"/>
      <c r="K149" s="159"/>
    </row>
    <row r="150" spans="1:11" ht="21.75" customHeight="1" x14ac:dyDescent="0.25">
      <c r="A150" s="102" t="s">
        <v>197</v>
      </c>
      <c r="C150" s="153"/>
      <c r="E150" s="229">
        <v>40</v>
      </c>
      <c r="F150" s="225"/>
      <c r="G150" s="229">
        <v>27</v>
      </c>
      <c r="H150" s="225"/>
      <c r="I150" s="231">
        <v>0</v>
      </c>
      <c r="J150" s="123"/>
      <c r="K150" s="170">
        <v>0</v>
      </c>
    </row>
    <row r="151" spans="1:11" ht="21.75" customHeight="1" x14ac:dyDescent="0.25">
      <c r="A151" s="111" t="s">
        <v>218</v>
      </c>
      <c r="C151" s="153"/>
      <c r="E151" s="132">
        <f>SUM(E119,E138,E148,E150)</f>
        <v>-880573</v>
      </c>
      <c r="F151" s="123"/>
      <c r="G151" s="132">
        <f>SUM(G119,G138,G148,G150)</f>
        <v>393984</v>
      </c>
      <c r="H151" s="123"/>
      <c r="I151" s="132">
        <f>SUM(I119,I138,I148,I150)</f>
        <v>-816745</v>
      </c>
      <c r="J151" s="123"/>
      <c r="K151" s="132">
        <f>SUM(K119,K138,K148,K150)</f>
        <v>-1149016</v>
      </c>
    </row>
    <row r="152" spans="1:11" ht="21.75" customHeight="1" x14ac:dyDescent="0.25">
      <c r="A152" s="117" t="s">
        <v>139</v>
      </c>
      <c r="B152" s="100"/>
      <c r="C152" s="153"/>
      <c r="E152" s="229">
        <v>1786107</v>
      </c>
      <c r="F152" s="225"/>
      <c r="G152" s="229">
        <v>2797092</v>
      </c>
      <c r="H152" s="225"/>
      <c r="I152" s="125">
        <v>1501939</v>
      </c>
      <c r="J152" s="123"/>
      <c r="K152" s="125">
        <v>2455082</v>
      </c>
    </row>
    <row r="153" spans="1:11" ht="21.75" customHeight="1" thickBot="1" x14ac:dyDescent="0.3">
      <c r="A153" s="95" t="s">
        <v>140</v>
      </c>
      <c r="B153" s="118"/>
      <c r="C153" s="153"/>
      <c r="E153" s="165">
        <f>SUM(E151:E152)</f>
        <v>905534</v>
      </c>
      <c r="F153" s="123"/>
      <c r="G153" s="165">
        <f>SUM(G151:G152)</f>
        <v>3191076</v>
      </c>
      <c r="H153" s="123"/>
      <c r="I153" s="165">
        <f>SUM(I151:I152)</f>
        <v>685194</v>
      </c>
      <c r="J153" s="123"/>
      <c r="K153" s="165">
        <f>SUM(K151:K152)</f>
        <v>1306066</v>
      </c>
    </row>
    <row r="154" spans="1:11" ht="21.75" customHeight="1" thickTop="1" x14ac:dyDescent="0.25">
      <c r="A154" s="103"/>
      <c r="B154" s="118"/>
      <c r="C154" s="153"/>
      <c r="E154" s="132">
        <f>SUM(E153-BS!E12)</f>
        <v>0</v>
      </c>
      <c r="F154" s="123"/>
      <c r="G154" s="132"/>
      <c r="H154" s="123"/>
      <c r="I154" s="132">
        <f>SUM(I153-BS!I12)</f>
        <v>0</v>
      </c>
      <c r="J154" s="123"/>
      <c r="K154" s="132"/>
    </row>
    <row r="155" spans="1:11" ht="21.75" customHeight="1" x14ac:dyDescent="0.25">
      <c r="A155" s="95" t="s">
        <v>210</v>
      </c>
      <c r="B155" s="118"/>
      <c r="C155" s="153"/>
      <c r="E155" s="132"/>
      <c r="F155" s="123"/>
      <c r="G155" s="132"/>
      <c r="H155" s="123"/>
      <c r="I155" s="132"/>
      <c r="J155" s="123"/>
      <c r="K155" s="132"/>
    </row>
    <row r="156" spans="1:11" ht="21.75" customHeight="1" x14ac:dyDescent="0.25">
      <c r="A156" s="95" t="s">
        <v>103</v>
      </c>
      <c r="B156" s="118"/>
      <c r="C156" s="153"/>
      <c r="E156" s="132"/>
      <c r="F156" s="123"/>
      <c r="G156" s="132"/>
      <c r="H156" s="123"/>
      <c r="I156" s="124"/>
      <c r="J156" s="123"/>
      <c r="K156" s="124"/>
    </row>
    <row r="157" spans="1:11" ht="21.75" customHeight="1" x14ac:dyDescent="0.25">
      <c r="A157" s="162" t="s">
        <v>226</v>
      </c>
      <c r="B157" s="17"/>
      <c r="C157" s="17"/>
      <c r="D157" s="17"/>
      <c r="E157" s="223">
        <v>265125</v>
      </c>
      <c r="F157" s="222"/>
      <c r="G157" s="223">
        <v>1061872</v>
      </c>
      <c r="H157" s="222"/>
      <c r="I157" s="223">
        <v>265125</v>
      </c>
      <c r="J157" s="22"/>
      <c r="K157" s="88">
        <v>595365</v>
      </c>
    </row>
    <row r="158" spans="1:11" ht="21.75" customHeight="1" x14ac:dyDescent="0.25">
      <c r="A158" s="162" t="s">
        <v>199</v>
      </c>
      <c r="B158" s="17"/>
      <c r="C158" s="17"/>
      <c r="D158" s="17"/>
      <c r="E158" s="223">
        <v>21418</v>
      </c>
      <c r="F158" s="222"/>
      <c r="G158" s="223">
        <v>0</v>
      </c>
      <c r="H158" s="222"/>
      <c r="I158" s="223">
        <v>21418</v>
      </c>
      <c r="J158" s="22"/>
      <c r="K158" s="88">
        <v>0</v>
      </c>
    </row>
    <row r="159" spans="1:11" ht="21.75" customHeight="1" x14ac:dyDescent="0.25">
      <c r="A159" s="162" t="s">
        <v>214</v>
      </c>
      <c r="B159" s="17"/>
      <c r="C159" s="17"/>
      <c r="D159" s="17"/>
      <c r="E159" s="223">
        <v>172357</v>
      </c>
      <c r="F159" s="222"/>
      <c r="G159" s="223">
        <v>230644</v>
      </c>
      <c r="H159" s="222"/>
      <c r="I159" s="223">
        <v>0</v>
      </c>
      <c r="J159" s="22"/>
      <c r="K159" s="88">
        <v>0</v>
      </c>
    </row>
    <row r="160" spans="1:11" ht="21.75" customHeight="1" x14ac:dyDescent="0.25">
      <c r="A160" s="162" t="s">
        <v>253</v>
      </c>
      <c r="B160" s="17"/>
      <c r="C160" s="17"/>
      <c r="D160" s="17"/>
      <c r="E160" s="223">
        <v>-28996</v>
      </c>
      <c r="F160" s="222"/>
      <c r="G160" s="223">
        <v>38206</v>
      </c>
      <c r="H160" s="222"/>
      <c r="I160" s="223">
        <v>0</v>
      </c>
      <c r="J160" s="22"/>
      <c r="K160" s="88">
        <v>0</v>
      </c>
    </row>
    <row r="161" spans="1:13" ht="21.75" customHeight="1" x14ac:dyDescent="0.25">
      <c r="A161" s="162" t="s">
        <v>200</v>
      </c>
      <c r="B161" s="17"/>
      <c r="C161" s="17"/>
      <c r="D161" s="17"/>
      <c r="E161" s="223">
        <v>2524</v>
      </c>
      <c r="F161" s="222"/>
      <c r="G161" s="223">
        <v>0</v>
      </c>
      <c r="H161" s="222"/>
      <c r="I161" s="223">
        <v>0</v>
      </c>
      <c r="J161" s="22"/>
      <c r="K161" s="88">
        <v>0</v>
      </c>
    </row>
    <row r="162" spans="1:13" ht="21.75" customHeight="1" x14ac:dyDescent="0.25">
      <c r="A162" s="157" t="s">
        <v>201</v>
      </c>
      <c r="B162" s="118"/>
      <c r="C162" s="153"/>
      <c r="E162" s="225">
        <v>13123</v>
      </c>
      <c r="F162" s="225"/>
      <c r="G162" s="225">
        <v>17300</v>
      </c>
      <c r="H162" s="223"/>
      <c r="I162" s="223">
        <v>7686</v>
      </c>
      <c r="J162" s="88"/>
      <c r="K162" s="88">
        <v>2557</v>
      </c>
    </row>
    <row r="163" spans="1:13" ht="21.75" customHeight="1" x14ac:dyDescent="0.25">
      <c r="A163" s="157" t="s">
        <v>202</v>
      </c>
      <c r="B163" s="118"/>
      <c r="C163" s="153"/>
      <c r="E163" s="223">
        <v>166</v>
      </c>
      <c r="F163" s="225"/>
      <c r="G163" s="223">
        <v>232</v>
      </c>
      <c r="H163" s="223"/>
      <c r="I163" s="223">
        <v>166</v>
      </c>
      <c r="J163" s="88"/>
      <c r="K163" s="88">
        <v>232</v>
      </c>
    </row>
    <row r="164" spans="1:13" ht="21.75" customHeight="1" x14ac:dyDescent="0.25">
      <c r="A164" s="95"/>
      <c r="B164" s="118"/>
      <c r="C164" s="153"/>
      <c r="E164" s="132"/>
      <c r="F164" s="123"/>
      <c r="G164" s="132"/>
      <c r="H164" s="123"/>
      <c r="I164" s="124"/>
      <c r="J164" s="123"/>
      <c r="K164" s="124"/>
    </row>
    <row r="165" spans="1:13" ht="21.75" customHeight="1" x14ac:dyDescent="0.25">
      <c r="A165" s="87" t="s">
        <v>186</v>
      </c>
      <c r="B165" s="118"/>
      <c r="C165" s="153"/>
      <c r="E165" s="40"/>
      <c r="F165" s="40"/>
      <c r="G165" s="40"/>
    </row>
    <row r="171" spans="1:13" s="102" customFormat="1" ht="21.75" customHeight="1" x14ac:dyDescent="0.25">
      <c r="B171" s="103"/>
      <c r="D171" s="103"/>
      <c r="E171" s="103"/>
      <c r="F171" s="103"/>
      <c r="G171" s="103"/>
      <c r="H171" s="103"/>
      <c r="I171" s="116"/>
      <c r="J171" s="103"/>
      <c r="K171" s="103"/>
      <c r="L171" s="103"/>
      <c r="M171" s="103"/>
    </row>
    <row r="172" spans="1:13" s="102" customFormat="1" ht="21.75" customHeight="1" x14ac:dyDescent="0.25">
      <c r="B172" s="103"/>
      <c r="D172" s="103"/>
      <c r="E172" s="103"/>
      <c r="F172" s="103"/>
      <c r="G172" s="103"/>
      <c r="H172" s="103"/>
      <c r="I172" s="116"/>
      <c r="J172" s="103"/>
      <c r="K172" s="103"/>
      <c r="L172" s="103"/>
      <c r="M172" s="103"/>
    </row>
    <row r="173" spans="1:13" s="102" customFormat="1" ht="21.75" customHeight="1" x14ac:dyDescent="0.25">
      <c r="B173" s="103"/>
      <c r="D173" s="103"/>
      <c r="E173" s="103"/>
      <c r="F173" s="103"/>
      <c r="G173" s="103"/>
      <c r="H173" s="103"/>
      <c r="I173" s="116"/>
      <c r="J173" s="103"/>
      <c r="K173" s="103"/>
      <c r="L173" s="103"/>
      <c r="M173" s="103"/>
    </row>
    <row r="174" spans="1:13" s="102" customFormat="1" ht="21.75" customHeight="1" x14ac:dyDescent="0.25">
      <c r="B174" s="103"/>
      <c r="D174" s="103"/>
      <c r="E174" s="103"/>
      <c r="F174" s="103"/>
      <c r="G174" s="103"/>
      <c r="H174" s="103"/>
      <c r="I174" s="116"/>
      <c r="J174" s="103"/>
      <c r="K174" s="103"/>
      <c r="L174" s="103"/>
      <c r="M174" s="103"/>
    </row>
    <row r="175" spans="1:13" s="102" customFormat="1" ht="21.75" customHeight="1" x14ac:dyDescent="0.25">
      <c r="B175" s="103"/>
      <c r="D175" s="103"/>
      <c r="E175" s="103"/>
      <c r="F175" s="103"/>
      <c r="G175" s="103"/>
      <c r="H175" s="103"/>
      <c r="I175" s="116"/>
      <c r="J175" s="103"/>
      <c r="K175" s="103"/>
      <c r="L175" s="103"/>
      <c r="M175" s="103"/>
    </row>
    <row r="176" spans="1:13" s="102" customFormat="1" ht="21.75" customHeight="1" x14ac:dyDescent="0.25">
      <c r="B176" s="103"/>
      <c r="D176" s="103"/>
      <c r="E176" s="103"/>
      <c r="F176" s="103"/>
      <c r="G176" s="103"/>
      <c r="H176" s="103"/>
      <c r="I176" s="116"/>
      <c r="J176" s="103"/>
      <c r="K176" s="103"/>
      <c r="L176" s="103"/>
      <c r="M176" s="103"/>
    </row>
    <row r="177" spans="2:13" s="102" customFormat="1" ht="21.75" customHeight="1" x14ac:dyDescent="0.25">
      <c r="B177" s="103"/>
      <c r="D177" s="103"/>
      <c r="E177" s="103"/>
      <c r="F177" s="103"/>
      <c r="G177" s="103"/>
      <c r="H177" s="103"/>
      <c r="I177" s="116"/>
      <c r="J177" s="103"/>
      <c r="K177" s="103"/>
      <c r="L177" s="103"/>
      <c r="M177" s="103"/>
    </row>
    <row r="178" spans="2:13" s="102" customFormat="1" ht="21.75" customHeight="1" x14ac:dyDescent="0.25">
      <c r="B178" s="103"/>
      <c r="D178" s="103"/>
      <c r="E178" s="103"/>
      <c r="F178" s="103"/>
      <c r="G178" s="103"/>
      <c r="H178" s="103"/>
      <c r="I178" s="116"/>
      <c r="J178" s="103"/>
      <c r="K178" s="103"/>
      <c r="L178" s="103"/>
      <c r="M178" s="103"/>
    </row>
    <row r="179" spans="2:13" s="102" customFormat="1" ht="21.75" customHeight="1" x14ac:dyDescent="0.25">
      <c r="B179" s="103"/>
      <c r="D179" s="103"/>
      <c r="E179" s="103"/>
      <c r="F179" s="103"/>
      <c r="G179" s="103"/>
      <c r="H179" s="103"/>
      <c r="I179" s="116"/>
      <c r="J179" s="103"/>
      <c r="K179" s="103"/>
      <c r="L179" s="103"/>
      <c r="M179" s="103"/>
    </row>
    <row r="180" spans="2:13" s="102" customFormat="1" ht="21.75" customHeight="1" x14ac:dyDescent="0.25">
      <c r="B180" s="103"/>
      <c r="D180" s="103"/>
      <c r="E180" s="103"/>
      <c r="F180" s="103"/>
      <c r="G180" s="103"/>
      <c r="H180" s="103"/>
      <c r="I180" s="116"/>
      <c r="J180" s="103"/>
      <c r="K180" s="103"/>
      <c r="L180" s="103"/>
      <c r="M180" s="103"/>
    </row>
    <row r="181" spans="2:13" s="102" customFormat="1" ht="21.75" customHeight="1" x14ac:dyDescent="0.25">
      <c r="B181" s="103"/>
      <c r="D181" s="103"/>
      <c r="E181" s="103"/>
      <c r="F181" s="103"/>
      <c r="G181" s="103"/>
      <c r="H181" s="103"/>
      <c r="I181" s="116"/>
      <c r="J181" s="103"/>
      <c r="K181" s="103"/>
      <c r="L181" s="103"/>
      <c r="M181" s="103"/>
    </row>
    <row r="182" spans="2:13" s="102" customFormat="1" ht="21.75" customHeight="1" x14ac:dyDescent="0.25">
      <c r="B182" s="103"/>
      <c r="D182" s="103"/>
      <c r="E182" s="103"/>
      <c r="F182" s="103"/>
      <c r="G182" s="103"/>
      <c r="H182" s="103"/>
      <c r="I182" s="116"/>
      <c r="J182" s="103"/>
      <c r="K182" s="103"/>
      <c r="L182" s="103"/>
      <c r="M182" s="103"/>
    </row>
    <row r="183" spans="2:13" s="102" customFormat="1" ht="21.75" customHeight="1" x14ac:dyDescent="0.25">
      <c r="B183" s="103"/>
      <c r="D183" s="103"/>
      <c r="E183" s="103"/>
      <c r="F183" s="103"/>
      <c r="G183" s="103"/>
      <c r="H183" s="103"/>
      <c r="I183" s="116"/>
      <c r="J183" s="103"/>
      <c r="K183" s="103"/>
      <c r="L183" s="103"/>
      <c r="M183" s="103"/>
    </row>
    <row r="184" spans="2:13" s="102" customFormat="1" ht="21.75" customHeight="1" x14ac:dyDescent="0.25">
      <c r="B184" s="103"/>
      <c r="D184" s="103"/>
      <c r="E184" s="103"/>
      <c r="F184" s="103"/>
      <c r="G184" s="103"/>
      <c r="H184" s="103"/>
      <c r="I184" s="116"/>
      <c r="J184" s="103"/>
      <c r="K184" s="103"/>
      <c r="L184" s="103"/>
      <c r="M184" s="103"/>
    </row>
    <row r="185" spans="2:13" s="102" customFormat="1" ht="21.75" customHeight="1" x14ac:dyDescent="0.25">
      <c r="B185" s="103"/>
      <c r="D185" s="103"/>
      <c r="E185" s="103"/>
      <c r="F185" s="103"/>
      <c r="G185" s="103"/>
      <c r="H185" s="103"/>
      <c r="I185" s="116"/>
      <c r="J185" s="103"/>
      <c r="K185" s="103"/>
      <c r="L185" s="103"/>
      <c r="M185" s="103"/>
    </row>
    <row r="186" spans="2:13" s="102" customFormat="1" ht="21.75" customHeight="1" x14ac:dyDescent="0.25">
      <c r="B186" s="103"/>
      <c r="D186" s="103"/>
      <c r="E186" s="103"/>
      <c r="F186" s="103"/>
      <c r="G186" s="103"/>
      <c r="H186" s="103"/>
      <c r="I186" s="116"/>
      <c r="J186" s="103"/>
      <c r="K186" s="103"/>
      <c r="L186" s="103"/>
      <c r="M186" s="103"/>
    </row>
    <row r="187" spans="2:13" s="102" customFormat="1" ht="21.75" customHeight="1" x14ac:dyDescent="0.25">
      <c r="B187" s="103"/>
      <c r="D187" s="103"/>
      <c r="E187" s="103"/>
      <c r="F187" s="103"/>
      <c r="G187" s="103"/>
      <c r="H187" s="103"/>
      <c r="I187" s="116"/>
      <c r="J187" s="103"/>
      <c r="K187" s="103"/>
      <c r="L187" s="103"/>
      <c r="M187" s="103"/>
    </row>
    <row r="188" spans="2:13" s="102" customFormat="1" ht="21.75" customHeight="1" x14ac:dyDescent="0.25">
      <c r="B188" s="103"/>
      <c r="D188" s="103"/>
      <c r="E188" s="103"/>
      <c r="F188" s="103"/>
      <c r="G188" s="103"/>
      <c r="H188" s="103"/>
      <c r="I188" s="116"/>
      <c r="J188" s="103"/>
      <c r="K188" s="103"/>
      <c r="L188" s="103"/>
      <c r="M188" s="103"/>
    </row>
    <row r="189" spans="2:13" s="102" customFormat="1" ht="21.75" customHeight="1" x14ac:dyDescent="0.25">
      <c r="B189" s="103"/>
      <c r="D189" s="103"/>
      <c r="E189" s="103"/>
      <c r="F189" s="103"/>
      <c r="G189" s="103"/>
      <c r="H189" s="103"/>
      <c r="I189" s="116"/>
      <c r="J189" s="103"/>
      <c r="K189" s="103"/>
      <c r="L189" s="103"/>
      <c r="M189" s="103"/>
    </row>
    <row r="190" spans="2:13" s="102" customFormat="1" ht="21.75" customHeight="1" x14ac:dyDescent="0.25">
      <c r="B190" s="103"/>
      <c r="D190" s="103"/>
      <c r="E190" s="103"/>
      <c r="F190" s="103"/>
      <c r="G190" s="103"/>
      <c r="H190" s="103"/>
      <c r="I190" s="116"/>
      <c r="J190" s="103"/>
      <c r="K190" s="103"/>
      <c r="L190" s="103"/>
      <c r="M190" s="103"/>
    </row>
    <row r="191" spans="2:13" s="102" customFormat="1" ht="21.75" customHeight="1" x14ac:dyDescent="0.25">
      <c r="B191" s="103"/>
      <c r="D191" s="103"/>
      <c r="E191" s="103"/>
      <c r="F191" s="103"/>
      <c r="G191" s="103"/>
      <c r="H191" s="103"/>
      <c r="I191" s="116"/>
      <c r="J191" s="103"/>
      <c r="K191" s="103"/>
      <c r="L191" s="103"/>
      <c r="M191" s="103"/>
    </row>
    <row r="192" spans="2:13" s="102" customFormat="1" ht="21.75" customHeight="1" x14ac:dyDescent="0.25">
      <c r="B192" s="103"/>
      <c r="D192" s="103"/>
      <c r="E192" s="103"/>
      <c r="F192" s="103"/>
      <c r="G192" s="103"/>
      <c r="H192" s="103"/>
      <c r="I192" s="116"/>
      <c r="J192" s="103"/>
      <c r="K192" s="103"/>
      <c r="L192" s="103"/>
      <c r="M192" s="103"/>
    </row>
    <row r="193" spans="2:13" s="102" customFormat="1" ht="21.75" customHeight="1" x14ac:dyDescent="0.25">
      <c r="B193" s="103"/>
      <c r="D193" s="103"/>
      <c r="E193" s="103"/>
      <c r="F193" s="103"/>
      <c r="G193" s="103"/>
      <c r="H193" s="103"/>
      <c r="I193" s="116"/>
      <c r="J193" s="103"/>
      <c r="K193" s="103"/>
      <c r="L193" s="103"/>
      <c r="M193" s="103"/>
    </row>
    <row r="194" spans="2:13" s="102" customFormat="1" ht="21.75" customHeight="1" x14ac:dyDescent="0.25">
      <c r="B194" s="103"/>
      <c r="D194" s="103"/>
      <c r="E194" s="103"/>
      <c r="F194" s="103"/>
      <c r="G194" s="103"/>
      <c r="H194" s="103"/>
      <c r="I194" s="116"/>
      <c r="J194" s="103"/>
      <c r="K194" s="103"/>
      <c r="L194" s="103"/>
      <c r="M194" s="103"/>
    </row>
    <row r="195" spans="2:13" s="102" customFormat="1" ht="21.75" customHeight="1" x14ac:dyDescent="0.25">
      <c r="B195" s="103"/>
      <c r="D195" s="103"/>
      <c r="E195" s="103"/>
      <c r="F195" s="103"/>
      <c r="G195" s="103"/>
      <c r="H195" s="103"/>
      <c r="I195" s="116"/>
      <c r="J195" s="103"/>
      <c r="K195" s="103"/>
      <c r="L195" s="103"/>
      <c r="M195" s="103"/>
    </row>
    <row r="196" spans="2:13" s="102" customFormat="1" ht="21.75" customHeight="1" x14ac:dyDescent="0.25">
      <c r="B196" s="103"/>
      <c r="D196" s="103"/>
      <c r="E196" s="103"/>
      <c r="F196" s="103"/>
      <c r="G196" s="103"/>
      <c r="H196" s="103"/>
      <c r="I196" s="116"/>
      <c r="J196" s="103"/>
      <c r="K196" s="103"/>
      <c r="L196" s="103"/>
      <c r="M196" s="103"/>
    </row>
    <row r="197" spans="2:13" s="102" customFormat="1" ht="21.75" customHeight="1" x14ac:dyDescent="0.25">
      <c r="B197" s="103"/>
      <c r="D197" s="103"/>
      <c r="E197" s="103"/>
      <c r="F197" s="103"/>
      <c r="G197" s="103"/>
      <c r="H197" s="103"/>
      <c r="I197" s="116"/>
      <c r="J197" s="103"/>
      <c r="K197" s="103"/>
      <c r="L197" s="103"/>
      <c r="M197" s="103"/>
    </row>
    <row r="198" spans="2:13" s="102" customFormat="1" ht="21.75" customHeight="1" x14ac:dyDescent="0.25">
      <c r="B198" s="103"/>
      <c r="D198" s="103"/>
      <c r="E198" s="103"/>
      <c r="F198" s="103"/>
      <c r="G198" s="103"/>
      <c r="H198" s="103"/>
      <c r="I198" s="116"/>
      <c r="J198" s="103"/>
      <c r="K198" s="103"/>
      <c r="L198" s="103"/>
      <c r="M198" s="103"/>
    </row>
    <row r="199" spans="2:13" s="102" customFormat="1" ht="21.75" customHeight="1" x14ac:dyDescent="0.25">
      <c r="B199" s="103"/>
      <c r="D199" s="103"/>
      <c r="E199" s="103"/>
      <c r="F199" s="103"/>
      <c r="G199" s="103"/>
      <c r="H199" s="103"/>
      <c r="I199" s="116"/>
      <c r="J199" s="103"/>
      <c r="K199" s="103"/>
      <c r="L199" s="103"/>
      <c r="M199" s="103"/>
    </row>
    <row r="200" spans="2:13" s="102" customFormat="1" ht="21.75" customHeight="1" x14ac:dyDescent="0.25">
      <c r="B200" s="103"/>
      <c r="D200" s="103"/>
      <c r="E200" s="103"/>
      <c r="F200" s="103"/>
      <c r="G200" s="103"/>
      <c r="H200" s="103"/>
      <c r="I200" s="116"/>
      <c r="J200" s="103"/>
      <c r="K200" s="103"/>
      <c r="L200" s="103"/>
      <c r="M200" s="103"/>
    </row>
    <row r="201" spans="2:13" s="102" customFormat="1" ht="21.75" customHeight="1" x14ac:dyDescent="0.25">
      <c r="B201" s="103"/>
      <c r="D201" s="103"/>
      <c r="E201" s="103"/>
      <c r="F201" s="103"/>
      <c r="G201" s="103"/>
      <c r="H201" s="103"/>
      <c r="I201" s="116"/>
      <c r="J201" s="103"/>
      <c r="K201" s="103"/>
      <c r="L201" s="103"/>
      <c r="M201" s="103"/>
    </row>
    <row r="202" spans="2:13" s="102" customFormat="1" ht="21.75" customHeight="1" x14ac:dyDescent="0.25">
      <c r="B202" s="103"/>
      <c r="D202" s="103"/>
      <c r="E202" s="103"/>
      <c r="F202" s="103"/>
      <c r="G202" s="103"/>
      <c r="H202" s="103"/>
      <c r="I202" s="116"/>
      <c r="J202" s="103"/>
      <c r="K202" s="103"/>
      <c r="L202" s="103"/>
      <c r="M202" s="103"/>
    </row>
    <row r="203" spans="2:13" s="102" customFormat="1" ht="21.75" customHeight="1" x14ac:dyDescent="0.25">
      <c r="B203" s="103"/>
      <c r="D203" s="103"/>
      <c r="E203" s="103"/>
      <c r="F203" s="103"/>
      <c r="G203" s="103"/>
      <c r="H203" s="103"/>
      <c r="I203" s="116"/>
      <c r="J203" s="103"/>
      <c r="K203" s="103"/>
      <c r="L203" s="103"/>
      <c r="M203" s="103"/>
    </row>
    <row r="204" spans="2:13" s="102" customFormat="1" ht="21.75" customHeight="1" x14ac:dyDescent="0.25">
      <c r="B204" s="103"/>
      <c r="D204" s="103"/>
      <c r="E204" s="103"/>
      <c r="F204" s="103"/>
      <c r="G204" s="103"/>
      <c r="H204" s="103"/>
      <c r="I204" s="116"/>
      <c r="J204" s="103"/>
      <c r="K204" s="103"/>
      <c r="L204" s="103"/>
      <c r="M204" s="103"/>
    </row>
    <row r="205" spans="2:13" s="102" customFormat="1" ht="21.75" customHeight="1" x14ac:dyDescent="0.25">
      <c r="B205" s="103"/>
      <c r="D205" s="103"/>
      <c r="E205" s="103"/>
      <c r="F205" s="103"/>
      <c r="G205" s="103"/>
      <c r="H205" s="103"/>
      <c r="I205" s="116"/>
      <c r="J205" s="103"/>
      <c r="K205" s="103"/>
      <c r="L205" s="103"/>
      <c r="M205" s="103"/>
    </row>
    <row r="206" spans="2:13" s="102" customFormat="1" ht="21.75" customHeight="1" x14ac:dyDescent="0.25">
      <c r="B206" s="103"/>
      <c r="D206" s="103"/>
      <c r="E206" s="103"/>
      <c r="F206" s="103"/>
      <c r="G206" s="103"/>
      <c r="H206" s="103"/>
      <c r="I206" s="116"/>
      <c r="J206" s="103"/>
      <c r="K206" s="103"/>
      <c r="L206" s="103"/>
      <c r="M206" s="103"/>
    </row>
    <row r="207" spans="2:13" s="102" customFormat="1" ht="21.75" customHeight="1" x14ac:dyDescent="0.25">
      <c r="B207" s="103"/>
      <c r="D207" s="103"/>
      <c r="E207" s="103"/>
      <c r="F207" s="103"/>
      <c r="G207" s="103"/>
      <c r="H207" s="103"/>
      <c r="I207" s="116"/>
      <c r="J207" s="103"/>
      <c r="K207" s="103"/>
      <c r="L207" s="103"/>
      <c r="M207" s="103"/>
    </row>
    <row r="208" spans="2:13" s="102" customFormat="1" ht="21.75" customHeight="1" x14ac:dyDescent="0.25">
      <c r="B208" s="103"/>
      <c r="D208" s="103"/>
      <c r="E208" s="103"/>
      <c r="F208" s="103"/>
      <c r="G208" s="103"/>
      <c r="H208" s="103"/>
      <c r="I208" s="116"/>
      <c r="J208" s="103"/>
      <c r="K208" s="103"/>
      <c r="L208" s="103"/>
      <c r="M208" s="103"/>
    </row>
    <row r="209" spans="2:13" s="102" customFormat="1" ht="21.75" customHeight="1" x14ac:dyDescent="0.25">
      <c r="B209" s="103"/>
      <c r="D209" s="103"/>
      <c r="E209" s="103"/>
      <c r="F209" s="103"/>
      <c r="G209" s="103"/>
      <c r="H209" s="103"/>
      <c r="I209" s="116"/>
      <c r="J209" s="103"/>
      <c r="K209" s="103"/>
      <c r="L209" s="103"/>
      <c r="M209" s="103"/>
    </row>
    <row r="210" spans="2:13" s="102" customFormat="1" ht="21.75" customHeight="1" x14ac:dyDescent="0.25">
      <c r="B210" s="103"/>
      <c r="D210" s="103"/>
      <c r="E210" s="103"/>
      <c r="F210" s="103"/>
      <c r="G210" s="103"/>
      <c r="H210" s="103"/>
      <c r="I210" s="116"/>
      <c r="J210" s="103"/>
      <c r="K210" s="103"/>
      <c r="L210" s="103"/>
      <c r="M210" s="103"/>
    </row>
    <row r="211" spans="2:13" s="102" customFormat="1" ht="21.75" customHeight="1" x14ac:dyDescent="0.25">
      <c r="B211" s="103"/>
      <c r="D211" s="103"/>
      <c r="E211" s="103"/>
      <c r="F211" s="103"/>
      <c r="G211" s="103"/>
      <c r="H211" s="103"/>
      <c r="I211" s="116"/>
      <c r="J211" s="103"/>
      <c r="K211" s="103"/>
      <c r="L211" s="103"/>
      <c r="M211" s="103"/>
    </row>
    <row r="212" spans="2:13" s="102" customFormat="1" ht="21.75" customHeight="1" x14ac:dyDescent="0.25">
      <c r="B212" s="103"/>
      <c r="D212" s="103"/>
      <c r="E212" s="103"/>
      <c r="F212" s="103"/>
      <c r="G212" s="103"/>
      <c r="H212" s="103"/>
      <c r="I212" s="116"/>
      <c r="J212" s="103"/>
      <c r="K212" s="103"/>
      <c r="L212" s="103"/>
      <c r="M212" s="103"/>
    </row>
    <row r="213" spans="2:13" s="102" customFormat="1" ht="21.75" customHeight="1" x14ac:dyDescent="0.25">
      <c r="B213" s="103"/>
      <c r="D213" s="103"/>
      <c r="E213" s="103"/>
      <c r="F213" s="103"/>
      <c r="G213" s="103"/>
      <c r="H213" s="103"/>
      <c r="I213" s="116"/>
      <c r="J213" s="103"/>
      <c r="K213" s="103"/>
      <c r="L213" s="103"/>
      <c r="M213" s="103"/>
    </row>
    <row r="214" spans="2:13" s="102" customFormat="1" ht="21.75" customHeight="1" x14ac:dyDescent="0.25">
      <c r="B214" s="103"/>
      <c r="D214" s="103"/>
      <c r="E214" s="103"/>
      <c r="F214" s="103"/>
      <c r="G214" s="103"/>
      <c r="H214" s="103"/>
      <c r="I214" s="116"/>
      <c r="J214" s="103"/>
      <c r="K214" s="103"/>
      <c r="L214" s="103"/>
      <c r="M214" s="103"/>
    </row>
    <row r="215" spans="2:13" s="102" customFormat="1" ht="21.75" customHeight="1" x14ac:dyDescent="0.25">
      <c r="B215" s="103"/>
      <c r="D215" s="103"/>
      <c r="E215" s="103"/>
      <c r="F215" s="103"/>
      <c r="G215" s="103"/>
      <c r="H215" s="103"/>
      <c r="I215" s="116"/>
      <c r="J215" s="103"/>
      <c r="K215" s="103"/>
      <c r="L215" s="103"/>
      <c r="M215" s="103"/>
    </row>
    <row r="216" spans="2:13" s="102" customFormat="1" ht="21.75" customHeight="1" x14ac:dyDescent="0.25">
      <c r="B216" s="103"/>
      <c r="D216" s="103"/>
      <c r="E216" s="103"/>
      <c r="F216" s="103"/>
      <c r="G216" s="103"/>
      <c r="H216" s="103"/>
      <c r="I216" s="116"/>
      <c r="J216" s="103"/>
      <c r="K216" s="103"/>
      <c r="L216" s="103"/>
      <c r="M216" s="103"/>
    </row>
    <row r="217" spans="2:13" s="102" customFormat="1" ht="21.75" customHeight="1" x14ac:dyDescent="0.25">
      <c r="B217" s="103"/>
      <c r="D217" s="103"/>
      <c r="E217" s="103"/>
      <c r="F217" s="103"/>
      <c r="G217" s="103"/>
      <c r="H217" s="103"/>
      <c r="I217" s="116"/>
      <c r="J217" s="103"/>
      <c r="K217" s="103"/>
      <c r="L217" s="103"/>
      <c r="M217" s="103"/>
    </row>
    <row r="218" spans="2:13" s="102" customFormat="1" ht="21.75" customHeight="1" x14ac:dyDescent="0.25">
      <c r="B218" s="103"/>
      <c r="D218" s="103"/>
      <c r="E218" s="103"/>
      <c r="F218" s="103"/>
      <c r="G218" s="103"/>
      <c r="H218" s="103"/>
      <c r="I218" s="116"/>
      <c r="J218" s="103"/>
      <c r="K218" s="103"/>
      <c r="L218" s="103"/>
      <c r="M218" s="103"/>
    </row>
    <row r="219" spans="2:13" s="102" customFormat="1" ht="21.75" customHeight="1" x14ac:dyDescent="0.25">
      <c r="B219" s="103"/>
      <c r="D219" s="103"/>
      <c r="E219" s="103"/>
      <c r="F219" s="103"/>
      <c r="G219" s="103"/>
      <c r="H219" s="103"/>
      <c r="I219" s="116"/>
      <c r="J219" s="103"/>
      <c r="K219" s="103"/>
      <c r="L219" s="103"/>
      <c r="M219" s="103"/>
    </row>
    <row r="220" spans="2:13" s="102" customFormat="1" ht="21.75" customHeight="1" x14ac:dyDescent="0.25">
      <c r="B220" s="103"/>
      <c r="D220" s="103"/>
      <c r="E220" s="103"/>
      <c r="F220" s="103"/>
      <c r="G220" s="103"/>
      <c r="H220" s="103"/>
      <c r="I220" s="116"/>
      <c r="J220" s="103"/>
      <c r="K220" s="103"/>
      <c r="L220" s="103"/>
      <c r="M220" s="103"/>
    </row>
    <row r="221" spans="2:13" s="102" customFormat="1" ht="21.75" customHeight="1" x14ac:dyDescent="0.25">
      <c r="B221" s="103"/>
      <c r="D221" s="103"/>
      <c r="E221" s="103"/>
      <c r="F221" s="103"/>
      <c r="G221" s="103"/>
      <c r="H221" s="103"/>
      <c r="I221" s="116"/>
      <c r="J221" s="103"/>
      <c r="K221" s="103"/>
      <c r="L221" s="103"/>
      <c r="M221" s="103"/>
    </row>
    <row r="222" spans="2:13" s="102" customFormat="1" ht="21.75" customHeight="1" x14ac:dyDescent="0.25">
      <c r="B222" s="103"/>
      <c r="D222" s="103"/>
      <c r="E222" s="103"/>
      <c r="F222" s="103"/>
      <c r="G222" s="103"/>
      <c r="H222" s="103"/>
      <c r="I222" s="116"/>
      <c r="J222" s="103"/>
      <c r="K222" s="103"/>
      <c r="L222" s="103"/>
      <c r="M222" s="103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0" max="16383" man="1"/>
    <brk id="64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0"/>
  <sheetViews>
    <sheetView showGridLines="0" tabSelected="1" topLeftCell="F2" zoomScaleNormal="100" workbookViewId="0">
      <selection activeCell="V3" sqref="V3"/>
    </sheetView>
  </sheetViews>
  <sheetFormatPr defaultColWidth="9.42578125" defaultRowHeight="23.25" x14ac:dyDescent="0.25"/>
  <cols>
    <col min="1" max="1" width="14.140625" style="17" customWidth="1"/>
    <col min="2" max="2" width="14.85546875" style="17" customWidth="1"/>
    <col min="3" max="3" width="5.140625" style="17" customWidth="1"/>
    <col min="4" max="4" width="16.85546875" style="17" customWidth="1"/>
    <col min="5" max="5" width="1.5703125" style="17" customWidth="1"/>
    <col min="6" max="6" width="16.85546875" style="17" customWidth="1"/>
    <col min="7" max="7" width="1.5703125" style="17" customWidth="1"/>
    <col min="8" max="8" width="16.85546875" style="17" customWidth="1"/>
    <col min="9" max="9" width="1.5703125" style="17" customWidth="1"/>
    <col min="10" max="10" width="16.85546875" style="17" customWidth="1"/>
    <col min="11" max="11" width="1.5703125" style="17" customWidth="1"/>
    <col min="12" max="12" width="16.85546875" style="17" customWidth="1"/>
    <col min="13" max="13" width="1.5703125" style="17" customWidth="1"/>
    <col min="14" max="14" width="16.85546875" style="17" customWidth="1"/>
    <col min="15" max="15" width="1.5703125" style="17" customWidth="1"/>
    <col min="16" max="16" width="16.85546875" style="17" customWidth="1"/>
    <col min="17" max="17" width="1.5703125" style="17" customWidth="1"/>
    <col min="18" max="18" width="16.85546875" style="17" customWidth="1"/>
    <col min="19" max="19" width="1.5703125" style="17" customWidth="1"/>
    <col min="20" max="20" width="19.140625" style="17" customWidth="1"/>
    <col min="21" max="21" width="1" style="17" customWidth="1"/>
    <col min="22" max="22" width="16.85546875" style="17" customWidth="1"/>
    <col min="23" max="23" width="1.5703125" style="17" customWidth="1"/>
    <col min="24" max="24" width="16.85546875" style="17" customWidth="1"/>
    <col min="25" max="25" width="1.5703125" style="17" customWidth="1"/>
    <col min="26" max="26" width="16.85546875" style="17" customWidth="1"/>
    <col min="27" max="27" width="1.5703125" style="17" customWidth="1"/>
    <col min="28" max="28" width="16.85546875" style="17" customWidth="1"/>
    <col min="29" max="29" width="0.5703125" style="17" customWidth="1"/>
    <col min="30" max="16384" width="9.42578125" style="17"/>
  </cols>
  <sheetData>
    <row r="1" spans="1:29" ht="22.5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5" t="s">
        <v>133</v>
      </c>
    </row>
    <row r="2" spans="1:29" ht="22.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2.5" customHeight="1" x14ac:dyDescent="0.25">
      <c r="A3" s="19" t="s">
        <v>241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2.5" customHeight="1" x14ac:dyDescent="0.25">
      <c r="A4" s="19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2.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0"/>
      <c r="Z5" s="21"/>
      <c r="AA5" s="20"/>
      <c r="AB5" s="21" t="s">
        <v>134</v>
      </c>
    </row>
    <row r="6" spans="1:29" ht="22.5" customHeight="1" x14ac:dyDescent="0.25">
      <c r="A6" s="22"/>
      <c r="B6" s="22"/>
      <c r="C6" s="22"/>
      <c r="D6" s="234" t="s">
        <v>1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</row>
    <row r="7" spans="1:29" ht="22.5" customHeight="1" x14ac:dyDescent="0.25">
      <c r="A7" s="22"/>
      <c r="B7" s="22"/>
      <c r="C7" s="22"/>
      <c r="D7" s="235" t="s">
        <v>2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33"/>
      <c r="AA7" s="33"/>
      <c r="AB7" s="33"/>
    </row>
    <row r="8" spans="1:29" ht="22.5" customHeight="1" x14ac:dyDescent="0.25">
      <c r="A8" s="22"/>
      <c r="B8" s="22"/>
      <c r="C8" s="22"/>
      <c r="D8" s="23"/>
      <c r="E8" s="23"/>
      <c r="F8" s="23"/>
      <c r="G8" s="23"/>
      <c r="H8" s="23"/>
      <c r="I8" s="23"/>
      <c r="J8" s="80" t="s">
        <v>222</v>
      </c>
      <c r="K8" s="23"/>
      <c r="L8" s="23"/>
      <c r="M8" s="23"/>
      <c r="N8" s="23"/>
      <c r="O8" s="23"/>
      <c r="P8" s="23"/>
      <c r="Q8" s="23"/>
      <c r="R8" s="23"/>
      <c r="S8" s="23"/>
      <c r="T8" s="235" t="s">
        <v>105</v>
      </c>
      <c r="U8" s="235"/>
      <c r="V8" s="235"/>
      <c r="W8" s="23"/>
      <c r="X8" s="23"/>
      <c r="Y8" s="33"/>
      <c r="Z8" s="23" t="s">
        <v>3</v>
      </c>
      <c r="AA8" s="33"/>
      <c r="AB8" s="33"/>
    </row>
    <row r="9" spans="1:29" s="22" customFormat="1" ht="22.35" customHeight="1" x14ac:dyDescent="0.25">
      <c r="J9" s="176" t="s">
        <v>192</v>
      </c>
      <c r="L9" s="22" t="s">
        <v>178</v>
      </c>
      <c r="T9" s="201" t="s">
        <v>108</v>
      </c>
      <c r="U9" s="23"/>
      <c r="V9" s="23" t="s">
        <v>5</v>
      </c>
      <c r="W9" s="23"/>
      <c r="X9" s="22" t="s">
        <v>5</v>
      </c>
      <c r="Z9" s="22" t="s">
        <v>6</v>
      </c>
    </row>
    <row r="10" spans="1:29" s="22" customFormat="1" ht="22.5" customHeight="1" x14ac:dyDescent="0.25">
      <c r="D10" s="23" t="s">
        <v>7</v>
      </c>
      <c r="F10" s="22" t="s">
        <v>8</v>
      </c>
      <c r="H10" s="22" t="s">
        <v>9</v>
      </c>
      <c r="J10" s="22" t="s">
        <v>193</v>
      </c>
      <c r="L10" s="22" t="s">
        <v>179</v>
      </c>
      <c r="N10" s="22" t="s">
        <v>129</v>
      </c>
      <c r="P10" s="233" t="s">
        <v>4</v>
      </c>
      <c r="Q10" s="233"/>
      <c r="R10" s="233"/>
      <c r="S10" s="23"/>
      <c r="T10" s="23" t="s">
        <v>176</v>
      </c>
      <c r="U10" s="23"/>
      <c r="V10" s="23" t="s">
        <v>116</v>
      </c>
      <c r="W10" s="23"/>
      <c r="X10" s="22" t="s">
        <v>10</v>
      </c>
      <c r="Y10" s="23"/>
      <c r="Z10" s="22" t="s">
        <v>11</v>
      </c>
      <c r="AA10" s="23"/>
      <c r="AB10" s="22" t="s">
        <v>5</v>
      </c>
    </row>
    <row r="11" spans="1:29" s="22" customFormat="1" ht="22.5" customHeight="1" x14ac:dyDescent="0.25">
      <c r="D11" s="169" t="s">
        <v>12</v>
      </c>
      <c r="F11" s="169" t="s">
        <v>13</v>
      </c>
      <c r="H11" s="173" t="s">
        <v>14</v>
      </c>
      <c r="J11" s="175" t="s">
        <v>194</v>
      </c>
      <c r="L11" s="173" t="s">
        <v>180</v>
      </c>
      <c r="N11" s="169" t="s">
        <v>128</v>
      </c>
      <c r="P11" s="169" t="s">
        <v>15</v>
      </c>
      <c r="R11" s="169" t="s">
        <v>16</v>
      </c>
      <c r="T11" s="171" t="s">
        <v>175</v>
      </c>
      <c r="U11" s="23"/>
      <c r="V11" s="169" t="s">
        <v>117</v>
      </c>
      <c r="W11" s="23"/>
      <c r="X11" s="169" t="s">
        <v>17</v>
      </c>
      <c r="Z11" s="169" t="s">
        <v>246</v>
      </c>
      <c r="AB11" s="169" t="s">
        <v>10</v>
      </c>
    </row>
    <row r="12" spans="1:29" ht="22.35" customHeight="1" x14ac:dyDescent="0.25">
      <c r="A12" s="24" t="s">
        <v>204</v>
      </c>
      <c r="D12" s="30">
        <v>729574</v>
      </c>
      <c r="E12" s="30">
        <v>0</v>
      </c>
      <c r="F12" s="30">
        <v>20539374</v>
      </c>
      <c r="G12" s="30">
        <v>0</v>
      </c>
      <c r="H12" s="30">
        <v>261</v>
      </c>
      <c r="I12" s="30">
        <v>0</v>
      </c>
      <c r="J12" s="30">
        <v>-115907</v>
      </c>
      <c r="K12" s="30">
        <v>0</v>
      </c>
      <c r="L12" s="30">
        <v>7821</v>
      </c>
      <c r="M12" s="30">
        <v>0</v>
      </c>
      <c r="N12" s="30">
        <v>735</v>
      </c>
      <c r="O12" s="30">
        <v>0</v>
      </c>
      <c r="P12" s="30">
        <v>78715</v>
      </c>
      <c r="Q12" s="30">
        <v>0</v>
      </c>
      <c r="R12" s="30">
        <v>1774901</v>
      </c>
      <c r="S12" s="30">
        <v>0</v>
      </c>
      <c r="T12" s="30">
        <v>902</v>
      </c>
      <c r="U12" s="30"/>
      <c r="V12" s="30">
        <f>SUM(T12:T12)</f>
        <v>902</v>
      </c>
      <c r="W12" s="30"/>
      <c r="X12" s="30">
        <f>SUM(D12:R12,V12)</f>
        <v>23016376</v>
      </c>
      <c r="Y12" s="30"/>
      <c r="Z12" s="30">
        <v>71795</v>
      </c>
      <c r="AA12" s="30"/>
      <c r="AB12" s="30">
        <f>SUM(X12:Z12)</f>
        <v>23088171</v>
      </c>
    </row>
    <row r="13" spans="1:29" ht="22.5" customHeight="1" x14ac:dyDescent="0.25">
      <c r="A13" s="25" t="s">
        <v>135</v>
      </c>
      <c r="C13" s="31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0">
        <v>0</v>
      </c>
      <c r="M13" s="32"/>
      <c r="N13" s="30">
        <v>0</v>
      </c>
      <c r="O13" s="32"/>
      <c r="P13" s="32">
        <v>0</v>
      </c>
      <c r="Q13" s="32"/>
      <c r="R13" s="32">
        <f>SUM(PL!G49)</f>
        <v>453065</v>
      </c>
      <c r="S13" s="32"/>
      <c r="T13" s="32">
        <v>0</v>
      </c>
      <c r="U13" s="32"/>
      <c r="V13" s="30">
        <f>SUM(T13:T13)</f>
        <v>0</v>
      </c>
      <c r="W13" s="32"/>
      <c r="X13" s="30">
        <f>SUM(D13:R13,V13)</f>
        <v>453065</v>
      </c>
      <c r="Y13" s="32"/>
      <c r="Z13" s="32">
        <f>SUM(PL!G50)</f>
        <v>3400</v>
      </c>
      <c r="AA13" s="32"/>
      <c r="AB13" s="30">
        <f t="shared" ref="AB13:AB14" si="0">SUM(X13:Z13)</f>
        <v>456465</v>
      </c>
      <c r="AC13" s="22"/>
    </row>
    <row r="14" spans="1:29" ht="22.5" customHeight="1" x14ac:dyDescent="0.25">
      <c r="A14" s="28" t="s">
        <v>136</v>
      </c>
      <c r="C14" s="31"/>
      <c r="D14" s="29">
        <v>0</v>
      </c>
      <c r="E14" s="32"/>
      <c r="F14" s="29">
        <v>0</v>
      </c>
      <c r="G14" s="32"/>
      <c r="H14" s="29">
        <v>0</v>
      </c>
      <c r="I14" s="32"/>
      <c r="J14" s="29">
        <v>0</v>
      </c>
      <c r="K14" s="32"/>
      <c r="L14" s="29">
        <v>0</v>
      </c>
      <c r="M14" s="32"/>
      <c r="N14" s="29">
        <v>0</v>
      </c>
      <c r="O14" s="32"/>
      <c r="P14" s="29">
        <v>0</v>
      </c>
      <c r="Q14" s="32"/>
      <c r="R14" s="29">
        <v>0</v>
      </c>
      <c r="S14" s="32"/>
      <c r="T14" s="29">
        <f>SUM(PL!G36)</f>
        <v>0</v>
      </c>
      <c r="U14" s="32"/>
      <c r="V14" s="29">
        <f>SUM(T14:T14)</f>
        <v>0</v>
      </c>
      <c r="W14" s="32"/>
      <c r="X14" s="29">
        <f>SUM(D14:R14,V14)</f>
        <v>0</v>
      </c>
      <c r="Y14" s="32"/>
      <c r="Z14" s="29">
        <v>0</v>
      </c>
      <c r="AA14" s="32"/>
      <c r="AB14" s="29">
        <f t="shared" si="0"/>
        <v>0</v>
      </c>
      <c r="AC14" s="22"/>
    </row>
    <row r="15" spans="1:29" ht="22.35" customHeight="1" x14ac:dyDescent="0.25">
      <c r="A15" s="25" t="s">
        <v>137</v>
      </c>
      <c r="C15" s="31"/>
      <c r="D15" s="32">
        <f>SUM(D13:D14)</f>
        <v>0</v>
      </c>
      <c r="E15" s="32"/>
      <c r="F15" s="32">
        <f>SUM(F13:F14)</f>
        <v>0</v>
      </c>
      <c r="G15" s="30"/>
      <c r="H15" s="32">
        <f>SUM(H13:H14)</f>
        <v>0</v>
      </c>
      <c r="I15" s="30"/>
      <c r="J15" s="32">
        <f>SUM(J13:J14)</f>
        <v>0</v>
      </c>
      <c r="K15" s="30"/>
      <c r="L15" s="32">
        <f>SUM(L13:L14)</f>
        <v>0</v>
      </c>
      <c r="M15" s="30"/>
      <c r="N15" s="32">
        <f>SUM(N13:N14)</f>
        <v>0</v>
      </c>
      <c r="O15" s="30"/>
      <c r="P15" s="32">
        <f>SUM(P13:P14)</f>
        <v>0</v>
      </c>
      <c r="Q15" s="32"/>
      <c r="R15" s="32">
        <f>SUM(R13:R14)</f>
        <v>453065</v>
      </c>
      <c r="S15" s="32"/>
      <c r="T15" s="32">
        <f>SUM(T13:T14)</f>
        <v>0</v>
      </c>
      <c r="U15" s="32"/>
      <c r="V15" s="32">
        <f>SUM(V13:V14)</f>
        <v>0</v>
      </c>
      <c r="W15" s="32"/>
      <c r="X15" s="32">
        <f>SUM(X13:X14)</f>
        <v>453065</v>
      </c>
      <c r="Y15" s="32"/>
      <c r="Z15" s="32">
        <f>SUM(Z13:Z14)</f>
        <v>3400</v>
      </c>
      <c r="AA15" s="32"/>
      <c r="AB15" s="32">
        <f>SUM(AB13:AB14)</f>
        <v>456465</v>
      </c>
      <c r="AC15" s="22"/>
    </row>
    <row r="16" spans="1:29" ht="21.75" customHeight="1" x14ac:dyDescent="0.25">
      <c r="A16" s="25" t="s">
        <v>206</v>
      </c>
      <c r="C16" s="31"/>
      <c r="D16" s="32"/>
      <c r="E16" s="32"/>
      <c r="F16" s="32"/>
      <c r="G16" s="30"/>
      <c r="H16" s="32"/>
      <c r="I16" s="30"/>
      <c r="J16" s="32"/>
      <c r="K16" s="30"/>
      <c r="L16" s="32"/>
      <c r="M16" s="30"/>
      <c r="N16" s="32"/>
      <c r="O16" s="30"/>
      <c r="P16" s="32"/>
      <c r="Q16" s="32"/>
      <c r="R16" s="32"/>
      <c r="S16" s="32"/>
      <c r="T16" s="32"/>
      <c r="U16" s="32"/>
      <c r="V16" s="32"/>
      <c r="W16" s="30"/>
      <c r="X16" s="32"/>
      <c r="Y16" s="32"/>
      <c r="Z16" s="32"/>
      <c r="AA16" s="32"/>
      <c r="AB16" s="32"/>
      <c r="AC16" s="22"/>
    </row>
    <row r="17" spans="1:29" ht="22.35" customHeight="1" x14ac:dyDescent="0.25">
      <c r="A17" s="25" t="s">
        <v>255</v>
      </c>
      <c r="C17" s="31"/>
      <c r="D17" s="32">
        <v>0</v>
      </c>
      <c r="E17" s="32"/>
      <c r="F17" s="32">
        <v>0</v>
      </c>
      <c r="G17" s="30"/>
      <c r="H17" s="32">
        <v>0</v>
      </c>
      <c r="I17" s="30"/>
      <c r="J17" s="32">
        <v>2866999</v>
      </c>
      <c r="K17" s="30"/>
      <c r="L17" s="32">
        <v>0</v>
      </c>
      <c r="M17" s="30"/>
      <c r="N17" s="32">
        <v>0</v>
      </c>
      <c r="O17" s="30"/>
      <c r="P17" s="32">
        <v>0</v>
      </c>
      <c r="Q17" s="32"/>
      <c r="R17" s="32">
        <v>0</v>
      </c>
      <c r="S17" s="32"/>
      <c r="T17" s="32">
        <v>0</v>
      </c>
      <c r="U17" s="32"/>
      <c r="V17" s="32">
        <f>SUM(T17:T17)</f>
        <v>0</v>
      </c>
      <c r="W17" s="30"/>
      <c r="X17" s="32">
        <f>SUM(D17:R17,V17)</f>
        <v>2866999</v>
      </c>
      <c r="Y17" s="32"/>
      <c r="Z17" s="32">
        <v>633001</v>
      </c>
      <c r="AA17" s="32"/>
      <c r="AB17" s="32">
        <f t="shared" ref="AB17" si="1">SUM(X17:Z17)</f>
        <v>3500000</v>
      </c>
      <c r="AC17" s="22"/>
    </row>
    <row r="18" spans="1:29" ht="22.35" customHeight="1" x14ac:dyDescent="0.25">
      <c r="A18" s="25" t="s">
        <v>191</v>
      </c>
      <c r="C18" s="31"/>
      <c r="D18" s="32">
        <v>0</v>
      </c>
      <c r="E18" s="32"/>
      <c r="F18" s="32">
        <v>0</v>
      </c>
      <c r="G18" s="30"/>
      <c r="H18" s="32">
        <v>0</v>
      </c>
      <c r="I18" s="30"/>
      <c r="J18" s="32">
        <v>0</v>
      </c>
      <c r="K18" s="30"/>
      <c r="L18" s="32">
        <v>548</v>
      </c>
      <c r="M18" s="30"/>
      <c r="N18" s="32">
        <v>0</v>
      </c>
      <c r="O18" s="30"/>
      <c r="P18" s="32">
        <v>0</v>
      </c>
      <c r="Q18" s="32"/>
      <c r="R18" s="32">
        <v>0</v>
      </c>
      <c r="S18" s="32"/>
      <c r="T18" s="32">
        <v>0</v>
      </c>
      <c r="U18" s="32"/>
      <c r="V18" s="32">
        <f>SUM(T18:T18)</f>
        <v>0</v>
      </c>
      <c r="W18" s="30"/>
      <c r="X18" s="32">
        <f>SUM(D18:R18,V18)</f>
        <v>548</v>
      </c>
      <c r="Y18" s="32"/>
      <c r="Z18" s="32">
        <v>0</v>
      </c>
      <c r="AA18" s="32"/>
      <c r="AB18" s="32">
        <f t="shared" ref="AB18" si="2">SUM(X18:Z18)</f>
        <v>548</v>
      </c>
      <c r="AC18" s="22"/>
    </row>
    <row r="19" spans="1:29" ht="22.35" customHeight="1" x14ac:dyDescent="0.25">
      <c r="A19" s="25" t="s">
        <v>169</v>
      </c>
      <c r="C19" s="31"/>
      <c r="D19" s="32"/>
      <c r="E19" s="32"/>
      <c r="F19" s="32"/>
      <c r="G19" s="30"/>
      <c r="H19" s="32"/>
      <c r="I19" s="30"/>
      <c r="J19" s="32"/>
      <c r="K19" s="30"/>
      <c r="L19" s="32"/>
      <c r="M19" s="30"/>
      <c r="N19" s="32"/>
      <c r="O19" s="30"/>
      <c r="P19" s="32"/>
      <c r="Q19" s="32"/>
      <c r="R19" s="32"/>
      <c r="S19" s="32"/>
      <c r="T19" s="32"/>
      <c r="U19" s="32"/>
      <c r="V19" s="32"/>
      <c r="W19" s="30"/>
      <c r="X19" s="32"/>
      <c r="Y19" s="32"/>
      <c r="Z19" s="32"/>
      <c r="AA19" s="32"/>
      <c r="AB19" s="32"/>
      <c r="AC19" s="22"/>
    </row>
    <row r="20" spans="1:29" ht="22.35" customHeight="1" x14ac:dyDescent="0.25">
      <c r="A20" s="25" t="s">
        <v>187</v>
      </c>
      <c r="C20" s="31"/>
      <c r="D20" s="32">
        <v>5</v>
      </c>
      <c r="E20" s="32"/>
      <c r="F20" s="32">
        <v>321</v>
      </c>
      <c r="G20" s="30"/>
      <c r="H20" s="32">
        <v>11997</v>
      </c>
      <c r="I20" s="30"/>
      <c r="J20" s="32">
        <v>0</v>
      </c>
      <c r="K20" s="30"/>
      <c r="L20" s="32">
        <v>-65</v>
      </c>
      <c r="M20" s="30"/>
      <c r="N20" s="32">
        <v>0</v>
      </c>
      <c r="O20" s="30"/>
      <c r="P20" s="32">
        <v>0</v>
      </c>
      <c r="Q20" s="32"/>
      <c r="R20" s="32">
        <v>0</v>
      </c>
      <c r="S20" s="32"/>
      <c r="T20" s="32">
        <v>0</v>
      </c>
      <c r="U20" s="32"/>
      <c r="V20" s="32">
        <f>SUM(T20:T20)</f>
        <v>0</v>
      </c>
      <c r="W20" s="32"/>
      <c r="X20" s="32">
        <f>SUM(D20:R20,V20)</f>
        <v>12258</v>
      </c>
      <c r="Y20" s="32"/>
      <c r="Z20" s="32">
        <v>0</v>
      </c>
      <c r="AA20" s="32"/>
      <c r="AB20" s="32">
        <f t="shared" ref="AB20" si="3">SUM(X20:Z20)</f>
        <v>12258</v>
      </c>
      <c r="AC20" s="22"/>
    </row>
    <row r="21" spans="1:29" ht="24" thickBot="1" x14ac:dyDescent="0.3">
      <c r="A21" s="24" t="s">
        <v>205</v>
      </c>
      <c r="D21" s="34">
        <f>SUM(D12,D15:D20)</f>
        <v>729579</v>
      </c>
      <c r="E21" s="32"/>
      <c r="F21" s="34">
        <f>SUM(F12,F15:F20)</f>
        <v>20539695</v>
      </c>
      <c r="G21" s="32"/>
      <c r="H21" s="34">
        <f>SUM(H12,H15:H20)</f>
        <v>12258</v>
      </c>
      <c r="I21" s="32"/>
      <c r="J21" s="34">
        <f>SUM(J12,J15:J20)</f>
        <v>2751092</v>
      </c>
      <c r="K21" s="32"/>
      <c r="L21" s="34">
        <f>SUM(L12,L15:L20)</f>
        <v>8304</v>
      </c>
      <c r="M21" s="32"/>
      <c r="N21" s="34">
        <f>SUM(N12,N15:N20)</f>
        <v>735</v>
      </c>
      <c r="O21" s="32"/>
      <c r="P21" s="34">
        <f>SUM(P12,P15:P20)</f>
        <v>78715</v>
      </c>
      <c r="Q21" s="32"/>
      <c r="R21" s="34">
        <f>SUM(R12,R15:R20)</f>
        <v>2227966</v>
      </c>
      <c r="S21" s="32"/>
      <c r="T21" s="34">
        <f>SUM(T12,T15:T20)</f>
        <v>902</v>
      </c>
      <c r="U21" s="32"/>
      <c r="V21" s="34">
        <f>SUM(V12,V15:V20)</f>
        <v>902</v>
      </c>
      <c r="W21" s="32"/>
      <c r="X21" s="34">
        <f>SUM(X12,X15:X20)</f>
        <v>26349246</v>
      </c>
      <c r="Y21" s="32"/>
      <c r="Z21" s="34">
        <f>SUM(Z12,Z15:Z20)</f>
        <v>708196</v>
      </c>
      <c r="AA21" s="32"/>
      <c r="AB21" s="34">
        <f>SUM(AB12,AB15:AB20)</f>
        <v>27057442</v>
      </c>
    </row>
    <row r="22" spans="1:29" ht="22.5" customHeight="1" thickTop="1" x14ac:dyDescent="0.25">
      <c r="A22" s="2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</row>
    <row r="23" spans="1:29" ht="21.6" customHeight="1" x14ac:dyDescent="0.25">
      <c r="A23" s="24" t="s">
        <v>237</v>
      </c>
      <c r="D23" s="30">
        <v>729870</v>
      </c>
      <c r="E23" s="30">
        <v>0</v>
      </c>
      <c r="F23" s="30">
        <v>20559745</v>
      </c>
      <c r="G23" s="30">
        <v>0</v>
      </c>
      <c r="H23" s="30">
        <v>0</v>
      </c>
      <c r="I23" s="30">
        <v>0</v>
      </c>
      <c r="J23" s="30">
        <v>2751092</v>
      </c>
      <c r="K23" s="30">
        <v>0</v>
      </c>
      <c r="L23" s="30">
        <v>0</v>
      </c>
      <c r="M23" s="30">
        <v>0</v>
      </c>
      <c r="N23" s="30">
        <v>735</v>
      </c>
      <c r="O23" s="30">
        <v>0</v>
      </c>
      <c r="P23" s="30">
        <v>78715</v>
      </c>
      <c r="Q23" s="30">
        <v>0</v>
      </c>
      <c r="R23" s="30">
        <v>2430703</v>
      </c>
      <c r="S23" s="30">
        <v>0</v>
      </c>
      <c r="T23" s="30">
        <v>-6953</v>
      </c>
      <c r="U23" s="30"/>
      <c r="V23" s="30">
        <f>SUM(T23:T23)</f>
        <v>-6953</v>
      </c>
      <c r="W23" s="30"/>
      <c r="X23" s="30">
        <f>SUM(D23:R23,V23)</f>
        <v>26543907</v>
      </c>
      <c r="Y23" s="30"/>
      <c r="Z23" s="30">
        <v>763521</v>
      </c>
      <c r="AA23" s="30"/>
      <c r="AB23" s="30">
        <f t="shared" ref="AB23:AB25" si="4">SUM(X23:Z23)</f>
        <v>27307428</v>
      </c>
    </row>
    <row r="24" spans="1:29" ht="22.5" customHeight="1" x14ac:dyDescent="0.25">
      <c r="A24" s="25" t="s">
        <v>135</v>
      </c>
      <c r="C24" s="31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0">
        <v>0</v>
      </c>
      <c r="M24" s="32"/>
      <c r="N24" s="30">
        <v>0</v>
      </c>
      <c r="O24" s="32"/>
      <c r="P24" s="32">
        <v>0</v>
      </c>
      <c r="Q24" s="32"/>
      <c r="R24" s="32">
        <f>PL!E49</f>
        <v>418262</v>
      </c>
      <c r="S24" s="32"/>
      <c r="T24" s="30">
        <v>0</v>
      </c>
      <c r="U24" s="32"/>
      <c r="V24" s="30">
        <f>SUM(T24:T24)</f>
        <v>0</v>
      </c>
      <c r="W24" s="30"/>
      <c r="X24" s="30">
        <f>SUM(D24:R24,V24)</f>
        <v>418262</v>
      </c>
      <c r="Y24" s="32"/>
      <c r="Z24" s="32">
        <f>PL!E50</f>
        <v>4685</v>
      </c>
      <c r="AA24" s="32"/>
      <c r="AB24" s="30">
        <f t="shared" si="4"/>
        <v>422947</v>
      </c>
      <c r="AC24" s="22"/>
    </row>
    <row r="25" spans="1:29" ht="22.5" customHeight="1" x14ac:dyDescent="0.25">
      <c r="A25" s="28" t="s">
        <v>136</v>
      </c>
      <c r="C25" s="31"/>
      <c r="D25" s="29">
        <v>0</v>
      </c>
      <c r="E25" s="32"/>
      <c r="F25" s="29">
        <v>0</v>
      </c>
      <c r="G25" s="32"/>
      <c r="H25" s="29">
        <v>0</v>
      </c>
      <c r="I25" s="32"/>
      <c r="J25" s="29">
        <v>0</v>
      </c>
      <c r="K25" s="32"/>
      <c r="L25" s="29">
        <v>0</v>
      </c>
      <c r="M25" s="32"/>
      <c r="N25" s="29">
        <v>0</v>
      </c>
      <c r="O25" s="32"/>
      <c r="P25" s="29">
        <v>0</v>
      </c>
      <c r="Q25" s="32"/>
      <c r="R25" s="29">
        <v>0</v>
      </c>
      <c r="S25" s="32"/>
      <c r="T25" s="29">
        <f>SUM(PL!E36)</f>
        <v>0</v>
      </c>
      <c r="U25" s="32"/>
      <c r="V25" s="29">
        <f>SUM(T25:T25)</f>
        <v>0</v>
      </c>
      <c r="W25" s="30"/>
      <c r="X25" s="29">
        <f>SUM(D25:R25,V25)</f>
        <v>0</v>
      </c>
      <c r="Y25" s="32"/>
      <c r="Z25" s="29">
        <v>0</v>
      </c>
      <c r="AA25" s="32"/>
      <c r="AB25" s="29">
        <f t="shared" si="4"/>
        <v>0</v>
      </c>
      <c r="AC25" s="22"/>
    </row>
    <row r="26" spans="1:29" ht="22.35" customHeight="1" x14ac:dyDescent="0.25">
      <c r="A26" s="25" t="s">
        <v>137</v>
      </c>
      <c r="C26" s="31"/>
      <c r="D26" s="32">
        <f>SUM(D24:D25)</f>
        <v>0</v>
      </c>
      <c r="E26" s="32"/>
      <c r="F26" s="32">
        <f>SUM(F24:F25)</f>
        <v>0</v>
      </c>
      <c r="G26" s="30"/>
      <c r="H26" s="32">
        <f>SUM(H24:H25)</f>
        <v>0</v>
      </c>
      <c r="I26" s="30"/>
      <c r="J26" s="32">
        <f>SUM(J24:J25)</f>
        <v>0</v>
      </c>
      <c r="K26" s="30"/>
      <c r="L26" s="32">
        <f>SUM(L24:L25)</f>
        <v>0</v>
      </c>
      <c r="M26" s="30"/>
      <c r="N26" s="32">
        <f>SUM(N24:N25)</f>
        <v>0</v>
      </c>
      <c r="O26" s="30"/>
      <c r="P26" s="32">
        <f>SUM(P24:P25)</f>
        <v>0</v>
      </c>
      <c r="Q26" s="32"/>
      <c r="R26" s="32">
        <f>SUM(R24:R25)</f>
        <v>418262</v>
      </c>
      <c r="S26" s="32"/>
      <c r="T26" s="32">
        <f>SUM(T24:T25)</f>
        <v>0</v>
      </c>
      <c r="U26" s="32"/>
      <c r="V26" s="32">
        <f>SUM(V24:V25)</f>
        <v>0</v>
      </c>
      <c r="W26" s="30"/>
      <c r="X26" s="32">
        <f>SUM(X24:X25)</f>
        <v>418262</v>
      </c>
      <c r="Y26" s="32"/>
      <c r="Z26" s="32">
        <f>SUM(Z24:Z25)</f>
        <v>4685</v>
      </c>
      <c r="AA26" s="32"/>
      <c r="AB26" s="32">
        <f>SUM(AB24:AB25)</f>
        <v>422947</v>
      </c>
      <c r="AC26" s="22"/>
    </row>
    <row r="27" spans="1:29" ht="24" thickBot="1" x14ac:dyDescent="0.3">
      <c r="A27" s="24" t="s">
        <v>238</v>
      </c>
      <c r="D27" s="34">
        <f>SUM(D23,D26:D26)</f>
        <v>729870</v>
      </c>
      <c r="E27" s="32"/>
      <c r="F27" s="34">
        <f>SUM(F23,F26:F26)</f>
        <v>20559745</v>
      </c>
      <c r="G27" s="32"/>
      <c r="H27" s="34">
        <f>SUM(H23,H26:H26)</f>
        <v>0</v>
      </c>
      <c r="I27" s="32"/>
      <c r="J27" s="34">
        <f>SUM(J23,J26:J26)</f>
        <v>2751092</v>
      </c>
      <c r="K27" s="32"/>
      <c r="L27" s="34">
        <f>SUM(L23,L26:L26)</f>
        <v>0</v>
      </c>
      <c r="M27" s="32"/>
      <c r="N27" s="34">
        <f>SUM(N23,N26:N26)</f>
        <v>735</v>
      </c>
      <c r="O27" s="32"/>
      <c r="P27" s="34">
        <f>SUM(P23,P26:P26)</f>
        <v>78715</v>
      </c>
      <c r="Q27" s="32"/>
      <c r="R27" s="34">
        <f>SUM(R23,R26:R26)</f>
        <v>2848965</v>
      </c>
      <c r="S27" s="32"/>
      <c r="T27" s="34">
        <f>SUM(T23,T26:T26)</f>
        <v>-6953</v>
      </c>
      <c r="U27" s="32"/>
      <c r="V27" s="34">
        <f>SUM(V23,V26:V26)</f>
        <v>-6953</v>
      </c>
      <c r="W27" s="30"/>
      <c r="X27" s="34">
        <f>SUM(X23,X26:X26)</f>
        <v>26962169</v>
      </c>
      <c r="Y27" s="32"/>
      <c r="Z27" s="34">
        <f>SUM(Z23,Z26:Z26)</f>
        <v>768206</v>
      </c>
      <c r="AA27" s="32"/>
      <c r="AB27" s="34">
        <f>SUM(AB23,AB26:AB26)</f>
        <v>27730375</v>
      </c>
    </row>
    <row r="28" spans="1:29" ht="24" thickTop="1" x14ac:dyDescent="0.25">
      <c r="A28" s="24"/>
      <c r="D28" s="32">
        <f>SUM(D23-BS!G97)</f>
        <v>0</v>
      </c>
      <c r="E28" s="32"/>
      <c r="F28" s="32">
        <f>SUM(F23-BS!G98)</f>
        <v>0</v>
      </c>
      <c r="G28" s="32"/>
      <c r="H28" s="32"/>
      <c r="I28" s="32"/>
      <c r="J28" s="32">
        <f>SUM(J23-BS!G99)</f>
        <v>0</v>
      </c>
      <c r="K28" s="32"/>
      <c r="L28" s="32"/>
      <c r="M28" s="32"/>
      <c r="N28" s="32">
        <f>SUM(N23-BS!G100)</f>
        <v>0</v>
      </c>
      <c r="O28" s="32"/>
      <c r="P28" s="32">
        <f>SUM(P23-BS!G102)</f>
        <v>0</v>
      </c>
      <c r="Q28" s="32"/>
      <c r="R28" s="32">
        <f>SUM(R23-BS!G103)</f>
        <v>0</v>
      </c>
      <c r="S28" s="32"/>
      <c r="T28" s="32"/>
      <c r="U28" s="32"/>
      <c r="V28" s="32">
        <f>SUM(V23-BS!G104)</f>
        <v>0</v>
      </c>
      <c r="W28" s="32"/>
      <c r="X28" s="32">
        <f>SUM(X23-BS!G105)</f>
        <v>0</v>
      </c>
      <c r="Y28" s="32"/>
      <c r="Z28" s="32">
        <f>SUM(Z23-BS!G106)</f>
        <v>0</v>
      </c>
      <c r="AA28" s="32"/>
      <c r="AB28" s="32">
        <f>SUM(AB23-BS!G107)</f>
        <v>0</v>
      </c>
    </row>
    <row r="29" spans="1:29" x14ac:dyDescent="0.25">
      <c r="A29" s="24"/>
      <c r="D29" s="32">
        <f>SUM(D27-BS!E97)</f>
        <v>0</v>
      </c>
      <c r="E29" s="32"/>
      <c r="F29" s="32">
        <f>SUM(F27-BS!E98)</f>
        <v>0</v>
      </c>
      <c r="G29" s="32"/>
      <c r="H29" s="32"/>
      <c r="I29" s="32"/>
      <c r="J29" s="32">
        <f>SUM(J27-BS!E99)</f>
        <v>0</v>
      </c>
      <c r="K29" s="32"/>
      <c r="L29" s="32"/>
      <c r="M29" s="32"/>
      <c r="N29" s="32">
        <f>SUM(N27-BS!E100)</f>
        <v>0</v>
      </c>
      <c r="O29" s="32"/>
      <c r="P29" s="32">
        <f>SUM(P27-BS!E102)</f>
        <v>0</v>
      </c>
      <c r="Q29" s="32"/>
      <c r="R29" s="32">
        <f>SUM(R27-BS!E103)</f>
        <v>0</v>
      </c>
      <c r="S29" s="32"/>
      <c r="T29" s="32"/>
      <c r="U29" s="32"/>
      <c r="V29" s="32">
        <f>SUM(V27-BS!E104)</f>
        <v>0</v>
      </c>
      <c r="W29" s="32"/>
      <c r="X29" s="32">
        <f>SUM(X27-BS!E105)</f>
        <v>0</v>
      </c>
      <c r="Y29" s="32"/>
      <c r="Z29" s="32">
        <f>SUM(Z27-BS!E106)</f>
        <v>0</v>
      </c>
      <c r="AA29" s="32"/>
      <c r="AB29" s="32">
        <f>SUM(AB27-BS!E107)</f>
        <v>0</v>
      </c>
    </row>
    <row r="30" spans="1:29" ht="22.5" customHeight="1" x14ac:dyDescent="0.25">
      <c r="A30" s="85" t="s">
        <v>186</v>
      </c>
      <c r="T30" s="81"/>
      <c r="U30" s="81"/>
      <c r="V30" s="81"/>
      <c r="W30" s="81"/>
      <c r="X30" s="81"/>
      <c r="Z30" s="23"/>
      <c r="AB30" s="23"/>
    </row>
  </sheetData>
  <mergeCells count="4">
    <mergeCell ref="P10:R10"/>
    <mergeCell ref="D6:AB6"/>
    <mergeCell ref="D7:X7"/>
    <mergeCell ref="T8:V8"/>
  </mergeCells>
  <phoneticPr fontId="15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0"/>
  <sheetViews>
    <sheetView showGridLines="0" topLeftCell="A12" zoomScale="85" zoomScaleNormal="85" zoomScaleSheetLayoutView="100" workbookViewId="0">
      <selection activeCell="H16" sqref="H16"/>
    </sheetView>
  </sheetViews>
  <sheetFormatPr defaultColWidth="9.42578125" defaultRowHeight="23.25" x14ac:dyDescent="0.25"/>
  <cols>
    <col min="1" max="1" width="22.42578125" style="17" customWidth="1"/>
    <col min="2" max="2" width="14.42578125" style="17" customWidth="1"/>
    <col min="3" max="3" width="5.42578125" style="17" customWidth="1"/>
    <col min="4" max="4" width="17.5703125" style="17" customWidth="1"/>
    <col min="5" max="5" width="1.5703125" style="17" customWidth="1"/>
    <col min="6" max="6" width="17.5703125" style="17" customWidth="1"/>
    <col min="7" max="7" width="1.5703125" style="17" customWidth="1"/>
    <col min="8" max="8" width="17.5703125" style="17" customWidth="1"/>
    <col min="9" max="9" width="1.5703125" style="17" customWidth="1"/>
    <col min="10" max="10" width="17.5703125" style="17" customWidth="1"/>
    <col min="11" max="11" width="1.5703125" style="17" customWidth="1"/>
    <col min="12" max="12" width="17.5703125" style="17" customWidth="1"/>
    <col min="13" max="13" width="1.5703125" style="17" customWidth="1"/>
    <col min="14" max="14" width="17.5703125" style="17" customWidth="1"/>
    <col min="15" max="15" width="1.5703125" style="17" customWidth="1"/>
    <col min="16" max="16" width="17.5703125" style="17" customWidth="1"/>
    <col min="17" max="17" width="1.5703125" style="17" customWidth="1"/>
    <col min="18" max="18" width="17.5703125" style="17" customWidth="1"/>
    <col min="19" max="19" width="1.5703125" style="17" customWidth="1"/>
    <col min="20" max="20" width="17.5703125" style="17" customWidth="1"/>
    <col min="21" max="21" width="1.5703125" style="17" customWidth="1"/>
    <col min="22" max="22" width="17.5703125" style="17" customWidth="1"/>
    <col min="23" max="23" width="1.5703125" style="17" customWidth="1"/>
    <col min="24" max="24" width="17.5703125" style="17" customWidth="1"/>
    <col min="25" max="25" width="1.5703125" style="17" customWidth="1"/>
    <col min="26" max="26" width="17.5703125" style="17" customWidth="1"/>
    <col min="27" max="27" width="0.5703125" style="17" customWidth="1"/>
    <col min="28" max="29" width="9.42578125" style="17"/>
    <col min="30" max="30" width="10" style="17" bestFit="1" customWidth="1"/>
    <col min="31" max="16384" width="9.42578125" style="17"/>
  </cols>
  <sheetData>
    <row r="1" spans="1:28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1" t="s">
        <v>133</v>
      </c>
    </row>
    <row r="2" spans="1:28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8" x14ac:dyDescent="0.25">
      <c r="A3" s="19" t="s">
        <v>242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x14ac:dyDescent="0.25">
      <c r="A4" s="19" t="s">
        <v>236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8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134</v>
      </c>
    </row>
    <row r="6" spans="1:28" x14ac:dyDescent="0.25">
      <c r="A6" s="22"/>
      <c r="B6" s="22"/>
      <c r="C6" s="22"/>
      <c r="D6" s="234" t="s">
        <v>18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</row>
    <row r="7" spans="1:28" x14ac:dyDescent="0.25">
      <c r="A7" s="22"/>
      <c r="B7" s="22"/>
      <c r="C7" s="22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33" t="s">
        <v>105</v>
      </c>
      <c r="U7" s="233"/>
      <c r="V7" s="233"/>
      <c r="W7" s="233"/>
      <c r="X7" s="233"/>
      <c r="Y7" s="233"/>
      <c r="Z7" s="33"/>
    </row>
    <row r="8" spans="1:28" x14ac:dyDescent="0.25">
      <c r="A8" s="22"/>
      <c r="B8" s="22"/>
      <c r="C8" s="22"/>
      <c r="D8" s="33"/>
      <c r="E8" s="33"/>
      <c r="F8" s="33"/>
      <c r="G8" s="33"/>
      <c r="H8" s="33"/>
      <c r="I8" s="33"/>
      <c r="J8" s="23" t="s">
        <v>222</v>
      </c>
      <c r="K8" s="33"/>
      <c r="L8" s="33"/>
      <c r="M8" s="33"/>
      <c r="N8" s="33"/>
      <c r="O8" s="33"/>
      <c r="P8" s="33"/>
      <c r="Q8" s="33"/>
      <c r="R8" s="33"/>
      <c r="S8" s="33"/>
      <c r="T8" s="235" t="s">
        <v>108</v>
      </c>
      <c r="U8" s="235"/>
      <c r="V8" s="235"/>
      <c r="W8" s="23"/>
      <c r="X8" s="66"/>
      <c r="Y8" s="66"/>
      <c r="Z8" s="33"/>
    </row>
    <row r="9" spans="1:28" s="22" customFormat="1" x14ac:dyDescent="0.25">
      <c r="J9" s="22" t="s">
        <v>192</v>
      </c>
      <c r="L9" s="22" t="s">
        <v>178</v>
      </c>
      <c r="T9" s="23" t="s">
        <v>109</v>
      </c>
      <c r="U9" s="23"/>
      <c r="V9" s="23"/>
      <c r="W9" s="23"/>
      <c r="X9" s="23" t="s">
        <v>5</v>
      </c>
      <c r="Y9" s="23"/>
    </row>
    <row r="10" spans="1:28" s="22" customFormat="1" x14ac:dyDescent="0.25">
      <c r="D10" s="23" t="s">
        <v>7</v>
      </c>
      <c r="F10" s="22" t="s">
        <v>8</v>
      </c>
      <c r="H10" s="22" t="s">
        <v>9</v>
      </c>
      <c r="J10" s="22" t="s">
        <v>193</v>
      </c>
      <c r="L10" s="22" t="s">
        <v>179</v>
      </c>
      <c r="N10" s="22" t="s">
        <v>129</v>
      </c>
      <c r="P10" s="233" t="s">
        <v>4</v>
      </c>
      <c r="Q10" s="233"/>
      <c r="R10" s="233"/>
      <c r="S10" s="23"/>
      <c r="T10" s="23" t="s">
        <v>110</v>
      </c>
      <c r="U10" s="23"/>
      <c r="V10" s="23" t="s">
        <v>176</v>
      </c>
      <c r="W10" s="23"/>
      <c r="X10" s="23" t="s">
        <v>116</v>
      </c>
      <c r="Y10" s="23"/>
      <c r="Z10" s="22" t="s">
        <v>5</v>
      </c>
    </row>
    <row r="11" spans="1:28" s="22" customFormat="1" ht="24.75" customHeight="1" x14ac:dyDescent="0.25">
      <c r="D11" s="169" t="s">
        <v>12</v>
      </c>
      <c r="F11" s="169" t="s">
        <v>13</v>
      </c>
      <c r="G11" s="23"/>
      <c r="H11" s="173" t="s">
        <v>14</v>
      </c>
      <c r="J11" s="175" t="s">
        <v>194</v>
      </c>
      <c r="L11" s="173" t="s">
        <v>180</v>
      </c>
      <c r="N11" s="169" t="s">
        <v>128</v>
      </c>
      <c r="P11" s="169" t="s">
        <v>15</v>
      </c>
      <c r="R11" s="169" t="s">
        <v>16</v>
      </c>
      <c r="S11" s="23"/>
      <c r="T11" s="169" t="s">
        <v>111</v>
      </c>
      <c r="U11" s="23"/>
      <c r="V11" s="172" t="s">
        <v>175</v>
      </c>
      <c r="W11" s="23"/>
      <c r="X11" s="169" t="s">
        <v>117</v>
      </c>
      <c r="Y11" s="23"/>
      <c r="Z11" s="169" t="s">
        <v>10</v>
      </c>
    </row>
    <row r="12" spans="1:28" x14ac:dyDescent="0.25">
      <c r="A12" s="24" t="s">
        <v>204</v>
      </c>
      <c r="D12" s="30">
        <v>729574</v>
      </c>
      <c r="E12" s="30">
        <v>0</v>
      </c>
      <c r="F12" s="30">
        <v>20539374</v>
      </c>
      <c r="G12" s="30">
        <v>0</v>
      </c>
      <c r="H12" s="30">
        <v>261</v>
      </c>
      <c r="I12" s="30">
        <v>0</v>
      </c>
      <c r="J12" s="30">
        <v>-115907</v>
      </c>
      <c r="K12" s="30">
        <v>0</v>
      </c>
      <c r="L12" s="30">
        <v>7821</v>
      </c>
      <c r="M12" s="30">
        <v>0</v>
      </c>
      <c r="N12" s="30">
        <v>735</v>
      </c>
      <c r="O12" s="30">
        <v>0</v>
      </c>
      <c r="P12" s="30">
        <v>78715</v>
      </c>
      <c r="Q12" s="30">
        <v>0</v>
      </c>
      <c r="R12" s="30">
        <v>1774901</v>
      </c>
      <c r="S12" s="30">
        <v>0</v>
      </c>
      <c r="T12" s="30">
        <v>9649</v>
      </c>
      <c r="U12" s="30">
        <v>0</v>
      </c>
      <c r="V12" s="30">
        <v>-8747</v>
      </c>
      <c r="W12" s="30"/>
      <c r="X12" s="30">
        <f>SUM(T12:V12)</f>
        <v>902</v>
      </c>
      <c r="Y12" s="32"/>
      <c r="Z12" s="30">
        <f>SUM(D12:R12,X12)</f>
        <v>23016376</v>
      </c>
    </row>
    <row r="13" spans="1:28" ht="26.25" x14ac:dyDescent="0.25">
      <c r="A13" s="25" t="s">
        <v>135</v>
      </c>
      <c r="C13" s="26"/>
      <c r="D13" s="32">
        <v>0</v>
      </c>
      <c r="E13" s="32"/>
      <c r="F13" s="32">
        <v>0</v>
      </c>
      <c r="G13" s="32"/>
      <c r="H13" s="32">
        <v>0</v>
      </c>
      <c r="I13" s="27"/>
      <c r="J13" s="4">
        <v>0</v>
      </c>
      <c r="K13" s="27"/>
      <c r="L13" s="4">
        <v>0</v>
      </c>
      <c r="M13" s="32"/>
      <c r="N13" s="4">
        <v>0</v>
      </c>
      <c r="O13" s="27"/>
      <c r="P13" s="32">
        <v>0</v>
      </c>
      <c r="Q13" s="30"/>
      <c r="R13" s="30">
        <f>SUM(PL!K49)</f>
        <v>453065</v>
      </c>
      <c r="S13" s="30"/>
      <c r="T13" s="32">
        <v>0</v>
      </c>
      <c r="U13" s="32"/>
      <c r="V13" s="32">
        <v>0</v>
      </c>
      <c r="W13" s="32"/>
      <c r="X13" s="32">
        <f t="shared" ref="X13:X14" si="0">SUM(T13:V13)</f>
        <v>0</v>
      </c>
      <c r="Y13" s="32"/>
      <c r="Z13" s="32">
        <f>SUM(D13:R13,X13)</f>
        <v>453065</v>
      </c>
      <c r="AA13" s="22"/>
    </row>
    <row r="14" spans="1:28" ht="26.25" x14ac:dyDescent="0.25">
      <c r="A14" s="28" t="s">
        <v>136</v>
      </c>
      <c r="C14" s="26"/>
      <c r="D14" s="29">
        <v>0</v>
      </c>
      <c r="E14" s="30"/>
      <c r="F14" s="29">
        <v>0</v>
      </c>
      <c r="G14" s="32"/>
      <c r="H14" s="29">
        <v>0</v>
      </c>
      <c r="I14" s="30"/>
      <c r="J14" s="29">
        <v>0</v>
      </c>
      <c r="K14" s="30"/>
      <c r="L14" s="29">
        <v>0</v>
      </c>
      <c r="M14" s="32"/>
      <c r="N14" s="29">
        <v>0</v>
      </c>
      <c r="O14" s="30"/>
      <c r="P14" s="29">
        <v>0</v>
      </c>
      <c r="Q14" s="30"/>
      <c r="R14" s="29">
        <v>0</v>
      </c>
      <c r="S14" s="32"/>
      <c r="T14" s="29">
        <v>0</v>
      </c>
      <c r="U14" s="32"/>
      <c r="V14" s="29">
        <f>SUM(PL!K36)</f>
        <v>0</v>
      </c>
      <c r="W14" s="32"/>
      <c r="X14" s="29">
        <f t="shared" si="0"/>
        <v>0</v>
      </c>
      <c r="Y14" s="32"/>
      <c r="Z14" s="29">
        <f>SUM(D14:R14,X14)</f>
        <v>0</v>
      </c>
      <c r="AA14" s="22"/>
    </row>
    <row r="15" spans="1:28" ht="26.25" x14ac:dyDescent="0.25">
      <c r="A15" s="25" t="s">
        <v>137</v>
      </c>
      <c r="C15" s="31"/>
      <c r="D15" s="32">
        <f>SUM(D13:D14)</f>
        <v>0</v>
      </c>
      <c r="E15" s="32"/>
      <c r="F15" s="32">
        <f>SUM(F13:F14)</f>
        <v>0</v>
      </c>
      <c r="G15" s="32"/>
      <c r="H15" s="32">
        <f>SUM(H13:H14)</f>
        <v>0</v>
      </c>
      <c r="I15" s="32"/>
      <c r="J15" s="32">
        <f>SUM(J13:J14)</f>
        <v>0</v>
      </c>
      <c r="K15" s="32"/>
      <c r="L15" s="32">
        <f>SUM(L13:L14)</f>
        <v>0</v>
      </c>
      <c r="M15" s="32"/>
      <c r="N15" s="32">
        <f>SUM(N13:N14)</f>
        <v>0</v>
      </c>
      <c r="O15" s="32"/>
      <c r="P15" s="32">
        <f>SUM(P13:P14)</f>
        <v>0</v>
      </c>
      <c r="Q15" s="32"/>
      <c r="R15" s="32">
        <f>SUM(R13:R14)</f>
        <v>453065</v>
      </c>
      <c r="S15" s="32"/>
      <c r="T15" s="32">
        <f>SUM(T13:T14)</f>
        <v>0</v>
      </c>
      <c r="U15" s="32"/>
      <c r="V15" s="32">
        <f>SUM(V13:V14)</f>
        <v>0</v>
      </c>
      <c r="W15" s="32"/>
      <c r="X15" s="32">
        <f>SUM(X13:X14)</f>
        <v>0</v>
      </c>
      <c r="Y15" s="32"/>
      <c r="Z15" s="32">
        <f>SUM(Z13:Z14)</f>
        <v>453065</v>
      </c>
      <c r="AA15" s="22"/>
    </row>
    <row r="16" spans="1:28" ht="22.35" customHeight="1" x14ac:dyDescent="0.25">
      <c r="A16" s="25" t="s">
        <v>206</v>
      </c>
      <c r="C16" s="31"/>
      <c r="D16" s="32"/>
      <c r="E16" s="32"/>
      <c r="F16" s="32"/>
      <c r="G16" s="30"/>
      <c r="H16" s="32"/>
      <c r="I16" s="30"/>
      <c r="J16" s="32"/>
      <c r="K16" s="30"/>
      <c r="L16" s="32"/>
      <c r="M16" s="30"/>
      <c r="N16" s="32"/>
      <c r="O16" s="30"/>
      <c r="P16" s="32"/>
      <c r="Q16" s="32"/>
      <c r="R16" s="32"/>
      <c r="S16" s="32"/>
      <c r="T16" s="32"/>
      <c r="U16" s="32"/>
      <c r="V16" s="32"/>
      <c r="W16" s="32"/>
      <c r="X16" s="32"/>
      <c r="Y16" s="30"/>
      <c r="Z16" s="32"/>
      <c r="AA16" s="32"/>
      <c r="AB16" s="32"/>
    </row>
    <row r="17" spans="1:28" ht="22.35" customHeight="1" x14ac:dyDescent="0.25">
      <c r="A17" s="25" t="s">
        <v>255</v>
      </c>
      <c r="C17" s="31"/>
      <c r="D17" s="32">
        <v>0</v>
      </c>
      <c r="E17" s="32"/>
      <c r="F17" s="32">
        <v>0</v>
      </c>
      <c r="G17" s="30"/>
      <c r="H17" s="32">
        <v>0</v>
      </c>
      <c r="I17" s="30"/>
      <c r="J17" s="32">
        <v>2866999</v>
      </c>
      <c r="K17" s="30"/>
      <c r="L17" s="32">
        <v>0</v>
      </c>
      <c r="M17" s="30"/>
      <c r="N17" s="32">
        <v>0</v>
      </c>
      <c r="O17" s="30"/>
      <c r="P17" s="32">
        <v>0</v>
      </c>
      <c r="Q17" s="32"/>
      <c r="R17" s="32">
        <v>0</v>
      </c>
      <c r="S17" s="32"/>
      <c r="T17" s="32">
        <v>0</v>
      </c>
      <c r="U17" s="32"/>
      <c r="V17" s="32">
        <v>0</v>
      </c>
      <c r="W17" s="32"/>
      <c r="X17" s="32">
        <f>SUM(T17:V17)</f>
        <v>0</v>
      </c>
      <c r="Y17" s="30"/>
      <c r="Z17" s="32">
        <f>SUM(D17:R17,X17)</f>
        <v>2866999</v>
      </c>
      <c r="AA17" s="32"/>
      <c r="AB17" s="32"/>
    </row>
    <row r="18" spans="1:28" ht="26.25" x14ac:dyDescent="0.25">
      <c r="A18" s="25" t="s">
        <v>191</v>
      </c>
      <c r="C18" s="31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548</v>
      </c>
      <c r="M18" s="32"/>
      <c r="N18" s="32">
        <v>0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2">
        <v>0</v>
      </c>
      <c r="W18" s="32"/>
      <c r="X18" s="32">
        <f>SUM(T18:V18)</f>
        <v>0</v>
      </c>
      <c r="Y18" s="32"/>
      <c r="Z18" s="32">
        <f>SUM(D18:R18,X18)</f>
        <v>548</v>
      </c>
      <c r="AA18" s="22"/>
    </row>
    <row r="19" spans="1:28" ht="26.25" x14ac:dyDescent="0.25">
      <c r="A19" s="25" t="s">
        <v>169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22"/>
    </row>
    <row r="20" spans="1:28" ht="26.25" x14ac:dyDescent="0.25">
      <c r="A20" s="25" t="s">
        <v>184</v>
      </c>
      <c r="C20" s="31"/>
      <c r="D20" s="32">
        <v>5</v>
      </c>
      <c r="E20" s="32"/>
      <c r="F20" s="32">
        <v>321</v>
      </c>
      <c r="G20" s="32"/>
      <c r="H20" s="32">
        <v>11997</v>
      </c>
      <c r="I20" s="32"/>
      <c r="J20" s="32">
        <v>0</v>
      </c>
      <c r="K20" s="32"/>
      <c r="L20" s="32">
        <v>-65</v>
      </c>
      <c r="M20" s="32"/>
      <c r="N20" s="32">
        <v>0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2">
        <f>SUM(T20:V20)</f>
        <v>0</v>
      </c>
      <c r="Y20" s="32"/>
      <c r="Z20" s="32">
        <f>SUM(D20:R20,X20)</f>
        <v>12258</v>
      </c>
      <c r="AA20" s="22"/>
    </row>
    <row r="21" spans="1:28" ht="24" thickBot="1" x14ac:dyDescent="0.3">
      <c r="A21" s="24" t="s">
        <v>205</v>
      </c>
      <c r="D21" s="34">
        <f>SUM(D12,D15:D20)</f>
        <v>729579</v>
      </c>
      <c r="E21" s="32"/>
      <c r="F21" s="34">
        <f>SUM(F12,F15:F20)</f>
        <v>20539695</v>
      </c>
      <c r="G21" s="32"/>
      <c r="H21" s="34">
        <f>SUM(H12,H15:H20)</f>
        <v>12258</v>
      </c>
      <c r="I21" s="32"/>
      <c r="J21" s="34">
        <f>SUM(J12,J15:J20)</f>
        <v>2751092</v>
      </c>
      <c r="K21" s="32"/>
      <c r="L21" s="34">
        <f>SUM(L12,L15:L20)</f>
        <v>8304</v>
      </c>
      <c r="M21" s="32"/>
      <c r="N21" s="34">
        <f>SUM(N12,N15:N20)</f>
        <v>735</v>
      </c>
      <c r="O21" s="32"/>
      <c r="P21" s="34">
        <f>SUM(P12,P15:P20)</f>
        <v>78715</v>
      </c>
      <c r="Q21" s="32"/>
      <c r="R21" s="34">
        <f>SUM(R12,R15:R20)</f>
        <v>2227966</v>
      </c>
      <c r="S21" s="32"/>
      <c r="T21" s="34">
        <f>SUM(T12,T15:T20)</f>
        <v>9649</v>
      </c>
      <c r="U21" s="32"/>
      <c r="V21" s="34">
        <f>SUM(V12,V15:V20)</f>
        <v>-8747</v>
      </c>
      <c r="W21" s="32"/>
      <c r="X21" s="34">
        <f>SUM(X12,X15:X20)</f>
        <v>902</v>
      </c>
      <c r="Y21" s="32"/>
      <c r="Z21" s="34">
        <f>SUM(Z12,Z15:Z20)</f>
        <v>26349246</v>
      </c>
    </row>
    <row r="22" spans="1:28" ht="24" thickTop="1" x14ac:dyDescent="0.25">
      <c r="A22" s="2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8" x14ac:dyDescent="0.25">
      <c r="A23" s="24" t="s">
        <v>237</v>
      </c>
      <c r="D23" s="32">
        <v>729870</v>
      </c>
      <c r="E23" s="32">
        <v>0</v>
      </c>
      <c r="F23" s="32">
        <v>20559745</v>
      </c>
      <c r="G23" s="32">
        <v>0</v>
      </c>
      <c r="H23" s="32">
        <v>0</v>
      </c>
      <c r="I23" s="32">
        <v>0</v>
      </c>
      <c r="J23" s="32">
        <v>2751092</v>
      </c>
      <c r="K23" s="32">
        <v>0</v>
      </c>
      <c r="L23" s="32">
        <v>0</v>
      </c>
      <c r="M23" s="32">
        <v>0</v>
      </c>
      <c r="N23" s="32">
        <v>735</v>
      </c>
      <c r="O23" s="32">
        <v>0</v>
      </c>
      <c r="P23" s="32">
        <v>78715</v>
      </c>
      <c r="Q23" s="32">
        <v>0</v>
      </c>
      <c r="R23" s="32">
        <v>2430703</v>
      </c>
      <c r="S23" s="32">
        <v>0</v>
      </c>
      <c r="T23" s="32">
        <v>4647</v>
      </c>
      <c r="U23" s="32">
        <v>0</v>
      </c>
      <c r="V23" s="32">
        <v>-11600</v>
      </c>
      <c r="W23" s="32"/>
      <c r="X23" s="32">
        <f>SUM(T23:V23)</f>
        <v>-6953</v>
      </c>
      <c r="Y23" s="32"/>
      <c r="Z23" s="32">
        <f>SUM(D23:R23,X23)</f>
        <v>26543907</v>
      </c>
    </row>
    <row r="24" spans="1:28" ht="26.25" x14ac:dyDescent="0.25">
      <c r="A24" s="25" t="s">
        <v>135</v>
      </c>
      <c r="C24" s="26"/>
      <c r="D24" s="32">
        <v>0</v>
      </c>
      <c r="E24" s="32"/>
      <c r="F24" s="32">
        <v>0</v>
      </c>
      <c r="G24" s="32"/>
      <c r="H24" s="32">
        <v>0</v>
      </c>
      <c r="I24" s="27"/>
      <c r="J24" s="4">
        <v>0</v>
      </c>
      <c r="K24" s="27"/>
      <c r="L24" s="4">
        <v>0</v>
      </c>
      <c r="M24" s="32"/>
      <c r="N24" s="4">
        <v>0</v>
      </c>
      <c r="O24" s="27"/>
      <c r="P24" s="32">
        <v>0</v>
      </c>
      <c r="Q24" s="30"/>
      <c r="R24" s="30">
        <f>PL!I33</f>
        <v>418262</v>
      </c>
      <c r="S24" s="30"/>
      <c r="T24" s="32">
        <v>0</v>
      </c>
      <c r="U24" s="32"/>
      <c r="V24" s="32">
        <v>0</v>
      </c>
      <c r="W24" s="32"/>
      <c r="X24" s="32">
        <f t="shared" ref="X24:X25" si="1">SUM(T24:V24)</f>
        <v>0</v>
      </c>
      <c r="Y24" s="32"/>
      <c r="Z24" s="32">
        <f>SUM(D24:R24,X24)</f>
        <v>418262</v>
      </c>
      <c r="AA24" s="22"/>
    </row>
    <row r="25" spans="1:28" ht="26.25" x14ac:dyDescent="0.25">
      <c r="A25" s="28" t="s">
        <v>136</v>
      </c>
      <c r="C25" s="26"/>
      <c r="D25" s="29">
        <v>0</v>
      </c>
      <c r="E25" s="30"/>
      <c r="F25" s="29">
        <v>0</v>
      </c>
      <c r="G25" s="32"/>
      <c r="H25" s="29">
        <v>0</v>
      </c>
      <c r="I25" s="30"/>
      <c r="J25" s="29">
        <v>0</v>
      </c>
      <c r="K25" s="30"/>
      <c r="L25" s="29">
        <v>0</v>
      </c>
      <c r="M25" s="32"/>
      <c r="N25" s="29">
        <v>0</v>
      </c>
      <c r="O25" s="30"/>
      <c r="P25" s="29">
        <v>0</v>
      </c>
      <c r="Q25" s="30"/>
      <c r="R25" s="29">
        <v>0</v>
      </c>
      <c r="S25" s="32"/>
      <c r="T25" s="29">
        <v>0</v>
      </c>
      <c r="U25" s="32"/>
      <c r="V25" s="29">
        <v>0</v>
      </c>
      <c r="W25" s="32"/>
      <c r="X25" s="29">
        <f t="shared" si="1"/>
        <v>0</v>
      </c>
      <c r="Y25" s="32"/>
      <c r="Z25" s="29">
        <f>SUM(D25:R25,X25)</f>
        <v>0</v>
      </c>
      <c r="AA25" s="22"/>
    </row>
    <row r="26" spans="1:28" ht="26.25" x14ac:dyDescent="0.25">
      <c r="A26" s="25" t="s">
        <v>137</v>
      </c>
      <c r="C26" s="31"/>
      <c r="D26" s="32">
        <f>SUM(D24:D25)</f>
        <v>0</v>
      </c>
      <c r="E26" s="32"/>
      <c r="F26" s="32">
        <f>SUM(F24:F25)</f>
        <v>0</v>
      </c>
      <c r="G26" s="32"/>
      <c r="H26" s="32">
        <f>SUM(H24:H25)</f>
        <v>0</v>
      </c>
      <c r="I26" s="32"/>
      <c r="J26" s="32">
        <f>SUM(J24:J25)</f>
        <v>0</v>
      </c>
      <c r="K26" s="32"/>
      <c r="L26" s="32">
        <f>SUM(L24:L25)</f>
        <v>0</v>
      </c>
      <c r="M26" s="32"/>
      <c r="N26" s="32">
        <f>SUM(N24:N25)</f>
        <v>0</v>
      </c>
      <c r="O26" s="32"/>
      <c r="P26" s="32">
        <f>SUM(P24:P25)</f>
        <v>0</v>
      </c>
      <c r="Q26" s="32"/>
      <c r="R26" s="32">
        <f>SUM(R24:R25)</f>
        <v>418262</v>
      </c>
      <c r="S26" s="32"/>
      <c r="T26" s="32">
        <f>SUM(T24:T25)</f>
        <v>0</v>
      </c>
      <c r="U26" s="32"/>
      <c r="V26" s="32">
        <f>SUM(V24:V25)</f>
        <v>0</v>
      </c>
      <c r="W26" s="32"/>
      <c r="X26" s="32">
        <f>SUM(X24:X25)</f>
        <v>0</v>
      </c>
      <c r="Y26" s="32"/>
      <c r="Z26" s="32">
        <f>SUM(Z24:Z25)</f>
        <v>418262</v>
      </c>
      <c r="AA26" s="22"/>
    </row>
    <row r="27" spans="1:28" ht="24" thickBot="1" x14ac:dyDescent="0.3">
      <c r="A27" s="24" t="s">
        <v>238</v>
      </c>
      <c r="D27" s="34">
        <f>D23+SUM(D26:D26)</f>
        <v>729870</v>
      </c>
      <c r="E27" s="32"/>
      <c r="F27" s="34">
        <f>F23+SUM(F26:F26)</f>
        <v>20559745</v>
      </c>
      <c r="G27" s="32"/>
      <c r="H27" s="34">
        <f>H23+SUM(H26:H26)</f>
        <v>0</v>
      </c>
      <c r="I27" s="32"/>
      <c r="J27" s="34">
        <f>J23+SUM(J26:J26)</f>
        <v>2751092</v>
      </c>
      <c r="K27" s="32"/>
      <c r="L27" s="34">
        <f>L23+SUM(L26:L26)</f>
        <v>0</v>
      </c>
      <c r="M27" s="32"/>
      <c r="N27" s="34">
        <f>N23+SUM(N26:N26)</f>
        <v>735</v>
      </c>
      <c r="O27" s="32"/>
      <c r="P27" s="34">
        <f>P23+SUM(P26:P26)</f>
        <v>78715</v>
      </c>
      <c r="Q27" s="32"/>
      <c r="R27" s="34">
        <f>R23+SUM(R26:R26)</f>
        <v>2848965</v>
      </c>
      <c r="S27" s="32"/>
      <c r="T27" s="34">
        <f>T23+SUM(T26:T26)</f>
        <v>4647</v>
      </c>
      <c r="U27" s="32"/>
      <c r="V27" s="34">
        <f>V23+SUM(V26:V26)</f>
        <v>-11600</v>
      </c>
      <c r="W27" s="32"/>
      <c r="X27" s="34">
        <f>X23+SUM(X26:X26)</f>
        <v>-6953</v>
      </c>
      <c r="Y27" s="32"/>
      <c r="Z27" s="34">
        <f>Z23+SUM(Z26:Z26)</f>
        <v>26962169</v>
      </c>
    </row>
    <row r="28" spans="1:28" ht="24" thickTop="1" x14ac:dyDescent="0.25">
      <c r="A28" s="24"/>
      <c r="D28" s="32">
        <f>D23-BS!K97</f>
        <v>0</v>
      </c>
      <c r="E28" s="32"/>
      <c r="F28" s="32">
        <f>F23-BS!K98</f>
        <v>0</v>
      </c>
      <c r="G28" s="32"/>
      <c r="H28" s="32"/>
      <c r="I28" s="32"/>
      <c r="J28" s="32">
        <f>J23-BS!K99</f>
        <v>0</v>
      </c>
      <c r="K28" s="32"/>
      <c r="L28" s="32"/>
      <c r="M28" s="32"/>
      <c r="N28" s="32">
        <f>N23-BS!K100</f>
        <v>0</v>
      </c>
      <c r="O28" s="32"/>
      <c r="P28" s="32">
        <f>P23-BS!K102</f>
        <v>0</v>
      </c>
      <c r="Q28" s="32"/>
      <c r="R28" s="32">
        <f>R23-BS!K103</f>
        <v>0</v>
      </c>
      <c r="S28" s="32"/>
      <c r="T28" s="4"/>
      <c r="U28" s="4"/>
      <c r="V28" s="4"/>
      <c r="W28" s="4"/>
      <c r="X28" s="4">
        <f>X23-BS!K104</f>
        <v>0</v>
      </c>
      <c r="Y28" s="32"/>
      <c r="Z28" s="4">
        <f>Z23-BS!K105</f>
        <v>0</v>
      </c>
    </row>
    <row r="29" spans="1:28" x14ac:dyDescent="0.25">
      <c r="A29" s="24"/>
      <c r="D29" s="4">
        <f>SUM(D27-BS!I97)</f>
        <v>0</v>
      </c>
      <c r="E29" s="32"/>
      <c r="F29" s="4">
        <f>SUM(F27-BS!I98)</f>
        <v>0</v>
      </c>
      <c r="G29" s="32"/>
      <c r="H29" s="4"/>
      <c r="I29" s="4"/>
      <c r="J29" s="4">
        <f>J27-BS!I99</f>
        <v>0</v>
      </c>
      <c r="K29" s="4"/>
      <c r="L29" s="4"/>
      <c r="M29" s="32"/>
      <c r="N29" s="4">
        <f>SUM(N27-BS!I100)</f>
        <v>0</v>
      </c>
      <c r="O29" s="4"/>
      <c r="P29" s="4">
        <f>SUM(P27-BS!I102)</f>
        <v>0</v>
      </c>
      <c r="Q29" s="4"/>
      <c r="R29" s="4">
        <f>SUM(R27-BS!I103)</f>
        <v>0</v>
      </c>
      <c r="S29" s="32"/>
      <c r="T29" s="4"/>
      <c r="U29" s="4"/>
      <c r="V29" s="4"/>
      <c r="W29" s="4"/>
      <c r="X29" s="4">
        <f>X27-BS!I104</f>
        <v>0</v>
      </c>
      <c r="Y29" s="32"/>
      <c r="Z29" s="4">
        <f>SUM(Z27-BS!I107)</f>
        <v>0</v>
      </c>
    </row>
    <row r="30" spans="1:28" x14ac:dyDescent="0.25">
      <c r="A30" s="85" t="s">
        <v>186</v>
      </c>
    </row>
  </sheetData>
  <mergeCells count="4">
    <mergeCell ref="D6:Z6"/>
    <mergeCell ref="T7:Y7"/>
    <mergeCell ref="P10:R10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7" ma:contentTypeDescription="Create a new document." ma:contentTypeScope="" ma:versionID="095f6c38c2d27cc1a7986fda5d2ca5b4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6e6002de97f35b51519510e5727e924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9DC28E-5914-499B-9BB3-ED58A6F12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1846099</vt:lpwstr>
  </property>
  <property fmtid="{D5CDD505-2E9C-101B-9397-08002B2CF9AE}" pid="4" name="OptimizationTime">
    <vt:lpwstr>20240515_1613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Aranya Ruenyan</cp:lastModifiedBy>
  <cp:lastPrinted>2024-05-02T04:26:33Z</cp:lastPrinted>
  <dcterms:created xsi:type="dcterms:W3CDTF">2017-02-04T08:22:00Z</dcterms:created>
  <dcterms:modified xsi:type="dcterms:W3CDTF">2024-05-02T04:26:39Z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