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4\Q1 2024\FS Draft Q1 2024\File elcid\"/>
    </mc:Choice>
  </mc:AlternateContent>
  <bookViews>
    <workbookView xWindow="0" yWindow="0" windowWidth="28800" windowHeight="11400"/>
  </bookViews>
  <sheets>
    <sheet name="2-4" sheetId="7" r:id="rId1"/>
    <sheet name="5-6" sheetId="2" r:id="rId2"/>
    <sheet name="7" sheetId="4" r:id="rId3"/>
    <sheet name="8" sheetId="5" r:id="rId4"/>
    <sheet name="9-11" sheetId="6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2" i="6" l="1"/>
  <c r="I112" i="6"/>
  <c r="M73" i="6"/>
  <c r="I73" i="6"/>
  <c r="M38" i="6"/>
  <c r="M45" i="6" s="1"/>
  <c r="I38" i="6"/>
  <c r="I45" i="6" s="1"/>
  <c r="M70" i="2"/>
  <c r="M64" i="2"/>
  <c r="I70" i="2"/>
  <c r="I64" i="2"/>
  <c r="M46" i="2"/>
  <c r="M37" i="2"/>
  <c r="M16" i="2"/>
  <c r="M23" i="2" s="1"/>
  <c r="M26" i="2" s="1"/>
  <c r="I46" i="2"/>
  <c r="I37" i="2"/>
  <c r="I16" i="2"/>
  <c r="I23" i="2" s="1"/>
  <c r="I26" i="2" s="1"/>
  <c r="Z24" i="4"/>
  <c r="I48" i="2" l="1"/>
  <c r="I50" i="2" s="1"/>
  <c r="M48" i="2"/>
  <c r="M114" i="6"/>
  <c r="M119" i="6" s="1"/>
  <c r="I114" i="6"/>
  <c r="I119" i="6" s="1"/>
  <c r="M50" i="2"/>
  <c r="F29" i="4"/>
  <c r="AD24" i="4"/>
  <c r="K37" i="2" l="1"/>
  <c r="T19" i="5" l="1"/>
  <c r="I92" i="7" l="1"/>
  <c r="I126" i="7" l="1"/>
  <c r="I129" i="7" s="1"/>
  <c r="M126" i="7"/>
  <c r="M129" i="7" s="1"/>
  <c r="K126" i="7"/>
  <c r="K129" i="7" s="1"/>
  <c r="M92" i="7"/>
  <c r="K92" i="7"/>
  <c r="M78" i="7"/>
  <c r="I78" i="7"/>
  <c r="I94" i="7" s="1"/>
  <c r="M44" i="7"/>
  <c r="I44" i="7"/>
  <c r="M25" i="7"/>
  <c r="I25" i="7"/>
  <c r="M94" i="7" l="1"/>
  <c r="M131" i="7" s="1"/>
  <c r="I131" i="7"/>
  <c r="M46" i="7"/>
  <c r="I46" i="7"/>
  <c r="T20" i="5" l="1"/>
  <c r="X29" i="4"/>
  <c r="L29" i="4"/>
  <c r="J29" i="4"/>
  <c r="H29" i="4"/>
  <c r="Z26" i="4"/>
  <c r="AD26" i="4" s="1"/>
  <c r="A51" i="2" l="1"/>
  <c r="A100" i="7"/>
  <c r="A53" i="7"/>
  <c r="T14" i="5"/>
  <c r="Z15" i="4"/>
  <c r="AD15" i="4" s="1"/>
  <c r="A95" i="2" l="1"/>
  <c r="F22" i="4" l="1"/>
  <c r="A3" i="5" l="1"/>
  <c r="A90" i="6" l="1"/>
  <c r="A49" i="6"/>
  <c r="R17" i="5" l="1"/>
  <c r="R22" i="5" s="1"/>
  <c r="P17" i="5"/>
  <c r="P22" i="5" s="1"/>
  <c r="L17" i="5"/>
  <c r="L22" i="5" s="1"/>
  <c r="J17" i="5"/>
  <c r="J22" i="5" s="1"/>
  <c r="H17" i="5"/>
  <c r="H22" i="5" s="1"/>
  <c r="F17" i="5"/>
  <c r="F22" i="5" s="1"/>
  <c r="X22" i="4"/>
  <c r="V22" i="4"/>
  <c r="R22" i="4"/>
  <c r="L22" i="4"/>
  <c r="J22" i="4"/>
  <c r="H22" i="4"/>
  <c r="Z17" i="4"/>
  <c r="AD17" i="4" s="1"/>
  <c r="Z19" i="4"/>
  <c r="AD19" i="4" s="1"/>
  <c r="A54" i="2"/>
  <c r="K46" i="2"/>
  <c r="K48" i="2" l="1"/>
  <c r="T22" i="4" l="1"/>
  <c r="P22" i="4"/>
  <c r="K112" i="6" l="1"/>
  <c r="K16" i="2" l="1"/>
  <c r="K23" i="2" s="1"/>
  <c r="K26" i="2" s="1"/>
  <c r="K50" i="2" s="1"/>
  <c r="K64" i="2" l="1"/>
  <c r="T15" i="5"/>
  <c r="T17" i="5" s="1"/>
  <c r="T22" i="5" s="1"/>
  <c r="N17" i="5"/>
  <c r="N22" i="5" s="1"/>
  <c r="K70" i="2"/>
  <c r="AB22" i="4" l="1"/>
  <c r="K73" i="6" l="1"/>
  <c r="K38" i="6" l="1"/>
  <c r="K45" i="6" l="1"/>
  <c r="K114" i="6" l="1"/>
  <c r="K119" i="6" l="1"/>
  <c r="Z20" i="4" l="1"/>
  <c r="N22" i="4"/>
  <c r="AD20" i="4" l="1"/>
  <c r="AD22" i="4" s="1"/>
  <c r="Z22" i="4"/>
  <c r="R29" i="4" l="1"/>
  <c r="K78" i="7" l="1"/>
  <c r="K94" i="7" s="1"/>
  <c r="K131" i="7" s="1"/>
  <c r="K25" i="7" l="1"/>
  <c r="K44" i="7" l="1"/>
  <c r="K46" i="7" s="1"/>
  <c r="V29" i="4" l="1"/>
  <c r="G37" i="2" l="1"/>
  <c r="T29" i="4" l="1"/>
  <c r="G46" i="2" l="1"/>
  <c r="G48" i="2" s="1"/>
  <c r="P29" i="4" l="1"/>
  <c r="G112" i="6" l="1"/>
  <c r="AB29" i="4" l="1"/>
  <c r="G78" i="7" l="1"/>
  <c r="G25" i="7" l="1"/>
  <c r="G16" i="2" l="1"/>
  <c r="G23" i="2" s="1"/>
  <c r="G73" i="6" l="1"/>
  <c r="G38" i="6" l="1"/>
  <c r="G92" i="7" l="1"/>
  <c r="G94" i="7" s="1"/>
  <c r="G45" i="6" l="1"/>
  <c r="G114" i="6" s="1"/>
  <c r="G119" i="6" s="1"/>
  <c r="G26" i="2"/>
  <c r="G50" i="2" s="1"/>
  <c r="Z27" i="4" l="1"/>
  <c r="N29" i="4"/>
  <c r="G64" i="2"/>
  <c r="G70" i="2"/>
  <c r="Z29" i="4" l="1"/>
  <c r="AD27" i="4"/>
  <c r="AD29" i="4" s="1"/>
  <c r="G126" i="7" l="1"/>
  <c r="G129" i="7" s="1"/>
  <c r="G131" i="7" s="1"/>
  <c r="G44" i="7" l="1"/>
  <c r="G46" i="7" s="1"/>
</calcChain>
</file>

<file path=xl/sharedStrings.xml><?xml version="1.0" encoding="utf-8"?>
<sst xmlns="http://schemas.openxmlformats.org/spreadsheetml/2006/main" count="446" uniqueCount="239">
  <si>
    <t>บริษัท ดับบลิวเอชเอ คอร์ปอเรชั่น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</si>
  <si>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</si>
  <si>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</si>
  <si>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</si>
  <si>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</si>
  <si>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</si>
  <si>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</si>
  <si>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</si>
  <si>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</si>
  <si>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</si>
  <si>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</si>
  <si>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</si>
  <si>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</si>
  <si>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</si>
  <si>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</si>
  <si>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</si>
  <si>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</si>
  <si>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</si>
  <si>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</si>
  <si>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</si>
  <si>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</si>
  <si>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</si>
  <si>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</si>
  <si>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</si>
  <si>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</si>
  <si>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</si>
  <si>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</si>
  <si>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ค่าความนิยม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</si>
  <si>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</si>
  <si>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</si>
  <si>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</si>
  <si>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</si>
  <si>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            กรรมการ  _________________________________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</si>
  <si>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</si>
  <si>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</si>
  <si>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</si>
  <si>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เงินกู้ระยะสั้น</t>
  </si>
  <si>
    <t>เงินกู้ระยะยาวที่ถึงกำหนดชำระภายในหนึ่งปี</t>
  </si>
  <si>
    <t>หุ้นกู้ที่ถึงกำหนดชำระภายในหนึ่งปี</t>
  </si>
  <si>
    <t>รายได้รอการตัดบัญชีที่ถึงกำหนด</t>
  </si>
  <si>
    <t>ชำระภายในหนึ่งปี</t>
  </si>
  <si>
    <t>เงินกู้ระยะสั้นจากกิจการที่เกี่ยวข้องกัน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</si>
  <si>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</si>
  <si>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</si>
  <si>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</si>
  <si>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</si>
  <si>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</si>
  <si>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</si>
  <si>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รายได้รอการตัดบัญชี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</si>
  <si>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</si>
  <si>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</si>
  <si>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</si>
  <si>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</si>
  <si>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</si>
  <si>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</si>
  <si>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</si>
  <si>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</si>
  <si>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</si>
  <si>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</si>
  <si>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</si>
  <si>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</si>
  <si>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</si>
  <si>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</si>
  <si>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</si>
  <si>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</si>
  <si>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</si>
  <si>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</si>
  <si>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</si>
  <si>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</si>
  <si>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</si>
  <si>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</si>
  <si>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</si>
  <si>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</si>
  <si>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</si>
  <si>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</si>
  <si>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</si>
  <si>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</si>
  <si>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</si>
  <si>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</si>
  <si>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</si>
  <si>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</si>
  <si>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</si>
  <si>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</si>
  <si>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</si>
  <si>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</si>
  <si>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ภาษีเงินได้ของรายการที่จะไม่จัดประเภทรายการ</t>
  </si>
  <si>
    <t>ใหม่เข้าไปไว้ในกำไรหรือขาดทุนในภายหลัง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</si>
  <si>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</si>
  <si>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</si>
  <si>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</si>
  <si>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</si>
  <si>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</si>
  <si>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</si>
  <si>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ส่วนของผู้เป็นเจ้าของของบริษัทใหญ่</t>
  </si>
  <si>
    <t>การเปลี่ยนแปลง</t>
  </si>
  <si>
    <t>รวม</t>
  </si>
  <si>
    <t>จัดสรรแล้ว -</t>
  </si>
  <si>
    <t>การวัดมูลค่าใหม่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</si>
  <si>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</si>
  <si>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</si>
  <si>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</si>
  <si>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</si>
  <si>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</si>
  <si>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</si>
  <si>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</si>
  <si>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ของภาระผูกพัน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</si>
  <si>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</si>
  <si>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</si>
  <si>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</si>
  <si>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</si>
  <si>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</si>
  <si>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</si>
  <si>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</si>
  <si>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</si>
  <si>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</si>
  <si>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ผลประโยชน์พนักงาน</t>
  </si>
  <si>
    <t>ในบริษัทย่อย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</si>
  <si>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</si>
  <si>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</si>
  <si>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</si>
  <si>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</si>
  <si>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</si>
  <si>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การเปลี่ยนแปลงส่วนได้เสียของ</t>
  </si>
  <si>
    <t>บริษัทใหญ่ในบริษัทย่อย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</si>
  <si>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</si>
  <si>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</si>
  <si>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</si>
  <si>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</si>
  <si>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</si>
  <si>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</si>
  <si>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</si>
  <si>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</si>
  <si>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</si>
  <si>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</si>
  <si>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</si>
  <si>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</si>
  <si>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</si>
  <si>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</si>
  <si>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</si>
  <si>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</si>
  <si>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</si>
  <si>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</si>
  <si>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</si>
  <si>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เงินสดจ่ายให้กู้ระยะสั้นแก่กิจการที่เกี่ยวข้องกัน</t>
  </si>
  <si>
    <t>ที่วัดมูลค่าด้วยมูลค่ายุติธรรมผ่านกำไรขาดทุนเบ็ดเสร็จอื่น</t>
  </si>
  <si>
    <t>เงินสดรับจากการลดทุนของบริษัทร่วม</t>
  </si>
  <si>
    <t>เงินสดรับจากการลดทุนของส่วนได้เสียในการร่วมค้า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</si>
  <si>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</si>
  <si>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</si>
  <si>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</si>
  <si>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</si>
  <si>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</si>
  <si>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</si>
  <si>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</si>
  <si>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เงินสดจ่ายค่าธรรมเนียมเงินกู้ระยะสั้น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</si>
  <si>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</si>
  <si>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</si>
  <si>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เงินสดจ่ายคืนเงินกู้ระยะยาว</t>
  </si>
  <si>
    <t>เงินสดรับจากหุ้นกู้</t>
  </si>
  <si>
    <t>เงินสดจ่ายในการออกหุ้นกู้</t>
  </si>
  <si>
    <t>เงินสดจ่ายคืนหนี้สินตามสัญญาเช่า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</si>
  <si>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</si>
  <si>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</si>
  <si>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</si>
  <si>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เงินปันผลค้างจ่าย</t>
  </si>
  <si>
    <t>ส่วนแบ่งกำไรขาดทุน</t>
  </si>
  <si>
    <t>กำไร (ขาดทุน) ก่อนภาษีเงินได้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</si>
  <si>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</si>
  <si>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</si>
  <si>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</si>
  <si>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</si>
  <si>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</si>
  <si>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ผลประโยชน์</t>
  </si>
  <si>
    <t>พนักงาน</t>
  </si>
  <si>
    <t>การวัดมูลค่าสินทรัพย์</t>
  </si>
  <si>
    <t>ทางการเงินด้วย</t>
  </si>
  <si>
    <t>มูลค่ายุติธรรมผ่าน</t>
  </si>
  <si>
    <t>เบ็ดเสร็จอื่นของ</t>
  </si>
  <si>
    <t>บริษัทร่วมและ</t>
  </si>
  <si>
    <t>การร่วมค้า</t>
  </si>
  <si>
    <t>กำไรจากการจำหน่ายเงินลงทุนในกิจการร่วมค้า</t>
  </si>
  <si>
    <t>กระแสเงินสดจากการดำเนินงาน</t>
  </si>
  <si>
    <t>เงินสดรับจากการจำหน่ายส่วนได้เสียในการร่วมค้า</t>
  </si>
  <si>
    <t>31 มีนาคม</t>
  </si>
  <si>
    <t>พ.ศ. 2566</t>
  </si>
  <si>
    <t>.</t>
  </si>
  <si>
    <t>เงินให้กู้ระยะยาวแก่กิจการที่เกี่ยวข้องกัน</t>
  </si>
  <si>
    <r>
      <rPr>
        <b/>
        <sz val="13"/>
        <color theme="1"/>
        <rFont val="Browallia New"/>
        <family val="2"/>
      </rP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</si>
  <si>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หุ้นสามัญ จำนวน 15,677,730,186 หุ้น</t>
  </si>
  <si>
    <t>มูลค่าที่ตราไว้ หุ้นละ 0.10 บาท</t>
  </si>
  <si>
    <t xml:space="preserve">หุ้นสามัญ จำนวน 14,946,834,679 หุ้น </t>
  </si>
  <si>
    <t>มูลค่าที่ได้รับชำระแล้ว หุ้นละ 0.10 บาท</t>
  </si>
  <si>
    <t>เงินสดรับจากเงินกู้ระยะสั้นจากกิจการที่เกี่ยวข้องกัน</t>
  </si>
  <si>
    <t>เงินสดจ่ายคืนหุ้นกู้</t>
  </si>
  <si>
    <t>เงินสดรับจากการขายสินทรัพย์ทางการเงิน</t>
  </si>
  <si>
    <t>เงินสดสุทธิได้มาจาก (ใช้ไปใน) กิจกรรมดำเนินงาน</t>
  </si>
  <si>
    <t>เงินสดสุทธิได้มาจากกิจกรรมจัดหาเงิน</t>
  </si>
  <si>
    <t>ส่วนแบ่งกำไรจากบริษัทร่วมและการร่วมค้า</t>
  </si>
  <si>
    <t>เงินสดจ่ายเพื่อลงทุนในส่วนได้เสียในการร่วมค้า</t>
  </si>
  <si>
    <t>เงินสดรับจากส่วนได้เสียที่ไม่มีอำนาจควบคุม</t>
  </si>
  <si>
    <t>เจ้าหนี้จากการซื้อหุ้น</t>
  </si>
  <si>
    <t>เงินสดและรายการเทียบเท่าเงินสดเพิ่มขึ้นสุทธิ</t>
  </si>
  <si>
    <t>เงินสดรับคืนจากการให้กู้ระยะสั้น</t>
  </si>
  <si>
    <t>แก่กิจการที่เกี่ยวข้องกัน</t>
  </si>
  <si>
    <t>ผลกระทบจากอัตราแลกเปลี่ยนของเงินสด</t>
  </si>
  <si>
    <t>และรายการเทียบเท่าเงินสด</t>
  </si>
  <si>
    <t>ณ วันที่ 31 มีนาคม พ.ศ. 2567</t>
  </si>
  <si>
    <t>พ.ศ. 2567</t>
  </si>
  <si>
    <t>เงินฝากธนาคารที่มีข้อจำกัดในการเบิกถอน</t>
  </si>
  <si>
    <t>สินทรัพย์อนุพันธ์ทางการเงิน</t>
  </si>
  <si>
    <t>สิ่งตอบแทนที่จะจ่ายในอนาคตจากการซื้อธุรกิจ</t>
  </si>
  <si>
    <t>งบการเปลี่ยนแปลงส่วนของเจ้าของ (ยังไม่ได้ตรวจสอบ)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</si>
  <si>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</si>
  <si>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</si>
  <si>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</si>
  <si>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สำหรับรอบระยะเวลาสามเดือนสิ้นสุดวันที่ 31 มีนาคม พ.ศ. 2567</t>
  </si>
  <si>
    <t>ยอดคงเหลือ ณ ต้นรอบระยะเวลา พ.ศ. 2566</t>
  </si>
  <si>
    <t>กำไร (ขาดทุน) เบ็ดเสร็จรวมสำหรับรอบระยะเวลา</t>
  </si>
  <si>
    <t>ยอดคงเหลือ ณ สิ้นรอบระยะเวลา พ.ศ. 2566</t>
  </si>
  <si>
    <t>ยอดคงเหลือ ณ ต้นรอบระยะเวลา พ.ศ. 2567</t>
  </si>
  <si>
    <t>ยอดคงเหลือ ณ สิ้นรอบระยะเวลา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</si>
  <si>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</si>
  <si>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</si>
  <si>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ภาษีเงินได้นิติบุคคลค้างจ่าย</t>
  </si>
  <si>
    <t>กำไร (ขาดทุน) สำหรับรอบระยะเวลา</t>
  </si>
  <si>
    <t>หนี้สินที่เกี่ยวข้องโดยตรงกับสินทรัพย์</t>
  </si>
  <si>
    <t>ที่จัดประเภทที่ถือไว้เพื่อขาย</t>
  </si>
  <si>
    <t>เงินสดจ่ายให้กู้ยืมระยะยาวแก่กิจการที่เกี่ยวข้องกัน</t>
  </si>
  <si>
    <t>ค่าใช้จ่ายภาษีเงินได้</t>
  </si>
  <si>
    <t>ขาดทุนเบ็ดเสร็จรวมสำหรับรอบระยะเวลา</t>
  </si>
  <si>
    <t>(กำไร) ขาดทุนจากอัตราแลกเปลี่ยน</t>
  </si>
  <si>
    <t>เงินสดสุทธิใช้ไปในกิจกรรมลงทุน</t>
  </si>
  <si>
    <t>สินทรัพย์และหนี้สินตามสัญญาเช่าที่เพิ่มขึ้นจากสัญญาใหม่</t>
  </si>
  <si>
    <t>ส่วนแบ่งกำไร(ขาดทุน)เบ็ดเสร็จอื่นของ</t>
  </si>
  <si>
    <t>กำไร (ขาดทุน) เบ็ดเสร็จอื่นสำหรับรอบระยะเวลา - สุทธิจากภาษี</t>
  </si>
  <si>
    <t>กำไรจากการจำหน่ายอุปกรณ์</t>
  </si>
  <si>
    <t>กำไรจากการตัดจำหน่ายสินทรัพย์</t>
  </si>
  <si>
    <t>(กลับรายการ) ค่าเผื่อผลขาดทุนที่คาดว่าจะเกิดขึ้น</t>
  </si>
  <si>
    <t>เงินสดจ่ายค่าธรรมเนียมเงินกู้ระยะยาว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</si>
</sst>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0.000"/>
    <numFmt numFmtId="169" formatCode="#,##0.0000;\(#,##0.0000\);\-"/>
    <numFmt numFmtId="170" formatCode="_(* #,##0_);_(* \(#,##0\);_(* &quot;-&quot;??_);_(@_)"/>
    <numFmt numFmtId="171" formatCode="#,##0.0000;\(#,##0.0000\);&quot;-&quot;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2" borderId="2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2" borderId="0" xfId="0" applyNumberFormat="1" applyFont="1" applyFill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right" vertical="center"/>
    </xf>
    <xf numFmtId="164" fontId="1" fillId="0" borderId="3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37" fontId="4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171" fontId="2" fillId="2" borderId="2" xfId="0" applyNumberFormat="1" applyFont="1" applyFill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/>
    <xf numFmtId="164" fontId="8" fillId="2" borderId="1" xfId="0" applyNumberFormat="1" applyFont="1" applyFill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70" fontId="3" fillId="2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71" fontId="2" fillId="0" borderId="2" xfId="0" applyNumberFormat="1" applyFont="1" applyBorder="1" applyAlignment="1">
      <alignment horizontal="right" vertical="center"/>
    </xf>
    <xf numFmtId="164" fontId="8" fillId="2" borderId="5" xfId="0" applyNumberFormat="1" applyFont="1" applyFill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0" fontId="2" fillId="0" borderId="0" xfId="4" applyNumberFormat="1" applyFont="1" applyAlignment="1">
      <alignment horizontal="right" vertical="center"/>
    </xf>
    <xf numFmtId="10" fontId="1" fillId="0" borderId="0" xfId="4" applyNumberFormat="1" applyFont="1" applyAlignment="1">
      <alignment horizontal="right" vertical="center"/>
    </xf>
    <xf numFmtId="10" fontId="1" fillId="0" borderId="0" xfId="4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7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2" fillId="0" borderId="0" xfId="0" applyNumberFormat="1" applyFont="1" applyAlignment="1">
      <alignment horizontal="center"/>
    </xf>
    <xf numFmtId="0" fontId="4" fillId="0" borderId="0" xfId="0" applyFont="1"/>
    <xf numFmtId="164" fontId="1" fillId="0" borderId="4" xfId="0" applyNumberFormat="1" applyFont="1" applyBorder="1" applyAlignment="1">
      <alignment horizontal="center" vertical="center"/>
    </xf>
    <xf numFmtId="0" fontId="3" fillId="0" borderId="4" xfId="0" applyFont="1" applyBorder="1"/>
  </cellXfs>
  <cellStyles count="5">
    <cellStyle name="Normal" xfId="0" builtinId="0"/>
    <cellStyle name="Normal - Style1 2" xfId="1"/>
    <cellStyle name="Normal 2" xfId="2"/>
    <cellStyle name="Normal 319" xfId="3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tabSelected="1" topLeftCell="A40" zoomScale="80" zoomScaleNormal="80" zoomScaleSheetLayoutView="100" workbookViewId="0">
      <selection activeCell="Z88" sqref="Z88"/>
    </sheetView>
  </sheetViews>
  <sheetFormatPr defaultColWidth="9.28515625" defaultRowHeight="21.75" customHeight="1" x14ac:dyDescent="0.4"/>
  <cols>
    <col min="1" max="3" width="1.42578125" style="21" customWidth="1"/>
    <col min="4" max="4" width="26.28515625" style="21" customWidth="1"/>
    <col min="5" max="5" width="7.5703125" style="21" customWidth="1"/>
    <col min="6" max="6" width="0.5703125" style="21" customWidth="1"/>
    <col min="7" max="7" width="13.5703125" style="21" customWidth="1"/>
    <col min="8" max="8" width="0.5703125" style="21" customWidth="1"/>
    <col min="9" max="9" width="12.7109375" style="21" customWidth="1"/>
    <col min="10" max="10" width="0.5703125" style="21" customWidth="1"/>
    <col min="11" max="11" width="13.5703125" style="21" customWidth="1"/>
    <col min="12" max="12" width="0.5703125" style="21" customWidth="1"/>
    <col min="13" max="13" width="12.7109375" style="21" customWidth="1"/>
    <col min="14" max="16384" width="9.28515625" style="21"/>
  </cols>
  <sheetData>
    <row r="1" spans="1:13" ht="21.75" customHeight="1" x14ac:dyDescent="0.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212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206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.75" x14ac:dyDescent="0.4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.600000000000001" customHeight="1" x14ac:dyDescent="0.4">
      <c r="A5" s="2"/>
      <c r="B5" s="2"/>
      <c r="C5" s="2"/>
      <c r="D5" s="2"/>
      <c r="E5" s="2"/>
      <c r="F5" s="2"/>
      <c r="G5" s="142" t="s">
        <v>1</v>
      </c>
      <c r="H5" s="143"/>
      <c r="I5" s="143"/>
      <c r="J5" s="3"/>
      <c r="K5" s="142" t="s">
        <v>2</v>
      </c>
      <c r="L5" s="143"/>
      <c r="M5" s="143"/>
    </row>
    <row r="6" spans="1:13" ht="18.600000000000001" customHeight="1" x14ac:dyDescent="0.4">
      <c r="A6" s="7"/>
      <c r="B6" s="7"/>
      <c r="C6" s="7"/>
      <c r="D6" s="8"/>
      <c r="E6" s="9"/>
      <c r="F6" s="9"/>
      <c r="G6" s="10" t="s">
        <v>3</v>
      </c>
      <c r="H6" s="10"/>
      <c r="I6" s="10" t="s">
        <v>4</v>
      </c>
      <c r="J6" s="3"/>
      <c r="K6" s="10" t="s">
        <v>3</v>
      </c>
      <c r="L6" s="10"/>
      <c r="M6" s="10" t="s">
        <v>4</v>
      </c>
    </row>
    <row r="7" spans="1:13" ht="18.600000000000001" customHeight="1" x14ac:dyDescent="0.4">
      <c r="A7" s="2"/>
      <c r="B7" s="2"/>
      <c r="C7" s="2"/>
      <c r="D7" s="2"/>
      <c r="E7" s="2"/>
      <c r="F7" s="2"/>
      <c r="G7" s="11" t="s">
        <v>183</v>
      </c>
      <c r="H7" s="12"/>
      <c r="I7" s="11" t="s">
        <v>5</v>
      </c>
      <c r="J7" s="3"/>
      <c r="K7" s="11" t="s">
        <v>183</v>
      </c>
      <c r="L7" s="12"/>
      <c r="M7" s="11" t="s">
        <v>5</v>
      </c>
    </row>
    <row r="8" spans="1:13" ht="18.600000000000001" customHeight="1" x14ac:dyDescent="0.4">
      <c r="A8" s="2"/>
      <c r="B8" s="2"/>
      <c r="C8" s="2"/>
      <c r="D8" s="2"/>
      <c r="E8" s="2"/>
      <c r="F8" s="2"/>
      <c r="G8" s="10" t="s">
        <v>207</v>
      </c>
      <c r="H8" s="10"/>
      <c r="I8" s="10" t="s">
        <v>184</v>
      </c>
      <c r="J8" s="10"/>
      <c r="K8" s="10" t="s">
        <v>207</v>
      </c>
      <c r="L8" s="10"/>
      <c r="M8" s="10" t="s">
        <v>184</v>
      </c>
    </row>
    <row r="9" spans="1:13" ht="18.600000000000001" customHeight="1" x14ac:dyDescent="0.4">
      <c r="A9" s="13"/>
      <c r="B9" s="13"/>
      <c r="C9" s="13"/>
      <c r="D9" s="13"/>
      <c r="E9" s="14" t="s">
        <v>6</v>
      </c>
      <c r="F9" s="15"/>
      <c r="G9" s="16" t="s">
        <v>7</v>
      </c>
      <c r="H9" s="10"/>
      <c r="I9" s="16" t="s">
        <v>7</v>
      </c>
      <c r="J9" s="10"/>
      <c r="K9" s="16" t="s">
        <v>7</v>
      </c>
      <c r="L9" s="10"/>
      <c r="M9" s="16" t="s">
        <v>7</v>
      </c>
    </row>
    <row r="10" spans="1:13" ht="18.600000000000001" customHeight="1" x14ac:dyDescent="0.4">
      <c r="A10" s="84" t="s">
        <v>8</v>
      </c>
      <c r="B10" s="84"/>
      <c r="C10" s="84"/>
      <c r="D10" s="84"/>
      <c r="E10" s="85"/>
      <c r="F10" s="86"/>
      <c r="G10" s="87"/>
      <c r="H10" s="88"/>
      <c r="I10" s="88"/>
      <c r="J10" s="88"/>
      <c r="K10" s="87"/>
      <c r="L10" s="88"/>
      <c r="M10" s="88"/>
    </row>
    <row r="11" spans="1:13" ht="3.95" customHeight="1" x14ac:dyDescent="0.4">
      <c r="A11" s="84"/>
      <c r="B11" s="84"/>
      <c r="C11" s="84"/>
      <c r="D11" s="84"/>
      <c r="E11" s="85"/>
      <c r="F11" s="86"/>
      <c r="G11" s="87"/>
      <c r="H11" s="88"/>
      <c r="I11" s="88"/>
      <c r="J11" s="88"/>
      <c r="K11" s="87"/>
      <c r="L11" s="88"/>
      <c r="M11" s="88"/>
    </row>
    <row r="12" spans="1:13" ht="18.600000000000001" customHeight="1" x14ac:dyDescent="0.4">
      <c r="A12" s="84" t="s">
        <v>9</v>
      </c>
      <c r="B12" s="84"/>
      <c r="C12" s="84"/>
      <c r="D12" s="85"/>
      <c r="E12" s="86"/>
      <c r="F12" s="86"/>
      <c r="G12" s="87"/>
      <c r="H12" s="88"/>
      <c r="I12" s="88"/>
      <c r="J12" s="88"/>
      <c r="K12" s="87"/>
      <c r="L12" s="88"/>
      <c r="M12" s="88"/>
    </row>
    <row r="13" spans="1:13" ht="3.95" customHeight="1" x14ac:dyDescent="0.4">
      <c r="A13" s="84"/>
      <c r="B13" s="84"/>
      <c r="C13" s="84"/>
      <c r="D13" s="85"/>
      <c r="E13" s="86"/>
      <c r="F13" s="86"/>
      <c r="G13" s="87"/>
      <c r="H13" s="88"/>
      <c r="I13" s="88"/>
      <c r="J13" s="88"/>
      <c r="K13" s="87"/>
      <c r="L13" s="88"/>
      <c r="M13" s="88"/>
    </row>
    <row r="14" spans="1:13" ht="18.600000000000001" customHeight="1" x14ac:dyDescent="0.4">
      <c r="A14" s="89" t="s">
        <v>10</v>
      </c>
      <c r="B14" s="89"/>
      <c r="C14" s="89"/>
      <c r="D14" s="85"/>
      <c r="E14" s="86"/>
      <c r="F14" s="86"/>
      <c r="G14" s="87">
        <v>9868475182</v>
      </c>
      <c r="H14" s="88"/>
      <c r="I14" s="88">
        <v>6449893366</v>
      </c>
      <c r="J14" s="88"/>
      <c r="K14" s="87">
        <v>5056281301</v>
      </c>
      <c r="L14" s="88"/>
      <c r="M14" s="88">
        <v>1011278948</v>
      </c>
    </row>
    <row r="15" spans="1:13" ht="18.600000000000001" customHeight="1" x14ac:dyDescent="0.4">
      <c r="A15" s="89" t="s">
        <v>208</v>
      </c>
      <c r="B15" s="89"/>
      <c r="C15" s="89"/>
      <c r="D15" s="85"/>
      <c r="E15" s="86"/>
      <c r="F15" s="86"/>
      <c r="G15" s="87">
        <v>74947568</v>
      </c>
      <c r="H15" s="88"/>
      <c r="I15" s="88">
        <v>71584862</v>
      </c>
      <c r="J15" s="88"/>
      <c r="K15" s="87">
        <v>0</v>
      </c>
      <c r="L15" s="88"/>
      <c r="M15" s="88">
        <v>0</v>
      </c>
    </row>
    <row r="16" spans="1:13" ht="18.600000000000001" customHeight="1" x14ac:dyDescent="0.4">
      <c r="A16" s="89" t="s">
        <v>209</v>
      </c>
      <c r="B16" s="89"/>
      <c r="C16" s="89"/>
      <c r="D16" s="85"/>
      <c r="E16" s="86">
        <v>5</v>
      </c>
      <c r="F16" s="86"/>
      <c r="G16" s="87">
        <v>13796221</v>
      </c>
      <c r="H16" s="88"/>
      <c r="I16" s="88">
        <v>8696918</v>
      </c>
      <c r="J16" s="88"/>
      <c r="K16" s="87">
        <v>0</v>
      </c>
      <c r="L16" s="88"/>
      <c r="M16" s="88">
        <v>0</v>
      </c>
    </row>
    <row r="17" spans="1:13" ht="18.600000000000001" customHeight="1" x14ac:dyDescent="0.4">
      <c r="A17" s="2" t="s">
        <v>213</v>
      </c>
      <c r="B17" s="89"/>
      <c r="C17" s="89"/>
      <c r="D17" s="85"/>
      <c r="E17" s="86"/>
      <c r="F17" s="86"/>
      <c r="G17" s="87">
        <v>781709009</v>
      </c>
      <c r="H17" s="88"/>
      <c r="I17" s="88">
        <v>685961626</v>
      </c>
      <c r="J17" s="88"/>
      <c r="K17" s="87">
        <v>403314116</v>
      </c>
      <c r="L17" s="88"/>
      <c r="M17" s="88">
        <v>400044157</v>
      </c>
    </row>
    <row r="18" spans="1:13" ht="18.600000000000001" customHeight="1" x14ac:dyDescent="0.4">
      <c r="A18" s="89" t="s">
        <v>11</v>
      </c>
      <c r="B18" s="85"/>
      <c r="C18" s="85"/>
      <c r="D18" s="85"/>
      <c r="E18" s="86">
        <v>16</v>
      </c>
      <c r="F18" s="86"/>
      <c r="G18" s="87">
        <v>360785430</v>
      </c>
      <c r="H18" s="88"/>
      <c r="I18" s="88">
        <v>225441537</v>
      </c>
      <c r="J18" s="88"/>
      <c r="K18" s="87">
        <v>10197190000</v>
      </c>
      <c r="L18" s="88"/>
      <c r="M18" s="88">
        <v>9523020000</v>
      </c>
    </row>
    <row r="19" spans="1:13" ht="18.600000000000001" customHeight="1" x14ac:dyDescent="0.4">
      <c r="A19" s="89" t="s">
        <v>12</v>
      </c>
      <c r="B19" s="85"/>
      <c r="C19" s="85"/>
      <c r="D19" s="85"/>
      <c r="E19" s="86"/>
      <c r="F19" s="86"/>
      <c r="G19" s="87"/>
      <c r="H19" s="88"/>
      <c r="I19" s="88"/>
      <c r="J19" s="88"/>
      <c r="K19" s="87"/>
      <c r="L19" s="88"/>
      <c r="M19" s="88"/>
    </row>
    <row r="20" spans="1:13" ht="18.600000000000001" customHeight="1" x14ac:dyDescent="0.4">
      <c r="A20" s="89"/>
      <c r="B20" s="85" t="s">
        <v>13</v>
      </c>
      <c r="C20" s="85"/>
      <c r="D20" s="85"/>
      <c r="E20" s="86"/>
      <c r="F20" s="86"/>
      <c r="G20" s="87">
        <v>56207250</v>
      </c>
      <c r="H20" s="88"/>
      <c r="I20" s="88">
        <v>56143136</v>
      </c>
      <c r="J20" s="88"/>
      <c r="K20" s="87">
        <v>0</v>
      </c>
      <c r="L20" s="88"/>
      <c r="M20" s="88">
        <v>0</v>
      </c>
    </row>
    <row r="21" spans="1:13" ht="18.600000000000001" customHeight="1" x14ac:dyDescent="0.4">
      <c r="A21" s="89" t="s">
        <v>16</v>
      </c>
      <c r="B21" s="89"/>
      <c r="C21" s="89"/>
      <c r="D21" s="85"/>
      <c r="E21" s="86">
        <v>7</v>
      </c>
      <c r="F21" s="86"/>
      <c r="G21" s="140">
        <v>1474691620</v>
      </c>
      <c r="H21" s="141"/>
      <c r="I21" s="141">
        <v>0</v>
      </c>
      <c r="J21" s="141"/>
      <c r="K21" s="140">
        <v>0</v>
      </c>
      <c r="L21" s="141"/>
      <c r="M21" s="141">
        <v>0</v>
      </c>
    </row>
    <row r="22" spans="1:13" ht="18.600000000000001" customHeight="1" x14ac:dyDescent="0.4">
      <c r="A22" s="89" t="s">
        <v>14</v>
      </c>
      <c r="B22" s="85"/>
      <c r="C22" s="85"/>
      <c r="D22" s="85"/>
      <c r="E22" s="86">
        <v>8</v>
      </c>
      <c r="F22" s="86"/>
      <c r="G22" s="87">
        <v>14233891991</v>
      </c>
      <c r="H22" s="88"/>
      <c r="I22" s="88">
        <v>11310484835</v>
      </c>
      <c r="J22" s="88"/>
      <c r="K22" s="87">
        <v>0</v>
      </c>
      <c r="L22" s="88"/>
      <c r="M22" s="88">
        <v>0</v>
      </c>
    </row>
    <row r="23" spans="1:13" ht="18.600000000000001" customHeight="1" x14ac:dyDescent="0.4">
      <c r="A23" s="89" t="s">
        <v>15</v>
      </c>
      <c r="B23" s="89"/>
      <c r="C23" s="89"/>
      <c r="D23" s="85"/>
      <c r="E23" s="86"/>
      <c r="F23" s="86"/>
      <c r="G23" s="125">
        <v>518131628</v>
      </c>
      <c r="H23" s="88"/>
      <c r="I23" s="126">
        <v>486329696</v>
      </c>
      <c r="J23" s="88"/>
      <c r="K23" s="125">
        <v>52687278</v>
      </c>
      <c r="L23" s="88"/>
      <c r="M23" s="126">
        <v>50896373</v>
      </c>
    </row>
    <row r="24" spans="1:13" ht="3.95" customHeight="1" x14ac:dyDescent="0.4">
      <c r="A24" s="84"/>
      <c r="B24" s="84"/>
      <c r="C24" s="84"/>
      <c r="D24" s="84"/>
      <c r="E24" s="85"/>
      <c r="F24" s="86"/>
      <c r="G24" s="87"/>
      <c r="H24" s="88"/>
      <c r="I24" s="88"/>
      <c r="J24" s="88"/>
      <c r="K24" s="87"/>
      <c r="L24" s="88"/>
      <c r="M24" s="88"/>
    </row>
    <row r="25" spans="1:13" ht="18.600000000000001" customHeight="1" x14ac:dyDescent="0.4">
      <c r="A25" s="84" t="s">
        <v>17</v>
      </c>
      <c r="B25" s="89"/>
      <c r="C25" s="89"/>
      <c r="D25" s="85"/>
      <c r="E25" s="86"/>
      <c r="F25" s="86"/>
      <c r="G25" s="90">
        <f>SUM(G14:G24)</f>
        <v>27382635899</v>
      </c>
      <c r="H25" s="88"/>
      <c r="I25" s="91">
        <f>SUM(I14:I24)</f>
        <v>19294535976</v>
      </c>
      <c r="J25" s="88"/>
      <c r="K25" s="90">
        <f>SUM(K14:K24)</f>
        <v>15709472695</v>
      </c>
      <c r="L25" s="88"/>
      <c r="M25" s="91">
        <f>SUM(M14:M24)</f>
        <v>10985239478</v>
      </c>
    </row>
    <row r="26" spans="1:13" ht="15" customHeight="1" x14ac:dyDescent="0.4">
      <c r="A26" s="85"/>
      <c r="B26" s="85"/>
      <c r="C26" s="85"/>
      <c r="D26" s="85"/>
      <c r="E26" s="86"/>
      <c r="F26" s="86"/>
      <c r="G26" s="87"/>
      <c r="H26" s="88"/>
      <c r="I26" s="88"/>
      <c r="J26" s="88"/>
      <c r="K26" s="87"/>
      <c r="L26" s="88"/>
      <c r="M26" s="88"/>
    </row>
    <row r="27" spans="1:13" ht="18.600000000000001" customHeight="1" x14ac:dyDescent="0.4">
      <c r="A27" s="84" t="s">
        <v>18</v>
      </c>
      <c r="B27" s="84"/>
      <c r="C27" s="84"/>
      <c r="D27" s="85"/>
      <c r="E27" s="86"/>
      <c r="F27" s="86"/>
      <c r="G27" s="87"/>
      <c r="H27" s="88"/>
      <c r="I27" s="88"/>
      <c r="J27" s="88"/>
      <c r="K27" s="87"/>
      <c r="L27" s="88"/>
      <c r="M27" s="88"/>
    </row>
    <row r="28" spans="1:13" ht="3.95" customHeight="1" x14ac:dyDescent="0.4">
      <c r="A28" s="84"/>
      <c r="B28" s="84"/>
      <c r="C28" s="84"/>
      <c r="D28" s="85"/>
      <c r="E28" s="86"/>
      <c r="F28" s="86"/>
      <c r="G28" s="87"/>
      <c r="H28" s="88"/>
      <c r="I28" s="88"/>
      <c r="J28" s="88"/>
      <c r="K28" s="87"/>
      <c r="L28" s="88"/>
      <c r="M28" s="88"/>
    </row>
    <row r="29" spans="1:13" ht="18.600000000000001" customHeight="1" x14ac:dyDescent="0.4">
      <c r="A29" s="85" t="s">
        <v>12</v>
      </c>
      <c r="B29" s="85"/>
      <c r="C29" s="85"/>
      <c r="D29" s="85"/>
      <c r="E29" s="86"/>
      <c r="F29" s="86"/>
      <c r="G29" s="92"/>
      <c r="H29" s="93"/>
      <c r="I29" s="93"/>
      <c r="J29" s="93"/>
      <c r="K29" s="92"/>
      <c r="L29" s="93"/>
      <c r="M29" s="93"/>
    </row>
    <row r="30" spans="1:13" ht="18.75" x14ac:dyDescent="0.4">
      <c r="A30" s="85"/>
      <c r="B30" s="85" t="s">
        <v>19</v>
      </c>
      <c r="C30" s="85"/>
      <c r="D30" s="85"/>
      <c r="E30" s="86">
        <v>5</v>
      </c>
      <c r="F30" s="86"/>
      <c r="G30" s="92">
        <v>486550061</v>
      </c>
      <c r="H30" s="93"/>
      <c r="I30" s="93">
        <v>518655613</v>
      </c>
      <c r="J30" s="93"/>
      <c r="K30" s="92">
        <v>0</v>
      </c>
      <c r="L30" s="93"/>
      <c r="M30" s="93">
        <v>0</v>
      </c>
    </row>
    <row r="31" spans="1:13" ht="18.600000000000001" customHeight="1" x14ac:dyDescent="0.4">
      <c r="A31" s="85" t="s">
        <v>186</v>
      </c>
      <c r="B31" s="85"/>
      <c r="C31" s="85"/>
      <c r="D31" s="85"/>
      <c r="E31" s="86">
        <v>16</v>
      </c>
      <c r="F31" s="86"/>
      <c r="G31" s="92">
        <v>241268706</v>
      </c>
      <c r="H31" s="93"/>
      <c r="I31" s="93">
        <v>238855386</v>
      </c>
      <c r="J31" s="93"/>
      <c r="K31" s="92">
        <v>0</v>
      </c>
      <c r="L31" s="93"/>
      <c r="M31" s="93">
        <v>0</v>
      </c>
    </row>
    <row r="32" spans="1:13" ht="18.600000000000001" customHeight="1" x14ac:dyDescent="0.4">
      <c r="A32" s="85" t="s">
        <v>12</v>
      </c>
      <c r="B32" s="85"/>
      <c r="C32" s="85"/>
      <c r="D32" s="85"/>
      <c r="E32" s="86"/>
      <c r="F32" s="86"/>
      <c r="G32" s="92"/>
      <c r="H32" s="93"/>
      <c r="I32" s="93"/>
      <c r="J32" s="93"/>
      <c r="K32" s="92"/>
      <c r="L32" s="93"/>
      <c r="M32" s="93"/>
    </row>
    <row r="33" spans="1:13" ht="18.600000000000001" customHeight="1" x14ac:dyDescent="0.4">
      <c r="A33" s="85"/>
      <c r="B33" s="85" t="s">
        <v>20</v>
      </c>
      <c r="C33" s="85"/>
      <c r="D33" s="85"/>
      <c r="E33" s="86">
        <v>5</v>
      </c>
      <c r="F33" s="86"/>
      <c r="G33" s="92">
        <v>6156864625</v>
      </c>
      <c r="H33" s="93"/>
      <c r="I33" s="93">
        <v>6552850011</v>
      </c>
      <c r="J33" s="93"/>
      <c r="K33" s="92">
        <v>5156695313</v>
      </c>
      <c r="L33" s="93"/>
      <c r="M33" s="93">
        <v>5560594227</v>
      </c>
    </row>
    <row r="34" spans="1:13" ht="18.600000000000001" customHeight="1" x14ac:dyDescent="0.4">
      <c r="A34" s="85" t="s">
        <v>21</v>
      </c>
      <c r="B34" s="85"/>
      <c r="C34" s="85"/>
      <c r="D34" s="85"/>
      <c r="E34" s="86"/>
      <c r="F34" s="86"/>
      <c r="G34" s="92">
        <v>14876297412</v>
      </c>
      <c r="H34" s="93"/>
      <c r="I34" s="93">
        <v>14648836048</v>
      </c>
      <c r="J34" s="93"/>
      <c r="K34" s="92">
        <v>0</v>
      </c>
      <c r="L34" s="93"/>
      <c r="M34" s="93">
        <v>0</v>
      </c>
    </row>
    <row r="35" spans="1:13" ht="18.600000000000001" customHeight="1" x14ac:dyDescent="0.4">
      <c r="A35" s="85" t="s">
        <v>22</v>
      </c>
      <c r="B35" s="85"/>
      <c r="C35" s="85"/>
      <c r="D35" s="85"/>
      <c r="E35" s="86">
        <v>9</v>
      </c>
      <c r="F35" s="86"/>
      <c r="G35" s="92">
        <v>0</v>
      </c>
      <c r="H35" s="93"/>
      <c r="I35" s="93">
        <v>0</v>
      </c>
      <c r="J35" s="93"/>
      <c r="K35" s="92">
        <v>25931890787</v>
      </c>
      <c r="L35" s="93"/>
      <c r="M35" s="93">
        <v>25931890787</v>
      </c>
    </row>
    <row r="36" spans="1:13" ht="18.600000000000001" customHeight="1" x14ac:dyDescent="0.4">
      <c r="A36" s="85" t="s">
        <v>23</v>
      </c>
      <c r="B36" s="85"/>
      <c r="C36" s="85"/>
      <c r="D36" s="85"/>
      <c r="E36" s="86">
        <v>10</v>
      </c>
      <c r="F36" s="86"/>
      <c r="G36" s="92">
        <v>4929920889</v>
      </c>
      <c r="H36" s="93"/>
      <c r="I36" s="93">
        <v>4981825192</v>
      </c>
      <c r="J36" s="93"/>
      <c r="K36" s="92">
        <v>609758300</v>
      </c>
      <c r="L36" s="93"/>
      <c r="M36" s="93">
        <v>609758300</v>
      </c>
    </row>
    <row r="37" spans="1:13" ht="18.600000000000001" customHeight="1" x14ac:dyDescent="0.4">
      <c r="A37" s="85" t="s">
        <v>24</v>
      </c>
      <c r="B37" s="85"/>
      <c r="C37" s="85"/>
      <c r="D37" s="85"/>
      <c r="E37" s="86">
        <v>11</v>
      </c>
      <c r="F37" s="86"/>
      <c r="G37" s="92">
        <v>11245630060</v>
      </c>
      <c r="H37" s="93"/>
      <c r="I37" s="93">
        <v>12394689386</v>
      </c>
      <c r="J37" s="93"/>
      <c r="K37" s="92">
        <v>3241178461</v>
      </c>
      <c r="L37" s="93"/>
      <c r="M37" s="93">
        <v>3254082276</v>
      </c>
    </row>
    <row r="38" spans="1:13" ht="18.600000000000001" customHeight="1" x14ac:dyDescent="0.4">
      <c r="A38" s="94" t="s">
        <v>25</v>
      </c>
      <c r="B38" s="85"/>
      <c r="C38" s="85"/>
      <c r="D38" s="85"/>
      <c r="E38" s="86">
        <v>12</v>
      </c>
      <c r="F38" s="86"/>
      <c r="G38" s="92">
        <v>9518483285</v>
      </c>
      <c r="H38" s="93"/>
      <c r="I38" s="93">
        <v>8851781910</v>
      </c>
      <c r="J38" s="93"/>
      <c r="K38" s="92">
        <v>186229940</v>
      </c>
      <c r="L38" s="93"/>
      <c r="M38" s="93">
        <v>188108679</v>
      </c>
    </row>
    <row r="39" spans="1:13" ht="18.600000000000001" customHeight="1" x14ac:dyDescent="0.4">
      <c r="A39" s="85" t="s">
        <v>26</v>
      </c>
      <c r="B39" s="85"/>
      <c r="C39" s="85"/>
      <c r="D39" s="85"/>
      <c r="E39" s="86"/>
      <c r="F39" s="86"/>
      <c r="G39" s="92">
        <v>4118659963</v>
      </c>
      <c r="H39" s="93"/>
      <c r="I39" s="93">
        <v>4118659963</v>
      </c>
      <c r="J39" s="93"/>
      <c r="K39" s="92">
        <v>0</v>
      </c>
      <c r="L39" s="93"/>
      <c r="M39" s="93">
        <v>0</v>
      </c>
    </row>
    <row r="40" spans="1:13" ht="18.600000000000001" customHeight="1" x14ac:dyDescent="0.4">
      <c r="A40" s="85" t="s">
        <v>27</v>
      </c>
      <c r="B40" s="85"/>
      <c r="C40" s="85"/>
      <c r="D40" s="85"/>
      <c r="E40" s="86"/>
      <c r="F40" s="86"/>
      <c r="G40" s="92">
        <v>17575045652</v>
      </c>
      <c r="H40" s="93"/>
      <c r="I40" s="93">
        <v>17575045652</v>
      </c>
      <c r="J40" s="93"/>
      <c r="K40" s="92">
        <v>0</v>
      </c>
      <c r="L40" s="93"/>
      <c r="M40" s="93">
        <v>0</v>
      </c>
    </row>
    <row r="41" spans="1:13" ht="18.600000000000001" customHeight="1" x14ac:dyDescent="0.4">
      <c r="A41" s="85" t="s">
        <v>28</v>
      </c>
      <c r="B41" s="85"/>
      <c r="C41" s="85"/>
      <c r="D41" s="85"/>
      <c r="E41" s="86"/>
      <c r="F41" s="86"/>
      <c r="G41" s="92">
        <v>240064585</v>
      </c>
      <c r="H41" s="93"/>
      <c r="I41" s="93">
        <v>217687045</v>
      </c>
      <c r="J41" s="93"/>
      <c r="K41" s="92">
        <v>27634971</v>
      </c>
      <c r="L41" s="93"/>
      <c r="M41" s="93">
        <v>0</v>
      </c>
    </row>
    <row r="42" spans="1:13" ht="18.600000000000001" customHeight="1" x14ac:dyDescent="0.4">
      <c r="A42" s="85" t="s">
        <v>29</v>
      </c>
      <c r="B42" s="85"/>
      <c r="C42" s="85"/>
      <c r="D42" s="85"/>
      <c r="E42" s="86"/>
      <c r="F42" s="86"/>
      <c r="G42" s="95">
        <v>837075663</v>
      </c>
      <c r="H42" s="93"/>
      <c r="I42" s="96">
        <v>831530705</v>
      </c>
      <c r="J42" s="93"/>
      <c r="K42" s="95">
        <v>58003042</v>
      </c>
      <c r="L42" s="93"/>
      <c r="M42" s="96">
        <v>55765060</v>
      </c>
    </row>
    <row r="43" spans="1:13" ht="3.95" customHeight="1" x14ac:dyDescent="0.4">
      <c r="A43" s="85"/>
      <c r="B43" s="85"/>
      <c r="C43" s="85"/>
      <c r="D43" s="85"/>
      <c r="E43" s="86"/>
      <c r="F43" s="86"/>
      <c r="G43" s="87"/>
      <c r="H43" s="88"/>
      <c r="I43" s="88"/>
      <c r="J43" s="88"/>
      <c r="K43" s="87"/>
      <c r="L43" s="88"/>
      <c r="M43" s="88"/>
    </row>
    <row r="44" spans="1:13" ht="18.600000000000001" customHeight="1" x14ac:dyDescent="0.4">
      <c r="A44" s="84" t="s">
        <v>30</v>
      </c>
      <c r="B44" s="84"/>
      <c r="C44" s="84"/>
      <c r="D44" s="85"/>
      <c r="E44" s="86"/>
      <c r="F44" s="86"/>
      <c r="G44" s="90">
        <f>SUM(G29:G43)</f>
        <v>70225860901</v>
      </c>
      <c r="H44" s="88"/>
      <c r="I44" s="91">
        <f>SUM(I29:I43)</f>
        <v>70930416911</v>
      </c>
      <c r="J44" s="88"/>
      <c r="K44" s="90">
        <f>SUM(K29:K43)</f>
        <v>35211390814</v>
      </c>
      <c r="L44" s="88"/>
      <c r="M44" s="91">
        <f>SUM(M29:M43)</f>
        <v>35600199329</v>
      </c>
    </row>
    <row r="45" spans="1:13" ht="3.95" customHeight="1" x14ac:dyDescent="0.4">
      <c r="A45" s="85"/>
      <c r="B45" s="85"/>
      <c r="C45" s="85"/>
      <c r="D45" s="85"/>
      <c r="E45" s="86"/>
      <c r="F45" s="86"/>
      <c r="G45" s="87"/>
      <c r="H45" s="88"/>
      <c r="I45" s="88"/>
      <c r="J45" s="88"/>
      <c r="K45" s="87"/>
      <c r="L45" s="88"/>
      <c r="M45" s="88"/>
    </row>
    <row r="46" spans="1:13" ht="18.600000000000001" customHeight="1" thickBot="1" x14ac:dyDescent="0.45">
      <c r="A46" s="84" t="s">
        <v>31</v>
      </c>
      <c r="B46" s="84"/>
      <c r="C46" s="84"/>
      <c r="D46" s="85"/>
      <c r="E46" s="86"/>
      <c r="F46" s="86"/>
      <c r="G46" s="97">
        <f>+G44+G25</f>
        <v>97608496800</v>
      </c>
      <c r="H46" s="88"/>
      <c r="I46" s="98">
        <f>+I44+I25</f>
        <v>90224952887</v>
      </c>
      <c r="J46" s="88"/>
      <c r="K46" s="97">
        <f>+K44+K25</f>
        <v>50920863509</v>
      </c>
      <c r="L46" s="88"/>
      <c r="M46" s="98">
        <f>+M44+M25</f>
        <v>46585438807</v>
      </c>
    </row>
    <row r="47" spans="1:13" ht="8.25" customHeight="1" thickTop="1" x14ac:dyDescent="0.4">
      <c r="A47" s="7"/>
      <c r="B47" s="7"/>
      <c r="C47" s="7"/>
      <c r="D47" s="8"/>
      <c r="E47" s="9"/>
      <c r="F47" s="9"/>
      <c r="G47" s="3"/>
      <c r="H47" s="3"/>
      <c r="I47" s="3"/>
      <c r="J47" s="3"/>
      <c r="K47" s="3"/>
      <c r="L47" s="3"/>
      <c r="M47" s="3"/>
    </row>
    <row r="48" spans="1:13" ht="18" customHeight="1" x14ac:dyDescent="0.4">
      <c r="A48" s="144" t="s">
        <v>32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</row>
    <row r="49" spans="1:13" ht="5.25" customHeight="1" x14ac:dyDescent="0.4">
      <c r="A49" s="81"/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</row>
    <row r="50" spans="1:13" ht="22.15" customHeight="1" x14ac:dyDescent="0.4">
      <c r="A50" s="23" t="s">
        <v>33</v>
      </c>
      <c r="B50" s="24"/>
      <c r="C50" s="24"/>
      <c r="D50" s="24"/>
      <c r="E50" s="24"/>
      <c r="F50" s="25"/>
      <c r="G50" s="6"/>
      <c r="H50" s="6"/>
      <c r="I50" s="6"/>
      <c r="J50" s="6"/>
      <c r="K50" s="6"/>
      <c r="L50" s="6"/>
      <c r="M50" s="6"/>
    </row>
    <row r="51" spans="1:13" ht="21.75" customHeight="1" x14ac:dyDescent="0.4">
      <c r="A51" s="1" t="s">
        <v>0</v>
      </c>
      <c r="B51" s="1"/>
      <c r="C51" s="1"/>
      <c r="D51" s="1"/>
      <c r="E51" s="2"/>
      <c r="F51" s="2"/>
      <c r="G51" s="3"/>
      <c r="H51" s="3"/>
      <c r="I51" s="3"/>
      <c r="J51" s="3"/>
      <c r="K51" s="3"/>
      <c r="L51" s="3"/>
      <c r="M51" s="3"/>
    </row>
    <row r="52" spans="1:13" ht="21.75" customHeight="1" x14ac:dyDescent="0.4">
      <c r="A52" s="1" t="s">
        <v>212</v>
      </c>
      <c r="B52" s="1"/>
      <c r="C52" s="1"/>
      <c r="D52" s="1"/>
      <c r="E52" s="2"/>
      <c r="F52" s="2"/>
      <c r="G52" s="3"/>
      <c r="H52" s="3"/>
      <c r="I52" s="3"/>
      <c r="J52" s="3"/>
      <c r="K52" s="3"/>
      <c r="L52" s="3"/>
      <c r="M52" s="3"/>
    </row>
    <row r="53" spans="1:13" ht="21.75" customHeight="1" x14ac:dyDescent="0.4">
      <c r="A53" s="4" t="str">
        <f>$A$3</f>
        <v>ณ วันที่ 31 มีนาคม พ.ศ. 2567</v>
      </c>
      <c r="B53" s="4"/>
      <c r="C53" s="4"/>
      <c r="D53" s="4"/>
      <c r="E53" s="5"/>
      <c r="F53" s="5"/>
      <c r="G53" s="6"/>
      <c r="H53" s="6"/>
      <c r="I53" s="6"/>
      <c r="J53" s="6"/>
      <c r="K53" s="6"/>
      <c r="L53" s="6"/>
      <c r="M53" s="6"/>
    </row>
    <row r="54" spans="1:13" ht="19.5" customHeight="1" x14ac:dyDescent="0.4">
      <c r="A54" s="2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</row>
    <row r="55" spans="1:13" ht="19.5" customHeight="1" x14ac:dyDescent="0.4">
      <c r="A55" s="2"/>
      <c r="B55" s="2"/>
      <c r="C55" s="2"/>
      <c r="D55" s="2"/>
      <c r="E55" s="2"/>
      <c r="F55" s="2"/>
      <c r="G55" s="142" t="s">
        <v>1</v>
      </c>
      <c r="H55" s="143"/>
      <c r="I55" s="143"/>
      <c r="J55" s="3"/>
      <c r="K55" s="142" t="s">
        <v>2</v>
      </c>
      <c r="L55" s="143"/>
      <c r="M55" s="143"/>
    </row>
    <row r="56" spans="1:13" ht="19.5" customHeight="1" x14ac:dyDescent="0.4">
      <c r="A56" s="7"/>
      <c r="B56" s="7"/>
      <c r="C56" s="7"/>
      <c r="D56" s="8"/>
      <c r="E56" s="9"/>
      <c r="F56" s="9"/>
      <c r="G56" s="10" t="s">
        <v>3</v>
      </c>
      <c r="H56" s="10"/>
      <c r="I56" s="10" t="s">
        <v>4</v>
      </c>
      <c r="J56" s="3"/>
      <c r="K56" s="10" t="s">
        <v>3</v>
      </c>
      <c r="L56" s="10"/>
      <c r="M56" s="10" t="s">
        <v>4</v>
      </c>
    </row>
    <row r="57" spans="1:13" ht="19.5" customHeight="1" x14ac:dyDescent="0.4">
      <c r="A57" s="2"/>
      <c r="B57" s="2"/>
      <c r="C57" s="2"/>
      <c r="D57" s="2"/>
      <c r="E57" s="2"/>
      <c r="F57" s="2"/>
      <c r="G57" s="11" t="s">
        <v>183</v>
      </c>
      <c r="H57" s="12"/>
      <c r="I57" s="11" t="s">
        <v>5</v>
      </c>
      <c r="J57" s="3"/>
      <c r="K57" s="11" t="s">
        <v>183</v>
      </c>
      <c r="L57" s="12"/>
      <c r="M57" s="11" t="s">
        <v>5</v>
      </c>
    </row>
    <row r="58" spans="1:13" ht="19.5" customHeight="1" x14ac:dyDescent="0.4">
      <c r="A58" s="2"/>
      <c r="B58" s="2"/>
      <c r="C58" s="2"/>
      <c r="D58" s="2"/>
      <c r="E58" s="2"/>
      <c r="F58" s="2"/>
      <c r="G58" s="10" t="s">
        <v>207</v>
      </c>
      <c r="H58" s="10"/>
      <c r="I58" s="10" t="s">
        <v>184</v>
      </c>
      <c r="J58" s="10"/>
      <c r="K58" s="10" t="s">
        <v>207</v>
      </c>
      <c r="L58" s="10"/>
      <c r="M58" s="10" t="s">
        <v>184</v>
      </c>
    </row>
    <row r="59" spans="1:13" ht="19.5" customHeight="1" x14ac:dyDescent="0.4">
      <c r="A59" s="13"/>
      <c r="B59" s="13"/>
      <c r="C59" s="13"/>
      <c r="D59" s="13"/>
      <c r="E59" s="14" t="s">
        <v>6</v>
      </c>
      <c r="F59" s="15"/>
      <c r="G59" s="16" t="s">
        <v>7</v>
      </c>
      <c r="H59" s="10"/>
      <c r="I59" s="16" t="s">
        <v>7</v>
      </c>
      <c r="J59" s="10"/>
      <c r="K59" s="16" t="s">
        <v>7</v>
      </c>
      <c r="L59" s="10"/>
      <c r="M59" s="16" t="s">
        <v>7</v>
      </c>
    </row>
    <row r="60" spans="1:13" ht="19.5" customHeight="1" x14ac:dyDescent="0.4">
      <c r="A60" s="84" t="s">
        <v>34</v>
      </c>
      <c r="B60" s="84"/>
      <c r="C60" s="84"/>
      <c r="D60" s="84"/>
      <c r="E60" s="99"/>
      <c r="F60" s="100"/>
      <c r="G60" s="101"/>
      <c r="H60" s="102"/>
      <c r="I60" s="102"/>
      <c r="J60" s="102"/>
      <c r="K60" s="101"/>
      <c r="L60" s="102"/>
      <c r="M60" s="102"/>
    </row>
    <row r="61" spans="1:13" ht="6" customHeight="1" x14ac:dyDescent="0.4">
      <c r="A61" s="84"/>
      <c r="B61" s="84"/>
      <c r="C61" s="84"/>
      <c r="D61" s="84"/>
      <c r="E61" s="103"/>
      <c r="F61" s="86"/>
      <c r="G61" s="87"/>
      <c r="H61" s="88"/>
      <c r="I61" s="88"/>
      <c r="J61" s="88"/>
      <c r="K61" s="87"/>
      <c r="L61" s="88"/>
      <c r="M61" s="88"/>
    </row>
    <row r="62" spans="1:13" ht="19.5" customHeight="1" x14ac:dyDescent="0.4">
      <c r="A62" s="84" t="s">
        <v>35</v>
      </c>
      <c r="B62" s="84"/>
      <c r="C62" s="84"/>
      <c r="D62" s="84"/>
      <c r="E62" s="86"/>
      <c r="F62" s="100"/>
      <c r="G62" s="101"/>
      <c r="H62" s="102"/>
      <c r="I62" s="102"/>
      <c r="J62" s="102"/>
      <c r="K62" s="101"/>
      <c r="L62" s="102"/>
      <c r="M62" s="102"/>
    </row>
    <row r="63" spans="1:13" ht="6" customHeight="1" x14ac:dyDescent="0.4">
      <c r="A63" s="85"/>
      <c r="B63" s="85"/>
      <c r="C63" s="85"/>
      <c r="D63" s="85"/>
      <c r="E63" s="86"/>
      <c r="F63" s="86"/>
      <c r="G63" s="87"/>
      <c r="H63" s="88"/>
      <c r="I63" s="88"/>
      <c r="J63" s="88"/>
      <c r="K63" s="87"/>
      <c r="L63" s="88"/>
      <c r="M63" s="88"/>
    </row>
    <row r="64" spans="1:13" ht="19.5" customHeight="1" x14ac:dyDescent="0.4">
      <c r="A64" s="8" t="s">
        <v>36</v>
      </c>
      <c r="B64" s="85"/>
      <c r="C64" s="85"/>
      <c r="D64" s="85"/>
      <c r="E64" s="86">
        <v>13</v>
      </c>
      <c r="F64" s="86"/>
      <c r="G64" s="87">
        <v>0</v>
      </c>
      <c r="H64" s="88"/>
      <c r="I64" s="88">
        <v>3444562552</v>
      </c>
      <c r="J64" s="88"/>
      <c r="K64" s="87">
        <v>0</v>
      </c>
      <c r="L64" s="88"/>
      <c r="M64" s="88">
        <v>1794630936</v>
      </c>
    </row>
    <row r="65" spans="1:13" ht="19.5" customHeight="1" x14ac:dyDescent="0.4">
      <c r="A65" s="85" t="s">
        <v>41</v>
      </c>
      <c r="B65" s="85"/>
      <c r="C65" s="85"/>
      <c r="D65" s="85"/>
      <c r="E65" s="86">
        <v>16</v>
      </c>
      <c r="F65" s="86"/>
      <c r="G65" s="87">
        <v>0</v>
      </c>
      <c r="H65" s="88"/>
      <c r="I65" s="88">
        <v>0</v>
      </c>
      <c r="J65" s="88"/>
      <c r="K65" s="87">
        <v>878000000</v>
      </c>
      <c r="L65" s="88"/>
      <c r="M65" s="88">
        <v>878000000</v>
      </c>
    </row>
    <row r="66" spans="1:13" ht="19.5" customHeight="1" x14ac:dyDescent="0.4">
      <c r="A66" s="8" t="s">
        <v>214</v>
      </c>
      <c r="B66" s="85"/>
      <c r="C66" s="85"/>
      <c r="D66" s="85"/>
      <c r="E66" s="86"/>
      <c r="F66" s="86"/>
      <c r="G66" s="87">
        <v>3825511983</v>
      </c>
      <c r="H66" s="88"/>
      <c r="I66" s="88">
        <v>3636665845</v>
      </c>
      <c r="J66" s="88"/>
      <c r="K66" s="87">
        <v>293457987</v>
      </c>
      <c r="L66" s="88"/>
      <c r="M66" s="88">
        <v>358767968</v>
      </c>
    </row>
    <row r="67" spans="1:13" ht="19.5" customHeight="1" x14ac:dyDescent="0.4">
      <c r="A67" s="85" t="s">
        <v>37</v>
      </c>
      <c r="B67" s="85"/>
      <c r="C67" s="85"/>
      <c r="D67" s="85"/>
      <c r="E67" s="86">
        <v>13</v>
      </c>
      <c r="F67" s="86"/>
      <c r="G67" s="87">
        <v>410000000</v>
      </c>
      <c r="H67" s="88"/>
      <c r="I67" s="88">
        <v>769839554</v>
      </c>
      <c r="J67" s="88"/>
      <c r="K67" s="87">
        <v>170000000</v>
      </c>
      <c r="L67" s="88"/>
      <c r="M67" s="88">
        <v>170000000</v>
      </c>
    </row>
    <row r="68" spans="1:13" ht="19.5" customHeight="1" x14ac:dyDescent="0.4">
      <c r="A68" s="85" t="s">
        <v>38</v>
      </c>
      <c r="B68" s="85"/>
      <c r="C68" s="85"/>
      <c r="D68" s="85"/>
      <c r="E68" s="9">
        <v>13</v>
      </c>
      <c r="F68" s="86"/>
      <c r="G68" s="87">
        <v>8997947489</v>
      </c>
      <c r="H68" s="88"/>
      <c r="I68" s="88">
        <v>6498190367</v>
      </c>
      <c r="J68" s="88"/>
      <c r="K68" s="87">
        <v>6948494552</v>
      </c>
      <c r="L68" s="88"/>
      <c r="M68" s="88">
        <v>4449016912</v>
      </c>
    </row>
    <row r="69" spans="1:13" ht="19.5" customHeight="1" x14ac:dyDescent="0.4">
      <c r="A69" s="85" t="s">
        <v>39</v>
      </c>
      <c r="B69" s="85"/>
      <c r="C69" s="85"/>
      <c r="D69" s="85"/>
      <c r="E69" s="86"/>
      <c r="F69" s="86"/>
      <c r="G69" s="87"/>
      <c r="H69" s="88"/>
      <c r="I69" s="88"/>
      <c r="J69" s="88"/>
      <c r="K69" s="87"/>
      <c r="L69" s="88"/>
      <c r="M69" s="88"/>
    </row>
    <row r="70" spans="1:13" ht="19.5" customHeight="1" x14ac:dyDescent="0.4">
      <c r="A70" s="85"/>
      <c r="B70" s="85" t="s">
        <v>40</v>
      </c>
      <c r="C70" s="85"/>
      <c r="D70" s="85"/>
      <c r="E70" s="86">
        <v>14</v>
      </c>
      <c r="F70" s="86"/>
      <c r="G70" s="87">
        <v>239011744</v>
      </c>
      <c r="H70" s="88"/>
      <c r="I70" s="88">
        <v>247100887</v>
      </c>
      <c r="J70" s="88"/>
      <c r="K70" s="87">
        <v>99753549</v>
      </c>
      <c r="L70" s="88"/>
      <c r="M70" s="88">
        <v>106841326</v>
      </c>
    </row>
    <row r="71" spans="1:13" ht="19.5" customHeight="1" x14ac:dyDescent="0.4">
      <c r="A71" s="8" t="s">
        <v>223</v>
      </c>
      <c r="B71" s="85"/>
      <c r="C71" s="85"/>
      <c r="D71" s="85"/>
      <c r="E71" s="86"/>
      <c r="F71" s="86"/>
      <c r="G71" s="87">
        <v>355628478</v>
      </c>
      <c r="H71" s="88"/>
      <c r="I71" s="88">
        <v>269583511</v>
      </c>
      <c r="J71" s="88"/>
      <c r="K71" s="87">
        <v>0</v>
      </c>
      <c r="L71" s="88"/>
      <c r="M71" s="88">
        <v>0</v>
      </c>
    </row>
    <row r="72" spans="1:13" ht="19.5" customHeight="1" x14ac:dyDescent="0.4">
      <c r="A72" s="85" t="s">
        <v>42</v>
      </c>
      <c r="B72" s="85"/>
      <c r="C72" s="85"/>
      <c r="D72" s="85"/>
      <c r="E72" s="86"/>
      <c r="F72" s="86"/>
      <c r="G72" s="87"/>
      <c r="H72" s="88"/>
      <c r="I72" s="88"/>
      <c r="J72" s="88"/>
      <c r="K72" s="87"/>
      <c r="L72" s="88"/>
      <c r="M72" s="88"/>
    </row>
    <row r="73" spans="1:13" ht="19.5" customHeight="1" x14ac:dyDescent="0.4">
      <c r="A73" s="85"/>
      <c r="B73" s="85" t="s">
        <v>40</v>
      </c>
      <c r="C73" s="85"/>
      <c r="D73" s="85"/>
      <c r="E73" s="86"/>
      <c r="F73" s="86"/>
      <c r="G73" s="87">
        <v>18320751</v>
      </c>
      <c r="H73" s="88"/>
      <c r="I73" s="88">
        <v>19211017</v>
      </c>
      <c r="J73" s="88"/>
      <c r="K73" s="87">
        <v>1795723</v>
      </c>
      <c r="L73" s="88"/>
      <c r="M73" s="88">
        <v>2236470</v>
      </c>
    </row>
    <row r="74" spans="1:13" ht="19.5" customHeight="1" x14ac:dyDescent="0.4">
      <c r="A74" s="8" t="s">
        <v>225</v>
      </c>
      <c r="B74" s="85"/>
      <c r="C74" s="85"/>
      <c r="D74" s="85"/>
      <c r="E74" s="86"/>
      <c r="F74" s="86"/>
      <c r="G74" s="87"/>
      <c r="H74" s="88"/>
      <c r="I74" s="88"/>
      <c r="J74" s="88"/>
      <c r="K74" s="87"/>
      <c r="L74" s="88"/>
      <c r="M74" s="88"/>
    </row>
    <row r="75" spans="1:13" ht="19.5" customHeight="1" x14ac:dyDescent="0.4">
      <c r="A75" s="85"/>
      <c r="B75" s="8" t="s">
        <v>226</v>
      </c>
      <c r="C75" s="85"/>
      <c r="D75" s="85"/>
      <c r="E75" s="86">
        <v>7</v>
      </c>
      <c r="F75" s="86"/>
      <c r="G75" s="140">
        <v>47706683</v>
      </c>
      <c r="H75" s="88"/>
      <c r="I75" s="141">
        <v>0</v>
      </c>
      <c r="J75" s="88"/>
      <c r="K75" s="140">
        <v>0</v>
      </c>
      <c r="L75" s="88"/>
      <c r="M75" s="141">
        <v>0</v>
      </c>
    </row>
    <row r="76" spans="1:13" ht="19.5" customHeight="1" x14ac:dyDescent="0.4">
      <c r="A76" s="85" t="s">
        <v>43</v>
      </c>
      <c r="B76" s="85"/>
      <c r="C76" s="85"/>
      <c r="D76" s="85"/>
      <c r="E76" s="86"/>
      <c r="F76" s="86"/>
      <c r="G76" s="125">
        <v>77679853</v>
      </c>
      <c r="H76" s="88"/>
      <c r="I76" s="126">
        <v>210677885</v>
      </c>
      <c r="J76" s="88"/>
      <c r="K76" s="125">
        <v>5842816</v>
      </c>
      <c r="L76" s="88"/>
      <c r="M76" s="126">
        <v>96132017</v>
      </c>
    </row>
    <row r="77" spans="1:13" ht="6" customHeight="1" x14ac:dyDescent="0.4">
      <c r="A77" s="85"/>
      <c r="B77" s="85"/>
      <c r="C77" s="85"/>
      <c r="D77" s="85"/>
      <c r="E77" s="86"/>
      <c r="F77" s="86"/>
      <c r="G77" s="87"/>
      <c r="H77" s="88"/>
      <c r="I77" s="88"/>
      <c r="J77" s="88"/>
      <c r="K77" s="87"/>
      <c r="L77" s="88"/>
      <c r="M77" s="88"/>
    </row>
    <row r="78" spans="1:13" ht="19.5" customHeight="1" x14ac:dyDescent="0.4">
      <c r="A78" s="84" t="s">
        <v>44</v>
      </c>
      <c r="B78" s="84"/>
      <c r="C78" s="84"/>
      <c r="D78" s="85"/>
      <c r="E78" s="86"/>
      <c r="F78" s="86"/>
      <c r="G78" s="90">
        <f>SUM(G64:G77)</f>
        <v>13971806981</v>
      </c>
      <c r="H78" s="88"/>
      <c r="I78" s="91">
        <f>SUM(I64:I77)</f>
        <v>15095831618</v>
      </c>
      <c r="J78" s="88"/>
      <c r="K78" s="90">
        <f>SUM(K64:K77)</f>
        <v>8397344627</v>
      </c>
      <c r="L78" s="88"/>
      <c r="M78" s="91">
        <f>SUM(M64:M77)</f>
        <v>7855625629</v>
      </c>
    </row>
    <row r="79" spans="1:13" ht="18.75" x14ac:dyDescent="0.4">
      <c r="A79" s="85"/>
      <c r="B79" s="85"/>
      <c r="C79" s="85"/>
      <c r="D79" s="85"/>
      <c r="E79" s="86"/>
      <c r="F79" s="86"/>
      <c r="G79" s="87"/>
      <c r="H79" s="88"/>
      <c r="I79" s="88"/>
      <c r="J79" s="88"/>
      <c r="K79" s="87"/>
      <c r="L79" s="88"/>
      <c r="M79" s="88"/>
    </row>
    <row r="80" spans="1:13" ht="19.5" customHeight="1" x14ac:dyDescent="0.4">
      <c r="A80" s="84" t="s">
        <v>45</v>
      </c>
      <c r="B80" s="84"/>
      <c r="C80" s="84"/>
      <c r="D80" s="85"/>
      <c r="E80" s="86"/>
      <c r="F80" s="86"/>
      <c r="G80" s="87"/>
      <c r="H80" s="88"/>
      <c r="I80" s="88"/>
      <c r="J80" s="88"/>
      <c r="K80" s="87"/>
      <c r="L80" s="88"/>
      <c r="M80" s="88"/>
    </row>
    <row r="81" spans="1:13" ht="6" customHeight="1" x14ac:dyDescent="0.4">
      <c r="A81" s="85"/>
      <c r="B81" s="85"/>
      <c r="C81" s="85"/>
      <c r="D81" s="85"/>
      <c r="E81" s="86"/>
      <c r="F81" s="86"/>
      <c r="G81" s="87"/>
      <c r="H81" s="88"/>
      <c r="I81" s="88"/>
      <c r="J81" s="88"/>
      <c r="K81" s="87"/>
      <c r="L81" s="88"/>
      <c r="M81" s="88"/>
    </row>
    <row r="82" spans="1:13" ht="19.5" customHeight="1" x14ac:dyDescent="0.4">
      <c r="A82" s="2" t="s">
        <v>46</v>
      </c>
      <c r="B82" s="84"/>
      <c r="C82" s="84"/>
      <c r="D82" s="85"/>
      <c r="E82" s="86">
        <v>13</v>
      </c>
      <c r="F82" s="86"/>
      <c r="G82" s="87">
        <v>6275716878</v>
      </c>
      <c r="H82" s="88"/>
      <c r="I82" s="88">
        <v>3077207185</v>
      </c>
      <c r="J82" s="88"/>
      <c r="K82" s="87">
        <v>960000000</v>
      </c>
      <c r="L82" s="88"/>
      <c r="M82" s="88">
        <v>960000000</v>
      </c>
    </row>
    <row r="83" spans="1:13" ht="19.5" customHeight="1" x14ac:dyDescent="0.4">
      <c r="A83" s="89" t="s">
        <v>47</v>
      </c>
      <c r="B83" s="84"/>
      <c r="C83" s="84"/>
      <c r="D83" s="85"/>
      <c r="E83" s="9">
        <v>13</v>
      </c>
      <c r="F83" s="86"/>
      <c r="G83" s="87">
        <v>31634858607</v>
      </c>
      <c r="H83" s="88"/>
      <c r="I83" s="88">
        <v>27329389163</v>
      </c>
      <c r="J83" s="88"/>
      <c r="K83" s="87">
        <v>21072759251</v>
      </c>
      <c r="L83" s="88"/>
      <c r="M83" s="88">
        <v>16768102307</v>
      </c>
    </row>
    <row r="84" spans="1:13" ht="19.5" customHeight="1" x14ac:dyDescent="0.4">
      <c r="A84" s="85" t="s">
        <v>48</v>
      </c>
      <c r="B84" s="84"/>
      <c r="C84" s="84"/>
      <c r="D84" s="85"/>
      <c r="E84" s="9">
        <v>14</v>
      </c>
      <c r="F84" s="86"/>
      <c r="G84" s="87">
        <v>3337221429</v>
      </c>
      <c r="H84" s="88"/>
      <c r="I84" s="88">
        <v>3390794781</v>
      </c>
      <c r="J84" s="88"/>
      <c r="K84" s="87">
        <v>646884406</v>
      </c>
      <c r="L84" s="88"/>
      <c r="M84" s="88">
        <v>661285083</v>
      </c>
    </row>
    <row r="85" spans="1:13" ht="19.5" customHeight="1" x14ac:dyDescent="0.4">
      <c r="A85" s="85" t="s">
        <v>49</v>
      </c>
      <c r="B85" s="84"/>
      <c r="C85" s="84"/>
      <c r="D85" s="85"/>
      <c r="E85" s="86"/>
      <c r="F85" s="86"/>
      <c r="G85" s="87">
        <v>147736346</v>
      </c>
      <c r="H85" s="88"/>
      <c r="I85" s="88">
        <v>150598816</v>
      </c>
      <c r="J85" s="88"/>
      <c r="K85" s="87">
        <v>6207784</v>
      </c>
      <c r="L85" s="88"/>
      <c r="M85" s="88">
        <v>6407131</v>
      </c>
    </row>
    <row r="86" spans="1:13" ht="19.5" customHeight="1" x14ac:dyDescent="0.4">
      <c r="A86" s="89" t="s">
        <v>50</v>
      </c>
      <c r="B86" s="84"/>
      <c r="C86" s="84"/>
      <c r="D86" s="85"/>
      <c r="E86" s="86"/>
      <c r="F86" s="86"/>
      <c r="G86" s="87">
        <v>3110909375</v>
      </c>
      <c r="H86" s="88"/>
      <c r="I86" s="88">
        <v>3212836248</v>
      </c>
      <c r="J86" s="88"/>
      <c r="K86" s="87">
        <v>0</v>
      </c>
      <c r="L86" s="88"/>
      <c r="M86" s="88">
        <v>52839630</v>
      </c>
    </row>
    <row r="87" spans="1:13" ht="19.5" customHeight="1" x14ac:dyDescent="0.4">
      <c r="A87" s="85" t="s">
        <v>51</v>
      </c>
      <c r="B87" s="84"/>
      <c r="C87" s="84"/>
      <c r="D87" s="85"/>
      <c r="E87" s="86"/>
      <c r="F87" s="86"/>
      <c r="G87" s="87">
        <v>184477104</v>
      </c>
      <c r="H87" s="88"/>
      <c r="I87" s="88">
        <v>212779996</v>
      </c>
      <c r="J87" s="88"/>
      <c r="K87" s="87">
        <v>22036630</v>
      </c>
      <c r="L87" s="88"/>
      <c r="M87" s="88">
        <v>21542030</v>
      </c>
    </row>
    <row r="88" spans="1:13" ht="18.75" x14ac:dyDescent="0.4">
      <c r="A88" s="85" t="s">
        <v>52</v>
      </c>
      <c r="B88" s="84"/>
      <c r="C88" s="84"/>
      <c r="D88" s="85"/>
      <c r="E88" s="86"/>
      <c r="F88" s="86"/>
      <c r="G88" s="87">
        <v>201993840</v>
      </c>
      <c r="H88" s="88"/>
      <c r="I88" s="88">
        <v>202954113</v>
      </c>
      <c r="J88" s="88"/>
      <c r="K88" s="87">
        <v>67315197</v>
      </c>
      <c r="L88" s="88"/>
      <c r="M88" s="88">
        <v>64897379</v>
      </c>
    </row>
    <row r="89" spans="1:13" ht="18.75" x14ac:dyDescent="0.4">
      <c r="A89" s="85" t="s">
        <v>210</v>
      </c>
      <c r="B89" s="84"/>
      <c r="C89" s="84"/>
      <c r="D89" s="85"/>
      <c r="E89" s="86"/>
      <c r="F89" s="86"/>
      <c r="G89" s="87">
        <v>140000000</v>
      </c>
      <c r="H89" s="88"/>
      <c r="I89" s="88">
        <v>140000000</v>
      </c>
      <c r="J89" s="88"/>
      <c r="K89" s="87">
        <v>0</v>
      </c>
      <c r="L89" s="88"/>
      <c r="M89" s="88">
        <v>0</v>
      </c>
    </row>
    <row r="90" spans="1:13" ht="19.5" customHeight="1" x14ac:dyDescent="0.4">
      <c r="A90" s="85" t="s">
        <v>53</v>
      </c>
      <c r="B90" s="84"/>
      <c r="C90" s="84"/>
      <c r="D90" s="85"/>
      <c r="E90" s="86"/>
      <c r="F90" s="86"/>
      <c r="G90" s="90">
        <v>96962845</v>
      </c>
      <c r="H90" s="88"/>
      <c r="I90" s="91">
        <v>90138837</v>
      </c>
      <c r="J90" s="88"/>
      <c r="K90" s="90">
        <v>0</v>
      </c>
      <c r="L90" s="88"/>
      <c r="M90" s="91">
        <v>0</v>
      </c>
    </row>
    <row r="91" spans="1:13" ht="6" customHeight="1" x14ac:dyDescent="0.4">
      <c r="A91" s="85"/>
      <c r="B91" s="84"/>
      <c r="C91" s="84"/>
      <c r="D91" s="85"/>
      <c r="E91" s="86"/>
      <c r="F91" s="86"/>
      <c r="G91" s="87"/>
      <c r="H91" s="88"/>
      <c r="I91" s="88"/>
      <c r="J91" s="88"/>
      <c r="K91" s="87"/>
      <c r="L91" s="88"/>
      <c r="M91" s="88"/>
    </row>
    <row r="92" spans="1:13" ht="19.5" customHeight="1" x14ac:dyDescent="0.4">
      <c r="A92" s="84" t="s">
        <v>54</v>
      </c>
      <c r="B92" s="84"/>
      <c r="C92" s="84"/>
      <c r="D92" s="85"/>
      <c r="E92" s="86"/>
      <c r="F92" s="86"/>
      <c r="G92" s="90">
        <f>SUM(G82:G91)</f>
        <v>45129876424</v>
      </c>
      <c r="H92" s="88"/>
      <c r="I92" s="91">
        <f>SUM(I82:I91)</f>
        <v>37806699139</v>
      </c>
      <c r="J92" s="88"/>
      <c r="K92" s="90">
        <f>SUM(K82:K91)</f>
        <v>22775203268</v>
      </c>
      <c r="L92" s="88"/>
      <c r="M92" s="91">
        <f>SUM(M82:M91)</f>
        <v>18535073560</v>
      </c>
    </row>
    <row r="93" spans="1:13" ht="6" customHeight="1" x14ac:dyDescent="0.4">
      <c r="A93" s="85"/>
      <c r="B93" s="84"/>
      <c r="C93" s="84"/>
      <c r="D93" s="85"/>
      <c r="E93" s="86"/>
      <c r="F93" s="86"/>
      <c r="G93" s="87"/>
      <c r="H93" s="88"/>
      <c r="I93" s="88"/>
      <c r="J93" s="88"/>
      <c r="K93" s="87"/>
      <c r="L93" s="88"/>
      <c r="M93" s="88"/>
    </row>
    <row r="94" spans="1:13" ht="19.5" customHeight="1" x14ac:dyDescent="0.4">
      <c r="A94" s="84" t="s">
        <v>55</v>
      </c>
      <c r="B94" s="84"/>
      <c r="C94" s="84"/>
      <c r="D94" s="85"/>
      <c r="E94" s="86"/>
      <c r="F94" s="86"/>
      <c r="G94" s="90">
        <f>+G78+G92</f>
        <v>59101683405</v>
      </c>
      <c r="H94" s="88"/>
      <c r="I94" s="91">
        <f>+I78+I92</f>
        <v>52902530757</v>
      </c>
      <c r="J94" s="88"/>
      <c r="K94" s="90">
        <f>+K78+K92</f>
        <v>31172547895</v>
      </c>
      <c r="L94" s="88"/>
      <c r="M94" s="91">
        <f>+M78+M92</f>
        <v>26390699189</v>
      </c>
    </row>
    <row r="95" spans="1:13" ht="19.5" customHeight="1" x14ac:dyDescent="0.4">
      <c r="A95" s="84"/>
      <c r="B95" s="84"/>
      <c r="C95" s="84"/>
      <c r="D95" s="85"/>
      <c r="E95" s="86"/>
      <c r="F95" s="86"/>
      <c r="G95" s="88"/>
      <c r="H95" s="88"/>
      <c r="I95" s="88"/>
      <c r="J95" s="88"/>
      <c r="K95" s="88"/>
      <c r="L95" s="88"/>
      <c r="M95" s="88"/>
    </row>
    <row r="96" spans="1:13" ht="3.75" customHeight="1" x14ac:dyDescent="0.4">
      <c r="A96" s="7"/>
      <c r="B96" s="7"/>
      <c r="C96" s="7"/>
      <c r="D96" s="8"/>
      <c r="E96" s="9"/>
      <c r="F96" s="9"/>
      <c r="G96" s="3"/>
      <c r="H96" s="3"/>
      <c r="I96" s="3"/>
      <c r="J96" s="3"/>
      <c r="K96" s="3"/>
      <c r="L96" s="3"/>
      <c r="M96" s="3"/>
    </row>
    <row r="97" spans="1:13" ht="22.15" customHeight="1" x14ac:dyDescent="0.4">
      <c r="A97" s="23" t="s">
        <v>33</v>
      </c>
      <c r="B97" s="24"/>
      <c r="C97" s="24"/>
      <c r="D97" s="24"/>
      <c r="E97" s="5"/>
      <c r="F97" s="5"/>
      <c r="G97" s="6"/>
      <c r="H97" s="6"/>
      <c r="I97" s="6"/>
      <c r="J97" s="6"/>
      <c r="K97" s="6"/>
      <c r="L97" s="6"/>
      <c r="M97" s="6"/>
    </row>
    <row r="98" spans="1:13" ht="21.75" customHeight="1" x14ac:dyDescent="0.4">
      <c r="A98" s="1" t="s">
        <v>0</v>
      </c>
      <c r="B98" s="1"/>
      <c r="C98" s="1"/>
      <c r="D98" s="1"/>
      <c r="E98" s="2"/>
      <c r="F98" s="2"/>
      <c r="G98" s="3"/>
      <c r="H98" s="3"/>
      <c r="I98" s="3"/>
      <c r="J98" s="3"/>
      <c r="K98" s="3"/>
      <c r="L98" s="3"/>
      <c r="M98" s="3"/>
    </row>
    <row r="99" spans="1:13" ht="21.75" customHeight="1" x14ac:dyDescent="0.4">
      <c r="A99" s="1" t="s">
        <v>212</v>
      </c>
      <c r="B99" s="1"/>
      <c r="C99" s="1"/>
      <c r="D99" s="1"/>
      <c r="E99" s="2"/>
      <c r="F99" s="2"/>
      <c r="G99" s="3"/>
      <c r="H99" s="3"/>
      <c r="I99" s="3"/>
      <c r="J99" s="3"/>
      <c r="K99" s="3"/>
      <c r="L99" s="3"/>
      <c r="M99" s="3"/>
    </row>
    <row r="100" spans="1:13" ht="21.75" customHeight="1" x14ac:dyDescent="0.4">
      <c r="A100" s="4" t="str">
        <f>$A$3</f>
        <v>ณ วันที่ 31 มีนาคม พ.ศ. 2567</v>
      </c>
      <c r="B100" s="4"/>
      <c r="C100" s="4"/>
      <c r="D100" s="4"/>
      <c r="E100" s="5"/>
      <c r="F100" s="5"/>
      <c r="G100" s="6"/>
      <c r="H100" s="6"/>
      <c r="I100" s="6"/>
      <c r="J100" s="6"/>
      <c r="K100" s="6"/>
      <c r="L100" s="6"/>
      <c r="M100" s="6"/>
    </row>
    <row r="101" spans="1:13" ht="21.75" customHeight="1" x14ac:dyDescent="0.4">
      <c r="A101" s="2"/>
      <c r="B101" s="2"/>
      <c r="C101" s="2"/>
      <c r="D101" s="2"/>
      <c r="E101" s="2"/>
      <c r="F101" s="2"/>
      <c r="G101" s="3"/>
      <c r="H101" s="3"/>
      <c r="I101" s="3"/>
      <c r="J101" s="3"/>
      <c r="K101" s="3"/>
      <c r="L101" s="3"/>
      <c r="M101" s="3"/>
    </row>
    <row r="102" spans="1:13" ht="21.75" customHeight="1" x14ac:dyDescent="0.4">
      <c r="A102" s="2"/>
      <c r="B102" s="2"/>
      <c r="C102" s="2"/>
      <c r="D102" s="2"/>
      <c r="E102" s="2"/>
      <c r="F102" s="2"/>
      <c r="G102" s="142" t="s">
        <v>1</v>
      </c>
      <c r="H102" s="143"/>
      <c r="I102" s="143"/>
      <c r="J102" s="3"/>
      <c r="K102" s="142" t="s">
        <v>2</v>
      </c>
      <c r="L102" s="143"/>
      <c r="M102" s="143"/>
    </row>
    <row r="103" spans="1:13" ht="21.75" customHeight="1" x14ac:dyDescent="0.4">
      <c r="A103" s="7"/>
      <c r="B103" s="7"/>
      <c r="C103" s="7"/>
      <c r="D103" s="8"/>
      <c r="E103" s="9"/>
      <c r="F103" s="9"/>
      <c r="G103" s="10" t="s">
        <v>3</v>
      </c>
      <c r="H103" s="10"/>
      <c r="I103" s="10" t="s">
        <v>4</v>
      </c>
      <c r="J103" s="3"/>
      <c r="K103" s="10" t="s">
        <v>3</v>
      </c>
      <c r="L103" s="10"/>
      <c r="M103" s="10" t="s">
        <v>4</v>
      </c>
    </row>
    <row r="104" spans="1:13" ht="21.75" customHeight="1" x14ac:dyDescent="0.4">
      <c r="A104" s="2"/>
      <c r="B104" s="2"/>
      <c r="C104" s="2"/>
      <c r="D104" s="2"/>
      <c r="E104" s="2"/>
      <c r="F104" s="2"/>
      <c r="G104" s="11" t="s">
        <v>183</v>
      </c>
      <c r="H104" s="12"/>
      <c r="I104" s="11" t="s">
        <v>5</v>
      </c>
      <c r="J104" s="3"/>
      <c r="K104" s="11" t="s">
        <v>183</v>
      </c>
      <c r="L104" s="12"/>
      <c r="M104" s="11" t="s">
        <v>5</v>
      </c>
    </row>
    <row r="105" spans="1:13" ht="21.75" customHeight="1" x14ac:dyDescent="0.4">
      <c r="A105" s="2"/>
      <c r="B105" s="2"/>
      <c r="C105" s="2"/>
      <c r="D105" s="2"/>
      <c r="E105" s="2"/>
      <c r="F105" s="2"/>
      <c r="G105" s="10" t="s">
        <v>207</v>
      </c>
      <c r="H105" s="10"/>
      <c r="I105" s="10" t="s">
        <v>184</v>
      </c>
      <c r="J105" s="10"/>
      <c r="K105" s="10" t="s">
        <v>207</v>
      </c>
      <c r="L105" s="10"/>
      <c r="M105" s="10" t="s">
        <v>184</v>
      </c>
    </row>
    <row r="106" spans="1:13" ht="21.75" customHeight="1" x14ac:dyDescent="0.4">
      <c r="A106" s="13"/>
      <c r="B106" s="13"/>
      <c r="C106" s="13"/>
      <c r="D106" s="13"/>
      <c r="E106" s="2"/>
      <c r="F106" s="15"/>
      <c r="G106" s="16" t="s">
        <v>7</v>
      </c>
      <c r="H106" s="10"/>
      <c r="I106" s="16" t="s">
        <v>7</v>
      </c>
      <c r="J106" s="10"/>
      <c r="K106" s="16" t="s">
        <v>7</v>
      </c>
      <c r="L106" s="10"/>
      <c r="M106" s="16" t="s">
        <v>7</v>
      </c>
    </row>
    <row r="107" spans="1:13" ht="21.75" customHeight="1" x14ac:dyDescent="0.4">
      <c r="A107" s="84" t="s">
        <v>187</v>
      </c>
      <c r="B107" s="84"/>
      <c r="C107" s="84"/>
      <c r="D107" s="85"/>
      <c r="E107" s="89"/>
      <c r="F107" s="86"/>
      <c r="G107" s="87"/>
      <c r="H107" s="88"/>
      <c r="I107" s="88"/>
      <c r="J107" s="88"/>
      <c r="K107" s="87"/>
      <c r="L107" s="88"/>
      <c r="M107" s="88"/>
    </row>
    <row r="108" spans="1:13" ht="6" customHeight="1" x14ac:dyDescent="0.4">
      <c r="A108" s="84"/>
      <c r="B108" s="84"/>
      <c r="C108" s="84"/>
      <c r="D108" s="85"/>
      <c r="E108" s="103"/>
      <c r="F108" s="86"/>
      <c r="G108" s="87"/>
      <c r="H108" s="88"/>
      <c r="I108" s="88"/>
      <c r="J108" s="88"/>
      <c r="K108" s="87"/>
      <c r="L108" s="88"/>
      <c r="M108" s="88"/>
    </row>
    <row r="109" spans="1:13" ht="21.75" customHeight="1" x14ac:dyDescent="0.4">
      <c r="A109" s="84" t="s">
        <v>56</v>
      </c>
      <c r="B109" s="84"/>
      <c r="C109" s="84"/>
      <c r="D109" s="85"/>
      <c r="E109" s="86"/>
      <c r="F109" s="86"/>
      <c r="G109" s="87"/>
      <c r="H109" s="88"/>
      <c r="I109" s="88"/>
      <c r="J109" s="88"/>
      <c r="K109" s="87"/>
      <c r="L109" s="88"/>
      <c r="M109" s="88"/>
    </row>
    <row r="110" spans="1:13" ht="6" customHeight="1" x14ac:dyDescent="0.4">
      <c r="A110" s="85"/>
      <c r="B110" s="85"/>
      <c r="C110" s="85"/>
      <c r="D110" s="85"/>
      <c r="E110" s="86"/>
      <c r="F110" s="86"/>
      <c r="G110" s="87"/>
      <c r="H110" s="88"/>
      <c r="I110" s="88"/>
      <c r="J110" s="88"/>
      <c r="K110" s="87"/>
      <c r="L110" s="88"/>
      <c r="M110" s="88"/>
    </row>
    <row r="111" spans="1:13" ht="21.75" customHeight="1" x14ac:dyDescent="0.4">
      <c r="A111" s="85" t="s">
        <v>57</v>
      </c>
      <c r="B111" s="85"/>
      <c r="C111" s="85"/>
      <c r="D111" s="85"/>
      <c r="E111" s="86"/>
      <c r="F111" s="86"/>
      <c r="G111" s="87"/>
      <c r="H111" s="88"/>
      <c r="I111" s="88"/>
      <c r="J111" s="88"/>
      <c r="K111" s="87"/>
      <c r="L111" s="88"/>
      <c r="M111" s="88"/>
    </row>
    <row r="112" spans="1:13" ht="21.75" customHeight="1" x14ac:dyDescent="0.4">
      <c r="A112" s="85"/>
      <c r="B112" s="85" t="s">
        <v>58</v>
      </c>
      <c r="C112" s="85"/>
      <c r="D112" s="85"/>
      <c r="E112" s="89"/>
      <c r="F112" s="86"/>
      <c r="G112" s="87"/>
      <c r="H112" s="88"/>
      <c r="I112" s="88"/>
      <c r="J112" s="88"/>
      <c r="K112" s="87"/>
      <c r="L112" s="88"/>
      <c r="M112" s="88"/>
    </row>
    <row r="113" spans="1:13" ht="21.75" customHeight="1" x14ac:dyDescent="0.4">
      <c r="A113" s="85"/>
      <c r="B113" s="85"/>
      <c r="C113" s="85" t="s">
        <v>188</v>
      </c>
      <c r="D113" s="85"/>
      <c r="E113" s="86"/>
      <c r="F113" s="86"/>
      <c r="G113" s="87"/>
      <c r="H113" s="88"/>
      <c r="I113" s="88"/>
      <c r="J113" s="88"/>
      <c r="K113" s="87"/>
      <c r="L113" s="88"/>
      <c r="M113" s="88"/>
    </row>
    <row r="114" spans="1:13" ht="21.75" customHeight="1" thickBot="1" x14ac:dyDescent="0.45">
      <c r="A114" s="85"/>
      <c r="B114" s="85"/>
      <c r="C114" s="85"/>
      <c r="D114" s="89" t="s">
        <v>189</v>
      </c>
      <c r="E114" s="86"/>
      <c r="F114" s="86"/>
      <c r="G114" s="97">
        <v>1567773019</v>
      </c>
      <c r="H114" s="88"/>
      <c r="I114" s="98">
        <v>1567773019</v>
      </c>
      <c r="J114" s="88"/>
      <c r="K114" s="97">
        <v>1567773019</v>
      </c>
      <c r="L114" s="88"/>
      <c r="M114" s="98">
        <v>1567773019</v>
      </c>
    </row>
    <row r="115" spans="1:13" ht="6" customHeight="1" thickTop="1" x14ac:dyDescent="0.4">
      <c r="A115" s="85"/>
      <c r="B115" s="85"/>
      <c r="C115" s="85"/>
      <c r="D115" s="85"/>
      <c r="E115" s="86"/>
      <c r="F115" s="86"/>
      <c r="G115" s="87"/>
      <c r="H115" s="88"/>
      <c r="I115" s="88"/>
      <c r="J115" s="88"/>
      <c r="K115" s="87"/>
      <c r="L115" s="88"/>
      <c r="M115" s="88"/>
    </row>
    <row r="116" spans="1:13" ht="21.75" customHeight="1" x14ac:dyDescent="0.4">
      <c r="A116" s="89"/>
      <c r="B116" s="85" t="s">
        <v>59</v>
      </c>
      <c r="C116" s="85"/>
      <c r="D116" s="85"/>
      <c r="E116" s="86"/>
      <c r="F116" s="86"/>
      <c r="G116" s="87"/>
      <c r="H116" s="88"/>
      <c r="I116" s="88"/>
      <c r="J116" s="88"/>
      <c r="K116" s="87"/>
      <c r="L116" s="88"/>
      <c r="M116" s="88"/>
    </row>
    <row r="117" spans="1:13" ht="21.75" customHeight="1" x14ac:dyDescent="0.4">
      <c r="A117" s="89"/>
      <c r="B117" s="85"/>
      <c r="C117" s="85" t="s">
        <v>190</v>
      </c>
      <c r="D117" s="89"/>
      <c r="E117" s="86"/>
      <c r="F117" s="86"/>
      <c r="G117" s="87"/>
      <c r="H117" s="88"/>
      <c r="I117" s="88"/>
      <c r="J117" s="88"/>
      <c r="K117" s="87"/>
      <c r="L117" s="88"/>
      <c r="M117" s="88"/>
    </row>
    <row r="118" spans="1:13" ht="21.75" customHeight="1" x14ac:dyDescent="0.4">
      <c r="A118" s="85"/>
      <c r="B118" s="85"/>
      <c r="C118" s="85"/>
      <c r="D118" s="85" t="s">
        <v>191</v>
      </c>
      <c r="E118" s="86"/>
      <c r="F118" s="86"/>
      <c r="G118" s="87">
        <v>1494683468</v>
      </c>
      <c r="H118" s="88"/>
      <c r="I118" s="88">
        <v>1494683468</v>
      </c>
      <c r="J118" s="88"/>
      <c r="K118" s="87">
        <v>1494683468</v>
      </c>
      <c r="L118" s="88"/>
      <c r="M118" s="88">
        <v>1494683468</v>
      </c>
    </row>
    <row r="119" spans="1:13" ht="21.75" customHeight="1" x14ac:dyDescent="0.4">
      <c r="A119" s="85" t="s">
        <v>60</v>
      </c>
      <c r="B119" s="84"/>
      <c r="C119" s="84"/>
      <c r="D119" s="85"/>
      <c r="E119" s="86"/>
      <c r="F119" s="86"/>
      <c r="G119" s="87">
        <v>15266493181</v>
      </c>
      <c r="H119" s="88"/>
      <c r="I119" s="88">
        <v>15266493181</v>
      </c>
      <c r="J119" s="88"/>
      <c r="K119" s="87">
        <v>15266493181</v>
      </c>
      <c r="L119" s="88"/>
      <c r="M119" s="88">
        <v>15266493181</v>
      </c>
    </row>
    <row r="120" spans="1:13" ht="21.75" customHeight="1" x14ac:dyDescent="0.4">
      <c r="A120" s="89" t="s">
        <v>61</v>
      </c>
      <c r="B120" s="85"/>
      <c r="C120" s="84"/>
      <c r="D120" s="89"/>
      <c r="E120" s="86"/>
      <c r="F120" s="86"/>
      <c r="G120" s="87">
        <v>172861100</v>
      </c>
      <c r="H120" s="88"/>
      <c r="I120" s="88">
        <v>172861100</v>
      </c>
      <c r="J120" s="88"/>
      <c r="K120" s="87">
        <v>202175962</v>
      </c>
      <c r="L120" s="88"/>
      <c r="M120" s="88">
        <v>202175962</v>
      </c>
    </row>
    <row r="121" spans="1:13" ht="21.75" customHeight="1" x14ac:dyDescent="0.4">
      <c r="A121" s="85" t="s">
        <v>62</v>
      </c>
      <c r="B121" s="84"/>
      <c r="C121" s="84"/>
      <c r="D121" s="85"/>
      <c r="E121" s="86"/>
      <c r="F121" s="86"/>
      <c r="G121" s="87"/>
      <c r="H121" s="88"/>
      <c r="I121" s="88"/>
      <c r="J121" s="88"/>
      <c r="K121" s="87"/>
      <c r="L121" s="88"/>
      <c r="M121" s="88"/>
    </row>
    <row r="122" spans="1:13" ht="21.75" customHeight="1" x14ac:dyDescent="0.4">
      <c r="A122" s="85"/>
      <c r="B122" s="85" t="s">
        <v>63</v>
      </c>
      <c r="C122" s="85"/>
      <c r="D122" s="89"/>
      <c r="E122" s="86"/>
      <c r="F122" s="86"/>
      <c r="G122" s="87">
        <v>156777302</v>
      </c>
      <c r="H122" s="88"/>
      <c r="I122" s="88">
        <v>156777302</v>
      </c>
      <c r="J122" s="86"/>
      <c r="K122" s="87">
        <v>156777302</v>
      </c>
      <c r="L122" s="88"/>
      <c r="M122" s="88">
        <v>156777302</v>
      </c>
    </row>
    <row r="123" spans="1:13" ht="21.75" customHeight="1" x14ac:dyDescent="0.4">
      <c r="A123" s="85"/>
      <c r="B123" s="85" t="s">
        <v>64</v>
      </c>
      <c r="C123" s="85"/>
      <c r="D123" s="89"/>
      <c r="E123" s="86"/>
      <c r="F123" s="86"/>
      <c r="G123" s="87">
        <v>15397352128</v>
      </c>
      <c r="H123" s="88"/>
      <c r="I123" s="88">
        <v>14032428623</v>
      </c>
      <c r="J123" s="86"/>
      <c r="K123" s="87">
        <v>3102650866</v>
      </c>
      <c r="L123" s="88"/>
      <c r="M123" s="88">
        <v>3225955739</v>
      </c>
    </row>
    <row r="124" spans="1:13" ht="21.75" customHeight="1" x14ac:dyDescent="0.4">
      <c r="A124" s="85" t="s">
        <v>65</v>
      </c>
      <c r="B124" s="85"/>
      <c r="C124" s="85"/>
      <c r="D124" s="89"/>
      <c r="E124" s="86"/>
      <c r="F124" s="86"/>
      <c r="G124" s="90">
        <v>2038654037</v>
      </c>
      <c r="H124" s="88"/>
      <c r="I124" s="91">
        <v>2364136679</v>
      </c>
      <c r="J124" s="86"/>
      <c r="K124" s="90">
        <v>-474465165</v>
      </c>
      <c r="L124" s="88"/>
      <c r="M124" s="91">
        <v>-151346034</v>
      </c>
    </row>
    <row r="125" spans="1:13" ht="6" customHeight="1" x14ac:dyDescent="0.4">
      <c r="A125" s="85"/>
      <c r="B125" s="85"/>
      <c r="C125" s="85"/>
      <c r="D125" s="85"/>
      <c r="E125" s="86"/>
      <c r="F125" s="86"/>
      <c r="G125" s="87"/>
      <c r="H125" s="88"/>
      <c r="I125" s="88"/>
      <c r="J125" s="88"/>
      <c r="K125" s="87"/>
      <c r="L125" s="88"/>
      <c r="M125" s="88"/>
    </row>
    <row r="126" spans="1:13" ht="21.75" customHeight="1" x14ac:dyDescent="0.4">
      <c r="A126" s="104" t="s">
        <v>66</v>
      </c>
      <c r="B126" s="104"/>
      <c r="C126" s="89"/>
      <c r="D126" s="89"/>
      <c r="E126" s="86"/>
      <c r="F126" s="86"/>
      <c r="G126" s="87">
        <f>SUM(G118:G124)</f>
        <v>34526821216</v>
      </c>
      <c r="H126" s="88"/>
      <c r="I126" s="88">
        <f>SUM(I118:I124)</f>
        <v>33487380353</v>
      </c>
      <c r="J126" s="88"/>
      <c r="K126" s="87">
        <f>SUM(K118:K124)</f>
        <v>19748315614</v>
      </c>
      <c r="L126" s="88"/>
      <c r="M126" s="88">
        <f>SUM(M118:M124)</f>
        <v>20194739618</v>
      </c>
    </row>
    <row r="127" spans="1:13" ht="21.75" customHeight="1" x14ac:dyDescent="0.4">
      <c r="A127" s="89" t="s">
        <v>67</v>
      </c>
      <c r="B127" s="89"/>
      <c r="C127" s="89"/>
      <c r="D127" s="89"/>
      <c r="E127" s="86"/>
      <c r="F127" s="86"/>
      <c r="G127" s="90">
        <v>3979992179</v>
      </c>
      <c r="H127" s="88"/>
      <c r="I127" s="91">
        <v>3835041777</v>
      </c>
      <c r="J127" s="88"/>
      <c r="K127" s="90">
        <v>0</v>
      </c>
      <c r="L127" s="88"/>
      <c r="M127" s="91">
        <v>0</v>
      </c>
    </row>
    <row r="128" spans="1:13" ht="6" customHeight="1" x14ac:dyDescent="0.4">
      <c r="A128" s="85"/>
      <c r="B128" s="85"/>
      <c r="C128" s="85"/>
      <c r="D128" s="85"/>
      <c r="E128" s="86"/>
      <c r="F128" s="86"/>
      <c r="G128" s="87"/>
      <c r="H128" s="88"/>
      <c r="I128" s="88"/>
      <c r="J128" s="88"/>
      <c r="K128" s="87"/>
      <c r="L128" s="88"/>
      <c r="M128" s="88"/>
    </row>
    <row r="129" spans="1:13" ht="21.75" customHeight="1" x14ac:dyDescent="0.4">
      <c r="A129" s="104" t="s">
        <v>68</v>
      </c>
      <c r="B129" s="89"/>
      <c r="C129" s="89"/>
      <c r="D129" s="89"/>
      <c r="E129" s="86"/>
      <c r="F129" s="86"/>
      <c r="G129" s="90">
        <f>SUM(G126:G127)</f>
        <v>38506813395</v>
      </c>
      <c r="H129" s="88"/>
      <c r="I129" s="91">
        <f>SUM(I126:I127)</f>
        <v>37322422130</v>
      </c>
      <c r="J129" s="88"/>
      <c r="K129" s="90">
        <f>SUM(K126:K127)</f>
        <v>19748315614</v>
      </c>
      <c r="L129" s="88"/>
      <c r="M129" s="91">
        <f>SUM(M126:M127)</f>
        <v>20194739618</v>
      </c>
    </row>
    <row r="130" spans="1:13" ht="6" customHeight="1" x14ac:dyDescent="0.4">
      <c r="A130" s="85"/>
      <c r="B130" s="85"/>
      <c r="C130" s="85"/>
      <c r="D130" s="85"/>
      <c r="E130" s="86"/>
      <c r="F130" s="86"/>
      <c r="G130" s="87"/>
      <c r="H130" s="88"/>
      <c r="I130" s="88"/>
      <c r="J130" s="88"/>
      <c r="K130" s="87"/>
      <c r="L130" s="88"/>
      <c r="M130" s="88"/>
    </row>
    <row r="131" spans="1:13" ht="21.75" customHeight="1" thickBot="1" x14ac:dyDescent="0.45">
      <c r="A131" s="104" t="s">
        <v>69</v>
      </c>
      <c r="B131" s="104"/>
      <c r="C131" s="104"/>
      <c r="D131" s="104"/>
      <c r="E131" s="100"/>
      <c r="F131" s="100"/>
      <c r="G131" s="97">
        <f>+G129+G94</f>
        <v>97608496800</v>
      </c>
      <c r="H131" s="105"/>
      <c r="I131" s="98">
        <f>+I129+I94</f>
        <v>90224952887</v>
      </c>
      <c r="J131" s="105"/>
      <c r="K131" s="97">
        <f>+K129+K94</f>
        <v>50920863509</v>
      </c>
      <c r="L131" s="105"/>
      <c r="M131" s="98">
        <f>+M129+M94</f>
        <v>46585438807</v>
      </c>
    </row>
    <row r="132" spans="1:13" ht="21.75" customHeight="1" thickTop="1" x14ac:dyDescent="0.4">
      <c r="A132" s="1"/>
      <c r="B132" s="1"/>
      <c r="C132" s="1"/>
      <c r="D132" s="1"/>
      <c r="E132" s="15"/>
      <c r="F132" s="15"/>
      <c r="G132" s="3"/>
      <c r="H132" s="3"/>
      <c r="I132" s="3"/>
      <c r="J132" s="3"/>
      <c r="K132" s="3"/>
      <c r="L132" s="3"/>
      <c r="M132" s="3"/>
    </row>
    <row r="133" spans="1:13" ht="21.75" customHeight="1" x14ac:dyDescent="0.4">
      <c r="A133" s="1"/>
      <c r="B133" s="1"/>
      <c r="C133" s="1"/>
      <c r="D133" s="1"/>
      <c r="E133" s="15"/>
      <c r="F133" s="15"/>
      <c r="G133" s="3"/>
      <c r="H133" s="26"/>
      <c r="I133" s="3"/>
      <c r="J133" s="26"/>
      <c r="K133" s="3"/>
      <c r="L133" s="26"/>
      <c r="M133" s="3"/>
    </row>
    <row r="134" spans="1:13" ht="21.75" customHeight="1" x14ac:dyDescent="0.4">
      <c r="A134" s="1"/>
      <c r="B134" s="1"/>
      <c r="C134" s="1"/>
      <c r="D134" s="1"/>
      <c r="E134" s="15"/>
      <c r="F134" s="15"/>
      <c r="G134" s="3"/>
      <c r="H134" s="26"/>
      <c r="I134" s="3"/>
      <c r="J134" s="26"/>
      <c r="K134" s="3"/>
      <c r="L134" s="26"/>
      <c r="M134" s="3"/>
    </row>
    <row r="135" spans="1:13" ht="21.75" customHeight="1" x14ac:dyDescent="0.4">
      <c r="A135" s="1"/>
      <c r="B135" s="1"/>
      <c r="C135" s="1"/>
      <c r="D135" s="1"/>
      <c r="E135" s="15"/>
      <c r="F135" s="15"/>
      <c r="G135" s="3"/>
      <c r="H135" s="26"/>
      <c r="I135" s="3"/>
      <c r="J135" s="26"/>
      <c r="K135" s="3"/>
      <c r="L135" s="26"/>
      <c r="M135" s="3"/>
    </row>
    <row r="136" spans="1:13" ht="21.75" customHeight="1" x14ac:dyDescent="0.4">
      <c r="A136" s="1"/>
      <c r="B136" s="1"/>
      <c r="C136" s="1"/>
      <c r="D136" s="1"/>
      <c r="E136" s="15"/>
      <c r="F136" s="15"/>
      <c r="G136" s="3"/>
      <c r="H136" s="26"/>
      <c r="I136" s="3"/>
      <c r="J136" s="26"/>
      <c r="K136" s="3"/>
      <c r="L136" s="26"/>
      <c r="M136" s="3"/>
    </row>
    <row r="137" spans="1:13" ht="21.75" customHeight="1" x14ac:dyDescent="0.4">
      <c r="A137" s="1"/>
      <c r="B137" s="1"/>
      <c r="C137" s="1"/>
      <c r="D137" s="1"/>
      <c r="E137" s="15"/>
      <c r="F137" s="15"/>
      <c r="G137" s="3"/>
      <c r="H137" s="26"/>
      <c r="I137" s="3"/>
      <c r="J137" s="26"/>
      <c r="K137" s="3"/>
      <c r="L137" s="26"/>
      <c r="M137" s="3"/>
    </row>
    <row r="138" spans="1:13" ht="13.5" customHeight="1" x14ac:dyDescent="0.4">
      <c r="A138" s="1"/>
      <c r="B138" s="1"/>
      <c r="C138" s="1"/>
      <c r="D138" s="1"/>
      <c r="E138" s="15"/>
      <c r="F138" s="15"/>
      <c r="G138" s="3"/>
      <c r="H138" s="26"/>
      <c r="I138" s="3"/>
      <c r="J138" s="26"/>
      <c r="K138" s="3"/>
      <c r="L138" s="26"/>
      <c r="M138" s="3"/>
    </row>
    <row r="139" spans="1:13" ht="5.25" customHeight="1" x14ac:dyDescent="0.4">
      <c r="A139" s="1"/>
      <c r="B139" s="1"/>
      <c r="C139" s="1"/>
      <c r="D139" s="1"/>
      <c r="E139" s="15"/>
      <c r="F139" s="15"/>
      <c r="G139" s="3"/>
      <c r="H139" s="26"/>
      <c r="I139" s="3"/>
      <c r="J139" s="26"/>
      <c r="K139" s="3"/>
      <c r="L139" s="26"/>
      <c r="M139" s="3"/>
    </row>
    <row r="140" spans="1:13" ht="22.15" customHeight="1" x14ac:dyDescent="0.4">
      <c r="A140" s="23" t="s">
        <v>33</v>
      </c>
      <c r="B140" s="24"/>
      <c r="C140" s="24"/>
      <c r="D140" s="24"/>
      <c r="E140" s="5"/>
      <c r="F140" s="5"/>
      <c r="G140" s="6"/>
      <c r="H140" s="6"/>
      <c r="I140" s="6"/>
      <c r="J140" s="6"/>
      <c r="K140" s="6"/>
      <c r="L140" s="6"/>
      <c r="M140" s="6"/>
    </row>
  </sheetData>
  <mergeCells count="7">
    <mergeCell ref="G102:I102"/>
    <mergeCell ref="K102:M102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opLeftCell="A70" zoomScale="90" zoomScaleNormal="90" zoomScaleSheetLayoutView="100" workbookViewId="0">
      <selection activeCell="A88" sqref="A88:XFD88"/>
    </sheetView>
  </sheetViews>
  <sheetFormatPr defaultColWidth="9.28515625" defaultRowHeight="21.75" customHeight="1" x14ac:dyDescent="0.4"/>
  <cols>
    <col min="1" max="3" width="1.42578125" style="21" customWidth="1"/>
    <col min="4" max="4" width="37.28515625" style="21" customWidth="1"/>
    <col min="5" max="5" width="7.5703125" style="21" bestFit="1" customWidth="1"/>
    <col min="6" max="6" width="0.7109375" style="138" customWidth="1"/>
    <col min="7" max="7" width="13" style="21" customWidth="1"/>
    <col min="8" max="8" width="0.7109375" style="21" customWidth="1"/>
    <col min="9" max="9" width="13" style="21" customWidth="1"/>
    <col min="10" max="10" width="0.7109375" style="21" customWidth="1"/>
    <col min="11" max="11" width="13" style="21" customWidth="1"/>
    <col min="12" max="12" width="0.7109375" style="21" customWidth="1"/>
    <col min="13" max="13" width="13" style="21" customWidth="1"/>
    <col min="14" max="16384" width="9.28515625" style="21"/>
  </cols>
  <sheetData>
    <row r="1" spans="1:13" ht="21.75" customHeight="1" x14ac:dyDescent="0.4">
      <c r="A1" s="1" t="s">
        <v>0</v>
      </c>
      <c r="B1" s="27"/>
      <c r="C1" s="27"/>
      <c r="D1" s="27"/>
      <c r="E1" s="28"/>
      <c r="F1" s="130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70</v>
      </c>
      <c r="B2" s="27"/>
      <c r="C2" s="27"/>
      <c r="D2" s="27"/>
      <c r="E2" s="28"/>
      <c r="F2" s="130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215</v>
      </c>
      <c r="B3" s="29"/>
      <c r="C3" s="29"/>
      <c r="D3" s="29"/>
      <c r="E3" s="30"/>
      <c r="F3" s="131"/>
      <c r="G3" s="6"/>
      <c r="H3" s="6"/>
      <c r="I3" s="6"/>
      <c r="J3" s="6"/>
      <c r="K3" s="6"/>
      <c r="L3" s="6"/>
      <c r="M3" s="6"/>
    </row>
    <row r="4" spans="1:13" ht="20.65" customHeight="1" x14ac:dyDescent="0.4">
      <c r="A4" s="2"/>
      <c r="B4" s="2"/>
      <c r="C4" s="2"/>
      <c r="D4" s="2"/>
      <c r="E4" s="28"/>
      <c r="F4" s="130"/>
      <c r="G4" s="3"/>
      <c r="H4" s="3"/>
      <c r="I4" s="3"/>
      <c r="J4" s="3"/>
      <c r="K4" s="3"/>
      <c r="L4" s="3"/>
      <c r="M4" s="3"/>
    </row>
    <row r="5" spans="1:13" ht="20.65" customHeight="1" x14ac:dyDescent="0.4">
      <c r="A5" s="2"/>
      <c r="B5" s="2"/>
      <c r="C5" s="2"/>
      <c r="D5" s="2"/>
      <c r="E5" s="28"/>
      <c r="F5" s="130"/>
      <c r="G5" s="142" t="s">
        <v>1</v>
      </c>
      <c r="H5" s="143"/>
      <c r="I5" s="143"/>
      <c r="J5" s="3"/>
      <c r="K5" s="142" t="s">
        <v>2</v>
      </c>
      <c r="L5" s="143"/>
      <c r="M5" s="143"/>
    </row>
    <row r="6" spans="1:13" ht="20.65" customHeight="1" x14ac:dyDescent="0.4">
      <c r="A6" s="2"/>
      <c r="B6" s="2"/>
      <c r="C6" s="2"/>
      <c r="D6" s="2"/>
      <c r="E6" s="31"/>
      <c r="F6" s="132"/>
      <c r="G6" s="10" t="s">
        <v>207</v>
      </c>
      <c r="H6" s="31"/>
      <c r="I6" s="10" t="s">
        <v>184</v>
      </c>
      <c r="J6" s="10"/>
      <c r="K6" s="10" t="s">
        <v>207</v>
      </c>
      <c r="L6" s="31"/>
      <c r="M6" s="10" t="s">
        <v>184</v>
      </c>
    </row>
    <row r="7" spans="1:13" ht="20.65" customHeight="1" x14ac:dyDescent="0.4">
      <c r="A7" s="2"/>
      <c r="B7" s="2"/>
      <c r="C7" s="2"/>
      <c r="D7" s="2"/>
      <c r="E7" s="14" t="s">
        <v>6</v>
      </c>
      <c r="F7" s="139"/>
      <c r="G7" s="16" t="s">
        <v>7</v>
      </c>
      <c r="H7" s="10"/>
      <c r="I7" s="16" t="s">
        <v>7</v>
      </c>
      <c r="J7" s="10"/>
      <c r="K7" s="16" t="s">
        <v>7</v>
      </c>
      <c r="L7" s="10"/>
      <c r="M7" s="16" t="s">
        <v>7</v>
      </c>
    </row>
    <row r="8" spans="1:13" ht="6" customHeight="1" x14ac:dyDescent="0.4">
      <c r="A8" s="33"/>
      <c r="B8" s="33"/>
      <c r="C8" s="33"/>
      <c r="D8" s="33"/>
      <c r="E8" s="31"/>
      <c r="F8" s="132"/>
      <c r="G8" s="17"/>
      <c r="H8" s="3"/>
      <c r="I8" s="3"/>
      <c r="J8" s="3"/>
      <c r="K8" s="17"/>
      <c r="L8" s="3"/>
      <c r="M8" s="3"/>
    </row>
    <row r="9" spans="1:13" ht="20.65" customHeight="1" x14ac:dyDescent="0.4">
      <c r="A9" s="33" t="s">
        <v>71</v>
      </c>
      <c r="B9" s="33"/>
      <c r="C9" s="33"/>
      <c r="D9" s="33"/>
      <c r="E9" s="31"/>
      <c r="F9" s="132"/>
      <c r="G9" s="17">
        <v>577620571</v>
      </c>
      <c r="H9" s="3"/>
      <c r="I9" s="3">
        <v>506039208</v>
      </c>
      <c r="J9" s="28"/>
      <c r="K9" s="19">
        <v>54333780</v>
      </c>
      <c r="L9" s="3"/>
      <c r="M9" s="20">
        <v>45780408</v>
      </c>
    </row>
    <row r="10" spans="1:13" ht="20.65" customHeight="1" x14ac:dyDescent="0.4">
      <c r="A10" s="33" t="s">
        <v>72</v>
      </c>
      <c r="B10" s="33"/>
      <c r="C10" s="33"/>
      <c r="D10" s="33"/>
      <c r="E10" s="31"/>
      <c r="F10" s="132"/>
      <c r="G10" s="17">
        <v>2133327448</v>
      </c>
      <c r="H10" s="34"/>
      <c r="I10" s="3">
        <v>1052468478</v>
      </c>
      <c r="J10" s="28"/>
      <c r="K10" s="17">
        <v>0</v>
      </c>
      <c r="L10" s="34"/>
      <c r="M10" s="3">
        <v>0</v>
      </c>
    </row>
    <row r="11" spans="1:13" ht="20.65" customHeight="1" x14ac:dyDescent="0.4">
      <c r="A11" s="33" t="s">
        <v>73</v>
      </c>
      <c r="B11" s="33"/>
      <c r="C11" s="33"/>
      <c r="D11" s="33"/>
      <c r="E11" s="32"/>
      <c r="F11" s="133"/>
      <c r="G11" s="17">
        <v>568567690</v>
      </c>
      <c r="H11" s="34"/>
      <c r="I11" s="3">
        <v>498515837</v>
      </c>
      <c r="J11" s="28"/>
      <c r="K11" s="17">
        <v>0</v>
      </c>
      <c r="L11" s="34"/>
      <c r="M11" s="3">
        <v>0</v>
      </c>
    </row>
    <row r="12" spans="1:13" ht="20.65" customHeight="1" x14ac:dyDescent="0.4">
      <c r="A12" s="35" t="s">
        <v>74</v>
      </c>
      <c r="B12" s="2"/>
      <c r="C12" s="2"/>
      <c r="D12" s="2"/>
      <c r="E12" s="32"/>
      <c r="F12" s="133"/>
      <c r="G12" s="17">
        <v>-256830469</v>
      </c>
      <c r="H12" s="3"/>
      <c r="I12" s="3">
        <v>-251128050</v>
      </c>
      <c r="J12" s="28"/>
      <c r="K12" s="19">
        <v>-32612918</v>
      </c>
      <c r="L12" s="3"/>
      <c r="M12" s="20">
        <v>-28056143</v>
      </c>
    </row>
    <row r="13" spans="1:13" ht="20.65" customHeight="1" x14ac:dyDescent="0.4">
      <c r="A13" s="2" t="s">
        <v>75</v>
      </c>
      <c r="B13" s="2"/>
      <c r="C13" s="2"/>
      <c r="D13" s="2"/>
      <c r="E13" s="32"/>
      <c r="F13" s="133"/>
      <c r="G13" s="17">
        <v>-877943910</v>
      </c>
      <c r="H13" s="34"/>
      <c r="I13" s="3">
        <v>-515696532</v>
      </c>
      <c r="J13" s="28"/>
      <c r="K13" s="17">
        <v>0</v>
      </c>
      <c r="L13" s="34"/>
      <c r="M13" s="3">
        <v>0</v>
      </c>
    </row>
    <row r="14" spans="1:13" ht="20.65" customHeight="1" x14ac:dyDescent="0.4">
      <c r="A14" s="2" t="s">
        <v>76</v>
      </c>
      <c r="B14" s="2"/>
      <c r="C14" s="2"/>
      <c r="D14" s="2"/>
      <c r="E14" s="32"/>
      <c r="F14" s="133"/>
      <c r="G14" s="18">
        <v>-336364760</v>
      </c>
      <c r="H14" s="34"/>
      <c r="I14" s="6">
        <v>-302755659</v>
      </c>
      <c r="J14" s="28"/>
      <c r="K14" s="18">
        <v>0</v>
      </c>
      <c r="L14" s="34"/>
      <c r="M14" s="6">
        <v>0</v>
      </c>
    </row>
    <row r="15" spans="1:13" ht="6" customHeight="1" x14ac:dyDescent="0.4">
      <c r="A15" s="33"/>
      <c r="B15" s="33"/>
      <c r="C15" s="33"/>
      <c r="D15" s="33"/>
      <c r="E15" s="28"/>
      <c r="F15" s="130"/>
      <c r="G15" s="17"/>
      <c r="H15" s="3"/>
      <c r="I15" s="3"/>
      <c r="J15" s="28"/>
      <c r="K15" s="17"/>
      <c r="L15" s="3"/>
      <c r="M15" s="3"/>
    </row>
    <row r="16" spans="1:13" ht="20.65" customHeight="1" x14ac:dyDescent="0.4">
      <c r="A16" s="1" t="s">
        <v>77</v>
      </c>
      <c r="B16" s="1"/>
      <c r="C16" s="1"/>
      <c r="D16" s="1"/>
      <c r="E16" s="28"/>
      <c r="F16" s="130"/>
      <c r="G16" s="17">
        <f>SUM(G9:G14)</f>
        <v>1808376570</v>
      </c>
      <c r="H16" s="3"/>
      <c r="I16" s="3">
        <f>SUM(I9:I14)</f>
        <v>987443282</v>
      </c>
      <c r="J16" s="28"/>
      <c r="K16" s="17">
        <f>SUM(K9:K14)</f>
        <v>21720862</v>
      </c>
      <c r="L16" s="3"/>
      <c r="M16" s="3">
        <f>SUM(M9:M14)</f>
        <v>17724265</v>
      </c>
    </row>
    <row r="17" spans="1:13" ht="20.65" customHeight="1" x14ac:dyDescent="0.4">
      <c r="A17" s="2" t="s">
        <v>78</v>
      </c>
      <c r="B17" s="2"/>
      <c r="C17" s="2"/>
      <c r="D17" s="2"/>
      <c r="E17" s="32"/>
      <c r="F17" s="133"/>
      <c r="G17" s="17">
        <v>477868237</v>
      </c>
      <c r="H17" s="3"/>
      <c r="I17" s="3">
        <v>117692575</v>
      </c>
      <c r="J17" s="28"/>
      <c r="K17" s="17">
        <v>160603026</v>
      </c>
      <c r="L17" s="3"/>
      <c r="M17" s="3">
        <v>181898241</v>
      </c>
    </row>
    <row r="18" spans="1:13" ht="20.65" customHeight="1" x14ac:dyDescent="0.4">
      <c r="A18" s="2" t="s">
        <v>79</v>
      </c>
      <c r="B18" s="2"/>
      <c r="C18" s="2"/>
      <c r="D18" s="2"/>
      <c r="E18" s="32"/>
      <c r="F18" s="133"/>
      <c r="G18" s="17">
        <v>-93389209</v>
      </c>
      <c r="H18" s="34"/>
      <c r="I18" s="3">
        <v>-80841158</v>
      </c>
      <c r="J18" s="28"/>
      <c r="K18" s="17">
        <v>0</v>
      </c>
      <c r="L18" s="34"/>
      <c r="M18" s="3">
        <v>0</v>
      </c>
    </row>
    <row r="19" spans="1:13" ht="20.65" customHeight="1" x14ac:dyDescent="0.4">
      <c r="A19" s="33" t="s">
        <v>80</v>
      </c>
      <c r="B19" s="33"/>
      <c r="C19" s="33"/>
      <c r="D19" s="33"/>
      <c r="E19" s="9"/>
      <c r="F19" s="134"/>
      <c r="G19" s="17">
        <v>-349188341</v>
      </c>
      <c r="H19" s="3"/>
      <c r="I19" s="3">
        <v>-328796584</v>
      </c>
      <c r="J19" s="9"/>
      <c r="K19" s="17">
        <v>-105759780</v>
      </c>
      <c r="L19" s="3"/>
      <c r="M19" s="3">
        <v>-109370007</v>
      </c>
    </row>
    <row r="20" spans="1:13" ht="20.65" customHeight="1" x14ac:dyDescent="0.4">
      <c r="A20" s="33" t="s">
        <v>81</v>
      </c>
      <c r="B20" s="33"/>
      <c r="C20" s="33"/>
      <c r="D20" s="33"/>
      <c r="E20" s="32"/>
      <c r="F20" s="133"/>
      <c r="G20" s="17">
        <v>-341826732</v>
      </c>
      <c r="H20" s="3"/>
      <c r="I20" s="3">
        <v>-290771077</v>
      </c>
      <c r="J20" s="28"/>
      <c r="K20" s="17">
        <v>-199563800</v>
      </c>
      <c r="L20" s="3"/>
      <c r="M20" s="3">
        <v>-178940523</v>
      </c>
    </row>
    <row r="21" spans="1:13" ht="20.65" customHeight="1" x14ac:dyDescent="0.4">
      <c r="A21" s="33" t="s">
        <v>197</v>
      </c>
      <c r="B21" s="33"/>
      <c r="C21" s="33"/>
      <c r="D21" s="33"/>
      <c r="E21" s="15"/>
      <c r="F21" s="135"/>
      <c r="G21" s="18">
        <v>172533970</v>
      </c>
      <c r="H21" s="34"/>
      <c r="I21" s="6">
        <v>265988909</v>
      </c>
      <c r="J21" s="28"/>
      <c r="K21" s="18">
        <v>0</v>
      </c>
      <c r="L21" s="34"/>
      <c r="M21" s="6">
        <v>0</v>
      </c>
    </row>
    <row r="22" spans="1:13" ht="6" customHeight="1" x14ac:dyDescent="0.4">
      <c r="A22" s="33"/>
      <c r="B22" s="33"/>
      <c r="C22" s="33"/>
      <c r="D22" s="33"/>
      <c r="E22" s="28"/>
      <c r="F22" s="130"/>
      <c r="G22" s="17"/>
      <c r="H22" s="3"/>
      <c r="I22" s="3"/>
      <c r="J22" s="28"/>
      <c r="K22" s="17"/>
      <c r="L22" s="3"/>
      <c r="M22" s="3"/>
    </row>
    <row r="23" spans="1:13" ht="20.65" customHeight="1" x14ac:dyDescent="0.4">
      <c r="A23" s="27" t="s">
        <v>166</v>
      </c>
      <c r="B23" s="27"/>
      <c r="C23" s="27"/>
      <c r="D23" s="27"/>
      <c r="E23" s="32"/>
      <c r="F23" s="133"/>
      <c r="G23" s="17">
        <f>SUM(G16:G21)</f>
        <v>1674374495</v>
      </c>
      <c r="H23" s="3"/>
      <c r="I23" s="3">
        <f>SUM(I16:I21)</f>
        <v>670715947</v>
      </c>
      <c r="J23" s="28"/>
      <c r="K23" s="17">
        <f>SUM(K16:K21)</f>
        <v>-122999692</v>
      </c>
      <c r="L23" s="3"/>
      <c r="M23" s="3">
        <f>SUM(M16:M21)</f>
        <v>-88688024</v>
      </c>
    </row>
    <row r="24" spans="1:13" ht="20.65" customHeight="1" x14ac:dyDescent="0.4">
      <c r="A24" s="33" t="s">
        <v>228</v>
      </c>
      <c r="B24" s="33"/>
      <c r="C24" s="33"/>
      <c r="D24" s="33"/>
      <c r="E24" s="32">
        <v>15</v>
      </c>
      <c r="F24" s="133"/>
      <c r="G24" s="18">
        <v>-141900157</v>
      </c>
      <c r="H24" s="3"/>
      <c r="I24" s="6">
        <v>-58799414</v>
      </c>
      <c r="J24" s="28"/>
      <c r="K24" s="18">
        <v>-305181</v>
      </c>
      <c r="L24" s="3"/>
      <c r="M24" s="6">
        <v>-664535</v>
      </c>
    </row>
    <row r="25" spans="1:13" ht="6" customHeight="1" x14ac:dyDescent="0.4">
      <c r="A25" s="33"/>
      <c r="B25" s="33"/>
      <c r="C25" s="33"/>
      <c r="D25" s="33"/>
      <c r="E25" s="28"/>
      <c r="F25" s="130"/>
      <c r="G25" s="17"/>
      <c r="H25" s="3"/>
      <c r="I25" s="3"/>
      <c r="J25" s="28"/>
      <c r="K25" s="17"/>
      <c r="L25" s="3"/>
      <c r="M25" s="3"/>
    </row>
    <row r="26" spans="1:13" ht="20.65" customHeight="1" x14ac:dyDescent="0.4">
      <c r="A26" s="27" t="s">
        <v>224</v>
      </c>
      <c r="B26" s="27"/>
      <c r="C26" s="27"/>
      <c r="D26" s="27"/>
      <c r="E26" s="28"/>
      <c r="F26" s="130"/>
      <c r="G26" s="18">
        <f>SUM(G23:G24)</f>
        <v>1532474338</v>
      </c>
      <c r="H26" s="3"/>
      <c r="I26" s="6">
        <f>SUM(I23:I24)</f>
        <v>611916533</v>
      </c>
      <c r="J26" s="28"/>
      <c r="K26" s="18">
        <f>SUM(K23:K24)</f>
        <v>-123304873</v>
      </c>
      <c r="L26" s="3"/>
      <c r="M26" s="6">
        <f>SUM(M23:M24)</f>
        <v>-89352559</v>
      </c>
    </row>
    <row r="27" spans="1:13" ht="20.65" customHeight="1" x14ac:dyDescent="0.4">
      <c r="A27" s="27"/>
      <c r="B27" s="27"/>
      <c r="C27" s="27"/>
      <c r="D27" s="27"/>
      <c r="E27" s="28"/>
      <c r="F27" s="130"/>
      <c r="G27" s="17"/>
      <c r="H27" s="3"/>
      <c r="I27" s="3"/>
      <c r="J27" s="28"/>
      <c r="K27" s="17"/>
      <c r="L27" s="3"/>
      <c r="M27" s="3"/>
    </row>
    <row r="28" spans="1:13" ht="20.65" customHeight="1" x14ac:dyDescent="0.4">
      <c r="A28" s="27" t="s">
        <v>82</v>
      </c>
      <c r="B28" s="33"/>
      <c r="C28" s="33"/>
      <c r="D28" s="33"/>
      <c r="E28" s="28"/>
      <c r="F28" s="130"/>
      <c r="G28" s="17"/>
      <c r="H28" s="3"/>
      <c r="I28" s="3"/>
      <c r="J28" s="28"/>
      <c r="K28" s="17"/>
      <c r="L28" s="3"/>
      <c r="M28" s="3"/>
    </row>
    <row r="29" spans="1:13" ht="20.65" customHeight="1" x14ac:dyDescent="0.4">
      <c r="A29" s="33"/>
      <c r="B29" s="33" t="s">
        <v>83</v>
      </c>
      <c r="C29" s="33"/>
      <c r="D29" s="33"/>
      <c r="E29" s="28"/>
      <c r="F29" s="130"/>
      <c r="G29" s="17"/>
      <c r="H29" s="3"/>
      <c r="I29" s="3"/>
      <c r="J29" s="28"/>
      <c r="K29" s="17"/>
      <c r="L29" s="3"/>
      <c r="M29" s="3"/>
    </row>
    <row r="30" spans="1:13" ht="20.65" customHeight="1" x14ac:dyDescent="0.4">
      <c r="A30" s="33"/>
      <c r="B30" s="33"/>
      <c r="C30" s="33" t="s">
        <v>84</v>
      </c>
      <c r="D30" s="33"/>
      <c r="E30" s="28"/>
      <c r="F30" s="130"/>
      <c r="G30" s="17"/>
      <c r="H30" s="3"/>
      <c r="I30" s="3"/>
      <c r="J30" s="28"/>
      <c r="K30" s="17"/>
      <c r="L30" s="3"/>
      <c r="M30" s="3"/>
    </row>
    <row r="31" spans="1:13" ht="20.65" customHeight="1" x14ac:dyDescent="0.4">
      <c r="A31" s="33"/>
      <c r="B31" s="33"/>
      <c r="C31" s="33" t="s">
        <v>129</v>
      </c>
      <c r="D31" s="33"/>
      <c r="E31" s="28"/>
      <c r="F31" s="130"/>
      <c r="G31" s="17"/>
      <c r="H31" s="3"/>
      <c r="I31" s="3"/>
      <c r="J31" s="28"/>
      <c r="K31" s="17"/>
      <c r="L31" s="3"/>
      <c r="M31" s="3"/>
    </row>
    <row r="32" spans="1:13" ht="20.65" customHeight="1" x14ac:dyDescent="0.4">
      <c r="A32" s="33"/>
      <c r="B32" s="33"/>
      <c r="C32" s="33"/>
      <c r="D32" s="33" t="s">
        <v>144</v>
      </c>
      <c r="E32" s="28"/>
      <c r="F32" s="130"/>
      <c r="G32" s="17">
        <v>-395985385</v>
      </c>
      <c r="H32" s="3"/>
      <c r="I32" s="3">
        <v>305167070</v>
      </c>
      <c r="J32" s="28"/>
      <c r="K32" s="17">
        <v>-403898914</v>
      </c>
      <c r="L32" s="3"/>
      <c r="M32" s="3">
        <v>305185221</v>
      </c>
    </row>
    <row r="33" spans="1:13" ht="20.65" customHeight="1" x14ac:dyDescent="0.4">
      <c r="A33" s="33"/>
      <c r="B33" s="33"/>
      <c r="C33" s="33" t="s">
        <v>85</v>
      </c>
      <c r="D33" s="33"/>
      <c r="E33" s="28"/>
      <c r="F33" s="130"/>
      <c r="G33" s="17"/>
      <c r="H33" s="3"/>
      <c r="I33" s="3"/>
      <c r="J33" s="28"/>
      <c r="K33" s="17"/>
      <c r="L33" s="3"/>
      <c r="M33" s="3"/>
    </row>
    <row r="34" spans="1:13" ht="20.65" customHeight="1" x14ac:dyDescent="0.4">
      <c r="A34" s="33"/>
      <c r="B34" s="33"/>
      <c r="C34" s="33"/>
      <c r="D34" s="33" t="s">
        <v>86</v>
      </c>
      <c r="E34" s="28"/>
      <c r="F34" s="130"/>
      <c r="G34" s="18">
        <v>79197077</v>
      </c>
      <c r="H34" s="3"/>
      <c r="I34" s="6">
        <v>-61033414</v>
      </c>
      <c r="J34" s="28"/>
      <c r="K34" s="18">
        <v>80779783</v>
      </c>
      <c r="L34" s="3"/>
      <c r="M34" s="6">
        <v>-61037044</v>
      </c>
    </row>
    <row r="35" spans="1:13" ht="6" customHeight="1" x14ac:dyDescent="0.4">
      <c r="A35" s="33"/>
      <c r="B35" s="33"/>
      <c r="C35" s="33"/>
      <c r="D35" s="33"/>
      <c r="E35" s="28"/>
      <c r="F35" s="130"/>
      <c r="G35" s="17"/>
      <c r="H35" s="3"/>
      <c r="I35" s="3"/>
      <c r="J35" s="28"/>
      <c r="K35" s="17"/>
      <c r="L35" s="3"/>
      <c r="M35" s="3"/>
    </row>
    <row r="36" spans="1:13" ht="20.65" customHeight="1" x14ac:dyDescent="0.4">
      <c r="A36" s="33"/>
      <c r="B36" s="33" t="s">
        <v>87</v>
      </c>
      <c r="C36" s="33"/>
      <c r="D36" s="33"/>
      <c r="E36" s="28"/>
      <c r="F36" s="130"/>
      <c r="G36" s="17"/>
      <c r="H36" s="3"/>
      <c r="I36" s="3"/>
      <c r="J36" s="28"/>
      <c r="K36" s="17"/>
      <c r="L36" s="3"/>
      <c r="M36" s="3"/>
    </row>
    <row r="37" spans="1:13" ht="20.65" customHeight="1" x14ac:dyDescent="0.4">
      <c r="A37" s="33"/>
      <c r="B37" s="33"/>
      <c r="C37" s="33" t="s">
        <v>88</v>
      </c>
      <c r="D37" s="33"/>
      <c r="E37" s="28"/>
      <c r="F37" s="130"/>
      <c r="G37" s="18">
        <f>SUM(G31:G34)</f>
        <v>-316788308</v>
      </c>
      <c r="H37" s="3"/>
      <c r="I37" s="6">
        <f>SUM(I31:I34)</f>
        <v>244133656</v>
      </c>
      <c r="J37" s="28"/>
      <c r="K37" s="18">
        <f>SUM(K31:K34)</f>
        <v>-323119131</v>
      </c>
      <c r="L37" s="3"/>
      <c r="M37" s="6">
        <f>SUM(M31:M34)</f>
        <v>244148177</v>
      </c>
    </row>
    <row r="38" spans="1:13" ht="6" customHeight="1" x14ac:dyDescent="0.4">
      <c r="A38" s="33"/>
      <c r="B38" s="33"/>
      <c r="C38" s="33"/>
      <c r="D38" s="33"/>
      <c r="E38" s="28"/>
      <c r="F38" s="130"/>
      <c r="G38" s="17"/>
      <c r="H38" s="3"/>
      <c r="I38" s="3"/>
      <c r="J38" s="28"/>
      <c r="K38" s="17"/>
      <c r="L38" s="3"/>
      <c r="M38" s="3"/>
    </row>
    <row r="39" spans="1:13" ht="20.65" customHeight="1" x14ac:dyDescent="0.4">
      <c r="A39" s="2"/>
      <c r="B39" s="36" t="s">
        <v>89</v>
      </c>
      <c r="C39" s="36"/>
      <c r="D39" s="35"/>
      <c r="E39" s="28"/>
      <c r="F39" s="130"/>
      <c r="G39" s="17"/>
      <c r="H39" s="3"/>
      <c r="I39" s="3"/>
      <c r="J39" s="28"/>
      <c r="K39" s="17"/>
      <c r="L39" s="3"/>
      <c r="M39" s="3"/>
    </row>
    <row r="40" spans="1:13" ht="20.65" customHeight="1" x14ac:dyDescent="0.4">
      <c r="A40" s="33"/>
      <c r="B40" s="36"/>
      <c r="C40" s="36" t="s">
        <v>84</v>
      </c>
      <c r="D40" s="35"/>
      <c r="E40" s="28"/>
      <c r="F40" s="130"/>
      <c r="G40" s="37"/>
      <c r="H40" s="34"/>
      <c r="I40" s="34"/>
      <c r="J40" s="34"/>
      <c r="K40" s="37"/>
      <c r="L40" s="34"/>
      <c r="M40" s="34"/>
    </row>
    <row r="41" spans="1:13" ht="20.65" customHeight="1" x14ac:dyDescent="0.4">
      <c r="A41" s="2"/>
      <c r="B41" s="36"/>
      <c r="C41" s="36" t="s">
        <v>90</v>
      </c>
      <c r="D41" s="33"/>
      <c r="E41" s="28"/>
      <c r="F41" s="130"/>
      <c r="G41" s="17">
        <v>-143838868</v>
      </c>
      <c r="H41" s="3"/>
      <c r="I41" s="3">
        <v>27125601</v>
      </c>
      <c r="J41" s="28"/>
      <c r="K41" s="17">
        <v>0</v>
      </c>
      <c r="L41" s="3"/>
      <c r="M41" s="3">
        <v>0</v>
      </c>
    </row>
    <row r="42" spans="1:13" ht="20.65" customHeight="1" x14ac:dyDescent="0.4">
      <c r="A42" s="2"/>
      <c r="B42" s="36"/>
      <c r="C42" s="36" t="s">
        <v>233</v>
      </c>
      <c r="D42" s="33"/>
      <c r="E42" s="28"/>
      <c r="F42" s="130"/>
      <c r="G42" s="17"/>
      <c r="H42" s="3"/>
      <c r="I42" s="3"/>
      <c r="J42" s="28"/>
      <c r="K42" s="17"/>
      <c r="L42" s="3"/>
      <c r="M42" s="3"/>
    </row>
    <row r="43" spans="1:13" ht="20.65" customHeight="1" x14ac:dyDescent="0.4">
      <c r="A43" s="27"/>
      <c r="B43" s="27"/>
      <c r="C43" s="2"/>
      <c r="D43" s="33" t="s">
        <v>91</v>
      </c>
      <c r="E43" s="28"/>
      <c r="F43" s="130"/>
      <c r="G43" s="18">
        <v>112544107</v>
      </c>
      <c r="H43" s="3"/>
      <c r="I43" s="6">
        <v>-87187861</v>
      </c>
      <c r="J43" s="28"/>
      <c r="K43" s="18">
        <v>0</v>
      </c>
      <c r="L43" s="3"/>
      <c r="M43" s="6">
        <v>0</v>
      </c>
    </row>
    <row r="44" spans="1:13" ht="6" customHeight="1" x14ac:dyDescent="0.4">
      <c r="A44" s="33"/>
      <c r="B44" s="33"/>
      <c r="C44" s="33"/>
      <c r="D44" s="33"/>
      <c r="E44" s="28"/>
      <c r="F44" s="130"/>
      <c r="G44" s="17"/>
      <c r="H44" s="3"/>
      <c r="I44" s="3"/>
      <c r="J44" s="28"/>
      <c r="K44" s="17"/>
      <c r="L44" s="3"/>
      <c r="M44" s="3"/>
    </row>
    <row r="45" spans="1:13" ht="20.65" customHeight="1" x14ac:dyDescent="0.4">
      <c r="A45" s="36"/>
      <c r="B45" s="36" t="s">
        <v>92</v>
      </c>
      <c r="C45" s="36"/>
      <c r="D45" s="36"/>
      <c r="E45" s="32"/>
      <c r="F45" s="133"/>
      <c r="G45" s="39"/>
      <c r="H45" s="38"/>
      <c r="I45" s="122"/>
      <c r="J45" s="38"/>
      <c r="K45" s="39"/>
      <c r="L45" s="38"/>
      <c r="M45" s="122"/>
    </row>
    <row r="46" spans="1:13" ht="20.65" customHeight="1" x14ac:dyDescent="0.4">
      <c r="A46" s="36"/>
      <c r="B46" s="36"/>
      <c r="C46" s="36" t="s">
        <v>88</v>
      </c>
      <c r="D46" s="36"/>
      <c r="E46" s="32"/>
      <c r="F46" s="133"/>
      <c r="G46" s="40">
        <f>SUM(G40:G43)</f>
        <v>-31294761</v>
      </c>
      <c r="H46" s="36"/>
      <c r="I46" s="123">
        <f>SUM(I40:I43)</f>
        <v>-60062260</v>
      </c>
      <c r="J46" s="38"/>
      <c r="K46" s="40">
        <f>SUM(K40:K43)</f>
        <v>0</v>
      </c>
      <c r="L46" s="36"/>
      <c r="M46" s="123">
        <f>SUM(M40:M43)</f>
        <v>0</v>
      </c>
    </row>
    <row r="47" spans="1:13" ht="6" customHeight="1" x14ac:dyDescent="0.4">
      <c r="A47" s="36"/>
      <c r="B47" s="36"/>
      <c r="C47" s="36"/>
      <c r="D47" s="36"/>
      <c r="E47" s="32"/>
      <c r="F47" s="133"/>
      <c r="G47" s="41"/>
      <c r="H47" s="36"/>
      <c r="I47" s="119"/>
      <c r="J47" s="38"/>
      <c r="K47" s="41"/>
      <c r="L47" s="36"/>
      <c r="M47" s="119"/>
    </row>
    <row r="48" spans="1:13" ht="20.65" customHeight="1" x14ac:dyDescent="0.4">
      <c r="A48" s="42" t="s">
        <v>234</v>
      </c>
      <c r="B48" s="27"/>
      <c r="C48" s="27"/>
      <c r="D48" s="27"/>
      <c r="E48" s="28"/>
      <c r="F48" s="130"/>
      <c r="G48" s="18">
        <f>G46+G37</f>
        <v>-348083069</v>
      </c>
      <c r="H48" s="3"/>
      <c r="I48" s="6">
        <f>I46+I37</f>
        <v>184071396</v>
      </c>
      <c r="J48" s="28"/>
      <c r="K48" s="18">
        <f>K46+K37</f>
        <v>-323119131</v>
      </c>
      <c r="L48" s="3"/>
      <c r="M48" s="6">
        <f>M46+M37</f>
        <v>244148177</v>
      </c>
    </row>
    <row r="49" spans="1:13" ht="6" customHeight="1" x14ac:dyDescent="0.4">
      <c r="A49" s="27"/>
      <c r="B49" s="27"/>
      <c r="C49" s="27"/>
      <c r="D49" s="27"/>
      <c r="E49" s="28"/>
      <c r="F49" s="130"/>
      <c r="G49" s="17"/>
      <c r="H49" s="3"/>
      <c r="I49" s="3"/>
      <c r="J49" s="28"/>
      <c r="K49" s="17"/>
      <c r="L49" s="3"/>
      <c r="M49" s="3"/>
    </row>
    <row r="50" spans="1:13" ht="20.65" customHeight="1" thickBot="1" x14ac:dyDescent="0.45">
      <c r="A50" s="27" t="s">
        <v>217</v>
      </c>
      <c r="B50" s="27"/>
      <c r="C50" s="27"/>
      <c r="D50" s="27"/>
      <c r="E50" s="28"/>
      <c r="F50" s="130"/>
      <c r="G50" s="22">
        <f>SUM(G26,G48)</f>
        <v>1184391269</v>
      </c>
      <c r="H50" s="3"/>
      <c r="I50" s="118">
        <f>SUM(I26,I48)</f>
        <v>795987929</v>
      </c>
      <c r="J50" s="28"/>
      <c r="K50" s="22">
        <f>SUM(K26,K48)</f>
        <v>-446424004</v>
      </c>
      <c r="L50" s="3"/>
      <c r="M50" s="118">
        <f>SUM(M26,M48)</f>
        <v>154795618</v>
      </c>
    </row>
    <row r="51" spans="1:13" ht="21.75" customHeight="1" thickTop="1" x14ac:dyDescent="0.4">
      <c r="A51" s="80" t="str">
        <f>'2-4'!A50</f>
        <v>หมายเหตุประกอบข้อมูลทางการเงินเป็นส่วนหนึ่งของข้อมูลทางการเงินระหว่างกาลนี้</v>
      </c>
      <c r="B51" s="80"/>
      <c r="C51" s="80"/>
      <c r="D51" s="80"/>
      <c r="E51" s="80"/>
      <c r="F51" s="136"/>
      <c r="G51" s="80"/>
      <c r="H51" s="80"/>
      <c r="I51" s="80"/>
      <c r="J51" s="80"/>
      <c r="K51" s="80"/>
      <c r="L51" s="80"/>
      <c r="M51" s="80"/>
    </row>
    <row r="52" spans="1:13" ht="21.75" customHeight="1" x14ac:dyDescent="0.4">
      <c r="A52" s="27" t="s">
        <v>0</v>
      </c>
      <c r="B52" s="27"/>
      <c r="C52" s="27"/>
      <c r="D52" s="27"/>
      <c r="E52" s="28"/>
      <c r="F52" s="130"/>
      <c r="G52" s="3"/>
      <c r="H52" s="3"/>
      <c r="I52" s="3"/>
      <c r="J52" s="3"/>
      <c r="K52" s="3"/>
      <c r="L52" s="3"/>
      <c r="M52" s="3"/>
    </row>
    <row r="53" spans="1:13" ht="21.75" customHeight="1" x14ac:dyDescent="0.4">
      <c r="A53" s="27" t="s">
        <v>70</v>
      </c>
      <c r="B53" s="27"/>
      <c r="C53" s="27"/>
      <c r="D53" s="27"/>
      <c r="E53" s="28"/>
      <c r="F53" s="130"/>
      <c r="G53" s="3"/>
      <c r="H53" s="3"/>
      <c r="I53" s="3"/>
      <c r="J53" s="3"/>
      <c r="K53" s="3"/>
      <c r="L53" s="3"/>
      <c r="M53" s="3"/>
    </row>
    <row r="54" spans="1:13" ht="21.75" customHeight="1" x14ac:dyDescent="0.4">
      <c r="A54" s="29" t="str">
        <f>A3</f>
        <v>สำหรับรอบระยะเวลาสามเดือนสิ้นสุดวันที่ 31 มีนาคม พ.ศ. 2567</v>
      </c>
      <c r="B54" s="29"/>
      <c r="C54" s="29"/>
      <c r="D54" s="29"/>
      <c r="E54" s="30"/>
      <c r="F54" s="131"/>
      <c r="G54" s="6"/>
      <c r="H54" s="6"/>
      <c r="I54" s="6"/>
      <c r="J54" s="6"/>
      <c r="K54" s="6"/>
      <c r="L54" s="6"/>
      <c r="M54" s="6"/>
    </row>
    <row r="55" spans="1:13" ht="21.75" customHeight="1" x14ac:dyDescent="0.4">
      <c r="A55" s="2"/>
      <c r="B55" s="2"/>
      <c r="C55" s="2"/>
      <c r="D55" s="2"/>
      <c r="E55" s="28"/>
      <c r="F55" s="130"/>
      <c r="G55" s="3"/>
      <c r="H55" s="3"/>
      <c r="I55" s="3"/>
      <c r="J55" s="3"/>
      <c r="K55" s="3"/>
      <c r="L55" s="3"/>
      <c r="M55" s="3"/>
    </row>
    <row r="56" spans="1:13" ht="21.75" customHeight="1" x14ac:dyDescent="0.4">
      <c r="A56" s="2"/>
      <c r="B56" s="2"/>
      <c r="C56" s="2"/>
      <c r="D56" s="2"/>
      <c r="E56" s="28"/>
      <c r="F56" s="130"/>
      <c r="G56" s="142" t="s">
        <v>1</v>
      </c>
      <c r="H56" s="143"/>
      <c r="I56" s="143"/>
      <c r="J56" s="3"/>
      <c r="K56" s="142" t="s">
        <v>2</v>
      </c>
      <c r="L56" s="143"/>
      <c r="M56" s="143"/>
    </row>
    <row r="57" spans="1:13" ht="21.75" customHeight="1" x14ac:dyDescent="0.4">
      <c r="A57" s="2"/>
      <c r="B57" s="2"/>
      <c r="C57" s="2"/>
      <c r="D57" s="2"/>
      <c r="E57" s="31"/>
      <c r="F57" s="132"/>
      <c r="G57" s="10" t="s">
        <v>207</v>
      </c>
      <c r="H57" s="31"/>
      <c r="I57" s="10" t="s">
        <v>184</v>
      </c>
      <c r="J57" s="10"/>
      <c r="K57" s="10" t="s">
        <v>207</v>
      </c>
      <c r="L57" s="31"/>
      <c r="M57" s="10" t="s">
        <v>184</v>
      </c>
    </row>
    <row r="58" spans="1:13" ht="21.75" customHeight="1" x14ac:dyDescent="0.4">
      <c r="A58" s="2"/>
      <c r="B58" s="2"/>
      <c r="C58" s="2"/>
      <c r="D58" s="2"/>
      <c r="E58" s="31"/>
      <c r="F58" s="132"/>
      <c r="G58" s="16" t="s">
        <v>7</v>
      </c>
      <c r="H58" s="10"/>
      <c r="I58" s="16" t="s">
        <v>7</v>
      </c>
      <c r="J58" s="10"/>
      <c r="K58" s="16" t="s">
        <v>7</v>
      </c>
      <c r="L58" s="10"/>
      <c r="M58" s="16" t="s">
        <v>7</v>
      </c>
    </row>
    <row r="59" spans="1:13" ht="21.75" customHeight="1" x14ac:dyDescent="0.4">
      <c r="A59" s="45"/>
      <c r="B59" s="45"/>
      <c r="C59" s="45"/>
      <c r="D59" s="45"/>
      <c r="E59" s="46"/>
      <c r="F59" s="137"/>
      <c r="G59" s="47"/>
      <c r="H59" s="48"/>
      <c r="I59" s="48"/>
      <c r="J59" s="48"/>
      <c r="K59" s="47"/>
      <c r="L59" s="48"/>
      <c r="M59" s="48"/>
    </row>
    <row r="60" spans="1:13" ht="21.75" customHeight="1" x14ac:dyDescent="0.4">
      <c r="A60" s="1" t="s">
        <v>169</v>
      </c>
      <c r="B60" s="1"/>
      <c r="C60" s="1"/>
      <c r="D60" s="1"/>
      <c r="E60" s="32"/>
      <c r="F60" s="133"/>
      <c r="G60" s="49"/>
      <c r="H60" s="10"/>
      <c r="I60" s="10"/>
      <c r="J60" s="43"/>
      <c r="K60" s="49"/>
      <c r="L60" s="10"/>
      <c r="M60" s="10"/>
    </row>
    <row r="61" spans="1:13" ht="21.75" customHeight="1" x14ac:dyDescent="0.4">
      <c r="A61" s="33"/>
      <c r="B61" s="33" t="s">
        <v>93</v>
      </c>
      <c r="C61" s="33"/>
      <c r="D61" s="33"/>
      <c r="E61" s="32"/>
      <c r="F61" s="133"/>
      <c r="G61" s="17">
        <v>1364923505</v>
      </c>
      <c r="H61" s="3"/>
      <c r="I61" s="3">
        <v>522702106</v>
      </c>
      <c r="J61" s="3"/>
      <c r="K61" s="17">
        <v>-123304873</v>
      </c>
      <c r="L61" s="3"/>
      <c r="M61" s="3">
        <v>-89352559</v>
      </c>
    </row>
    <row r="62" spans="1:13" ht="21.75" customHeight="1" x14ac:dyDescent="0.4">
      <c r="A62" s="33"/>
      <c r="B62" s="33" t="s">
        <v>167</v>
      </c>
      <c r="C62" s="33"/>
      <c r="D62" s="33"/>
      <c r="E62" s="32"/>
      <c r="F62" s="133"/>
      <c r="G62" s="18">
        <v>167550833</v>
      </c>
      <c r="H62" s="34"/>
      <c r="I62" s="6">
        <v>89214427</v>
      </c>
      <c r="J62" s="43"/>
      <c r="K62" s="18">
        <v>0</v>
      </c>
      <c r="L62" s="34"/>
      <c r="M62" s="6">
        <v>0</v>
      </c>
    </row>
    <row r="63" spans="1:13" ht="6" customHeight="1" x14ac:dyDescent="0.4">
      <c r="A63" s="27"/>
      <c r="B63" s="27"/>
      <c r="C63" s="27"/>
      <c r="D63" s="27"/>
      <c r="E63" s="32"/>
      <c r="F63" s="133"/>
      <c r="G63" s="17"/>
      <c r="H63" s="3"/>
      <c r="I63" s="3"/>
      <c r="J63" s="28"/>
      <c r="K63" s="17"/>
      <c r="L63" s="3"/>
      <c r="M63" s="3"/>
    </row>
    <row r="64" spans="1:13" ht="21.75" customHeight="1" thickBot="1" x14ac:dyDescent="0.45">
      <c r="A64" s="27"/>
      <c r="B64" s="27"/>
      <c r="C64" s="27"/>
      <c r="D64" s="27"/>
      <c r="E64" s="32"/>
      <c r="F64" s="133"/>
      <c r="G64" s="22">
        <f>SUM(G61:G62)</f>
        <v>1532474338</v>
      </c>
      <c r="H64" s="3"/>
      <c r="I64" s="118">
        <f>SUM(I61:I62)</f>
        <v>611916533</v>
      </c>
      <c r="J64" s="43"/>
      <c r="K64" s="22">
        <f>SUM(K61:K62)</f>
        <v>-123304873</v>
      </c>
      <c r="L64" s="3"/>
      <c r="M64" s="118">
        <f>SUM(M61:M62)</f>
        <v>-89352559</v>
      </c>
    </row>
    <row r="65" spans="1:13" ht="21.75" customHeight="1" thickTop="1" x14ac:dyDescent="0.4">
      <c r="A65" s="50"/>
      <c r="B65" s="50"/>
      <c r="C65" s="50"/>
      <c r="D65" s="50"/>
      <c r="E65" s="32"/>
      <c r="F65" s="133"/>
      <c r="G65" s="49"/>
      <c r="H65" s="10"/>
      <c r="I65" s="10"/>
      <c r="J65" s="3"/>
      <c r="K65" s="17"/>
      <c r="L65" s="3"/>
      <c r="M65" s="3"/>
    </row>
    <row r="66" spans="1:13" ht="21.75" customHeight="1" x14ac:dyDescent="0.4">
      <c r="A66" s="1" t="s">
        <v>168</v>
      </c>
      <c r="B66" s="1"/>
      <c r="C66" s="1"/>
      <c r="D66" s="1"/>
      <c r="E66" s="32"/>
      <c r="F66" s="133"/>
      <c r="G66" s="17"/>
      <c r="H66" s="3"/>
      <c r="I66" s="3"/>
      <c r="J66" s="3"/>
      <c r="K66" s="17"/>
      <c r="L66" s="3"/>
      <c r="M66" s="3"/>
    </row>
    <row r="67" spans="1:13" ht="21.75" customHeight="1" x14ac:dyDescent="0.4">
      <c r="A67" s="33"/>
      <c r="B67" s="33" t="s">
        <v>93</v>
      </c>
      <c r="C67" s="33"/>
      <c r="D67" s="33"/>
      <c r="E67" s="32"/>
      <c r="F67" s="133"/>
      <c r="G67" s="17">
        <v>1039440863</v>
      </c>
      <c r="H67" s="3"/>
      <c r="I67" s="3">
        <v>725057289</v>
      </c>
      <c r="J67" s="28"/>
      <c r="K67" s="17">
        <v>-446424004</v>
      </c>
      <c r="L67" s="3"/>
      <c r="M67" s="3">
        <v>154795618</v>
      </c>
    </row>
    <row r="68" spans="1:13" ht="21.75" customHeight="1" x14ac:dyDescent="0.4">
      <c r="A68" s="33"/>
      <c r="B68" s="33" t="s">
        <v>167</v>
      </c>
      <c r="C68" s="33"/>
      <c r="D68" s="33"/>
      <c r="E68" s="32"/>
      <c r="F68" s="133"/>
      <c r="G68" s="18">
        <v>144950406</v>
      </c>
      <c r="H68" s="34"/>
      <c r="I68" s="6">
        <v>70930640</v>
      </c>
      <c r="J68" s="28"/>
      <c r="K68" s="18">
        <v>0</v>
      </c>
      <c r="L68" s="34"/>
      <c r="M68" s="6">
        <v>0</v>
      </c>
    </row>
    <row r="69" spans="1:13" ht="6" customHeight="1" x14ac:dyDescent="0.4">
      <c r="A69" s="27"/>
      <c r="B69" s="27"/>
      <c r="C69" s="27"/>
      <c r="D69" s="27"/>
      <c r="E69" s="32"/>
      <c r="F69" s="133"/>
      <c r="G69" s="17"/>
      <c r="H69" s="3"/>
      <c r="I69" s="3"/>
      <c r="J69" s="28"/>
      <c r="K69" s="17"/>
      <c r="L69" s="3"/>
      <c r="M69" s="3"/>
    </row>
    <row r="70" spans="1:13" ht="21.75" customHeight="1" thickBot="1" x14ac:dyDescent="0.45">
      <c r="A70" s="27"/>
      <c r="B70" s="27"/>
      <c r="C70" s="27"/>
      <c r="D70" s="27"/>
      <c r="E70" s="32"/>
      <c r="F70" s="133"/>
      <c r="G70" s="22">
        <f>SUM(G67:G68)</f>
        <v>1184391269</v>
      </c>
      <c r="H70" s="3"/>
      <c r="I70" s="118">
        <f>SUM(I67:I68)</f>
        <v>795987929</v>
      </c>
      <c r="J70" s="28"/>
      <c r="K70" s="22">
        <f>SUM(K67:K68)</f>
        <v>-446424004</v>
      </c>
      <c r="L70" s="3"/>
      <c r="M70" s="118">
        <f>SUM(M67:M68)</f>
        <v>154795618</v>
      </c>
    </row>
    <row r="71" spans="1:13" ht="21.75" customHeight="1" thickTop="1" x14ac:dyDescent="0.4">
      <c r="A71" s="50"/>
      <c r="B71" s="50"/>
      <c r="C71" s="50"/>
      <c r="D71" s="50"/>
      <c r="E71" s="32"/>
      <c r="F71" s="133"/>
      <c r="G71" s="49"/>
      <c r="H71" s="10"/>
      <c r="I71" s="10"/>
      <c r="J71" s="43"/>
      <c r="K71" s="49"/>
      <c r="L71" s="10"/>
      <c r="M71" s="10"/>
    </row>
    <row r="72" spans="1:13" ht="21.75" customHeight="1" x14ac:dyDescent="0.4">
      <c r="A72" s="1" t="s">
        <v>170</v>
      </c>
      <c r="B72" s="1"/>
      <c r="C72" s="1"/>
      <c r="D72" s="1"/>
      <c r="E72" s="32"/>
      <c r="F72" s="133"/>
      <c r="G72" s="17"/>
      <c r="H72" s="3"/>
      <c r="I72" s="3"/>
      <c r="J72" s="28"/>
      <c r="K72" s="17"/>
      <c r="L72" s="3"/>
      <c r="M72" s="3"/>
    </row>
    <row r="73" spans="1:13" ht="21.75" customHeight="1" thickBot="1" x14ac:dyDescent="0.45">
      <c r="A73" s="33"/>
      <c r="B73" s="33" t="s">
        <v>171</v>
      </c>
      <c r="C73" s="33"/>
      <c r="D73" s="33"/>
      <c r="E73" s="32"/>
      <c r="F73" s="133"/>
      <c r="G73" s="83">
        <v>9.1318565723998393E-2</v>
      </c>
      <c r="H73" s="51"/>
      <c r="I73" s="124">
        <v>3.4970755830623181E-2</v>
      </c>
      <c r="J73" s="52"/>
      <c r="K73" s="83">
        <v>-8.249564248759696E-3</v>
      </c>
      <c r="L73" s="51"/>
      <c r="M73" s="124">
        <v>-5.9780255096778812E-3</v>
      </c>
    </row>
    <row r="74" spans="1:13" ht="21.75" customHeight="1" thickTop="1" x14ac:dyDescent="0.4">
      <c r="A74" s="33"/>
      <c r="B74" s="33"/>
      <c r="C74" s="33"/>
      <c r="D74" s="33"/>
      <c r="E74" s="32"/>
      <c r="F74" s="133"/>
      <c r="G74" s="53"/>
      <c r="H74" s="51"/>
      <c r="I74" s="53"/>
      <c r="J74" s="52"/>
      <c r="K74" s="53"/>
      <c r="L74" s="51"/>
      <c r="M74" s="53"/>
    </row>
    <row r="75" spans="1:13" ht="21.75" customHeight="1" x14ac:dyDescent="0.4">
      <c r="A75" s="33"/>
      <c r="B75" s="33"/>
      <c r="C75" s="33"/>
      <c r="D75" s="33"/>
      <c r="E75" s="32"/>
      <c r="F75" s="133"/>
      <c r="G75" s="127"/>
      <c r="H75" s="128"/>
      <c r="I75" s="127"/>
      <c r="J75" s="129"/>
      <c r="K75" s="127"/>
      <c r="L75" s="128"/>
      <c r="M75" s="127"/>
    </row>
    <row r="76" spans="1:13" ht="21.75" customHeight="1" x14ac:dyDescent="0.4">
      <c r="A76" s="33"/>
      <c r="B76" s="33"/>
      <c r="C76" s="33"/>
      <c r="D76" s="33"/>
      <c r="E76" s="32"/>
      <c r="F76" s="133"/>
      <c r="G76" s="44"/>
      <c r="H76" s="10"/>
      <c r="I76" s="44"/>
      <c r="J76" s="43"/>
      <c r="K76" s="44"/>
      <c r="L76" s="10"/>
      <c r="M76" s="44"/>
    </row>
    <row r="77" spans="1:13" ht="21.75" customHeight="1" x14ac:dyDescent="0.4">
      <c r="A77" s="33"/>
      <c r="B77" s="33"/>
      <c r="C77" s="33"/>
      <c r="D77" s="33"/>
      <c r="E77" s="32"/>
      <c r="F77" s="133"/>
      <c r="G77" s="44"/>
      <c r="H77" s="10"/>
      <c r="I77" s="44"/>
      <c r="J77" s="43"/>
      <c r="K77" s="44"/>
      <c r="L77" s="10"/>
      <c r="M77" s="44"/>
    </row>
    <row r="78" spans="1:13" ht="21.75" customHeight="1" x14ac:dyDescent="0.4">
      <c r="A78" s="33"/>
      <c r="B78" s="33"/>
      <c r="C78" s="33"/>
      <c r="D78" s="33"/>
      <c r="E78" s="32"/>
      <c r="F78" s="133"/>
      <c r="G78" s="44"/>
      <c r="H78" s="10"/>
      <c r="I78" s="44"/>
      <c r="J78" s="43"/>
      <c r="K78" s="44"/>
      <c r="L78" s="10"/>
      <c r="M78" s="44"/>
    </row>
    <row r="79" spans="1:13" ht="21.75" customHeight="1" x14ac:dyDescent="0.4">
      <c r="A79" s="33"/>
      <c r="B79" s="33"/>
      <c r="C79" s="33"/>
      <c r="D79" s="33"/>
      <c r="E79" s="32"/>
      <c r="F79" s="133"/>
      <c r="G79" s="44"/>
      <c r="H79" s="10"/>
      <c r="I79" s="44"/>
      <c r="J79" s="43"/>
      <c r="K79" s="44"/>
      <c r="L79" s="10"/>
      <c r="M79" s="44"/>
    </row>
    <row r="80" spans="1:13" ht="21.75" customHeight="1" x14ac:dyDescent="0.4">
      <c r="A80" s="33"/>
      <c r="B80" s="33"/>
      <c r="C80" s="33"/>
      <c r="D80" s="33"/>
      <c r="E80" s="32"/>
      <c r="F80" s="133"/>
      <c r="G80" s="44"/>
      <c r="H80" s="10"/>
      <c r="I80" s="44"/>
      <c r="J80" s="43"/>
      <c r="K80" s="44"/>
      <c r="L80" s="10"/>
      <c r="M80" s="44"/>
    </row>
    <row r="81" spans="1:13" ht="21.75" customHeight="1" x14ac:dyDescent="0.4">
      <c r="A81" s="33"/>
      <c r="B81" s="33"/>
      <c r="C81" s="33"/>
      <c r="D81" s="33"/>
      <c r="E81" s="32"/>
      <c r="F81" s="133"/>
      <c r="G81" s="44"/>
      <c r="H81" s="10"/>
      <c r="I81" s="44"/>
      <c r="J81" s="43"/>
      <c r="K81" s="44"/>
      <c r="L81" s="10"/>
      <c r="M81" s="44"/>
    </row>
    <row r="82" spans="1:13" ht="21.75" customHeight="1" x14ac:dyDescent="0.4">
      <c r="A82" s="33"/>
      <c r="B82" s="33"/>
      <c r="C82" s="33"/>
      <c r="D82" s="33"/>
      <c r="E82" s="32"/>
      <c r="F82" s="133"/>
      <c r="G82" s="44"/>
      <c r="H82" s="10"/>
      <c r="I82" s="44"/>
      <c r="J82" s="43"/>
      <c r="K82" s="44"/>
      <c r="L82" s="10"/>
      <c r="M82" s="44"/>
    </row>
    <row r="83" spans="1:13" ht="21.75" customHeight="1" x14ac:dyDescent="0.4">
      <c r="A83" s="33"/>
      <c r="B83" s="33"/>
      <c r="C83" s="33"/>
      <c r="D83" s="33"/>
      <c r="E83" s="32"/>
      <c r="F83" s="133"/>
      <c r="G83" s="44"/>
      <c r="H83" s="10"/>
      <c r="I83" s="44"/>
      <c r="J83" s="43"/>
      <c r="K83" s="44"/>
      <c r="L83" s="10"/>
      <c r="M83" s="44"/>
    </row>
    <row r="84" spans="1:13" ht="21.75" customHeight="1" x14ac:dyDescent="0.4">
      <c r="A84" s="33"/>
      <c r="B84" s="33"/>
      <c r="C84" s="33"/>
      <c r="D84" s="33"/>
      <c r="E84" s="32"/>
      <c r="F84" s="133"/>
      <c r="G84" s="44"/>
      <c r="H84" s="10"/>
      <c r="I84" s="44"/>
      <c r="J84" s="43"/>
      <c r="K84" s="44"/>
      <c r="L84" s="10"/>
      <c r="M84" s="44"/>
    </row>
    <row r="85" spans="1:13" ht="21.75" customHeight="1" x14ac:dyDescent="0.4">
      <c r="A85" s="33"/>
      <c r="B85" s="33"/>
      <c r="C85" s="33"/>
      <c r="D85" s="33"/>
      <c r="E85" s="32"/>
      <c r="F85" s="133"/>
      <c r="G85" s="44"/>
      <c r="H85" s="10"/>
      <c r="I85" s="44"/>
      <c r="J85" s="43"/>
      <c r="K85" s="44"/>
      <c r="L85" s="10"/>
      <c r="M85" s="44"/>
    </row>
    <row r="86" spans="1:13" ht="21.75" customHeight="1" x14ac:dyDescent="0.4">
      <c r="A86" s="33"/>
      <c r="B86" s="33"/>
      <c r="C86" s="33"/>
      <c r="D86" s="33"/>
      <c r="E86" s="32"/>
      <c r="F86" s="133"/>
      <c r="G86" s="44"/>
      <c r="H86" s="10"/>
      <c r="I86" s="44"/>
      <c r="J86" s="43"/>
      <c r="K86" s="44"/>
      <c r="L86" s="10"/>
      <c r="M86" s="44"/>
    </row>
    <row r="87" spans="1:13" ht="21.75" customHeight="1" x14ac:dyDescent="0.4">
      <c r="A87" s="33"/>
      <c r="B87" s="33"/>
      <c r="C87" s="33"/>
      <c r="D87" s="33"/>
      <c r="E87" s="32"/>
      <c r="F87" s="133"/>
      <c r="G87" s="44"/>
      <c r="H87" s="10"/>
      <c r="I87" s="44"/>
      <c r="J87" s="43"/>
      <c r="K87" s="44"/>
      <c r="L87" s="10"/>
      <c r="M87" s="44"/>
    </row>
    <row r="88" spans="1:13" ht="21.75" customHeight="1" x14ac:dyDescent="0.4">
      <c r="A88" s="33"/>
      <c r="B88" s="33"/>
      <c r="C88" s="33"/>
      <c r="D88" s="33"/>
      <c r="E88" s="32"/>
      <c r="F88" s="133"/>
      <c r="G88" s="44"/>
      <c r="H88" s="10"/>
      <c r="I88" s="44"/>
      <c r="J88" s="43"/>
      <c r="K88" s="44"/>
      <c r="L88" s="10"/>
      <c r="M88" s="44"/>
    </row>
    <row r="89" spans="1:13" ht="21.75" customHeight="1" x14ac:dyDescent="0.4">
      <c r="A89" s="33"/>
      <c r="B89" s="33"/>
      <c r="C89" s="33"/>
      <c r="D89" s="33"/>
      <c r="E89" s="32"/>
      <c r="F89" s="133"/>
      <c r="G89" s="44"/>
      <c r="H89" s="10"/>
      <c r="I89" s="44"/>
      <c r="J89" s="43"/>
      <c r="K89" s="44"/>
      <c r="L89" s="10"/>
      <c r="M89" s="44"/>
    </row>
    <row r="90" spans="1:13" ht="21.75" customHeight="1" x14ac:dyDescent="0.4">
      <c r="A90" s="33"/>
      <c r="B90" s="33"/>
      <c r="C90" s="33"/>
      <c r="D90" s="33"/>
      <c r="E90" s="32"/>
      <c r="F90" s="133"/>
      <c r="G90" s="44"/>
      <c r="H90" s="10"/>
      <c r="I90" s="44"/>
      <c r="J90" s="43"/>
      <c r="K90" s="44"/>
      <c r="L90" s="10"/>
      <c r="M90" s="44"/>
    </row>
    <row r="91" spans="1:13" ht="21.75" customHeight="1" x14ac:dyDescent="0.4">
      <c r="A91" s="33"/>
      <c r="B91" s="33"/>
      <c r="C91" s="33"/>
      <c r="D91" s="33"/>
      <c r="E91" s="32"/>
      <c r="F91" s="133"/>
      <c r="G91" s="44"/>
      <c r="H91" s="10"/>
      <c r="I91" s="44"/>
      <c r="J91" s="43"/>
      <c r="K91" s="44"/>
      <c r="L91" s="10"/>
      <c r="M91" s="44"/>
    </row>
    <row r="92" spans="1:13" ht="21.75" customHeight="1" x14ac:dyDescent="0.4">
      <c r="A92" s="33"/>
      <c r="B92" s="33"/>
      <c r="C92" s="33"/>
      <c r="D92" s="33"/>
      <c r="E92" s="32"/>
      <c r="F92" s="133"/>
      <c r="G92" s="44"/>
      <c r="H92" s="10"/>
      <c r="I92" s="44"/>
      <c r="J92" s="43"/>
      <c r="K92" s="44"/>
      <c r="L92" s="10"/>
      <c r="M92" s="44"/>
    </row>
    <row r="93" spans="1:13" ht="21.75" customHeight="1" x14ac:dyDescent="0.4">
      <c r="A93" s="33"/>
      <c r="B93" s="33"/>
      <c r="C93" s="33"/>
      <c r="D93" s="33"/>
      <c r="E93" s="32"/>
      <c r="F93" s="133"/>
      <c r="G93" s="44"/>
      <c r="H93" s="10"/>
      <c r="I93" s="44"/>
      <c r="J93" s="43"/>
      <c r="K93" s="44"/>
      <c r="L93" s="10"/>
      <c r="M93" s="44"/>
    </row>
    <row r="94" spans="1:13" ht="6.75" customHeight="1" x14ac:dyDescent="0.4">
      <c r="A94" s="33"/>
      <c r="B94" s="33"/>
      <c r="C94" s="33"/>
      <c r="D94" s="33"/>
      <c r="E94" s="32"/>
      <c r="F94" s="133"/>
      <c r="G94" s="44"/>
      <c r="H94" s="10"/>
      <c r="I94" s="44"/>
      <c r="J94" s="43"/>
      <c r="K94" s="44"/>
      <c r="L94" s="10"/>
      <c r="M94" s="44"/>
    </row>
    <row r="95" spans="1:13" ht="22.15" customHeight="1" x14ac:dyDescent="0.4">
      <c r="A95" s="80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5" s="80"/>
      <c r="C95" s="80"/>
      <c r="D95" s="80"/>
      <c r="E95" s="80"/>
      <c r="F95" s="136"/>
      <c r="G95" s="80"/>
      <c r="H95" s="80"/>
      <c r="I95" s="80"/>
      <c r="J95" s="80"/>
      <c r="K95" s="80"/>
      <c r="L95" s="80"/>
      <c r="M95" s="80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topLeftCell="A10" zoomScale="80" zoomScaleNormal="80" zoomScaleSheetLayoutView="70" workbookViewId="0">
      <selection activeCell="A34" sqref="A34:XFD34"/>
    </sheetView>
  </sheetViews>
  <sheetFormatPr defaultColWidth="9.42578125" defaultRowHeight="21.75" customHeight="1" x14ac:dyDescent="0.4"/>
  <cols>
    <col min="1" max="3" width="1.42578125" style="21" customWidth="1"/>
    <col min="4" max="4" width="27.5703125" style="21" customWidth="1"/>
    <col min="5" max="5" width="2.28515625" style="21" customWidth="1"/>
    <col min="6" max="6" width="11.7109375" style="21" customWidth="1"/>
    <col min="7" max="7" width="0.5703125" style="21" customWidth="1"/>
    <col min="8" max="8" width="12.28515625" style="21" bestFit="1" customWidth="1"/>
    <col min="9" max="9" width="0.5703125" style="21" customWidth="1"/>
    <col min="10" max="10" width="11.7109375" style="21" customWidth="1"/>
    <col min="11" max="11" width="0.5703125" style="21" customWidth="1"/>
    <col min="12" max="12" width="10.7109375" style="21" customWidth="1"/>
    <col min="13" max="13" width="0.5703125" style="21" customWidth="1"/>
    <col min="14" max="14" width="13.28515625" style="21" customWidth="1"/>
    <col min="15" max="15" width="0.5703125" style="21" customWidth="1"/>
    <col min="16" max="16" width="11" style="21" bestFit="1" customWidth="1"/>
    <col min="17" max="17" width="0.5703125" style="21" customWidth="1"/>
    <col min="18" max="18" width="12" style="21" customWidth="1"/>
    <col min="19" max="19" width="0.5703125" style="21" customWidth="1"/>
    <col min="20" max="20" width="18.7109375" style="21" customWidth="1"/>
    <col min="21" max="21" width="0.5703125" style="21" customWidth="1"/>
    <col min="22" max="22" width="15.7109375" style="21" customWidth="1"/>
    <col min="23" max="23" width="0.5703125" style="21" customWidth="1"/>
    <col min="24" max="24" width="12.28515625" style="21" customWidth="1"/>
    <col min="25" max="25" width="0.5703125" style="21" customWidth="1"/>
    <col min="26" max="26" width="12.28515625" style="21" bestFit="1" customWidth="1"/>
    <col min="27" max="27" width="0.5703125" style="21" customWidth="1"/>
    <col min="28" max="28" width="11.7109375" style="21" customWidth="1"/>
    <col min="29" max="29" width="0.5703125" style="21" customWidth="1"/>
    <col min="30" max="30" width="13.42578125" style="21" customWidth="1"/>
    <col min="31" max="16384" width="9.42578125" style="21"/>
  </cols>
  <sheetData>
    <row r="1" spans="1:30" ht="21.75" customHeight="1" x14ac:dyDescent="0.4">
      <c r="A1" s="1" t="s">
        <v>0</v>
      </c>
      <c r="B1" s="1"/>
      <c r="C1" s="27"/>
      <c r="D1" s="27"/>
      <c r="E1" s="2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21.75" customHeight="1" x14ac:dyDescent="0.4">
      <c r="A2" s="1" t="s">
        <v>211</v>
      </c>
      <c r="B2" s="1"/>
      <c r="C2" s="27"/>
      <c r="D2" s="27"/>
      <c r="E2" s="2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21.75" customHeight="1" x14ac:dyDescent="0.4">
      <c r="A3" s="4" t="s">
        <v>215</v>
      </c>
      <c r="B3" s="4"/>
      <c r="C3" s="29"/>
      <c r="D3" s="29"/>
      <c r="E3" s="29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21.75" customHeight="1" x14ac:dyDescent="0.4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21.75" customHeight="1" x14ac:dyDescent="0.4">
      <c r="A5" s="57"/>
      <c r="B5" s="57"/>
      <c r="C5" s="57"/>
      <c r="D5" s="57"/>
      <c r="E5" s="20"/>
      <c r="F5" s="142" t="s">
        <v>1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ht="21.75" customHeight="1" x14ac:dyDescent="0.4">
      <c r="A6" s="57"/>
      <c r="B6" s="57"/>
      <c r="C6" s="57"/>
      <c r="D6" s="57"/>
      <c r="E6" s="20"/>
      <c r="F6" s="146" t="s">
        <v>93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71"/>
      <c r="AB6" s="71"/>
      <c r="AC6" s="71"/>
      <c r="AD6" s="71"/>
    </row>
    <row r="7" spans="1:30" ht="21.75" customHeight="1" x14ac:dyDescent="0.4">
      <c r="A7" s="57"/>
      <c r="B7" s="57"/>
      <c r="C7" s="57"/>
      <c r="D7" s="57"/>
      <c r="E7" s="72"/>
      <c r="F7" s="3"/>
      <c r="G7" s="3"/>
      <c r="H7" s="3"/>
      <c r="I7" s="3"/>
      <c r="J7" s="20"/>
      <c r="K7" s="20"/>
      <c r="L7" s="20"/>
      <c r="M7" s="20"/>
      <c r="N7" s="20"/>
      <c r="O7" s="10"/>
      <c r="P7" s="146" t="s">
        <v>65</v>
      </c>
      <c r="Q7" s="147"/>
      <c r="R7" s="147"/>
      <c r="S7" s="147"/>
      <c r="T7" s="147"/>
      <c r="U7" s="147"/>
      <c r="V7" s="147"/>
      <c r="W7" s="147"/>
      <c r="X7" s="147"/>
      <c r="Y7" s="10"/>
      <c r="Z7" s="3"/>
      <c r="AA7" s="10"/>
      <c r="AB7" s="3"/>
      <c r="AC7" s="10"/>
      <c r="AD7" s="10"/>
    </row>
    <row r="8" spans="1:30" ht="21.75" customHeight="1" x14ac:dyDescent="0.4">
      <c r="A8" s="57"/>
      <c r="B8" s="57"/>
      <c r="C8" s="57"/>
      <c r="D8" s="57"/>
      <c r="E8" s="72"/>
      <c r="F8" s="10"/>
      <c r="G8" s="10"/>
      <c r="H8" s="3"/>
      <c r="I8" s="3"/>
      <c r="J8" s="20"/>
      <c r="K8" s="3"/>
      <c r="L8" s="20"/>
      <c r="M8" s="20"/>
      <c r="N8" s="20"/>
      <c r="O8" s="10"/>
      <c r="P8" s="146" t="s">
        <v>82</v>
      </c>
      <c r="Q8" s="147"/>
      <c r="R8" s="147"/>
      <c r="S8" s="147"/>
      <c r="T8" s="147"/>
      <c r="U8" s="147"/>
      <c r="V8" s="147"/>
      <c r="W8" s="20"/>
      <c r="X8" s="20"/>
      <c r="Y8" s="20"/>
      <c r="Z8" s="20"/>
      <c r="AA8" s="20"/>
      <c r="AB8" s="20"/>
      <c r="AC8" s="10"/>
      <c r="AD8" s="10"/>
    </row>
    <row r="9" spans="1:30" ht="21.75" customHeight="1" x14ac:dyDescent="0.4">
      <c r="A9" s="54"/>
      <c r="B9" s="54"/>
      <c r="C9" s="54"/>
      <c r="D9" s="54"/>
      <c r="E9" s="56"/>
      <c r="F9" s="26"/>
      <c r="G9" s="26"/>
      <c r="H9" s="26"/>
      <c r="I9" s="26"/>
      <c r="J9" s="26"/>
      <c r="K9" s="26"/>
      <c r="L9" s="142" t="s">
        <v>62</v>
      </c>
      <c r="M9" s="143"/>
      <c r="N9" s="143"/>
      <c r="O9" s="3"/>
      <c r="P9" s="26"/>
      <c r="Q9" s="3"/>
      <c r="R9" s="73" t="s">
        <v>97</v>
      </c>
      <c r="S9" s="3"/>
      <c r="T9" s="73" t="s">
        <v>174</v>
      </c>
      <c r="U9" s="3"/>
      <c r="V9" s="73" t="s">
        <v>165</v>
      </c>
      <c r="W9" s="3"/>
      <c r="X9" s="10" t="s">
        <v>94</v>
      </c>
      <c r="Y9" s="3"/>
      <c r="Z9" s="73" t="s">
        <v>95</v>
      </c>
      <c r="AA9" s="3"/>
      <c r="AB9" s="26"/>
      <c r="AC9" s="3"/>
      <c r="AD9" s="26"/>
    </row>
    <row r="10" spans="1:30" ht="21.75" customHeight="1" x14ac:dyDescent="0.4">
      <c r="A10" s="57"/>
      <c r="B10" s="57"/>
      <c r="C10" s="57"/>
      <c r="D10" s="57"/>
      <c r="E10" s="72"/>
      <c r="F10" s="10"/>
      <c r="G10" s="10"/>
      <c r="H10" s="3"/>
      <c r="I10" s="3"/>
      <c r="J10" s="20"/>
      <c r="K10" s="3"/>
      <c r="L10" s="10" t="s">
        <v>96</v>
      </c>
      <c r="M10" s="54"/>
      <c r="N10" s="54"/>
      <c r="O10" s="10"/>
      <c r="P10" s="12"/>
      <c r="Q10" s="12"/>
      <c r="R10" s="73" t="s">
        <v>105</v>
      </c>
      <c r="S10" s="10"/>
      <c r="T10" s="10" t="s">
        <v>175</v>
      </c>
      <c r="U10" s="10"/>
      <c r="V10" s="10" t="s">
        <v>177</v>
      </c>
      <c r="W10" s="10"/>
      <c r="X10" s="73" t="s">
        <v>98</v>
      </c>
      <c r="Y10" s="10"/>
      <c r="Z10" s="73" t="s">
        <v>99</v>
      </c>
      <c r="AA10" s="10"/>
      <c r="AB10" s="73" t="s">
        <v>98</v>
      </c>
      <c r="AC10" s="10"/>
      <c r="AD10" s="10"/>
    </row>
    <row r="11" spans="1:30" ht="21.75" customHeight="1" x14ac:dyDescent="0.4">
      <c r="A11" s="57"/>
      <c r="B11" s="57"/>
      <c r="C11" s="57"/>
      <c r="D11" s="57"/>
      <c r="E11" s="72"/>
      <c r="F11" s="10" t="s">
        <v>100</v>
      </c>
      <c r="G11" s="10"/>
      <c r="H11" s="10" t="s">
        <v>101</v>
      </c>
      <c r="I11" s="10"/>
      <c r="J11" s="10" t="s">
        <v>102</v>
      </c>
      <c r="K11" s="10"/>
      <c r="L11" s="10" t="s">
        <v>103</v>
      </c>
      <c r="M11" s="10"/>
      <c r="N11" s="10"/>
      <c r="O11" s="10"/>
      <c r="P11" s="10" t="s">
        <v>104</v>
      </c>
      <c r="Q11" s="10"/>
      <c r="R11" s="73" t="s">
        <v>172</v>
      </c>
      <c r="S11" s="10"/>
      <c r="T11" s="10" t="s">
        <v>176</v>
      </c>
      <c r="U11" s="10"/>
      <c r="V11" s="10" t="s">
        <v>178</v>
      </c>
      <c r="W11" s="10"/>
      <c r="X11" s="73" t="s">
        <v>106</v>
      </c>
      <c r="Y11" s="10"/>
      <c r="Z11" s="73" t="s">
        <v>107</v>
      </c>
      <c r="AA11" s="10"/>
      <c r="AB11" s="73" t="s">
        <v>108</v>
      </c>
      <c r="AC11" s="10"/>
      <c r="AD11" s="10" t="s">
        <v>109</v>
      </c>
    </row>
    <row r="12" spans="1:30" ht="21.75" customHeight="1" x14ac:dyDescent="0.4">
      <c r="A12" s="57"/>
      <c r="B12" s="57"/>
      <c r="C12" s="57"/>
      <c r="D12" s="57"/>
      <c r="E12" s="72"/>
      <c r="F12" s="10" t="s">
        <v>110</v>
      </c>
      <c r="G12" s="10"/>
      <c r="H12" s="10" t="s">
        <v>111</v>
      </c>
      <c r="I12" s="10"/>
      <c r="J12" s="10" t="s">
        <v>112</v>
      </c>
      <c r="K12" s="10"/>
      <c r="L12" s="10" t="s">
        <v>113</v>
      </c>
      <c r="M12" s="10"/>
      <c r="N12" s="10" t="s">
        <v>64</v>
      </c>
      <c r="O12" s="10"/>
      <c r="P12" s="10" t="s">
        <v>114</v>
      </c>
      <c r="Q12" s="10"/>
      <c r="R12" s="73" t="s">
        <v>173</v>
      </c>
      <c r="S12" s="10"/>
      <c r="T12" s="10" t="s">
        <v>82</v>
      </c>
      <c r="U12" s="10"/>
      <c r="V12" s="10" t="s">
        <v>179</v>
      </c>
      <c r="W12" s="10"/>
      <c r="X12" s="73" t="s">
        <v>116</v>
      </c>
      <c r="Y12" s="10"/>
      <c r="Z12" s="73" t="s">
        <v>117</v>
      </c>
      <c r="AA12" s="10"/>
      <c r="AB12" s="73" t="s">
        <v>118</v>
      </c>
      <c r="AC12" s="10"/>
      <c r="AD12" s="10" t="s">
        <v>119</v>
      </c>
    </row>
    <row r="13" spans="1:30" ht="21.75" customHeight="1" x14ac:dyDescent="0.4">
      <c r="A13" s="57"/>
      <c r="B13" s="57"/>
      <c r="C13" s="57"/>
      <c r="D13" s="57"/>
      <c r="E13" s="72"/>
      <c r="F13" s="16" t="s">
        <v>7</v>
      </c>
      <c r="G13" s="10"/>
      <c r="H13" s="16" t="s">
        <v>7</v>
      </c>
      <c r="I13" s="10"/>
      <c r="J13" s="16" t="s">
        <v>7</v>
      </c>
      <c r="K13" s="10"/>
      <c r="L13" s="16" t="s">
        <v>7</v>
      </c>
      <c r="M13" s="10"/>
      <c r="N13" s="16" t="s">
        <v>7</v>
      </c>
      <c r="O13" s="10"/>
      <c r="P13" s="16" t="s">
        <v>7</v>
      </c>
      <c r="Q13" s="10"/>
      <c r="R13" s="16" t="s">
        <v>7</v>
      </c>
      <c r="S13" s="10"/>
      <c r="T13" s="16" t="s">
        <v>7</v>
      </c>
      <c r="U13" s="10"/>
      <c r="V13" s="16" t="s">
        <v>7</v>
      </c>
      <c r="W13" s="10"/>
      <c r="X13" s="16" t="s">
        <v>7</v>
      </c>
      <c r="Y13" s="10"/>
      <c r="Z13" s="16" t="s">
        <v>7</v>
      </c>
      <c r="AA13" s="10"/>
      <c r="AB13" s="16" t="s">
        <v>7</v>
      </c>
      <c r="AC13" s="10"/>
      <c r="AD13" s="16" t="s">
        <v>7</v>
      </c>
    </row>
    <row r="14" spans="1:30" ht="21.75" customHeight="1" x14ac:dyDescent="0.4">
      <c r="A14" s="57"/>
      <c r="B14" s="57"/>
      <c r="C14" s="57"/>
      <c r="D14" s="57"/>
      <c r="E14" s="56"/>
      <c r="F14" s="26"/>
      <c r="G14" s="26"/>
      <c r="H14" s="55"/>
      <c r="I14" s="26"/>
      <c r="J14" s="26"/>
      <c r="K14" s="26"/>
      <c r="L14" s="55"/>
      <c r="M14" s="26"/>
      <c r="N14" s="26"/>
      <c r="O14" s="3"/>
      <c r="P14" s="26"/>
      <c r="Q14" s="3"/>
      <c r="R14" s="26"/>
      <c r="S14" s="3"/>
      <c r="T14" s="26"/>
      <c r="U14" s="3"/>
      <c r="V14" s="26"/>
      <c r="W14" s="3"/>
      <c r="X14" s="26"/>
      <c r="Y14" s="3"/>
      <c r="Z14" s="26"/>
      <c r="AA14" s="3"/>
      <c r="AB14" s="26"/>
      <c r="AC14" s="3"/>
      <c r="AD14" s="26"/>
    </row>
    <row r="15" spans="1:30" ht="21.75" customHeight="1" x14ac:dyDescent="0.4">
      <c r="A15" s="54" t="s">
        <v>216</v>
      </c>
      <c r="B15" s="54"/>
      <c r="C15" s="54"/>
      <c r="D15" s="54"/>
      <c r="E15" s="56"/>
      <c r="F15" s="26">
        <v>1494683468</v>
      </c>
      <c r="G15" s="26"/>
      <c r="H15" s="26">
        <v>15266493181</v>
      </c>
      <c r="I15" s="26"/>
      <c r="J15" s="26">
        <v>172861100</v>
      </c>
      <c r="K15" s="26"/>
      <c r="L15" s="26">
        <v>156777302</v>
      </c>
      <c r="M15" s="26"/>
      <c r="N15" s="26">
        <v>12105771285</v>
      </c>
      <c r="O15" s="26"/>
      <c r="P15" s="26">
        <v>-121563705</v>
      </c>
      <c r="Q15" s="26"/>
      <c r="R15" s="26">
        <v>47273978</v>
      </c>
      <c r="S15" s="26"/>
      <c r="T15" s="26">
        <v>-114270363</v>
      </c>
      <c r="U15" s="26"/>
      <c r="V15" s="26">
        <v>-113749362</v>
      </c>
      <c r="W15" s="26"/>
      <c r="X15" s="26">
        <v>3155338158</v>
      </c>
      <c r="Y15" s="26"/>
      <c r="Z15" s="26">
        <f>SUM(E15:Y15)</f>
        <v>32049615042</v>
      </c>
      <c r="AA15" s="26"/>
      <c r="AB15" s="26">
        <v>3562191150</v>
      </c>
      <c r="AC15" s="26"/>
      <c r="AD15" s="26">
        <f>SUM(Z15:AB15)</f>
        <v>35611806192</v>
      </c>
    </row>
    <row r="16" spans="1:30" ht="21.75" customHeight="1" x14ac:dyDescent="0.4">
      <c r="A16" s="20" t="s">
        <v>122</v>
      </c>
      <c r="B16" s="20"/>
      <c r="C16" s="54"/>
      <c r="D16" s="54"/>
      <c r="E16" s="5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21.75" customHeight="1" x14ac:dyDescent="0.4">
      <c r="A17" s="20"/>
      <c r="B17" s="20" t="s">
        <v>123</v>
      </c>
      <c r="C17" s="54"/>
      <c r="D17" s="54"/>
      <c r="E17" s="56"/>
      <c r="F17" s="26">
        <v>0</v>
      </c>
      <c r="G17" s="26"/>
      <c r="H17" s="26">
        <v>0</v>
      </c>
      <c r="I17" s="26"/>
      <c r="J17" s="26">
        <v>0</v>
      </c>
      <c r="K17" s="26"/>
      <c r="L17" s="26">
        <v>0</v>
      </c>
      <c r="M17" s="26"/>
      <c r="N17" s="26">
        <v>0</v>
      </c>
      <c r="O17" s="26"/>
      <c r="P17" s="26">
        <v>0</v>
      </c>
      <c r="Q17" s="26"/>
      <c r="R17" s="26">
        <v>0</v>
      </c>
      <c r="S17" s="26"/>
      <c r="T17" s="26">
        <v>0</v>
      </c>
      <c r="U17" s="26"/>
      <c r="V17" s="26">
        <v>0</v>
      </c>
      <c r="W17" s="26"/>
      <c r="X17" s="26">
        <v>0</v>
      </c>
      <c r="Y17" s="26"/>
      <c r="Z17" s="26">
        <f>SUM(E17:Y17)</f>
        <v>0</v>
      </c>
      <c r="AA17" s="26"/>
      <c r="AB17" s="26">
        <v>20</v>
      </c>
      <c r="AC17" s="26"/>
      <c r="AD17" s="26">
        <f t="shared" ref="AD17:AD20" si="0">SUM(Z17:AB17)</f>
        <v>20</v>
      </c>
    </row>
    <row r="18" spans="1:30" ht="21.75" customHeight="1" x14ac:dyDescent="0.4">
      <c r="A18" s="20" t="s">
        <v>121</v>
      </c>
      <c r="B18" s="54"/>
      <c r="C18" s="54"/>
      <c r="D18" s="54"/>
      <c r="E18" s="5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 ht="21.75" customHeight="1" x14ac:dyDescent="0.4">
      <c r="A19" s="20"/>
      <c r="B19" s="20" t="s">
        <v>67</v>
      </c>
      <c r="C19" s="54"/>
      <c r="D19" s="54"/>
      <c r="E19" s="56"/>
      <c r="F19" s="26">
        <v>0</v>
      </c>
      <c r="G19" s="26"/>
      <c r="H19" s="26">
        <v>0</v>
      </c>
      <c r="I19" s="26"/>
      <c r="J19" s="26">
        <v>0</v>
      </c>
      <c r="K19" s="26"/>
      <c r="L19" s="26">
        <v>0</v>
      </c>
      <c r="M19" s="26"/>
      <c r="N19" s="26">
        <v>0</v>
      </c>
      <c r="O19" s="26"/>
      <c r="P19" s="26">
        <v>0</v>
      </c>
      <c r="Q19" s="26"/>
      <c r="R19" s="26">
        <v>0</v>
      </c>
      <c r="S19" s="26"/>
      <c r="T19" s="26">
        <v>0</v>
      </c>
      <c r="U19" s="26"/>
      <c r="V19" s="26">
        <v>0</v>
      </c>
      <c r="W19" s="26"/>
      <c r="X19" s="26">
        <v>0</v>
      </c>
      <c r="Y19" s="26"/>
      <c r="Z19" s="26">
        <f>SUM(E19:Y19)</f>
        <v>0</v>
      </c>
      <c r="AA19" s="26"/>
      <c r="AB19" s="26">
        <v>-36000014</v>
      </c>
      <c r="AC19" s="26"/>
      <c r="AD19" s="26">
        <f>SUM(Z19:AB19)</f>
        <v>-36000014</v>
      </c>
    </row>
    <row r="20" spans="1:30" ht="21.75" customHeight="1" x14ac:dyDescent="0.4">
      <c r="A20" s="20" t="s">
        <v>217</v>
      </c>
      <c r="B20" s="20"/>
      <c r="C20" s="20"/>
      <c r="D20" s="20"/>
      <c r="E20" s="20"/>
      <c r="F20" s="78">
        <v>0</v>
      </c>
      <c r="G20" s="26"/>
      <c r="H20" s="78">
        <v>0</v>
      </c>
      <c r="I20" s="26"/>
      <c r="J20" s="78">
        <v>0</v>
      </c>
      <c r="K20" s="26"/>
      <c r="L20" s="78">
        <v>0</v>
      </c>
      <c r="M20" s="26"/>
      <c r="N20" s="78">
        <v>522702106</v>
      </c>
      <c r="O20" s="26"/>
      <c r="P20" s="78">
        <v>19730838</v>
      </c>
      <c r="Q20" s="26"/>
      <c r="R20" s="78">
        <v>0</v>
      </c>
      <c r="S20" s="26"/>
      <c r="T20" s="78">
        <v>244133867</v>
      </c>
      <c r="U20" s="26"/>
      <c r="V20" s="78">
        <v>-61509522</v>
      </c>
      <c r="W20" s="26"/>
      <c r="X20" s="78">
        <v>0</v>
      </c>
      <c r="Y20" s="26"/>
      <c r="Z20" s="78">
        <f>SUM(E20:Y20)</f>
        <v>725057289</v>
      </c>
      <c r="AA20" s="26"/>
      <c r="AB20" s="78">
        <v>70930640</v>
      </c>
      <c r="AC20" s="26"/>
      <c r="AD20" s="78">
        <f t="shared" si="0"/>
        <v>795987929</v>
      </c>
    </row>
    <row r="21" spans="1:30" ht="6" customHeight="1" x14ac:dyDescent="0.4">
      <c r="A21" s="20"/>
      <c r="B21" s="20"/>
      <c r="C21" s="20"/>
      <c r="D21" s="20"/>
      <c r="E21" s="61"/>
      <c r="F21" s="26"/>
      <c r="G21" s="26"/>
      <c r="H21" s="26"/>
      <c r="I21" s="26"/>
      <c r="J21" s="3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21.75" customHeight="1" thickBot="1" x14ac:dyDescent="0.45">
      <c r="A22" s="54" t="s">
        <v>218</v>
      </c>
      <c r="B22" s="54"/>
      <c r="C22" s="54"/>
      <c r="D22" s="54"/>
      <c r="E22" s="56"/>
      <c r="F22" s="79">
        <f>SUM(F15:F21)</f>
        <v>1494683468</v>
      </c>
      <c r="G22" s="26"/>
      <c r="H22" s="79">
        <f>SUM(H15:H21)</f>
        <v>15266493181</v>
      </c>
      <c r="I22" s="26"/>
      <c r="J22" s="79">
        <f>SUM(J15:J21)</f>
        <v>172861100</v>
      </c>
      <c r="K22" s="26"/>
      <c r="L22" s="79">
        <f>SUM(L15:L21)</f>
        <v>156777302</v>
      </c>
      <c r="M22" s="26"/>
      <c r="N22" s="79">
        <f>SUM(N15:N21)</f>
        <v>12628473391</v>
      </c>
      <c r="O22" s="26"/>
      <c r="P22" s="79">
        <f>SUM(P15:P21)</f>
        <v>-101832867</v>
      </c>
      <c r="Q22" s="26"/>
      <c r="R22" s="79">
        <f>SUM(R15:R21)</f>
        <v>47273978</v>
      </c>
      <c r="S22" s="26"/>
      <c r="T22" s="79">
        <f>SUM(T15:T21)</f>
        <v>129863504</v>
      </c>
      <c r="U22" s="26"/>
      <c r="V22" s="79">
        <f>SUM(V15:V21)</f>
        <v>-175258884</v>
      </c>
      <c r="W22" s="26"/>
      <c r="X22" s="79">
        <f>SUM(X15:X21)</f>
        <v>3155338158</v>
      </c>
      <c r="Y22" s="26"/>
      <c r="Z22" s="79">
        <f>SUM(Z15:Z21)</f>
        <v>32774672331</v>
      </c>
      <c r="AA22" s="26"/>
      <c r="AB22" s="79">
        <f>SUM(AB15:AB21)</f>
        <v>3597121796</v>
      </c>
      <c r="AC22" s="26"/>
      <c r="AD22" s="79">
        <f>SUM(AD15:AD21)</f>
        <v>36371794127</v>
      </c>
    </row>
    <row r="23" spans="1:30" ht="21.75" customHeight="1" thickTop="1" x14ac:dyDescent="0.4">
      <c r="A23" s="54"/>
      <c r="B23" s="54"/>
      <c r="C23" s="54"/>
      <c r="D23" s="54"/>
      <c r="E23" s="5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ht="21.75" customHeight="1" x14ac:dyDescent="0.4">
      <c r="A24" s="54" t="s">
        <v>219</v>
      </c>
      <c r="B24" s="54"/>
      <c r="C24" s="54"/>
      <c r="D24" s="54"/>
      <c r="E24" s="56"/>
      <c r="F24" s="64">
        <v>1494683468</v>
      </c>
      <c r="G24" s="26"/>
      <c r="H24" s="64">
        <v>15266493181</v>
      </c>
      <c r="I24" s="26"/>
      <c r="J24" s="64">
        <v>172861100</v>
      </c>
      <c r="K24" s="26"/>
      <c r="L24" s="64">
        <v>156777302</v>
      </c>
      <c r="M24" s="26"/>
      <c r="N24" s="64">
        <v>14032428623</v>
      </c>
      <c r="O24" s="26"/>
      <c r="P24" s="64">
        <v>-173553573</v>
      </c>
      <c r="Q24" s="26"/>
      <c r="R24" s="64">
        <v>47273978</v>
      </c>
      <c r="S24" s="26"/>
      <c r="T24" s="64">
        <v>-499133925</v>
      </c>
      <c r="U24" s="26"/>
      <c r="V24" s="64">
        <v>-165787959</v>
      </c>
      <c r="W24" s="26"/>
      <c r="X24" s="64">
        <v>3155338158</v>
      </c>
      <c r="Y24" s="26"/>
      <c r="Z24" s="64">
        <f>SUM(E24:Y24)</f>
        <v>33487380353</v>
      </c>
      <c r="AA24" s="26"/>
      <c r="AB24" s="64">
        <v>3835041777</v>
      </c>
      <c r="AC24" s="26"/>
      <c r="AD24" s="64">
        <f>SUM(Z24:AB24)</f>
        <v>37322422130</v>
      </c>
    </row>
    <row r="25" spans="1:30" ht="21.75" customHeight="1" x14ac:dyDescent="0.4">
      <c r="A25" s="20" t="s">
        <v>121</v>
      </c>
      <c r="B25" s="54"/>
      <c r="C25" s="54"/>
      <c r="D25" s="54"/>
      <c r="E25" s="56"/>
      <c r="F25" s="64"/>
      <c r="G25" s="26"/>
      <c r="H25" s="64"/>
      <c r="I25" s="26"/>
      <c r="J25" s="64"/>
      <c r="K25" s="26"/>
      <c r="L25" s="64"/>
      <c r="M25" s="26"/>
      <c r="N25" s="64"/>
      <c r="O25" s="26"/>
      <c r="P25" s="64"/>
      <c r="Q25" s="26"/>
      <c r="R25" s="64"/>
      <c r="S25" s="26"/>
      <c r="T25" s="64"/>
      <c r="U25" s="26"/>
      <c r="V25" s="64"/>
      <c r="W25" s="26"/>
      <c r="X25" s="64"/>
      <c r="Y25" s="26"/>
      <c r="Z25" s="64"/>
      <c r="AA25" s="26"/>
      <c r="AB25" s="64"/>
      <c r="AC25" s="26"/>
      <c r="AD25" s="64"/>
    </row>
    <row r="26" spans="1:30" ht="21.75" customHeight="1" x14ac:dyDescent="0.4">
      <c r="A26" s="20"/>
      <c r="B26" s="20" t="s">
        <v>67</v>
      </c>
      <c r="C26" s="54"/>
      <c r="D26" s="54"/>
      <c r="E26" s="56"/>
      <c r="F26" s="64">
        <v>0</v>
      </c>
      <c r="G26" s="26"/>
      <c r="H26" s="64">
        <v>0</v>
      </c>
      <c r="I26" s="26"/>
      <c r="J26" s="64">
        <v>0</v>
      </c>
      <c r="K26" s="26"/>
      <c r="L26" s="64">
        <v>0</v>
      </c>
      <c r="M26" s="26"/>
      <c r="N26" s="64">
        <v>0</v>
      </c>
      <c r="O26" s="26"/>
      <c r="P26" s="64">
        <v>0</v>
      </c>
      <c r="Q26" s="26"/>
      <c r="R26" s="64">
        <v>0</v>
      </c>
      <c r="S26" s="26"/>
      <c r="T26" s="64">
        <v>0</v>
      </c>
      <c r="U26" s="26"/>
      <c r="V26" s="64">
        <v>0</v>
      </c>
      <c r="W26" s="26"/>
      <c r="X26" s="64">
        <v>0</v>
      </c>
      <c r="Y26" s="26"/>
      <c r="Z26" s="64">
        <f>SUM(E26:Y26)</f>
        <v>0</v>
      </c>
      <c r="AA26" s="26"/>
      <c r="AB26" s="64">
        <v>-4</v>
      </c>
      <c r="AC26" s="26"/>
      <c r="AD26" s="64">
        <f>SUM(Z26:AB26)</f>
        <v>-4</v>
      </c>
    </row>
    <row r="27" spans="1:30" ht="21.75" customHeight="1" x14ac:dyDescent="0.4">
      <c r="A27" s="20" t="s">
        <v>217</v>
      </c>
      <c r="B27" s="20"/>
      <c r="C27" s="20"/>
      <c r="D27" s="20"/>
      <c r="E27" s="20"/>
      <c r="F27" s="74">
        <v>0</v>
      </c>
      <c r="G27" s="26"/>
      <c r="H27" s="74">
        <v>0</v>
      </c>
      <c r="I27" s="26"/>
      <c r="J27" s="74">
        <v>0</v>
      </c>
      <c r="K27" s="26"/>
      <c r="L27" s="74">
        <v>0</v>
      </c>
      <c r="M27" s="26"/>
      <c r="N27" s="74">
        <v>1364923505</v>
      </c>
      <c r="O27" s="26"/>
      <c r="P27" s="74">
        <v>-87327762</v>
      </c>
      <c r="Q27" s="26"/>
      <c r="R27" s="74">
        <v>0</v>
      </c>
      <c r="S27" s="26"/>
      <c r="T27" s="74">
        <v>-317618034</v>
      </c>
      <c r="U27" s="26"/>
      <c r="V27" s="74">
        <v>79463154</v>
      </c>
      <c r="W27" s="26"/>
      <c r="X27" s="74">
        <v>0</v>
      </c>
      <c r="Y27" s="26"/>
      <c r="Z27" s="74">
        <f>SUM(E27:Y27)</f>
        <v>1039440863</v>
      </c>
      <c r="AA27" s="26"/>
      <c r="AB27" s="74">
        <v>144950406</v>
      </c>
      <c r="AC27" s="26"/>
      <c r="AD27" s="74">
        <f>SUM(Z27:AB27)</f>
        <v>1184391269</v>
      </c>
    </row>
    <row r="28" spans="1:30" ht="6" customHeight="1" x14ac:dyDescent="0.4">
      <c r="A28" s="20"/>
      <c r="B28" s="20"/>
      <c r="C28" s="20"/>
      <c r="D28" s="20"/>
      <c r="E28" s="61"/>
      <c r="F28" s="64"/>
      <c r="G28" s="26"/>
      <c r="H28" s="64"/>
      <c r="I28" s="26"/>
      <c r="J28" s="17"/>
      <c r="K28" s="26"/>
      <c r="L28" s="64"/>
      <c r="M28" s="26"/>
      <c r="N28" s="64"/>
      <c r="O28" s="26"/>
      <c r="P28" s="64"/>
      <c r="Q28" s="26"/>
      <c r="R28" s="64"/>
      <c r="S28" s="26"/>
      <c r="T28" s="64"/>
      <c r="U28" s="26"/>
      <c r="V28" s="64"/>
      <c r="W28" s="26"/>
      <c r="X28" s="64"/>
      <c r="Y28" s="26"/>
      <c r="Z28" s="64"/>
      <c r="AA28" s="26"/>
      <c r="AB28" s="64"/>
      <c r="AC28" s="26"/>
      <c r="AD28" s="64"/>
    </row>
    <row r="29" spans="1:30" ht="21.75" customHeight="1" thickBot="1" x14ac:dyDescent="0.45">
      <c r="A29" s="54" t="s">
        <v>220</v>
      </c>
      <c r="B29" s="54"/>
      <c r="C29" s="54"/>
      <c r="D29" s="54"/>
      <c r="E29" s="56"/>
      <c r="F29" s="75">
        <f>SUM(F24:F28)</f>
        <v>1494683468</v>
      </c>
      <c r="G29" s="26"/>
      <c r="H29" s="75">
        <f>SUM(H24:H28)</f>
        <v>15266493181</v>
      </c>
      <c r="I29" s="26"/>
      <c r="J29" s="75">
        <f>SUM(J24:J28)</f>
        <v>172861100</v>
      </c>
      <c r="K29" s="26"/>
      <c r="L29" s="75">
        <f>SUM(L24:L28)</f>
        <v>156777302</v>
      </c>
      <c r="M29" s="26"/>
      <c r="N29" s="75">
        <f>SUM(N24:N28)</f>
        <v>15397352128</v>
      </c>
      <c r="O29" s="26"/>
      <c r="P29" s="75">
        <f>SUM(P24:P28)</f>
        <v>-260881335</v>
      </c>
      <c r="Q29" s="26"/>
      <c r="R29" s="75">
        <f>SUM(R24:R28)</f>
        <v>47273978</v>
      </c>
      <c r="S29" s="26"/>
      <c r="T29" s="75">
        <f>SUM(T24:T28)</f>
        <v>-816751959</v>
      </c>
      <c r="U29" s="26"/>
      <c r="V29" s="75">
        <f>SUM(V24:V28)</f>
        <v>-86324805</v>
      </c>
      <c r="W29" s="26"/>
      <c r="X29" s="75">
        <f>SUM(X24:X28)</f>
        <v>3155338158</v>
      </c>
      <c r="Y29" s="26"/>
      <c r="Z29" s="75">
        <f>SUM(Z24:Z28)</f>
        <v>34526821216</v>
      </c>
      <c r="AA29" s="26"/>
      <c r="AB29" s="75">
        <f>SUM(AB24:AB28)</f>
        <v>3979992179</v>
      </c>
      <c r="AC29" s="26"/>
      <c r="AD29" s="75">
        <f>SUM(AD24:AD28)</f>
        <v>38506813395</v>
      </c>
    </row>
    <row r="30" spans="1:30" ht="21.75" customHeight="1" thickTop="1" x14ac:dyDescent="0.4">
      <c r="A30" s="54"/>
      <c r="B30" s="54"/>
      <c r="C30" s="54"/>
      <c r="D30" s="54"/>
      <c r="E30" s="5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</row>
    <row r="31" spans="1:30" ht="21.75" customHeight="1" x14ac:dyDescent="0.4">
      <c r="A31" s="54"/>
      <c r="B31" s="54"/>
      <c r="C31" s="54"/>
      <c r="D31" s="54"/>
      <c r="E31" s="5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</row>
    <row r="32" spans="1:30" ht="21.75" customHeight="1" x14ac:dyDescent="0.4">
      <c r="A32" s="54"/>
      <c r="B32" s="54"/>
      <c r="C32" s="54"/>
      <c r="D32" s="54"/>
      <c r="E32" s="5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  <row r="33" spans="1:30" ht="21.75" customHeight="1" x14ac:dyDescent="0.4">
      <c r="A33" s="54"/>
      <c r="B33" s="54"/>
      <c r="C33" s="54"/>
      <c r="D33" s="54"/>
      <c r="E33" s="5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</row>
    <row r="34" spans="1:30" ht="21.75" customHeight="1" x14ac:dyDescent="0.4">
      <c r="A34" s="54"/>
      <c r="B34" s="54"/>
      <c r="C34" s="54"/>
      <c r="D34" s="54"/>
      <c r="E34" s="5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21.75" customHeight="1" x14ac:dyDescent="0.4">
      <c r="A35" s="54"/>
      <c r="B35" s="54"/>
      <c r="C35" s="54"/>
      <c r="D35" s="54"/>
      <c r="E35" s="5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18.75" customHeight="1" x14ac:dyDescent="0.4">
      <c r="A36" s="54"/>
      <c r="B36" s="54"/>
      <c r="C36" s="54"/>
      <c r="D36" s="54"/>
      <c r="E36" s="5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</row>
    <row r="37" spans="1:30" ht="22.15" customHeight="1" x14ac:dyDescent="0.4">
      <c r="A37" s="24" t="s">
        <v>33</v>
      </c>
      <c r="B37" s="24"/>
      <c r="C37" s="24"/>
      <c r="D37" s="24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</sheetData>
  <mergeCells count="5">
    <mergeCell ref="F5:AD5"/>
    <mergeCell ref="F6:Z6"/>
    <mergeCell ref="P7:X7"/>
    <mergeCell ref="P8:V8"/>
    <mergeCell ref="L9:N9"/>
  </mergeCells>
  <pageMargins left="0.4" right="0.18" top="0.5" bottom="0.6" header="0.49" footer="0.4"/>
  <pageSetup paperSize="9" scale="6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A7" zoomScale="90" zoomScaleNormal="90" zoomScaleSheetLayoutView="100" workbookViewId="0">
      <selection activeCell="A26" sqref="A26:XFD26"/>
    </sheetView>
  </sheetViews>
  <sheetFormatPr defaultColWidth="9.42578125" defaultRowHeight="21.75" customHeight="1" x14ac:dyDescent="0.4"/>
  <cols>
    <col min="1" max="3" width="1.42578125" style="21" customWidth="1"/>
    <col min="4" max="4" width="27.7109375" style="21" customWidth="1"/>
    <col min="5" max="5" width="7.28515625" style="21" customWidth="1"/>
    <col min="6" max="6" width="12.7109375" style="21" customWidth="1"/>
    <col min="7" max="7" width="0.5703125" style="21" customWidth="1"/>
    <col min="8" max="8" width="12.7109375" style="21" customWidth="1"/>
    <col min="9" max="9" width="0.5703125" style="21" customWidth="1"/>
    <col min="10" max="10" width="12.7109375" style="21" customWidth="1"/>
    <col min="11" max="11" width="0.5703125" style="21" customWidth="1"/>
    <col min="12" max="12" width="12.7109375" style="21" customWidth="1"/>
    <col min="13" max="13" width="0.5703125" style="21" customWidth="1"/>
    <col min="14" max="14" width="12.7109375" style="21" customWidth="1"/>
    <col min="15" max="15" width="0.5703125" style="21" customWidth="1"/>
    <col min="16" max="16" width="15.7109375" style="21" customWidth="1"/>
    <col min="17" max="17" width="0.5703125" style="21" customWidth="1"/>
    <col min="18" max="18" width="17.7109375" style="21" customWidth="1"/>
    <col min="19" max="19" width="0.5703125" style="21" customWidth="1"/>
    <col min="20" max="20" width="12.7109375" style="21" customWidth="1"/>
    <col min="21" max="16384" width="9.42578125" style="21"/>
  </cols>
  <sheetData>
    <row r="1" spans="1:20" ht="21.75" customHeight="1" x14ac:dyDescent="0.4">
      <c r="A1" s="1" t="s">
        <v>0</v>
      </c>
      <c r="B1" s="27"/>
      <c r="C1" s="27"/>
      <c r="D1" s="27"/>
      <c r="E1" s="2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</row>
    <row r="2" spans="1:20" ht="21.75" customHeight="1" x14ac:dyDescent="0.4">
      <c r="A2" s="1" t="s">
        <v>211</v>
      </c>
      <c r="B2" s="27"/>
      <c r="C2" s="27"/>
      <c r="D2" s="27"/>
      <c r="E2" s="27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2"/>
    </row>
    <row r="3" spans="1:20" ht="21.75" customHeight="1" x14ac:dyDescent="0.4">
      <c r="A3" s="4" t="str">
        <f>+'7'!A3</f>
        <v>สำหรับรอบระยะเวลาสามเดือนสิ้นสุดวันที่ 31 มีนาคม พ.ศ. 2567</v>
      </c>
      <c r="B3" s="29"/>
      <c r="C3" s="29"/>
      <c r="D3" s="29"/>
      <c r="E3" s="29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/>
    </row>
    <row r="4" spans="1:20" ht="20.85" customHeight="1" x14ac:dyDescent="0.4">
      <c r="A4" s="56"/>
      <c r="B4" s="56"/>
      <c r="C4" s="56"/>
      <c r="D4" s="56"/>
      <c r="E4" s="3"/>
      <c r="F4" s="26"/>
      <c r="G4" s="26"/>
      <c r="H4" s="26"/>
      <c r="I4" s="3"/>
      <c r="J4" s="26"/>
      <c r="K4" s="3"/>
      <c r="L4" s="20"/>
      <c r="M4" s="20"/>
      <c r="N4" s="20"/>
      <c r="O4" s="26"/>
      <c r="P4" s="26"/>
      <c r="Q4" s="3"/>
      <c r="R4" s="26"/>
      <c r="S4" s="3"/>
      <c r="T4" s="26"/>
    </row>
    <row r="5" spans="1:20" ht="20.85" customHeight="1" x14ac:dyDescent="0.4">
      <c r="A5" s="56"/>
      <c r="B5" s="56"/>
      <c r="C5" s="56"/>
      <c r="D5" s="56"/>
      <c r="E5" s="20"/>
      <c r="F5" s="142" t="s">
        <v>2</v>
      </c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</row>
    <row r="6" spans="1:20" ht="20.85" customHeight="1" x14ac:dyDescent="0.4">
      <c r="A6" s="54"/>
      <c r="B6" s="57"/>
      <c r="C6" s="57"/>
      <c r="D6" s="57"/>
      <c r="E6" s="3"/>
      <c r="F6" s="26"/>
      <c r="G6" s="26"/>
      <c r="H6" s="26"/>
      <c r="I6" s="3"/>
      <c r="J6" s="26"/>
      <c r="K6" s="3"/>
      <c r="O6" s="26"/>
      <c r="P6" s="146" t="s">
        <v>65</v>
      </c>
      <c r="Q6" s="147"/>
      <c r="R6" s="147"/>
      <c r="S6" s="3"/>
      <c r="T6" s="26"/>
    </row>
    <row r="7" spans="1:20" ht="20.85" customHeight="1" x14ac:dyDescent="0.4">
      <c r="A7" s="54"/>
      <c r="B7" s="57"/>
      <c r="C7" s="57"/>
      <c r="D7" s="57"/>
      <c r="E7" s="3"/>
      <c r="F7" s="26"/>
      <c r="G7" s="26"/>
      <c r="H7" s="26"/>
      <c r="I7" s="3"/>
      <c r="J7" s="26"/>
      <c r="K7" s="3"/>
      <c r="O7" s="26"/>
      <c r="P7" s="146" t="s">
        <v>82</v>
      </c>
      <c r="Q7" s="147"/>
      <c r="R7" s="147"/>
      <c r="S7" s="3"/>
      <c r="T7" s="26"/>
    </row>
    <row r="8" spans="1:20" ht="20.85" customHeight="1" x14ac:dyDescent="0.4">
      <c r="A8" s="56"/>
      <c r="B8" s="56"/>
      <c r="C8" s="56"/>
      <c r="D8" s="56"/>
      <c r="E8" s="10"/>
      <c r="F8" s="10"/>
      <c r="G8" s="10"/>
      <c r="H8" s="3"/>
      <c r="I8" s="3"/>
      <c r="J8" s="20"/>
      <c r="K8" s="10"/>
      <c r="L8" s="142" t="s">
        <v>62</v>
      </c>
      <c r="M8" s="143"/>
      <c r="N8" s="143"/>
      <c r="O8" s="10"/>
      <c r="R8" s="73" t="s">
        <v>174</v>
      </c>
      <c r="S8" s="10"/>
      <c r="T8" s="10"/>
    </row>
    <row r="9" spans="1:20" ht="20.85" customHeight="1" x14ac:dyDescent="0.4">
      <c r="A9" s="56"/>
      <c r="B9" s="56"/>
      <c r="C9" s="56"/>
      <c r="D9" s="56"/>
      <c r="E9" s="10"/>
      <c r="F9" s="10"/>
      <c r="G9" s="10"/>
      <c r="H9" s="3"/>
      <c r="I9" s="3"/>
      <c r="J9" s="20"/>
      <c r="K9" s="10"/>
      <c r="L9" s="10" t="s">
        <v>96</v>
      </c>
      <c r="M9" s="54"/>
      <c r="N9" s="54"/>
      <c r="O9" s="10"/>
      <c r="P9" s="10" t="s">
        <v>97</v>
      </c>
      <c r="Q9" s="12"/>
      <c r="R9" s="73" t="s">
        <v>175</v>
      </c>
      <c r="S9" s="10"/>
      <c r="T9" s="10"/>
    </row>
    <row r="10" spans="1:20" ht="20.85" customHeight="1" x14ac:dyDescent="0.4">
      <c r="A10" s="56"/>
      <c r="B10" s="56"/>
      <c r="C10" s="56"/>
      <c r="D10" s="56"/>
      <c r="E10" s="10"/>
      <c r="F10" s="10" t="s">
        <v>100</v>
      </c>
      <c r="G10" s="10"/>
      <c r="H10" s="10" t="s">
        <v>101</v>
      </c>
      <c r="I10" s="10"/>
      <c r="J10" s="10" t="s">
        <v>102</v>
      </c>
      <c r="K10" s="10"/>
      <c r="L10" s="10" t="s">
        <v>103</v>
      </c>
      <c r="M10" s="10"/>
      <c r="N10" s="10"/>
      <c r="O10" s="10"/>
      <c r="P10" s="73" t="s">
        <v>105</v>
      </c>
      <c r="Q10" s="10"/>
      <c r="R10" s="73" t="s">
        <v>176</v>
      </c>
      <c r="S10" s="10"/>
      <c r="T10" s="10" t="s">
        <v>109</v>
      </c>
    </row>
    <row r="11" spans="1:20" ht="20.85" customHeight="1" x14ac:dyDescent="0.4">
      <c r="A11" s="56"/>
      <c r="B11" s="56"/>
      <c r="C11" s="56"/>
      <c r="D11" s="56"/>
      <c r="E11" s="10"/>
      <c r="F11" s="10" t="s">
        <v>110</v>
      </c>
      <c r="G11" s="10"/>
      <c r="H11" s="10" t="s">
        <v>111</v>
      </c>
      <c r="I11" s="10"/>
      <c r="J11" s="10" t="s">
        <v>112</v>
      </c>
      <c r="K11" s="10"/>
      <c r="L11" s="10" t="s">
        <v>113</v>
      </c>
      <c r="M11" s="10"/>
      <c r="N11" s="10" t="s">
        <v>64</v>
      </c>
      <c r="O11" s="10"/>
      <c r="P11" s="73" t="s">
        <v>115</v>
      </c>
      <c r="Q11" s="10"/>
      <c r="R11" s="10" t="s">
        <v>82</v>
      </c>
      <c r="S11" s="10"/>
      <c r="T11" s="10" t="s">
        <v>119</v>
      </c>
    </row>
    <row r="12" spans="1:20" ht="20.85" customHeight="1" x14ac:dyDescent="0.4">
      <c r="A12" s="56"/>
      <c r="B12" s="56"/>
      <c r="C12" s="56"/>
      <c r="D12" s="56"/>
      <c r="E12" s="10"/>
      <c r="F12" s="16" t="s">
        <v>7</v>
      </c>
      <c r="G12" s="10"/>
      <c r="H12" s="16" t="s">
        <v>7</v>
      </c>
      <c r="I12" s="10"/>
      <c r="J12" s="16" t="s">
        <v>7</v>
      </c>
      <c r="K12" s="10"/>
      <c r="L12" s="16" t="s">
        <v>7</v>
      </c>
      <c r="M12" s="10"/>
      <c r="N12" s="16" t="s">
        <v>7</v>
      </c>
      <c r="O12" s="10"/>
      <c r="P12" s="16" t="s">
        <v>7</v>
      </c>
      <c r="Q12" s="10"/>
      <c r="R12" s="16" t="s">
        <v>7</v>
      </c>
      <c r="S12" s="10"/>
      <c r="T12" s="16" t="s">
        <v>7</v>
      </c>
    </row>
    <row r="13" spans="1:20" ht="20.85" customHeight="1" x14ac:dyDescent="0.4">
      <c r="A13" s="56"/>
      <c r="B13" s="56"/>
      <c r="C13" s="56"/>
      <c r="D13" s="56"/>
      <c r="E13" s="3"/>
      <c r="F13" s="26"/>
      <c r="G13" s="26"/>
      <c r="H13" s="26"/>
      <c r="I13" s="3"/>
      <c r="J13" s="26"/>
      <c r="K13" s="3"/>
      <c r="L13" s="20"/>
      <c r="M13" s="20"/>
      <c r="N13" s="20"/>
      <c r="O13" s="26"/>
      <c r="P13" s="26"/>
      <c r="Q13" s="3"/>
      <c r="R13" s="20"/>
      <c r="S13" s="3"/>
      <c r="T13" s="26"/>
    </row>
    <row r="14" spans="1:20" ht="20.85" customHeight="1" x14ac:dyDescent="0.4">
      <c r="A14" s="54" t="s">
        <v>216</v>
      </c>
      <c r="B14" s="20"/>
      <c r="C14" s="20"/>
      <c r="D14" s="20"/>
      <c r="E14" s="3"/>
      <c r="F14" s="26">
        <v>1494683468</v>
      </c>
      <c r="G14" s="26"/>
      <c r="H14" s="26">
        <v>15266493181</v>
      </c>
      <c r="I14" s="26"/>
      <c r="J14" s="26">
        <v>202175962</v>
      </c>
      <c r="K14" s="26"/>
      <c r="L14" s="26">
        <v>156777302</v>
      </c>
      <c r="M14" s="26"/>
      <c r="N14" s="26">
        <v>3378642969</v>
      </c>
      <c r="O14" s="26"/>
      <c r="P14" s="26">
        <v>15237055</v>
      </c>
      <c r="Q14" s="26"/>
      <c r="R14" s="26">
        <v>-18730366</v>
      </c>
      <c r="S14" s="26"/>
      <c r="T14" s="26">
        <f>SUM(F14:R14)</f>
        <v>20495279571</v>
      </c>
    </row>
    <row r="15" spans="1:20" ht="20.85" customHeight="1" x14ac:dyDescent="0.4">
      <c r="A15" s="20" t="s">
        <v>217</v>
      </c>
      <c r="B15" s="20"/>
      <c r="C15" s="20"/>
      <c r="D15" s="20"/>
      <c r="E15" s="3"/>
      <c r="F15" s="78">
        <v>0</v>
      </c>
      <c r="G15" s="26"/>
      <c r="H15" s="78">
        <v>0</v>
      </c>
      <c r="I15" s="26"/>
      <c r="J15" s="78">
        <v>0</v>
      </c>
      <c r="K15" s="26"/>
      <c r="L15" s="78">
        <v>0</v>
      </c>
      <c r="M15" s="26"/>
      <c r="N15" s="78">
        <v>-89352559</v>
      </c>
      <c r="O15" s="26"/>
      <c r="P15" s="78">
        <v>0</v>
      </c>
      <c r="Q15" s="26"/>
      <c r="R15" s="78">
        <v>244148177</v>
      </c>
      <c r="S15" s="26"/>
      <c r="T15" s="78">
        <f>SUM(F15:R15)</f>
        <v>154795618</v>
      </c>
    </row>
    <row r="16" spans="1:20" ht="6" customHeight="1" x14ac:dyDescent="0.4">
      <c r="A16" s="20"/>
      <c r="B16" s="20"/>
      <c r="C16" s="20"/>
      <c r="D16" s="20"/>
      <c r="E16" s="3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spans="1:20" ht="20.85" customHeight="1" thickBot="1" x14ac:dyDescent="0.45">
      <c r="A17" s="54" t="s">
        <v>218</v>
      </c>
      <c r="B17" s="57"/>
      <c r="C17" s="57"/>
      <c r="D17" s="57"/>
      <c r="E17" s="3"/>
      <c r="F17" s="79">
        <f>SUM(F14:F16)</f>
        <v>1494683468</v>
      </c>
      <c r="G17" s="26"/>
      <c r="H17" s="79">
        <f>SUM(H14:H16)</f>
        <v>15266493181</v>
      </c>
      <c r="I17" s="26"/>
      <c r="J17" s="79">
        <f>SUM(J14:J16)</f>
        <v>202175962</v>
      </c>
      <c r="K17" s="26"/>
      <c r="L17" s="79">
        <f>SUM(L14:L16)</f>
        <v>156777302</v>
      </c>
      <c r="M17" s="26"/>
      <c r="N17" s="79">
        <f>SUM(N14:N16)</f>
        <v>3289290410</v>
      </c>
      <c r="O17" s="26"/>
      <c r="P17" s="79">
        <f>SUM(P14:P16)</f>
        <v>15237055</v>
      </c>
      <c r="Q17" s="26"/>
      <c r="R17" s="79">
        <f>SUM(R14:R16)</f>
        <v>225417811</v>
      </c>
      <c r="S17" s="26"/>
      <c r="T17" s="79">
        <f>SUM(T14:T16)</f>
        <v>20650075189</v>
      </c>
    </row>
    <row r="18" spans="1:20" ht="20.85" customHeight="1" thickTop="1" x14ac:dyDescent="0.4">
      <c r="A18" s="54"/>
      <c r="B18" s="57"/>
      <c r="C18" s="57"/>
      <c r="D18" s="57"/>
      <c r="E18" s="3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</row>
    <row r="19" spans="1:20" ht="20.85" customHeight="1" x14ac:dyDescent="0.4">
      <c r="A19" s="54" t="s">
        <v>219</v>
      </c>
      <c r="B19" s="20"/>
      <c r="C19" s="20"/>
      <c r="D19" s="20"/>
      <c r="E19" s="3"/>
      <c r="F19" s="64">
        <v>1494683468</v>
      </c>
      <c r="G19" s="26"/>
      <c r="H19" s="64">
        <v>15266493181</v>
      </c>
      <c r="I19" s="26"/>
      <c r="J19" s="64">
        <v>202175962</v>
      </c>
      <c r="K19" s="26"/>
      <c r="L19" s="64">
        <v>156777302</v>
      </c>
      <c r="M19" s="26"/>
      <c r="N19" s="64">
        <v>3225955739</v>
      </c>
      <c r="O19" s="26"/>
      <c r="P19" s="64">
        <v>15237055</v>
      </c>
      <c r="Q19" s="26"/>
      <c r="R19" s="64">
        <v>-166583089</v>
      </c>
      <c r="S19" s="26"/>
      <c r="T19" s="64">
        <f>SUM(F19:R19)</f>
        <v>20194739618</v>
      </c>
    </row>
    <row r="20" spans="1:20" ht="20.85" customHeight="1" x14ac:dyDescent="0.4">
      <c r="A20" s="20" t="s">
        <v>229</v>
      </c>
      <c r="B20" s="20"/>
      <c r="C20" s="20"/>
      <c r="D20" s="20"/>
      <c r="E20" s="3"/>
      <c r="F20" s="74">
        <v>0</v>
      </c>
      <c r="G20" s="26"/>
      <c r="H20" s="74">
        <v>0</v>
      </c>
      <c r="I20" s="26"/>
      <c r="J20" s="74">
        <v>0</v>
      </c>
      <c r="K20" s="26"/>
      <c r="L20" s="74">
        <v>0</v>
      </c>
      <c r="M20" s="26"/>
      <c r="N20" s="74">
        <v>-123304873</v>
      </c>
      <c r="O20" s="26"/>
      <c r="P20" s="74">
        <v>0</v>
      </c>
      <c r="Q20" s="26"/>
      <c r="R20" s="74">
        <v>-323119131</v>
      </c>
      <c r="S20" s="26"/>
      <c r="T20" s="74">
        <f t="shared" ref="T20" si="0">SUM(F20:R20)</f>
        <v>-446424004</v>
      </c>
    </row>
    <row r="21" spans="1:20" ht="6" customHeight="1" x14ac:dyDescent="0.4">
      <c r="A21" s="20"/>
      <c r="B21" s="20"/>
      <c r="C21" s="20"/>
      <c r="D21" s="20"/>
      <c r="E21" s="3"/>
      <c r="F21" s="64"/>
      <c r="G21" s="26"/>
      <c r="H21" s="64"/>
      <c r="I21" s="26"/>
      <c r="J21" s="64"/>
      <c r="K21" s="26"/>
      <c r="L21" s="64"/>
      <c r="M21" s="26"/>
      <c r="N21" s="64"/>
      <c r="O21" s="26"/>
      <c r="P21" s="64"/>
      <c r="Q21" s="26"/>
      <c r="R21" s="64"/>
      <c r="S21" s="26"/>
      <c r="T21" s="64"/>
    </row>
    <row r="22" spans="1:20" ht="20.85" customHeight="1" thickBot="1" x14ac:dyDescent="0.45">
      <c r="A22" s="54" t="s">
        <v>220</v>
      </c>
      <c r="B22" s="57"/>
      <c r="C22" s="57"/>
      <c r="D22" s="57"/>
      <c r="E22" s="3"/>
      <c r="F22" s="75">
        <f>SUM(F19:F21)</f>
        <v>1494683468</v>
      </c>
      <c r="G22" s="26"/>
      <c r="H22" s="75">
        <f>SUM(H19:H21)</f>
        <v>15266493181</v>
      </c>
      <c r="I22" s="26"/>
      <c r="J22" s="75">
        <f>SUM(J19:J21)</f>
        <v>202175962</v>
      </c>
      <c r="K22" s="26"/>
      <c r="L22" s="75">
        <f>SUM(L19:L21)</f>
        <v>156777302</v>
      </c>
      <c r="M22" s="26"/>
      <c r="N22" s="75">
        <f>SUM(N19:N21)</f>
        <v>3102650866</v>
      </c>
      <c r="O22" s="26"/>
      <c r="P22" s="75">
        <f>SUM(P19:P21)</f>
        <v>15237055</v>
      </c>
      <c r="Q22" s="26"/>
      <c r="R22" s="75">
        <f>SUM(R19:R21)</f>
        <v>-489702220</v>
      </c>
      <c r="S22" s="26"/>
      <c r="T22" s="75">
        <f>SUM(T19:T21)</f>
        <v>19748315614</v>
      </c>
    </row>
    <row r="23" spans="1:20" ht="19.5" thickTop="1" x14ac:dyDescent="0.4">
      <c r="A23" s="54"/>
      <c r="B23" s="57"/>
      <c r="C23" s="57"/>
      <c r="D23" s="57"/>
      <c r="E23" s="3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18.75" x14ac:dyDescent="0.4">
      <c r="A24" s="54"/>
      <c r="B24" s="57"/>
      <c r="C24" s="57"/>
      <c r="D24" s="57"/>
      <c r="E24" s="3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18.75" x14ac:dyDescent="0.4">
      <c r="A25" s="54"/>
      <c r="B25" s="57"/>
      <c r="C25" s="57"/>
      <c r="D25" s="57"/>
      <c r="E25" s="3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18.75" x14ac:dyDescent="0.4">
      <c r="A26" s="54"/>
      <c r="B26" s="57"/>
      <c r="C26" s="57"/>
      <c r="D26" s="57"/>
      <c r="E26" s="3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18.75" x14ac:dyDescent="0.4">
      <c r="A27" s="54"/>
      <c r="B27" s="57"/>
      <c r="C27" s="57"/>
      <c r="D27" s="57"/>
      <c r="E27" s="3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5" customHeight="1" x14ac:dyDescent="0.4"/>
    <row r="29" spans="1:20" ht="12" customHeight="1" x14ac:dyDescent="0.4"/>
    <row r="30" spans="1:20" ht="22.35" customHeight="1" x14ac:dyDescent="0.4">
      <c r="A30" s="24" t="s">
        <v>33</v>
      </c>
      <c r="B30" s="24"/>
      <c r="C30" s="24"/>
      <c r="D30" s="24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5"/>
    </row>
  </sheetData>
  <mergeCells count="4">
    <mergeCell ref="F5:T5"/>
    <mergeCell ref="L8:N8"/>
    <mergeCell ref="P6:R6"/>
    <mergeCell ref="P7:R7"/>
  </mergeCells>
  <pageMargins left="0.31" right="0.31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opLeftCell="A103" zoomScale="80" zoomScaleNormal="80" zoomScaleSheetLayoutView="90" workbookViewId="0">
      <selection activeCell="A128" sqref="A128:XFD128"/>
    </sheetView>
  </sheetViews>
  <sheetFormatPr defaultColWidth="9.42578125" defaultRowHeight="21.75" customHeight="1" x14ac:dyDescent="0.4"/>
  <cols>
    <col min="1" max="3" width="1.42578125" style="21" customWidth="1"/>
    <col min="4" max="4" width="33.5703125" style="21" customWidth="1"/>
    <col min="5" max="5" width="7.7109375" style="21" customWidth="1"/>
    <col min="6" max="6" width="0.5703125" style="21" customWidth="1"/>
    <col min="7" max="7" width="13" style="21" bestFit="1" customWidth="1"/>
    <col min="8" max="8" width="0.5703125" style="21" customWidth="1"/>
    <col min="9" max="9" width="13" style="21" bestFit="1" customWidth="1"/>
    <col min="10" max="10" width="0.5703125" style="21" customWidth="1"/>
    <col min="11" max="11" width="13" style="21" bestFit="1" customWidth="1"/>
    <col min="12" max="12" width="0.5703125" style="21" customWidth="1"/>
    <col min="13" max="13" width="12.7109375" style="21" customWidth="1"/>
    <col min="14" max="16384" width="9.42578125" style="21"/>
  </cols>
  <sheetData>
    <row r="1" spans="1:13" ht="21.75" customHeight="1" x14ac:dyDescent="0.4">
      <c r="A1" s="1" t="s">
        <v>0</v>
      </c>
      <c r="B1" s="1"/>
      <c r="C1" s="1"/>
      <c r="D1" s="1"/>
      <c r="E1" s="1"/>
      <c r="F1" s="2"/>
      <c r="G1" s="3"/>
      <c r="H1" s="3"/>
      <c r="I1" s="3"/>
      <c r="J1" s="3"/>
      <c r="K1" s="3"/>
      <c r="L1" s="3"/>
      <c r="M1" s="3"/>
    </row>
    <row r="2" spans="1:13" ht="21.75" customHeight="1" x14ac:dyDescent="0.4">
      <c r="A2" s="1" t="s">
        <v>124</v>
      </c>
      <c r="B2" s="1"/>
      <c r="C2" s="1"/>
      <c r="D2" s="1"/>
      <c r="E2" s="1"/>
      <c r="F2" s="2"/>
      <c r="G2" s="3"/>
      <c r="H2" s="3"/>
      <c r="I2" s="3"/>
      <c r="J2" s="3"/>
      <c r="K2" s="3"/>
      <c r="L2" s="3"/>
      <c r="M2" s="3"/>
    </row>
    <row r="3" spans="1:13" ht="21.75" customHeight="1" x14ac:dyDescent="0.4">
      <c r="A3" s="4" t="s">
        <v>215</v>
      </c>
      <c r="B3" s="4"/>
      <c r="C3" s="4"/>
      <c r="D3" s="4"/>
      <c r="E3" s="4"/>
      <c r="F3" s="5"/>
      <c r="G3" s="6"/>
      <c r="H3" s="6"/>
      <c r="I3" s="6"/>
      <c r="J3" s="6"/>
      <c r="K3" s="6"/>
      <c r="L3" s="6"/>
      <c r="M3" s="6"/>
    </row>
    <row r="4" spans="1:13" ht="19.5" customHeight="1" x14ac:dyDescent="0.4">
      <c r="A4" s="2" t="s">
        <v>185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9.5" customHeight="1" x14ac:dyDescent="0.4">
      <c r="A5" s="2"/>
      <c r="B5" s="2"/>
      <c r="C5" s="2"/>
      <c r="D5" s="2"/>
      <c r="E5" s="2"/>
      <c r="F5" s="2"/>
      <c r="G5" s="142" t="s">
        <v>1</v>
      </c>
      <c r="H5" s="143"/>
      <c r="I5" s="143"/>
      <c r="J5" s="3"/>
      <c r="K5" s="142" t="s">
        <v>2</v>
      </c>
      <c r="L5" s="143"/>
      <c r="M5" s="143"/>
    </row>
    <row r="6" spans="1:13" ht="19.5" customHeight="1" x14ac:dyDescent="0.4">
      <c r="A6" s="2"/>
      <c r="B6" s="2"/>
      <c r="C6" s="2"/>
      <c r="D6" s="2"/>
      <c r="E6" s="2"/>
      <c r="F6" s="2"/>
      <c r="G6" s="10" t="s">
        <v>207</v>
      </c>
      <c r="H6" s="43"/>
      <c r="I6" s="10" t="s">
        <v>184</v>
      </c>
      <c r="J6" s="10"/>
      <c r="K6" s="10" t="s">
        <v>207</v>
      </c>
      <c r="L6" s="43"/>
      <c r="M6" s="10" t="s">
        <v>184</v>
      </c>
    </row>
    <row r="7" spans="1:13" ht="19.5" customHeight="1" x14ac:dyDescent="0.4">
      <c r="A7" s="1"/>
      <c r="B7" s="13"/>
      <c r="C7" s="13"/>
      <c r="D7" s="13"/>
      <c r="E7" s="16" t="s">
        <v>6</v>
      </c>
      <c r="F7" s="15"/>
      <c r="G7" s="16" t="s">
        <v>7</v>
      </c>
      <c r="H7" s="10"/>
      <c r="I7" s="16" t="s">
        <v>7</v>
      </c>
      <c r="J7" s="10"/>
      <c r="K7" s="16" t="s">
        <v>7</v>
      </c>
      <c r="L7" s="10"/>
      <c r="M7" s="16" t="s">
        <v>7</v>
      </c>
    </row>
    <row r="8" spans="1:13" ht="6" customHeight="1" x14ac:dyDescent="0.4">
      <c r="A8" s="2"/>
      <c r="B8" s="2"/>
      <c r="C8" s="59"/>
      <c r="D8" s="59"/>
      <c r="E8" s="59"/>
      <c r="F8" s="13"/>
      <c r="G8" s="60"/>
      <c r="H8" s="63"/>
      <c r="I8" s="61"/>
      <c r="J8" s="13"/>
      <c r="K8" s="60"/>
      <c r="L8" s="63"/>
      <c r="M8" s="61"/>
    </row>
    <row r="9" spans="1:13" ht="19.5" customHeight="1" x14ac:dyDescent="0.4">
      <c r="A9" s="1" t="s">
        <v>125</v>
      </c>
      <c r="B9" s="59"/>
      <c r="C9" s="59"/>
      <c r="D9" s="59"/>
      <c r="E9" s="2"/>
      <c r="F9" s="13"/>
      <c r="G9" s="62"/>
      <c r="H9" s="63"/>
      <c r="I9" s="63"/>
      <c r="J9" s="63"/>
      <c r="K9" s="62"/>
      <c r="L9" s="63"/>
      <c r="M9" s="63"/>
    </row>
    <row r="10" spans="1:13" ht="19.5" customHeight="1" x14ac:dyDescent="0.4">
      <c r="A10" s="2" t="s">
        <v>166</v>
      </c>
      <c r="B10" s="13"/>
      <c r="C10" s="2"/>
      <c r="D10" s="59"/>
      <c r="E10" s="2"/>
      <c r="F10" s="13"/>
      <c r="G10" s="60">
        <v>1674374495</v>
      </c>
      <c r="H10" s="63"/>
      <c r="I10" s="61">
        <v>670715947</v>
      </c>
      <c r="J10" s="13"/>
      <c r="K10" s="60">
        <v>-122999692</v>
      </c>
      <c r="L10" s="63"/>
      <c r="M10" s="61">
        <v>-88688024</v>
      </c>
    </row>
    <row r="11" spans="1:13" ht="19.5" customHeight="1" x14ac:dyDescent="0.4">
      <c r="A11" s="2" t="s">
        <v>126</v>
      </c>
      <c r="B11" s="13"/>
      <c r="C11" s="13"/>
      <c r="D11" s="59"/>
      <c r="E11" s="59"/>
      <c r="F11" s="13"/>
      <c r="G11" s="60"/>
      <c r="H11" s="63"/>
      <c r="I11" s="61"/>
      <c r="J11" s="13"/>
      <c r="K11" s="60"/>
      <c r="L11" s="63"/>
      <c r="M11" s="61"/>
    </row>
    <row r="12" spans="1:13" ht="19.5" customHeight="1" x14ac:dyDescent="0.4">
      <c r="A12" s="2"/>
      <c r="B12" s="2" t="s">
        <v>237</v>
      </c>
      <c r="C12" s="13"/>
      <c r="D12" s="59"/>
      <c r="E12" s="59"/>
      <c r="F12" s="13"/>
      <c r="G12" s="60">
        <v>4409757</v>
      </c>
      <c r="H12" s="63"/>
      <c r="I12" s="61">
        <v>-1890136</v>
      </c>
      <c r="J12" s="13"/>
      <c r="K12" s="60">
        <v>2509394</v>
      </c>
      <c r="L12" s="63"/>
      <c r="M12" s="61">
        <v>-10110</v>
      </c>
    </row>
    <row r="13" spans="1:13" ht="19.5" customHeight="1" x14ac:dyDescent="0.4">
      <c r="A13" s="2"/>
      <c r="B13" s="2" t="s">
        <v>127</v>
      </c>
      <c r="C13" s="2"/>
      <c r="D13" s="59"/>
      <c r="E13" s="59"/>
      <c r="F13" s="13"/>
      <c r="G13" s="60">
        <v>194502507</v>
      </c>
      <c r="H13" s="59"/>
      <c r="I13" s="61">
        <v>169613075</v>
      </c>
      <c r="J13" s="59"/>
      <c r="K13" s="60">
        <v>18685225</v>
      </c>
      <c r="L13" s="59"/>
      <c r="M13" s="61">
        <v>21012981</v>
      </c>
    </row>
    <row r="14" spans="1:13" ht="19.5" customHeight="1" x14ac:dyDescent="0.4">
      <c r="A14" s="13"/>
      <c r="B14" s="2" t="s">
        <v>128</v>
      </c>
      <c r="C14" s="2"/>
      <c r="D14" s="59"/>
      <c r="E14" s="59"/>
      <c r="F14" s="13"/>
      <c r="G14" s="60">
        <v>2703079</v>
      </c>
      <c r="H14" s="63"/>
      <c r="I14" s="61">
        <v>1852867</v>
      </c>
      <c r="J14" s="13"/>
      <c r="K14" s="60">
        <v>306014</v>
      </c>
      <c r="L14" s="63"/>
      <c r="M14" s="61">
        <v>173666</v>
      </c>
    </row>
    <row r="15" spans="1:13" ht="19.5" customHeight="1" x14ac:dyDescent="0.4">
      <c r="A15" s="13"/>
      <c r="B15" s="2" t="s">
        <v>129</v>
      </c>
      <c r="C15" s="2"/>
      <c r="D15" s="59"/>
      <c r="E15" s="59"/>
      <c r="F15" s="13"/>
      <c r="G15" s="60"/>
      <c r="H15" s="63"/>
      <c r="I15" s="61"/>
      <c r="J15" s="13"/>
      <c r="K15" s="60"/>
      <c r="L15" s="63"/>
      <c r="M15" s="61"/>
    </row>
    <row r="16" spans="1:13" ht="19.5" customHeight="1" x14ac:dyDescent="0.4">
      <c r="A16" s="13"/>
      <c r="B16" s="2"/>
      <c r="C16" s="2" t="s">
        <v>130</v>
      </c>
      <c r="D16" s="59"/>
      <c r="E16" s="59"/>
      <c r="F16" s="13"/>
      <c r="G16" s="60">
        <v>29635366</v>
      </c>
      <c r="H16" s="63"/>
      <c r="I16" s="61">
        <v>7004194</v>
      </c>
      <c r="J16" s="13"/>
      <c r="K16" s="60">
        <v>0</v>
      </c>
      <c r="L16" s="63"/>
      <c r="M16" s="61">
        <v>0</v>
      </c>
    </row>
    <row r="17" spans="1:13" ht="19.5" customHeight="1" x14ac:dyDescent="0.4">
      <c r="A17" s="13"/>
      <c r="B17" s="2" t="s">
        <v>180</v>
      </c>
      <c r="C17" s="2"/>
      <c r="D17" s="59"/>
      <c r="E17" s="15">
        <v>10</v>
      </c>
      <c r="F17" s="13"/>
      <c r="G17" s="60">
        <v>-34231427</v>
      </c>
      <c r="H17" s="63"/>
      <c r="I17" s="61">
        <v>0</v>
      </c>
      <c r="J17" s="13"/>
      <c r="K17" s="60">
        <v>0</v>
      </c>
      <c r="L17" s="63"/>
      <c r="M17" s="61">
        <v>0</v>
      </c>
    </row>
    <row r="18" spans="1:13" ht="19.5" customHeight="1" x14ac:dyDescent="0.4">
      <c r="A18" s="13"/>
      <c r="B18" s="2" t="s">
        <v>235</v>
      </c>
      <c r="C18" s="2"/>
      <c r="D18" s="2"/>
      <c r="E18" s="2"/>
      <c r="F18" s="13"/>
      <c r="G18" s="60">
        <v>0</v>
      </c>
      <c r="H18" s="63"/>
      <c r="I18" s="61">
        <v>-417545</v>
      </c>
      <c r="J18" s="13"/>
      <c r="K18" s="60">
        <v>0</v>
      </c>
      <c r="L18" s="63"/>
      <c r="M18" s="61">
        <v>-18578</v>
      </c>
    </row>
    <row r="19" spans="1:13" ht="19.5" customHeight="1" x14ac:dyDescent="0.4">
      <c r="A19" s="13"/>
      <c r="B19" s="2" t="s">
        <v>236</v>
      </c>
      <c r="C19" s="2"/>
      <c r="D19" s="2"/>
      <c r="E19" s="2"/>
      <c r="F19" s="13"/>
      <c r="G19" s="60">
        <v>-86660</v>
      </c>
      <c r="H19" s="63"/>
      <c r="I19" s="61">
        <v>0</v>
      </c>
      <c r="J19" s="13"/>
      <c r="K19" s="60">
        <v>0</v>
      </c>
      <c r="L19" s="63"/>
      <c r="M19" s="61">
        <v>0</v>
      </c>
    </row>
    <row r="20" spans="1:13" ht="19.5" customHeight="1" x14ac:dyDescent="0.4">
      <c r="A20" s="13"/>
      <c r="B20" s="2" t="s">
        <v>230</v>
      </c>
      <c r="C20" s="2"/>
      <c r="D20" s="2"/>
      <c r="E20" s="2"/>
      <c r="F20" s="13"/>
      <c r="G20" s="60">
        <v>-214381303</v>
      </c>
      <c r="H20" s="63"/>
      <c r="I20" s="61">
        <v>30257442</v>
      </c>
      <c r="J20" s="13"/>
      <c r="K20" s="60">
        <v>0</v>
      </c>
      <c r="L20" s="63"/>
      <c r="M20" s="61">
        <v>0</v>
      </c>
    </row>
    <row r="21" spans="1:13" ht="19.5" customHeight="1" x14ac:dyDescent="0.4">
      <c r="A21" s="13"/>
      <c r="B21" s="2" t="s">
        <v>52</v>
      </c>
      <c r="C21" s="2"/>
      <c r="D21" s="59"/>
      <c r="E21" s="59"/>
      <c r="F21" s="13"/>
      <c r="G21" s="60">
        <v>5946669</v>
      </c>
      <c r="H21" s="63"/>
      <c r="I21" s="61">
        <v>5746326</v>
      </c>
      <c r="J21" s="13"/>
      <c r="K21" s="60">
        <v>2417818</v>
      </c>
      <c r="L21" s="63"/>
      <c r="M21" s="61">
        <v>2189476</v>
      </c>
    </row>
    <row r="22" spans="1:13" ht="19.5" customHeight="1" x14ac:dyDescent="0.4">
      <c r="A22" s="13"/>
      <c r="B22" s="2" t="s">
        <v>131</v>
      </c>
      <c r="C22" s="2"/>
      <c r="D22" s="59"/>
      <c r="E22" s="59"/>
      <c r="F22" s="13"/>
      <c r="G22" s="60">
        <v>-15433671</v>
      </c>
      <c r="H22" s="63"/>
      <c r="I22" s="61">
        <v>-8861934</v>
      </c>
      <c r="J22" s="13"/>
      <c r="K22" s="60">
        <v>-80027167</v>
      </c>
      <c r="L22" s="63"/>
      <c r="M22" s="61">
        <v>-58348679</v>
      </c>
    </row>
    <row r="23" spans="1:13" ht="19.5" customHeight="1" x14ac:dyDescent="0.4">
      <c r="A23" s="13"/>
      <c r="B23" s="50" t="s">
        <v>132</v>
      </c>
      <c r="C23" s="2"/>
      <c r="D23" s="59"/>
      <c r="E23" s="59"/>
      <c r="F23" s="13"/>
      <c r="G23" s="60">
        <v>-132894082</v>
      </c>
      <c r="H23" s="63"/>
      <c r="I23" s="61">
        <v>-84698776</v>
      </c>
      <c r="J23" s="13"/>
      <c r="K23" s="60">
        <v>-72887645</v>
      </c>
      <c r="L23" s="63"/>
      <c r="M23" s="61">
        <v>-106503036</v>
      </c>
    </row>
    <row r="24" spans="1:13" ht="19.5" customHeight="1" x14ac:dyDescent="0.4">
      <c r="A24" s="13"/>
      <c r="B24" s="50" t="s">
        <v>81</v>
      </c>
      <c r="C24" s="2"/>
      <c r="D24" s="59"/>
      <c r="E24" s="59"/>
      <c r="F24" s="13"/>
      <c r="G24" s="60">
        <v>341826732</v>
      </c>
      <c r="H24" s="63"/>
      <c r="I24" s="61">
        <v>290771077</v>
      </c>
      <c r="J24" s="13"/>
      <c r="K24" s="60">
        <v>199563800</v>
      </c>
      <c r="L24" s="63"/>
      <c r="M24" s="61">
        <v>178940523</v>
      </c>
    </row>
    <row r="25" spans="1:13" ht="19.5" customHeight="1" x14ac:dyDescent="0.4">
      <c r="A25" s="2"/>
      <c r="B25" s="2" t="s">
        <v>197</v>
      </c>
      <c r="C25" s="2"/>
      <c r="D25" s="59"/>
      <c r="E25" s="59"/>
      <c r="F25" s="13"/>
      <c r="G25" s="60">
        <v>-172533970</v>
      </c>
      <c r="H25" s="63"/>
      <c r="I25" s="61">
        <v>-265988909</v>
      </c>
      <c r="J25" s="13"/>
      <c r="K25" s="60">
        <v>0</v>
      </c>
      <c r="L25" s="63"/>
      <c r="M25" s="61">
        <v>0</v>
      </c>
    </row>
    <row r="26" spans="1:13" ht="19.5" customHeight="1" x14ac:dyDescent="0.4">
      <c r="A26" s="2" t="s">
        <v>133</v>
      </c>
      <c r="B26" s="2"/>
      <c r="C26" s="2"/>
      <c r="D26" s="59"/>
      <c r="E26" s="59"/>
      <c r="F26" s="13"/>
      <c r="G26" s="60"/>
      <c r="H26" s="63"/>
      <c r="I26" s="61"/>
      <c r="J26" s="13"/>
      <c r="K26" s="60"/>
      <c r="L26" s="63"/>
      <c r="M26" s="61"/>
    </row>
    <row r="27" spans="1:13" ht="19.5" customHeight="1" x14ac:dyDescent="0.4">
      <c r="A27" s="13"/>
      <c r="B27" s="2" t="s">
        <v>213</v>
      </c>
      <c r="C27" s="2"/>
      <c r="D27" s="59"/>
      <c r="E27" s="59"/>
      <c r="F27" s="13"/>
      <c r="G27" s="60">
        <v>-93693876</v>
      </c>
      <c r="H27" s="63"/>
      <c r="I27" s="61">
        <v>-44894503</v>
      </c>
      <c r="J27" s="13"/>
      <c r="K27" s="60">
        <v>-5236189</v>
      </c>
      <c r="L27" s="63"/>
      <c r="M27" s="61">
        <v>-12357878</v>
      </c>
    </row>
    <row r="28" spans="1:13" ht="19.5" customHeight="1" x14ac:dyDescent="0.4">
      <c r="A28" s="13"/>
      <c r="B28" s="2" t="s">
        <v>14</v>
      </c>
      <c r="C28" s="2"/>
      <c r="D28" s="59"/>
      <c r="E28" s="59"/>
      <c r="F28" s="13"/>
      <c r="G28" s="60">
        <v>-2873315396</v>
      </c>
      <c r="H28" s="63"/>
      <c r="I28" s="61">
        <v>193363307</v>
      </c>
      <c r="J28" s="13"/>
      <c r="K28" s="60">
        <v>0</v>
      </c>
      <c r="L28" s="63"/>
      <c r="M28" s="61">
        <v>0</v>
      </c>
    </row>
    <row r="29" spans="1:13" ht="19.5" customHeight="1" x14ac:dyDescent="0.4">
      <c r="A29" s="13"/>
      <c r="B29" s="2" t="s">
        <v>15</v>
      </c>
      <c r="C29" s="2"/>
      <c r="D29" s="59"/>
      <c r="E29" s="59"/>
      <c r="F29" s="13"/>
      <c r="G29" s="60">
        <v>14520363</v>
      </c>
      <c r="H29" s="63"/>
      <c r="I29" s="61">
        <v>36642873</v>
      </c>
      <c r="J29" s="13"/>
      <c r="K29" s="60">
        <v>-26780</v>
      </c>
      <c r="L29" s="63"/>
      <c r="M29" s="61">
        <v>559849</v>
      </c>
    </row>
    <row r="30" spans="1:13" ht="19.5" customHeight="1" x14ac:dyDescent="0.4">
      <c r="A30" s="13"/>
      <c r="B30" s="8" t="s">
        <v>29</v>
      </c>
      <c r="C30" s="2"/>
      <c r="D30" s="59"/>
      <c r="E30" s="59"/>
      <c r="F30" s="13"/>
      <c r="G30" s="60">
        <v>-27005912</v>
      </c>
      <c r="H30" s="63"/>
      <c r="I30" s="61">
        <v>-32908105</v>
      </c>
      <c r="J30" s="13"/>
      <c r="K30" s="60">
        <v>-2543997</v>
      </c>
      <c r="L30" s="63"/>
      <c r="M30" s="61">
        <v>1132516</v>
      </c>
    </row>
    <row r="31" spans="1:13" ht="19.5" customHeight="1" x14ac:dyDescent="0.4">
      <c r="B31" s="8" t="s">
        <v>214</v>
      </c>
      <c r="C31" s="8"/>
      <c r="D31" s="59"/>
      <c r="E31" s="59"/>
      <c r="F31" s="13"/>
      <c r="G31" s="64">
        <v>-215174123</v>
      </c>
      <c r="H31" s="63"/>
      <c r="I31" s="26">
        <v>130780078</v>
      </c>
      <c r="J31" s="13"/>
      <c r="K31" s="64">
        <v>-29850028</v>
      </c>
      <c r="L31" s="63"/>
      <c r="M31" s="26">
        <v>-16889041</v>
      </c>
    </row>
    <row r="32" spans="1:13" ht="19.5" customHeight="1" x14ac:dyDescent="0.4">
      <c r="A32" s="58"/>
      <c r="B32" s="8" t="s">
        <v>48</v>
      </c>
      <c r="C32" s="59"/>
      <c r="D32" s="59"/>
      <c r="E32" s="59"/>
      <c r="F32" s="13"/>
      <c r="G32" s="60">
        <v>-61662495</v>
      </c>
      <c r="H32" s="61"/>
      <c r="I32" s="61">
        <v>-50913219</v>
      </c>
      <c r="J32" s="13"/>
      <c r="K32" s="60">
        <v>-21488454</v>
      </c>
      <c r="L32" s="61"/>
      <c r="M32" s="61">
        <v>-23451542</v>
      </c>
    </row>
    <row r="33" spans="1:13" ht="19.5" customHeight="1" x14ac:dyDescent="0.4">
      <c r="A33" s="58"/>
      <c r="B33" s="8" t="s">
        <v>43</v>
      </c>
      <c r="C33" s="59"/>
      <c r="D33" s="59"/>
      <c r="E33" s="59"/>
      <c r="F33" s="13"/>
      <c r="G33" s="60">
        <v>-132998032</v>
      </c>
      <c r="H33" s="61"/>
      <c r="I33" s="61">
        <v>-164669844</v>
      </c>
      <c r="J33" s="13"/>
      <c r="K33" s="60">
        <v>-90289201</v>
      </c>
      <c r="L33" s="61"/>
      <c r="M33" s="61">
        <v>-95237855</v>
      </c>
    </row>
    <row r="34" spans="1:13" ht="19.5" customHeight="1" x14ac:dyDescent="0.4">
      <c r="A34" s="58"/>
      <c r="B34" s="2" t="s">
        <v>51</v>
      </c>
      <c r="C34" s="59"/>
      <c r="D34" s="59"/>
      <c r="E34" s="59"/>
      <c r="F34" s="13"/>
      <c r="G34" s="60">
        <v>19211772</v>
      </c>
      <c r="H34" s="61"/>
      <c r="I34" s="61">
        <v>19814691</v>
      </c>
      <c r="J34" s="13"/>
      <c r="K34" s="60">
        <v>494600</v>
      </c>
      <c r="L34" s="61"/>
      <c r="M34" s="61">
        <v>4108426</v>
      </c>
    </row>
    <row r="35" spans="1:13" ht="19.5" customHeight="1" x14ac:dyDescent="0.4">
      <c r="A35" s="58"/>
      <c r="B35" s="2" t="s">
        <v>134</v>
      </c>
      <c r="C35" s="59"/>
      <c r="D35" s="59"/>
      <c r="E35" s="59"/>
      <c r="F35" s="13"/>
      <c r="G35" s="60">
        <v>-6906942</v>
      </c>
      <c r="H35" s="61"/>
      <c r="I35" s="61">
        <v>-11280553</v>
      </c>
      <c r="J35" s="13"/>
      <c r="K35" s="60">
        <v>0</v>
      </c>
      <c r="L35" s="61"/>
      <c r="M35" s="61">
        <v>-1067656</v>
      </c>
    </row>
    <row r="36" spans="1:13" ht="19.5" customHeight="1" x14ac:dyDescent="0.4">
      <c r="A36" s="2"/>
      <c r="B36" s="8" t="s">
        <v>53</v>
      </c>
      <c r="C36" s="59"/>
      <c r="D36" s="59"/>
      <c r="E36" s="59"/>
      <c r="F36" s="13"/>
      <c r="G36" s="65">
        <v>6824008</v>
      </c>
      <c r="H36" s="63"/>
      <c r="I36" s="115">
        <v>-18377375</v>
      </c>
      <c r="J36" s="13"/>
      <c r="K36" s="65">
        <v>0</v>
      </c>
      <c r="L36" s="63"/>
      <c r="M36" s="115">
        <v>0</v>
      </c>
    </row>
    <row r="37" spans="1:13" ht="6" customHeight="1" x14ac:dyDescent="0.4">
      <c r="A37" s="2"/>
      <c r="B37" s="8"/>
      <c r="C37" s="59"/>
      <c r="D37" s="59"/>
      <c r="E37" s="59"/>
      <c r="F37" s="13"/>
      <c r="G37" s="62"/>
      <c r="H37" s="63"/>
      <c r="I37" s="63"/>
      <c r="J37" s="13"/>
      <c r="K37" s="60"/>
      <c r="L37" s="63"/>
      <c r="M37" s="61"/>
    </row>
    <row r="38" spans="1:13" ht="19.5" customHeight="1" x14ac:dyDescent="0.4">
      <c r="A38" s="58" t="s">
        <v>181</v>
      </c>
      <c r="B38" s="59"/>
      <c r="C38" s="13"/>
      <c r="D38" s="59"/>
      <c r="E38" s="59"/>
      <c r="F38" s="13"/>
      <c r="G38" s="60">
        <f>SUM(G10:G36)</f>
        <v>-1686363141</v>
      </c>
      <c r="H38" s="61"/>
      <c r="I38" s="61">
        <f>SUM(I10:I36)</f>
        <v>871660978</v>
      </c>
      <c r="J38" s="13"/>
      <c r="K38" s="60">
        <f>SUM(K10:K36)</f>
        <v>-201372302</v>
      </c>
      <c r="L38" s="61"/>
      <c r="M38" s="61">
        <f>SUM(M10:M36)</f>
        <v>-194454962</v>
      </c>
    </row>
    <row r="39" spans="1:13" ht="19.5" customHeight="1" x14ac:dyDescent="0.4">
      <c r="A39" s="2" t="s">
        <v>135</v>
      </c>
      <c r="B39" s="59"/>
      <c r="C39" s="2"/>
      <c r="D39" s="59"/>
      <c r="E39" s="59"/>
      <c r="F39" s="13"/>
      <c r="G39" s="60">
        <v>4841020</v>
      </c>
      <c r="H39" s="63"/>
      <c r="I39" s="61">
        <v>9027976</v>
      </c>
      <c r="J39" s="13"/>
      <c r="K39" s="60">
        <v>79484003</v>
      </c>
      <c r="L39" s="63"/>
      <c r="M39" s="61">
        <v>434018</v>
      </c>
    </row>
    <row r="40" spans="1:13" ht="19.5" customHeight="1" x14ac:dyDescent="0.4">
      <c r="A40" s="36" t="s">
        <v>136</v>
      </c>
      <c r="B40" s="13"/>
      <c r="C40" s="2"/>
      <c r="D40" s="59"/>
      <c r="E40" s="59"/>
      <c r="F40" s="13"/>
      <c r="G40" s="60">
        <v>-299560114</v>
      </c>
      <c r="H40" s="63"/>
      <c r="I40" s="61">
        <v>-280152147</v>
      </c>
      <c r="J40" s="13"/>
      <c r="K40" s="60">
        <v>-188594457</v>
      </c>
      <c r="L40" s="63"/>
      <c r="M40" s="61">
        <v>-185408351</v>
      </c>
    </row>
    <row r="41" spans="1:13" ht="19.5" customHeight="1" x14ac:dyDescent="0.4">
      <c r="A41" s="50" t="s">
        <v>137</v>
      </c>
      <c r="B41" s="2"/>
      <c r="C41" s="2"/>
      <c r="D41" s="59"/>
      <c r="E41" s="59"/>
      <c r="F41" s="13"/>
      <c r="G41" s="60">
        <v>186094525</v>
      </c>
      <c r="H41" s="3"/>
      <c r="I41" s="61">
        <v>123852582</v>
      </c>
      <c r="J41" s="13"/>
      <c r="K41" s="60">
        <v>72887645</v>
      </c>
      <c r="L41" s="3"/>
      <c r="M41" s="61">
        <v>106503036</v>
      </c>
    </row>
    <row r="42" spans="1:13" ht="19.5" customHeight="1" x14ac:dyDescent="0.4">
      <c r="A42" s="50" t="s">
        <v>138</v>
      </c>
      <c r="B42" s="2"/>
      <c r="C42" s="2"/>
      <c r="D42" s="59"/>
      <c r="E42" s="59"/>
      <c r="F42" s="13"/>
      <c r="G42" s="60">
        <v>9148900</v>
      </c>
      <c r="H42" s="3"/>
      <c r="I42" s="61">
        <v>72287503</v>
      </c>
      <c r="J42" s="13"/>
      <c r="K42" s="60">
        <v>0</v>
      </c>
      <c r="L42" s="3"/>
      <c r="M42" s="61">
        <v>0</v>
      </c>
    </row>
    <row r="43" spans="1:13" ht="19.5" customHeight="1" x14ac:dyDescent="0.4">
      <c r="A43" s="58" t="s">
        <v>139</v>
      </c>
      <c r="B43" s="2"/>
      <c r="C43" s="2"/>
      <c r="D43" s="59"/>
      <c r="E43" s="59"/>
      <c r="F43" s="13"/>
      <c r="G43" s="65">
        <v>-125635775</v>
      </c>
      <c r="H43" s="63"/>
      <c r="I43" s="115">
        <v>-112003570</v>
      </c>
      <c r="J43" s="13"/>
      <c r="K43" s="65">
        <v>-1764124</v>
      </c>
      <c r="L43" s="63"/>
      <c r="M43" s="115">
        <v>-890278</v>
      </c>
    </row>
    <row r="44" spans="1:13" ht="6" customHeight="1" x14ac:dyDescent="0.4">
      <c r="A44" s="2"/>
      <c r="B44" s="2"/>
      <c r="C44" s="59"/>
      <c r="D44" s="59"/>
      <c r="E44" s="59"/>
      <c r="F44" s="13"/>
      <c r="G44" s="60"/>
      <c r="H44" s="63"/>
      <c r="I44" s="61"/>
      <c r="J44" s="13"/>
      <c r="K44" s="60"/>
      <c r="L44" s="63"/>
      <c r="M44" s="61"/>
    </row>
    <row r="45" spans="1:13" ht="19.5" customHeight="1" x14ac:dyDescent="0.4">
      <c r="A45" s="58" t="s">
        <v>195</v>
      </c>
      <c r="B45" s="59"/>
      <c r="C45" s="59"/>
      <c r="D45" s="59"/>
      <c r="E45" s="59"/>
      <c r="F45" s="13"/>
      <c r="G45" s="65">
        <f>SUM(G38:G43)</f>
        <v>-1911474585</v>
      </c>
      <c r="H45" s="61"/>
      <c r="I45" s="115">
        <f>SUM(I38:I43)</f>
        <v>684673322</v>
      </c>
      <c r="J45" s="13"/>
      <c r="K45" s="65">
        <f>SUM(K38:K43)</f>
        <v>-239359235</v>
      </c>
      <c r="L45" s="61"/>
      <c r="M45" s="115">
        <f>SUM(M38:M43)</f>
        <v>-273816537</v>
      </c>
    </row>
    <row r="46" spans="1:13" ht="22.15" customHeight="1" x14ac:dyDescent="0.4">
      <c r="A46" s="24" t="s">
        <v>33</v>
      </c>
      <c r="B46" s="66"/>
      <c r="C46" s="67"/>
      <c r="D46" s="67"/>
      <c r="E46" s="67"/>
      <c r="F46" s="66"/>
      <c r="G46" s="68"/>
      <c r="H46" s="68"/>
      <c r="I46" s="68"/>
      <c r="J46" s="68"/>
      <c r="K46" s="68"/>
      <c r="L46" s="68"/>
      <c r="M46" s="68"/>
    </row>
    <row r="47" spans="1:13" ht="21.75" customHeight="1" x14ac:dyDescent="0.4">
      <c r="A47" s="1" t="s">
        <v>0</v>
      </c>
      <c r="B47" s="59"/>
      <c r="C47" s="1"/>
      <c r="D47" s="1"/>
      <c r="E47" s="1"/>
      <c r="F47" s="2"/>
      <c r="G47" s="3"/>
      <c r="H47" s="3"/>
      <c r="I47" s="3"/>
      <c r="J47" s="3"/>
      <c r="K47" s="3"/>
      <c r="L47" s="3"/>
      <c r="M47" s="3"/>
    </row>
    <row r="48" spans="1:13" ht="21.75" customHeight="1" x14ac:dyDescent="0.4">
      <c r="A48" s="1" t="s">
        <v>124</v>
      </c>
      <c r="B48" s="1"/>
      <c r="C48" s="1"/>
      <c r="D48" s="1"/>
      <c r="E48" s="1"/>
      <c r="F48" s="2"/>
      <c r="G48" s="3"/>
      <c r="H48" s="3"/>
      <c r="I48" s="3"/>
      <c r="J48" s="3"/>
      <c r="K48" s="3"/>
      <c r="L48" s="3"/>
      <c r="M48" s="3"/>
    </row>
    <row r="49" spans="1:13" ht="21.75" customHeight="1" x14ac:dyDescent="0.4">
      <c r="A49" s="4" t="str">
        <f>+A3</f>
        <v>สำหรับรอบระยะเวลาสามเดือนสิ้นสุดวันที่ 31 มีนาคม พ.ศ. 2567</v>
      </c>
      <c r="B49" s="4"/>
      <c r="C49" s="4"/>
      <c r="D49" s="4"/>
      <c r="E49" s="4"/>
      <c r="F49" s="5"/>
      <c r="G49" s="6"/>
      <c r="H49" s="6"/>
      <c r="I49" s="6"/>
      <c r="J49" s="6"/>
      <c r="K49" s="6"/>
      <c r="L49" s="6"/>
      <c r="M49" s="6"/>
    </row>
    <row r="50" spans="1:13" ht="21.75" customHeight="1" x14ac:dyDescent="0.4">
      <c r="A50" s="2"/>
      <c r="B50" s="1"/>
      <c r="C50" s="2"/>
      <c r="D50" s="2"/>
      <c r="E50" s="2"/>
      <c r="F50" s="2"/>
      <c r="G50" s="3"/>
      <c r="H50" s="3"/>
      <c r="I50" s="3"/>
      <c r="J50" s="3"/>
      <c r="K50" s="3"/>
      <c r="L50" s="3"/>
      <c r="M50" s="3"/>
    </row>
    <row r="51" spans="1:13" ht="21.75" customHeight="1" x14ac:dyDescent="0.4">
      <c r="A51" s="2"/>
      <c r="B51" s="2"/>
      <c r="C51" s="2"/>
      <c r="D51" s="2"/>
      <c r="F51" s="2"/>
      <c r="G51" s="142" t="s">
        <v>1</v>
      </c>
      <c r="H51" s="143"/>
      <c r="I51" s="143"/>
      <c r="J51" s="3"/>
      <c r="K51" s="142" t="s">
        <v>2</v>
      </c>
      <c r="L51" s="143"/>
      <c r="M51" s="143"/>
    </row>
    <row r="52" spans="1:13" ht="21.75" customHeight="1" x14ac:dyDescent="0.4">
      <c r="A52" s="2"/>
      <c r="B52" s="2"/>
      <c r="C52" s="2"/>
      <c r="D52" s="2"/>
      <c r="E52" s="2"/>
      <c r="F52" s="2"/>
      <c r="G52" s="10" t="s">
        <v>207</v>
      </c>
      <c r="H52" s="43"/>
      <c r="I52" s="10" t="s">
        <v>184</v>
      </c>
      <c r="J52" s="10"/>
      <c r="K52" s="10" t="s">
        <v>207</v>
      </c>
      <c r="L52" s="43"/>
      <c r="M52" s="10" t="s">
        <v>184</v>
      </c>
    </row>
    <row r="53" spans="1:13" ht="21.75" customHeight="1" x14ac:dyDescent="0.4">
      <c r="A53" s="1"/>
      <c r="B53" s="2"/>
      <c r="C53" s="13"/>
      <c r="D53" s="13"/>
      <c r="E53" s="16" t="s">
        <v>6</v>
      </c>
      <c r="F53" s="15"/>
      <c r="G53" s="16" t="s">
        <v>7</v>
      </c>
      <c r="H53" s="10"/>
      <c r="I53" s="16" t="s">
        <v>7</v>
      </c>
      <c r="J53" s="10"/>
      <c r="K53" s="16" t="s">
        <v>7</v>
      </c>
      <c r="L53" s="10"/>
      <c r="M53" s="16" t="s">
        <v>7</v>
      </c>
    </row>
    <row r="54" spans="1:13" ht="21.75" customHeight="1" x14ac:dyDescent="0.4">
      <c r="A54" s="58"/>
      <c r="B54" s="59"/>
      <c r="C54" s="59"/>
      <c r="D54" s="59"/>
      <c r="E54" s="59"/>
      <c r="F54" s="13"/>
      <c r="G54" s="60"/>
      <c r="H54" s="61"/>
      <c r="I54" s="61"/>
      <c r="J54" s="13"/>
      <c r="K54" s="60"/>
      <c r="L54" s="61"/>
      <c r="M54" s="61"/>
    </row>
    <row r="55" spans="1:13" ht="21.75" customHeight="1" x14ac:dyDescent="0.4">
      <c r="A55" s="1" t="s">
        <v>140</v>
      </c>
      <c r="B55" s="59"/>
      <c r="C55" s="59"/>
      <c r="D55" s="59"/>
      <c r="E55" s="59"/>
      <c r="F55" s="13"/>
      <c r="G55" s="62"/>
      <c r="H55" s="63"/>
      <c r="I55" s="63"/>
      <c r="J55" s="63"/>
      <c r="K55" s="62"/>
      <c r="L55" s="63"/>
      <c r="M55" s="63"/>
    </row>
    <row r="56" spans="1:13" ht="21.75" customHeight="1" x14ac:dyDescent="0.4">
      <c r="A56" s="2" t="s">
        <v>141</v>
      </c>
      <c r="B56" s="59"/>
      <c r="C56" s="2"/>
      <c r="D56" s="59"/>
      <c r="E56" s="59"/>
      <c r="F56" s="13"/>
      <c r="G56" s="17"/>
      <c r="H56" s="3"/>
      <c r="I56" s="3"/>
      <c r="J56" s="3"/>
      <c r="K56" s="17"/>
      <c r="L56" s="3"/>
      <c r="M56" s="3"/>
    </row>
    <row r="57" spans="1:13" ht="21.75" customHeight="1" x14ac:dyDescent="0.4">
      <c r="A57" s="2"/>
      <c r="B57" s="2" t="s">
        <v>142</v>
      </c>
      <c r="C57" s="2"/>
      <c r="D57" s="59"/>
      <c r="E57" s="59"/>
      <c r="F57" s="13"/>
      <c r="G57" s="17">
        <v>-10414</v>
      </c>
      <c r="H57" s="3"/>
      <c r="I57" s="3">
        <v>-8406</v>
      </c>
      <c r="J57" s="3"/>
      <c r="K57" s="17">
        <v>0</v>
      </c>
      <c r="L57" s="3"/>
      <c r="M57" s="3">
        <v>0</v>
      </c>
    </row>
    <row r="58" spans="1:13" ht="21.75" customHeight="1" x14ac:dyDescent="0.4">
      <c r="A58" s="2" t="s">
        <v>194</v>
      </c>
      <c r="B58" s="59"/>
      <c r="C58" s="2"/>
      <c r="D58" s="59"/>
      <c r="E58" s="59"/>
      <c r="F58" s="13"/>
      <c r="G58" s="17"/>
      <c r="H58" s="3"/>
      <c r="I58" s="3"/>
      <c r="J58" s="3"/>
      <c r="K58" s="17"/>
      <c r="L58" s="3"/>
      <c r="M58" s="3"/>
    </row>
    <row r="59" spans="1:13" ht="21.75" customHeight="1" x14ac:dyDescent="0.4">
      <c r="A59" s="2"/>
      <c r="B59" s="2" t="s">
        <v>142</v>
      </c>
      <c r="C59" s="2"/>
      <c r="D59" s="59"/>
      <c r="E59" s="59"/>
      <c r="F59" s="13"/>
      <c r="G59" s="17">
        <v>0</v>
      </c>
      <c r="H59" s="3"/>
      <c r="I59" s="3">
        <v>20000000</v>
      </c>
      <c r="J59" s="3"/>
      <c r="K59" s="17">
        <v>0</v>
      </c>
      <c r="L59" s="3"/>
      <c r="M59" s="3">
        <v>0</v>
      </c>
    </row>
    <row r="60" spans="1:13" ht="21.75" customHeight="1" x14ac:dyDescent="0.4">
      <c r="A60" s="2" t="s">
        <v>143</v>
      </c>
      <c r="B60" s="13"/>
      <c r="C60" s="2"/>
      <c r="D60" s="13"/>
      <c r="E60" s="114">
        <v>16</v>
      </c>
      <c r="F60" s="2"/>
      <c r="G60" s="17">
        <v>-137255000</v>
      </c>
      <c r="H60" s="3"/>
      <c r="I60" s="3">
        <v>-354100000</v>
      </c>
      <c r="J60" s="3"/>
      <c r="K60" s="60">
        <v>-1246170000</v>
      </c>
      <c r="L60" s="3"/>
      <c r="M60" s="61">
        <v>-545320000</v>
      </c>
    </row>
    <row r="61" spans="1:13" ht="21.75" customHeight="1" x14ac:dyDescent="0.4">
      <c r="A61" s="2" t="s">
        <v>202</v>
      </c>
      <c r="B61" s="2"/>
      <c r="C61" s="2"/>
      <c r="D61" s="2"/>
      <c r="E61" s="114"/>
      <c r="F61" s="2"/>
      <c r="G61" s="17"/>
      <c r="H61" s="3"/>
      <c r="I61" s="3"/>
      <c r="J61" s="3"/>
      <c r="K61" s="60"/>
      <c r="L61" s="3"/>
      <c r="M61" s="61"/>
    </row>
    <row r="62" spans="1:13" ht="21.75" customHeight="1" x14ac:dyDescent="0.4">
      <c r="B62" s="21" t="s">
        <v>203</v>
      </c>
      <c r="E62" s="114">
        <v>16</v>
      </c>
      <c r="F62" s="13"/>
      <c r="G62" s="60">
        <v>2509098</v>
      </c>
      <c r="H62" s="61"/>
      <c r="I62" s="61">
        <v>514350000</v>
      </c>
      <c r="J62" s="13"/>
      <c r="K62" s="60">
        <v>572000000</v>
      </c>
      <c r="L62" s="61"/>
      <c r="M62" s="61">
        <v>200000000</v>
      </c>
    </row>
    <row r="63" spans="1:13" ht="21.75" customHeight="1" x14ac:dyDescent="0.4">
      <c r="A63" s="21" t="s">
        <v>227</v>
      </c>
      <c r="E63" s="114">
        <v>16</v>
      </c>
      <c r="F63" s="13"/>
      <c r="G63" s="60">
        <v>-2413320</v>
      </c>
      <c r="H63" s="61"/>
      <c r="I63" s="61">
        <v>0</v>
      </c>
      <c r="J63" s="13"/>
      <c r="K63" s="60">
        <v>0</v>
      </c>
      <c r="L63" s="61"/>
      <c r="M63" s="61">
        <v>0</v>
      </c>
    </row>
    <row r="64" spans="1:13" ht="21.75" customHeight="1" x14ac:dyDescent="0.4">
      <c r="A64" s="36" t="s">
        <v>145</v>
      </c>
      <c r="B64" s="13"/>
      <c r="C64" s="59"/>
      <c r="D64" s="59"/>
      <c r="E64" s="59"/>
      <c r="F64" s="13"/>
      <c r="G64" s="60">
        <v>0</v>
      </c>
      <c r="H64" s="61"/>
      <c r="I64" s="61">
        <v>12083355</v>
      </c>
      <c r="J64" s="13"/>
      <c r="K64" s="60">
        <v>0</v>
      </c>
      <c r="L64" s="61"/>
      <c r="M64" s="61">
        <v>0</v>
      </c>
    </row>
    <row r="65" spans="1:13" ht="21.75" customHeight="1" x14ac:dyDescent="0.4">
      <c r="A65" s="2" t="s">
        <v>198</v>
      </c>
      <c r="B65" s="59"/>
      <c r="C65" s="2"/>
      <c r="D65" s="59"/>
      <c r="E65" s="114"/>
      <c r="F65" s="13"/>
      <c r="G65" s="17">
        <v>0</v>
      </c>
      <c r="H65" s="3"/>
      <c r="I65" s="3">
        <v>-91600013</v>
      </c>
      <c r="J65" s="3"/>
      <c r="K65" s="17">
        <v>0</v>
      </c>
      <c r="L65" s="3"/>
      <c r="M65" s="3">
        <v>0</v>
      </c>
    </row>
    <row r="66" spans="1:13" ht="21.75" customHeight="1" x14ac:dyDescent="0.4">
      <c r="A66" s="36" t="s">
        <v>146</v>
      </c>
      <c r="B66" s="2"/>
      <c r="C66" s="2"/>
      <c r="D66" s="59"/>
      <c r="E66" s="114"/>
      <c r="F66" s="13"/>
      <c r="G66" s="17">
        <v>0</v>
      </c>
      <c r="H66" s="3"/>
      <c r="I66" s="3">
        <v>134592700</v>
      </c>
      <c r="J66" s="3"/>
      <c r="K66" s="17">
        <v>0</v>
      </c>
      <c r="L66" s="3"/>
      <c r="M66" s="3">
        <v>134592700</v>
      </c>
    </row>
    <row r="67" spans="1:13" ht="21.75" customHeight="1" x14ac:dyDescent="0.4">
      <c r="A67" s="36" t="s">
        <v>182</v>
      </c>
      <c r="B67" s="2"/>
      <c r="C67" s="2"/>
      <c r="D67" s="59"/>
      <c r="E67" s="59"/>
      <c r="F67" s="13"/>
      <c r="G67" s="17">
        <v>90552000</v>
      </c>
      <c r="H67" s="3"/>
      <c r="I67" s="3">
        <v>0</v>
      </c>
      <c r="J67" s="3"/>
      <c r="K67" s="17">
        <v>0</v>
      </c>
      <c r="L67" s="3"/>
      <c r="M67" s="3">
        <v>0</v>
      </c>
    </row>
    <row r="68" spans="1:13" ht="21.75" customHeight="1" x14ac:dyDescent="0.4">
      <c r="A68" s="2" t="s">
        <v>147</v>
      </c>
      <c r="B68" s="13"/>
      <c r="C68" s="2"/>
      <c r="D68" s="59"/>
      <c r="E68" s="59"/>
      <c r="F68" s="13"/>
      <c r="G68" s="19">
        <v>-399419525</v>
      </c>
      <c r="H68" s="3"/>
      <c r="I68" s="20">
        <v>-179155981</v>
      </c>
      <c r="J68" s="3"/>
      <c r="K68" s="19">
        <v>-39904245</v>
      </c>
      <c r="L68" s="3"/>
      <c r="M68" s="20">
        <v>-17303905</v>
      </c>
    </row>
    <row r="69" spans="1:13" ht="21.75" customHeight="1" x14ac:dyDescent="0.4">
      <c r="A69" s="36" t="s">
        <v>148</v>
      </c>
      <c r="B69" s="13"/>
      <c r="C69" s="2"/>
      <c r="D69" s="59"/>
      <c r="E69" s="59"/>
      <c r="F69" s="13"/>
      <c r="G69" s="19">
        <v>-60045</v>
      </c>
      <c r="H69" s="3"/>
      <c r="I69" s="20">
        <v>-789092</v>
      </c>
      <c r="J69" s="3"/>
      <c r="K69" s="19">
        <v>0</v>
      </c>
      <c r="L69" s="3"/>
      <c r="M69" s="20">
        <v>-22747</v>
      </c>
    </row>
    <row r="70" spans="1:13" ht="21.75" customHeight="1" x14ac:dyDescent="0.4">
      <c r="A70" s="2" t="s">
        <v>149</v>
      </c>
      <c r="B70" s="13"/>
      <c r="C70" s="2"/>
      <c r="D70" s="13"/>
      <c r="E70" s="13"/>
      <c r="F70" s="13"/>
      <c r="G70" s="19">
        <v>-393693715</v>
      </c>
      <c r="H70" s="3"/>
      <c r="I70" s="20">
        <v>-219234956</v>
      </c>
      <c r="J70" s="3"/>
      <c r="K70" s="19">
        <v>-2267714</v>
      </c>
      <c r="L70" s="3"/>
      <c r="M70" s="20">
        <v>-1043276</v>
      </c>
    </row>
    <row r="71" spans="1:13" ht="21.75" customHeight="1" x14ac:dyDescent="0.4">
      <c r="A71" s="50" t="s">
        <v>150</v>
      </c>
      <c r="B71" s="2"/>
      <c r="C71" s="2"/>
      <c r="D71" s="59"/>
      <c r="E71" s="59"/>
      <c r="F71" s="13"/>
      <c r="G71" s="17">
        <v>0</v>
      </c>
      <c r="H71" s="3"/>
      <c r="I71" s="3">
        <v>488054</v>
      </c>
      <c r="J71" s="13"/>
      <c r="K71" s="17">
        <v>0</v>
      </c>
      <c r="L71" s="3"/>
      <c r="M71" s="3">
        <v>25437</v>
      </c>
    </row>
    <row r="72" spans="1:13" ht="6" customHeight="1" x14ac:dyDescent="0.4">
      <c r="A72" s="50"/>
      <c r="B72" s="2"/>
      <c r="C72" s="59"/>
      <c r="D72" s="15"/>
      <c r="E72" s="15"/>
      <c r="F72" s="13"/>
      <c r="G72" s="69"/>
      <c r="H72" s="61"/>
      <c r="I72" s="116"/>
      <c r="J72" s="13"/>
      <c r="K72" s="69"/>
      <c r="L72" s="61"/>
      <c r="M72" s="116"/>
    </row>
    <row r="73" spans="1:13" ht="21.75" customHeight="1" x14ac:dyDescent="0.4">
      <c r="A73" s="58" t="s">
        <v>231</v>
      </c>
      <c r="B73" s="59"/>
      <c r="C73" s="59"/>
      <c r="D73" s="59"/>
      <c r="E73" s="59"/>
      <c r="F73" s="13"/>
      <c r="G73" s="65">
        <f>SUM(G56:G72)</f>
        <v>-839790921</v>
      </c>
      <c r="H73" s="61"/>
      <c r="I73" s="115">
        <f>SUM(I56:I72)</f>
        <v>-163374339</v>
      </c>
      <c r="J73" s="13"/>
      <c r="K73" s="65">
        <f>SUM(K56:K72)</f>
        <v>-716341959</v>
      </c>
      <c r="L73" s="61"/>
      <c r="M73" s="115">
        <f>SUM(M56:M72)</f>
        <v>-229071791</v>
      </c>
    </row>
    <row r="74" spans="1:13" ht="21.75" customHeight="1" x14ac:dyDescent="0.4">
      <c r="A74" s="58"/>
      <c r="B74" s="59"/>
      <c r="C74" s="59"/>
      <c r="D74" s="59"/>
      <c r="E74" s="59"/>
      <c r="F74" s="13"/>
      <c r="G74" s="61"/>
      <c r="H74" s="61"/>
      <c r="I74" s="61"/>
      <c r="J74" s="13"/>
      <c r="K74" s="61"/>
      <c r="L74" s="61"/>
      <c r="M74" s="61"/>
    </row>
    <row r="75" spans="1:13" ht="21.75" customHeight="1" x14ac:dyDescent="0.4">
      <c r="A75" s="58"/>
      <c r="B75" s="59"/>
      <c r="C75" s="59"/>
      <c r="D75" s="59"/>
      <c r="E75" s="59"/>
      <c r="F75" s="13"/>
      <c r="G75" s="61"/>
      <c r="H75" s="61"/>
      <c r="I75" s="61"/>
      <c r="J75" s="13"/>
      <c r="K75" s="61"/>
      <c r="L75" s="61"/>
      <c r="M75" s="61"/>
    </row>
    <row r="76" spans="1:13" ht="21.75" customHeight="1" x14ac:dyDescent="0.4">
      <c r="A76" s="58"/>
      <c r="B76" s="59"/>
      <c r="C76" s="59"/>
      <c r="D76" s="59"/>
      <c r="E76" s="59"/>
      <c r="F76" s="13"/>
      <c r="G76" s="61"/>
      <c r="H76" s="61"/>
      <c r="I76" s="61"/>
      <c r="J76" s="13"/>
      <c r="K76" s="61"/>
      <c r="L76" s="61"/>
      <c r="M76" s="61"/>
    </row>
    <row r="77" spans="1:13" ht="21.75" customHeight="1" x14ac:dyDescent="0.4">
      <c r="A77" s="58"/>
      <c r="B77" s="59"/>
      <c r="C77" s="59"/>
      <c r="D77" s="59"/>
      <c r="E77" s="59"/>
      <c r="F77" s="13"/>
      <c r="G77" s="61"/>
      <c r="H77" s="61"/>
      <c r="I77" s="61"/>
      <c r="J77" s="13"/>
      <c r="K77" s="61"/>
      <c r="L77" s="61"/>
      <c r="M77" s="61"/>
    </row>
    <row r="78" spans="1:13" ht="21.75" customHeight="1" x14ac:dyDescent="0.4">
      <c r="A78" s="58"/>
      <c r="B78" s="59"/>
      <c r="C78" s="59"/>
      <c r="D78" s="59"/>
      <c r="E78" s="59"/>
      <c r="F78" s="13"/>
      <c r="G78" s="61"/>
      <c r="H78" s="61"/>
      <c r="I78" s="61"/>
      <c r="J78" s="13"/>
      <c r="K78" s="61"/>
      <c r="L78" s="61"/>
      <c r="M78" s="61"/>
    </row>
    <row r="79" spans="1:13" ht="21.75" customHeight="1" x14ac:dyDescent="0.4">
      <c r="A79" s="58"/>
      <c r="B79" s="59"/>
      <c r="C79" s="59"/>
      <c r="D79" s="59"/>
      <c r="E79" s="59"/>
      <c r="F79" s="13"/>
      <c r="G79" s="61"/>
      <c r="H79" s="61"/>
      <c r="I79" s="61"/>
      <c r="J79" s="13"/>
      <c r="K79" s="61"/>
      <c r="L79" s="61"/>
      <c r="M79" s="61"/>
    </row>
    <row r="80" spans="1:13" ht="21.75" customHeight="1" x14ac:dyDescent="0.4">
      <c r="A80" s="58"/>
      <c r="B80" s="59"/>
      <c r="C80" s="59"/>
      <c r="D80" s="59"/>
      <c r="E80" s="59"/>
      <c r="F80" s="13"/>
      <c r="G80" s="61"/>
      <c r="H80" s="61"/>
      <c r="I80" s="61"/>
      <c r="J80" s="13"/>
      <c r="K80" s="61"/>
      <c r="L80" s="61"/>
      <c r="M80" s="61"/>
    </row>
    <row r="81" spans="1:13" ht="21.75" customHeight="1" x14ac:dyDescent="0.4">
      <c r="A81" s="58"/>
      <c r="B81" s="59"/>
      <c r="C81" s="59"/>
      <c r="D81" s="59"/>
      <c r="E81" s="59"/>
      <c r="F81" s="13"/>
      <c r="G81" s="61"/>
      <c r="H81" s="61"/>
      <c r="I81" s="61"/>
      <c r="J81" s="13"/>
      <c r="K81" s="61"/>
      <c r="L81" s="61"/>
      <c r="M81" s="61"/>
    </row>
    <row r="82" spans="1:13" ht="21.75" customHeight="1" x14ac:dyDescent="0.4">
      <c r="A82" s="58"/>
      <c r="B82" s="59"/>
      <c r="C82" s="59"/>
      <c r="D82" s="59"/>
      <c r="E82" s="59"/>
      <c r="F82" s="13"/>
      <c r="G82" s="61"/>
      <c r="H82" s="61"/>
      <c r="I82" s="61"/>
      <c r="J82" s="13"/>
      <c r="K82" s="61"/>
      <c r="L82" s="61"/>
      <c r="M82" s="61"/>
    </row>
    <row r="83" spans="1:13" ht="21.75" customHeight="1" x14ac:dyDescent="0.4">
      <c r="A83" s="58"/>
      <c r="B83" s="59"/>
      <c r="C83" s="59"/>
      <c r="D83" s="59"/>
      <c r="E83" s="59"/>
      <c r="F83" s="13"/>
      <c r="G83" s="61"/>
      <c r="H83" s="61"/>
      <c r="I83" s="61"/>
      <c r="J83" s="13"/>
      <c r="K83" s="61"/>
      <c r="L83" s="61"/>
      <c r="M83" s="61"/>
    </row>
    <row r="84" spans="1:13" ht="21.75" customHeight="1" x14ac:dyDescent="0.4">
      <c r="A84" s="58"/>
      <c r="B84" s="59"/>
      <c r="C84" s="59"/>
      <c r="D84" s="59"/>
      <c r="E84" s="59"/>
      <c r="F84" s="13"/>
      <c r="G84" s="61"/>
      <c r="H84" s="61"/>
      <c r="I84" s="61"/>
      <c r="J84" s="13"/>
      <c r="K84" s="61"/>
      <c r="L84" s="61"/>
      <c r="M84" s="61"/>
    </row>
    <row r="85" spans="1:13" ht="21.75" customHeight="1" x14ac:dyDescent="0.4">
      <c r="A85" s="58"/>
      <c r="B85" s="59"/>
      <c r="C85" s="59"/>
      <c r="D85" s="59"/>
      <c r="E85" s="59"/>
      <c r="F85" s="13"/>
      <c r="G85" s="61"/>
      <c r="H85" s="61"/>
      <c r="I85" s="61"/>
      <c r="J85" s="13"/>
      <c r="K85" s="61"/>
      <c r="L85" s="61"/>
      <c r="M85" s="61"/>
    </row>
    <row r="86" spans="1:13" ht="5.25" customHeight="1" x14ac:dyDescent="0.4">
      <c r="A86" s="58"/>
      <c r="B86" s="59"/>
      <c r="C86" s="59"/>
      <c r="D86" s="59"/>
      <c r="E86" s="59"/>
      <c r="F86" s="13"/>
      <c r="G86" s="61"/>
      <c r="H86" s="61"/>
      <c r="I86" s="61"/>
      <c r="J86" s="13"/>
      <c r="K86" s="61"/>
      <c r="L86" s="61"/>
      <c r="M86" s="61"/>
    </row>
    <row r="87" spans="1:13" ht="21.75" customHeight="1" x14ac:dyDescent="0.4">
      <c r="A87" s="24" t="s">
        <v>33</v>
      </c>
      <c r="B87" s="5"/>
      <c r="C87" s="5"/>
      <c r="D87" s="5"/>
      <c r="E87" s="5"/>
      <c r="F87" s="5"/>
      <c r="G87" s="6"/>
      <c r="H87" s="6"/>
      <c r="I87" s="6"/>
      <c r="J87" s="6"/>
      <c r="K87" s="6"/>
      <c r="L87" s="6"/>
      <c r="M87" s="6"/>
    </row>
    <row r="88" spans="1:13" ht="21.75" customHeight="1" x14ac:dyDescent="0.4">
      <c r="A88" s="1" t="s">
        <v>0</v>
      </c>
      <c r="B88" s="2"/>
      <c r="C88" s="2"/>
      <c r="D88" s="2"/>
      <c r="E88" s="2"/>
      <c r="F88" s="2"/>
      <c r="G88" s="3"/>
      <c r="H88" s="3"/>
      <c r="I88" s="3"/>
      <c r="J88" s="3"/>
      <c r="K88" s="3"/>
      <c r="L88" s="3"/>
      <c r="M88" s="3"/>
    </row>
    <row r="89" spans="1:13" ht="21.75" customHeight="1" x14ac:dyDescent="0.4">
      <c r="A89" s="1" t="s">
        <v>124</v>
      </c>
      <c r="B89" s="2"/>
      <c r="C89" s="2"/>
      <c r="D89" s="2"/>
      <c r="E89" s="2"/>
      <c r="F89" s="2"/>
      <c r="G89" s="3"/>
      <c r="H89" s="3"/>
      <c r="I89" s="3"/>
      <c r="J89" s="3"/>
      <c r="K89" s="3"/>
      <c r="L89" s="3"/>
      <c r="M89" s="3"/>
    </row>
    <row r="90" spans="1:13" ht="21.75" customHeight="1" x14ac:dyDescent="0.4">
      <c r="A90" s="4" t="str">
        <f>+A3</f>
        <v>สำหรับรอบระยะเวลาสามเดือนสิ้นสุดวันที่ 31 มีนาคม พ.ศ. 2567</v>
      </c>
      <c r="B90" s="5"/>
      <c r="C90" s="5"/>
      <c r="D90" s="5"/>
      <c r="E90" s="5"/>
      <c r="F90" s="5"/>
      <c r="G90" s="6"/>
      <c r="H90" s="6"/>
      <c r="I90" s="6"/>
      <c r="J90" s="6"/>
      <c r="K90" s="6"/>
      <c r="L90" s="6"/>
      <c r="M90" s="6"/>
    </row>
    <row r="91" spans="1:13" ht="21.75" customHeight="1" x14ac:dyDescent="0.4">
      <c r="A91" s="2"/>
      <c r="B91" s="2"/>
      <c r="C91" s="2"/>
      <c r="D91" s="2"/>
      <c r="E91" s="2"/>
      <c r="F91" s="2"/>
      <c r="G91" s="3"/>
      <c r="H91" s="3"/>
      <c r="I91" s="3"/>
      <c r="J91" s="3"/>
      <c r="K91" s="3"/>
      <c r="L91" s="3"/>
      <c r="M91" s="3"/>
    </row>
    <row r="92" spans="1:13" ht="21.75" customHeight="1" x14ac:dyDescent="0.4">
      <c r="A92" s="2"/>
      <c r="B92" s="2"/>
      <c r="C92" s="2"/>
      <c r="D92" s="2"/>
      <c r="E92" s="2"/>
      <c r="F92" s="2"/>
      <c r="G92" s="142" t="s">
        <v>1</v>
      </c>
      <c r="H92" s="143"/>
      <c r="I92" s="143"/>
      <c r="J92" s="3"/>
      <c r="K92" s="142" t="s">
        <v>2</v>
      </c>
      <c r="L92" s="143"/>
      <c r="M92" s="143"/>
    </row>
    <row r="93" spans="1:13" ht="21.75" customHeight="1" x14ac:dyDescent="0.4">
      <c r="A93" s="2"/>
      <c r="B93" s="2"/>
      <c r="C93" s="2"/>
      <c r="D93" s="2"/>
      <c r="E93" s="2"/>
      <c r="F93" s="2"/>
      <c r="G93" s="10" t="s">
        <v>207</v>
      </c>
      <c r="H93" s="43"/>
      <c r="I93" s="10" t="s">
        <v>184</v>
      </c>
      <c r="J93" s="10"/>
      <c r="K93" s="10" t="s">
        <v>207</v>
      </c>
      <c r="L93" s="43"/>
      <c r="M93" s="10" t="s">
        <v>184</v>
      </c>
    </row>
    <row r="94" spans="1:13" ht="21.75" customHeight="1" x14ac:dyDescent="0.4">
      <c r="A94" s="1"/>
      <c r="B94" s="2"/>
      <c r="C94" s="13"/>
      <c r="D94" s="13"/>
      <c r="E94" s="16" t="s">
        <v>6</v>
      </c>
      <c r="F94" s="15"/>
      <c r="G94" s="16" t="s">
        <v>7</v>
      </c>
      <c r="H94" s="10"/>
      <c r="I94" s="16" t="s">
        <v>7</v>
      </c>
      <c r="J94" s="10"/>
      <c r="K94" s="16" t="s">
        <v>7</v>
      </c>
      <c r="L94" s="10"/>
      <c r="M94" s="16" t="s">
        <v>7</v>
      </c>
    </row>
    <row r="95" spans="1:13" ht="21.75" customHeight="1" x14ac:dyDescent="0.4">
      <c r="A95" s="58"/>
      <c r="B95" s="59"/>
      <c r="C95" s="59"/>
      <c r="D95" s="59"/>
      <c r="E95" s="59"/>
      <c r="F95" s="13"/>
      <c r="G95" s="60"/>
      <c r="H95" s="61"/>
      <c r="I95" s="61"/>
      <c r="J95" s="13"/>
      <c r="K95" s="60"/>
      <c r="L95" s="61"/>
      <c r="M95" s="61"/>
    </row>
    <row r="96" spans="1:13" ht="21.75" customHeight="1" x14ac:dyDescent="0.4">
      <c r="A96" s="1" t="s">
        <v>151</v>
      </c>
      <c r="B96" s="13"/>
      <c r="C96" s="59"/>
      <c r="D96" s="59"/>
      <c r="E96" s="59"/>
      <c r="F96" s="2"/>
      <c r="G96" s="17"/>
      <c r="H96" s="3"/>
      <c r="I96" s="3"/>
      <c r="J96" s="2"/>
      <c r="K96" s="17"/>
      <c r="L96" s="3"/>
      <c r="M96" s="3"/>
    </row>
    <row r="97" spans="1:13" ht="21.75" customHeight="1" x14ac:dyDescent="0.4">
      <c r="A97" s="36" t="s">
        <v>152</v>
      </c>
      <c r="B97" s="59"/>
      <c r="C97" s="59"/>
      <c r="D97" s="59"/>
      <c r="E97" s="15">
        <v>13</v>
      </c>
      <c r="F97" s="2"/>
      <c r="G97" s="17">
        <v>1760000000</v>
      </c>
      <c r="H97" s="3"/>
      <c r="I97" s="3">
        <v>1400000000</v>
      </c>
      <c r="J97" s="2"/>
      <c r="K97" s="17">
        <v>160000000</v>
      </c>
      <c r="L97" s="3"/>
      <c r="M97" s="3">
        <v>0</v>
      </c>
    </row>
    <row r="98" spans="1:13" ht="21.75" customHeight="1" x14ac:dyDescent="0.4">
      <c r="A98" s="36" t="s">
        <v>153</v>
      </c>
      <c r="B98" s="59"/>
      <c r="C98" s="2"/>
      <c r="D98" s="13"/>
      <c r="E98" s="15">
        <v>13</v>
      </c>
      <c r="F98" s="2"/>
      <c r="G98" s="17">
        <v>-5210000000</v>
      </c>
      <c r="H98" s="3"/>
      <c r="I98" s="3">
        <v>-1500000000</v>
      </c>
      <c r="J98" s="3"/>
      <c r="K98" s="17">
        <v>-1960000000</v>
      </c>
      <c r="L98" s="3"/>
      <c r="M98" s="3">
        <v>0</v>
      </c>
    </row>
    <row r="99" spans="1:13" ht="21.75" customHeight="1" x14ac:dyDescent="0.4">
      <c r="A99" s="36" t="s">
        <v>154</v>
      </c>
      <c r="B99" s="59"/>
      <c r="C99" s="2"/>
      <c r="D99" s="13"/>
      <c r="E99" s="15"/>
      <c r="F99" s="2"/>
      <c r="G99" s="17">
        <v>0</v>
      </c>
      <c r="H99" s="3"/>
      <c r="I99" s="3">
        <v>-1040000</v>
      </c>
      <c r="J99" s="3"/>
      <c r="K99" s="17">
        <v>0</v>
      </c>
      <c r="L99" s="3"/>
      <c r="M99" s="3">
        <v>0</v>
      </c>
    </row>
    <row r="100" spans="1:13" ht="21.75" customHeight="1" x14ac:dyDescent="0.4">
      <c r="A100" s="36" t="s">
        <v>192</v>
      </c>
      <c r="B100" s="2"/>
      <c r="C100" s="2"/>
      <c r="D100" s="59"/>
      <c r="E100" s="15"/>
      <c r="F100" s="2"/>
      <c r="G100" s="17">
        <v>0</v>
      </c>
      <c r="H100" s="3"/>
      <c r="I100" s="3">
        <v>0</v>
      </c>
      <c r="J100" s="3"/>
      <c r="K100" s="17">
        <v>0</v>
      </c>
      <c r="L100" s="3"/>
      <c r="M100" s="3">
        <v>318000000</v>
      </c>
    </row>
    <row r="101" spans="1:13" ht="21.75" customHeight="1" x14ac:dyDescent="0.4">
      <c r="A101" s="36" t="s">
        <v>155</v>
      </c>
      <c r="B101" s="2"/>
      <c r="C101" s="2"/>
      <c r="D101" s="59"/>
      <c r="E101" s="15"/>
      <c r="F101" s="2"/>
      <c r="G101" s="17">
        <v>0</v>
      </c>
      <c r="H101" s="3"/>
      <c r="I101" s="3">
        <v>0</v>
      </c>
      <c r="J101" s="2"/>
      <c r="K101" s="17">
        <v>0</v>
      </c>
      <c r="L101" s="3"/>
      <c r="M101" s="3">
        <v>-153000000</v>
      </c>
    </row>
    <row r="102" spans="1:13" ht="21.75" customHeight="1" x14ac:dyDescent="0.4">
      <c r="A102" s="36" t="s">
        <v>156</v>
      </c>
      <c r="B102" s="2"/>
      <c r="C102" s="2"/>
      <c r="D102" s="59"/>
      <c r="E102" s="15">
        <v>13</v>
      </c>
      <c r="F102" s="2"/>
      <c r="G102" s="17">
        <v>3201009219</v>
      </c>
      <c r="H102" s="3"/>
      <c r="I102" s="3">
        <v>0</v>
      </c>
      <c r="J102" s="2"/>
      <c r="K102" s="17">
        <v>0</v>
      </c>
      <c r="L102" s="3"/>
      <c r="M102" s="3">
        <v>0</v>
      </c>
    </row>
    <row r="103" spans="1:13" ht="21.75" customHeight="1" x14ac:dyDescent="0.4">
      <c r="A103" s="36" t="s">
        <v>157</v>
      </c>
      <c r="B103" s="2"/>
      <c r="C103" s="2"/>
      <c r="D103" s="59"/>
      <c r="E103" s="15">
        <v>13</v>
      </c>
      <c r="F103" s="2"/>
      <c r="G103" s="17">
        <v>-360000000</v>
      </c>
      <c r="H103" s="3"/>
      <c r="I103" s="3">
        <v>-2200000000</v>
      </c>
      <c r="J103" s="2"/>
      <c r="K103" s="17">
        <v>0</v>
      </c>
      <c r="L103" s="3"/>
      <c r="M103" s="3">
        <v>-1000000000</v>
      </c>
    </row>
    <row r="104" spans="1:13" ht="21.75" customHeight="1" x14ac:dyDescent="0.4">
      <c r="A104" s="36" t="s">
        <v>238</v>
      </c>
      <c r="B104" s="2"/>
      <c r="C104" s="2"/>
      <c r="D104" s="59"/>
      <c r="E104" s="15">
        <v>13</v>
      </c>
      <c r="F104" s="2"/>
      <c r="G104" s="17">
        <v>-2801766</v>
      </c>
      <c r="H104" s="3"/>
      <c r="I104" s="3">
        <v>0</v>
      </c>
      <c r="J104" s="2"/>
      <c r="K104" s="17">
        <v>0</v>
      </c>
      <c r="L104" s="3"/>
      <c r="M104" s="3">
        <v>0</v>
      </c>
    </row>
    <row r="105" spans="1:13" ht="21.75" customHeight="1" x14ac:dyDescent="0.4">
      <c r="A105" s="36" t="s">
        <v>158</v>
      </c>
      <c r="B105" s="2"/>
      <c r="C105" s="2"/>
      <c r="D105" s="59"/>
      <c r="E105" s="15">
        <v>13</v>
      </c>
      <c r="F105" s="2"/>
      <c r="G105" s="17">
        <v>6808713150</v>
      </c>
      <c r="H105" s="3"/>
      <c r="I105" s="3">
        <v>5000000000</v>
      </c>
      <c r="J105" s="2"/>
      <c r="K105" s="17">
        <v>6808713150</v>
      </c>
      <c r="L105" s="3"/>
      <c r="M105" s="3">
        <v>5000000000</v>
      </c>
    </row>
    <row r="106" spans="1:13" ht="21.75" customHeight="1" x14ac:dyDescent="0.4">
      <c r="A106" s="36" t="s">
        <v>159</v>
      </c>
      <c r="B106" s="2"/>
      <c r="C106" s="2"/>
      <c r="D106" s="59"/>
      <c r="E106" s="15">
        <v>13</v>
      </c>
      <c r="F106" s="2"/>
      <c r="G106" s="17">
        <v>-7369509</v>
      </c>
      <c r="H106" s="3"/>
      <c r="I106" s="3">
        <v>-5241465</v>
      </c>
      <c r="J106" s="2"/>
      <c r="K106" s="17">
        <v>-7369509</v>
      </c>
      <c r="L106" s="3"/>
      <c r="M106" s="3">
        <v>-5241465</v>
      </c>
    </row>
    <row r="107" spans="1:13" ht="21.75" customHeight="1" x14ac:dyDescent="0.4">
      <c r="A107" s="36" t="s">
        <v>193</v>
      </c>
      <c r="B107" s="2"/>
      <c r="C107" s="2"/>
      <c r="D107" s="59"/>
      <c r="E107" s="15"/>
      <c r="F107" s="2"/>
      <c r="G107" s="17">
        <v>0</v>
      </c>
      <c r="H107" s="3"/>
      <c r="I107" s="3">
        <v>-1000000000</v>
      </c>
      <c r="J107" s="2"/>
      <c r="K107" s="17">
        <v>0</v>
      </c>
      <c r="L107" s="3"/>
      <c r="M107" s="3">
        <v>-1000000000</v>
      </c>
    </row>
    <row r="108" spans="1:13" ht="21.75" customHeight="1" x14ac:dyDescent="0.4">
      <c r="A108" s="36" t="s">
        <v>160</v>
      </c>
      <c r="B108" s="2"/>
      <c r="C108" s="2"/>
      <c r="E108" s="13"/>
      <c r="F108" s="2"/>
      <c r="G108" s="17">
        <v>-4586561</v>
      </c>
      <c r="H108" s="3"/>
      <c r="I108" s="3">
        <v>-5306607</v>
      </c>
      <c r="J108" s="2"/>
      <c r="K108" s="17">
        <v>-640094</v>
      </c>
      <c r="L108" s="3"/>
      <c r="M108" s="3">
        <v>-660987</v>
      </c>
    </row>
    <row r="109" spans="1:13" ht="21.75" customHeight="1" x14ac:dyDescent="0.4">
      <c r="A109" s="50" t="s">
        <v>120</v>
      </c>
      <c r="B109" s="36"/>
      <c r="C109" s="2"/>
      <c r="D109" s="59"/>
      <c r="E109" s="15"/>
      <c r="F109" s="2"/>
      <c r="G109" s="60">
        <v>-22836967</v>
      </c>
      <c r="H109" s="63"/>
      <c r="I109" s="61">
        <v>-39697421</v>
      </c>
      <c r="J109" s="13"/>
      <c r="K109" s="60">
        <v>0</v>
      </c>
      <c r="L109" s="63"/>
      <c r="M109" s="61">
        <v>0</v>
      </c>
    </row>
    <row r="110" spans="1:13" ht="21.75" customHeight="1" x14ac:dyDescent="0.4">
      <c r="A110" s="50" t="s">
        <v>199</v>
      </c>
      <c r="B110" s="36"/>
      <c r="C110" s="2"/>
      <c r="D110" s="59"/>
      <c r="E110" s="15"/>
      <c r="F110" s="2"/>
      <c r="G110" s="60">
        <v>0</v>
      </c>
      <c r="H110" s="63"/>
      <c r="I110" s="61">
        <v>20</v>
      </c>
      <c r="J110" s="13"/>
      <c r="K110" s="60">
        <v>0</v>
      </c>
      <c r="L110" s="63"/>
      <c r="M110" s="61">
        <v>0</v>
      </c>
    </row>
    <row r="111" spans="1:13" ht="6" customHeight="1" x14ac:dyDescent="0.4">
      <c r="A111" s="1"/>
      <c r="B111" s="2"/>
      <c r="C111" s="2"/>
      <c r="D111" s="13"/>
      <c r="E111" s="13"/>
      <c r="F111" s="2"/>
      <c r="G111" s="70"/>
      <c r="H111" s="3"/>
      <c r="I111" s="117"/>
      <c r="J111" s="2"/>
      <c r="K111" s="70"/>
      <c r="L111" s="3"/>
      <c r="M111" s="117"/>
    </row>
    <row r="112" spans="1:13" ht="21.75" customHeight="1" x14ac:dyDescent="0.4">
      <c r="A112" s="58" t="s">
        <v>196</v>
      </c>
      <c r="B112" s="2"/>
      <c r="C112" s="59"/>
      <c r="D112" s="59"/>
      <c r="E112" s="59"/>
      <c r="F112" s="2"/>
      <c r="G112" s="65">
        <f>SUM(G97:G110)</f>
        <v>6162127566</v>
      </c>
      <c r="H112" s="61"/>
      <c r="I112" s="115">
        <f>SUM(I97:I110)</f>
        <v>1648714527</v>
      </c>
      <c r="J112" s="2"/>
      <c r="K112" s="65">
        <f>SUM(K97:K110)</f>
        <v>5000703547</v>
      </c>
      <c r="L112" s="61"/>
      <c r="M112" s="115">
        <f>SUM(M97:M110)</f>
        <v>3159097548</v>
      </c>
    </row>
    <row r="113" spans="1:13" ht="21.75" customHeight="1" x14ac:dyDescent="0.4">
      <c r="A113" s="1"/>
      <c r="B113" s="2"/>
      <c r="C113" s="2"/>
      <c r="D113" s="13"/>
      <c r="E113" s="13"/>
      <c r="F113" s="2"/>
      <c r="G113" s="70"/>
      <c r="H113" s="3"/>
      <c r="I113" s="117"/>
      <c r="J113" s="2"/>
      <c r="K113" s="70"/>
      <c r="L113" s="3"/>
      <c r="M113" s="117"/>
    </row>
    <row r="114" spans="1:13" ht="21.75" customHeight="1" x14ac:dyDescent="0.4">
      <c r="A114" s="1" t="s">
        <v>201</v>
      </c>
      <c r="B114" s="13"/>
      <c r="C114" s="2"/>
      <c r="D114" s="13"/>
      <c r="E114" s="13"/>
      <c r="F114" s="2"/>
      <c r="G114" s="17">
        <f>SUM(G112,G73,G45)</f>
        <v>3410862060</v>
      </c>
      <c r="H114" s="3"/>
      <c r="I114" s="3">
        <f>SUM(I112,I73,I45)</f>
        <v>2170013510</v>
      </c>
      <c r="J114" s="2"/>
      <c r="K114" s="17">
        <f>SUM(K112,K73,K45)</f>
        <v>4045002353</v>
      </c>
      <c r="L114" s="3"/>
      <c r="M114" s="3">
        <f>SUM(M112,M73,M45)</f>
        <v>2656209220</v>
      </c>
    </row>
    <row r="115" spans="1:13" ht="21.75" customHeight="1" x14ac:dyDescent="0.4">
      <c r="A115" s="2" t="s">
        <v>221</v>
      </c>
      <c r="B115" s="2"/>
      <c r="C115" s="2"/>
      <c r="D115" s="13"/>
      <c r="E115" s="13"/>
      <c r="F115" s="2"/>
      <c r="G115" s="17">
        <v>6449893366</v>
      </c>
      <c r="H115" s="3"/>
      <c r="I115" s="3">
        <v>7148077328</v>
      </c>
      <c r="J115" s="2"/>
      <c r="K115" s="17">
        <v>1011278948</v>
      </c>
      <c r="L115" s="3"/>
      <c r="M115" s="3">
        <v>2158086014</v>
      </c>
    </row>
    <row r="116" spans="1:13" ht="21.75" customHeight="1" x14ac:dyDescent="0.4">
      <c r="A116" s="36" t="s">
        <v>204</v>
      </c>
      <c r="B116" s="2"/>
      <c r="C116" s="2"/>
      <c r="D116" s="13"/>
      <c r="E116" s="13"/>
      <c r="F116" s="2"/>
      <c r="G116" s="17"/>
      <c r="H116" s="3"/>
      <c r="I116" s="3"/>
      <c r="J116" s="2"/>
      <c r="K116" s="17"/>
      <c r="L116" s="3"/>
      <c r="M116" s="3"/>
    </row>
    <row r="117" spans="1:13" ht="21.75" customHeight="1" x14ac:dyDescent="0.4">
      <c r="A117" s="36"/>
      <c r="B117" s="36" t="s">
        <v>205</v>
      </c>
      <c r="C117" s="2"/>
      <c r="D117" s="13"/>
      <c r="E117" s="13"/>
      <c r="F117" s="2"/>
      <c r="G117" s="18">
        <v>7719756</v>
      </c>
      <c r="H117" s="3"/>
      <c r="I117" s="6">
        <v>-3144342</v>
      </c>
      <c r="J117" s="2"/>
      <c r="K117" s="18">
        <v>0</v>
      </c>
      <c r="L117" s="3"/>
      <c r="M117" s="6">
        <v>0</v>
      </c>
    </row>
    <row r="118" spans="1:13" ht="6" customHeight="1" x14ac:dyDescent="0.4">
      <c r="A118" s="36"/>
      <c r="B118" s="36"/>
      <c r="C118" s="2"/>
      <c r="D118" s="13"/>
      <c r="E118" s="13"/>
      <c r="F118" s="2"/>
      <c r="G118" s="17"/>
      <c r="H118" s="3"/>
      <c r="I118" s="3"/>
      <c r="J118" s="2"/>
      <c r="K118" s="17"/>
      <c r="L118" s="3"/>
      <c r="M118" s="3"/>
    </row>
    <row r="119" spans="1:13" ht="21.75" customHeight="1" thickBot="1" x14ac:dyDescent="0.45">
      <c r="A119" s="42" t="s">
        <v>222</v>
      </c>
      <c r="B119" s="2"/>
      <c r="C119" s="2"/>
      <c r="D119" s="13"/>
      <c r="E119" s="13"/>
      <c r="F119" s="2"/>
      <c r="G119" s="22">
        <f>SUM(G114:G117)</f>
        <v>9868475182</v>
      </c>
      <c r="H119" s="3"/>
      <c r="I119" s="118">
        <f>SUM(I114:I117)</f>
        <v>9314946496</v>
      </c>
      <c r="J119" s="2"/>
      <c r="K119" s="22">
        <f>SUM(K114:K117)</f>
        <v>5056281301</v>
      </c>
      <c r="L119" s="3"/>
      <c r="M119" s="118">
        <f>SUM(M114:M117)</f>
        <v>4814295234</v>
      </c>
    </row>
    <row r="120" spans="1:13" ht="21.75" customHeight="1" thickTop="1" x14ac:dyDescent="0.4">
      <c r="A120" s="42"/>
      <c r="B120" s="2"/>
      <c r="C120" s="2"/>
      <c r="D120" s="13"/>
      <c r="E120" s="13"/>
      <c r="F120" s="2"/>
      <c r="G120" s="17"/>
      <c r="H120" s="3"/>
      <c r="I120" s="3"/>
      <c r="J120" s="2"/>
      <c r="K120" s="17"/>
      <c r="L120" s="3"/>
      <c r="M120" s="3"/>
    </row>
    <row r="121" spans="1:13" ht="21.75" customHeight="1" x14ac:dyDescent="0.4">
      <c r="A121" s="42" t="s">
        <v>161</v>
      </c>
      <c r="B121" s="13"/>
      <c r="C121" s="36"/>
      <c r="D121" s="36"/>
      <c r="E121" s="36"/>
      <c r="F121" s="38"/>
      <c r="G121" s="41"/>
      <c r="H121" s="38"/>
      <c r="I121" s="119"/>
      <c r="J121" s="38"/>
      <c r="K121" s="41"/>
      <c r="L121" s="38"/>
      <c r="M121" s="119"/>
    </row>
    <row r="122" spans="1:13" ht="6" customHeight="1" x14ac:dyDescent="0.4">
      <c r="A122" s="2"/>
      <c r="B122" s="36"/>
      <c r="C122" s="2"/>
      <c r="D122" s="13"/>
      <c r="E122" s="13"/>
      <c r="F122" s="2"/>
      <c r="G122" s="17"/>
      <c r="H122" s="3"/>
      <c r="I122" s="3"/>
      <c r="J122" s="2"/>
      <c r="K122" s="17"/>
      <c r="L122" s="3"/>
      <c r="M122" s="3"/>
    </row>
    <row r="123" spans="1:13" s="109" customFormat="1" ht="21.75" customHeight="1" x14ac:dyDescent="0.4">
      <c r="A123" s="106" t="s">
        <v>162</v>
      </c>
      <c r="B123" s="107"/>
      <c r="C123" s="106"/>
      <c r="D123" s="106"/>
      <c r="E123" s="106"/>
      <c r="F123" s="108"/>
      <c r="G123" s="112">
        <v>640170815</v>
      </c>
      <c r="H123" s="108"/>
      <c r="I123" s="120">
        <v>664896386</v>
      </c>
      <c r="J123" s="108"/>
      <c r="K123" s="112">
        <v>44641120</v>
      </c>
      <c r="L123" s="108"/>
      <c r="M123" s="120">
        <v>94605553</v>
      </c>
    </row>
    <row r="124" spans="1:13" s="109" customFormat="1" ht="21.75" customHeight="1" x14ac:dyDescent="0.4">
      <c r="A124" s="106" t="s">
        <v>163</v>
      </c>
      <c r="B124" s="107"/>
      <c r="C124" s="106"/>
      <c r="D124" s="106"/>
      <c r="E124" s="106"/>
      <c r="F124" s="108"/>
      <c r="G124" s="112">
        <v>746174659</v>
      </c>
      <c r="H124" s="108"/>
      <c r="I124" s="120">
        <v>157243071</v>
      </c>
      <c r="J124" s="108"/>
      <c r="K124" s="112">
        <v>0</v>
      </c>
      <c r="L124" s="108"/>
      <c r="M124" s="120">
        <v>2853</v>
      </c>
    </row>
    <row r="125" spans="1:13" s="109" customFormat="1" ht="21.75" customHeight="1" x14ac:dyDescent="0.4">
      <c r="A125" s="106" t="s">
        <v>232</v>
      </c>
      <c r="B125" s="107"/>
      <c r="C125" s="106"/>
      <c r="D125" s="106"/>
      <c r="E125" s="106"/>
      <c r="F125" s="108"/>
      <c r="G125" s="112">
        <v>11104595</v>
      </c>
      <c r="H125" s="108"/>
      <c r="I125" s="120">
        <v>0</v>
      </c>
      <c r="J125" s="108"/>
      <c r="K125" s="112">
        <v>0</v>
      </c>
      <c r="L125" s="108"/>
      <c r="M125" s="120">
        <v>0</v>
      </c>
    </row>
    <row r="126" spans="1:13" s="109" customFormat="1" ht="21.75" customHeight="1" x14ac:dyDescent="0.4">
      <c r="A126" s="110" t="s">
        <v>164</v>
      </c>
      <c r="B126" s="110"/>
      <c r="C126" s="110"/>
      <c r="D126" s="110"/>
      <c r="E126" s="110"/>
      <c r="F126" s="110"/>
      <c r="G126" s="113">
        <v>25114450</v>
      </c>
      <c r="H126" s="111"/>
      <c r="I126" s="121">
        <v>54182931</v>
      </c>
      <c r="J126" s="111"/>
      <c r="K126" s="113">
        <v>0</v>
      </c>
      <c r="L126" s="111"/>
      <c r="M126" s="121">
        <v>0</v>
      </c>
    </row>
    <row r="127" spans="1:13" s="109" customFormat="1" ht="21.75" customHeight="1" x14ac:dyDescent="0.4">
      <c r="A127" s="110" t="s">
        <v>200</v>
      </c>
      <c r="B127" s="110"/>
      <c r="C127" s="110"/>
      <c r="D127" s="110"/>
      <c r="E127" s="110"/>
      <c r="F127" s="110"/>
      <c r="G127" s="113">
        <v>0</v>
      </c>
      <c r="H127" s="111"/>
      <c r="I127" s="121">
        <v>2499900</v>
      </c>
      <c r="J127" s="111"/>
      <c r="K127" s="113">
        <v>0</v>
      </c>
      <c r="L127" s="111"/>
      <c r="M127" s="121">
        <v>0</v>
      </c>
    </row>
    <row r="128" spans="1:13" ht="14.25" customHeight="1" x14ac:dyDescent="0.4">
      <c r="A128" s="2"/>
      <c r="B128" s="2"/>
      <c r="C128" s="2"/>
      <c r="D128" s="2"/>
      <c r="E128" s="2"/>
      <c r="F128" s="2"/>
      <c r="G128" s="76"/>
      <c r="H128" s="77"/>
      <c r="I128" s="76"/>
      <c r="J128" s="77"/>
      <c r="K128" s="76"/>
      <c r="L128" s="77"/>
      <c r="M128" s="76"/>
    </row>
    <row r="129" spans="1:13" ht="22.15" customHeight="1" x14ac:dyDescent="0.4">
      <c r="A129" s="24" t="s">
        <v>33</v>
      </c>
      <c r="B129" s="5"/>
      <c r="C129" s="5"/>
      <c r="D129" s="5"/>
      <c r="E129" s="5"/>
      <c r="F129" s="5"/>
      <c r="G129" s="6"/>
      <c r="H129" s="6"/>
      <c r="I129" s="6"/>
      <c r="J129" s="6"/>
      <c r="K129" s="6"/>
      <c r="L129" s="6"/>
      <c r="M129" s="6"/>
    </row>
  </sheetData>
  <mergeCells count="6">
    <mergeCell ref="G5:I5"/>
    <mergeCell ref="K5:M5"/>
    <mergeCell ref="G51:I51"/>
    <mergeCell ref="K51:M51"/>
    <mergeCell ref="G92:I92"/>
    <mergeCell ref="K92:M92"/>
  </mergeCells>
  <pageMargins left="0.39" right="0.28000000000000003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2024-05-10T10:15:56Z</cp:lastPrinted>
  <dcterms:created xsi:type="dcterms:W3CDTF">2021-08-17T06:42:11Z</dcterms:created>
  <dcterms:modified xsi:type="dcterms:W3CDTF">2024-05-10T10:16:04Z</dcterms:modified>
</cp:coreProperties>
</file>