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phetchabo002\Documents\WHA 2024\FS\6\"/>
    </mc:Choice>
  </mc:AlternateContent>
  <xr:revisionPtr revIDLastSave="0" documentId="13_ncr:1_{D98D6610-B01F-4DAD-99F9-9342F8452319}" xr6:coauthVersionLast="47" xr6:coauthVersionMax="47" xr10:uidLastSave="{00000000-0000-0000-0000-000000000000}"/>
  <bookViews>
    <workbookView xWindow="11424" yWindow="0" windowWidth="11712" windowHeight="12336" tabRatio="666" activeTab="4" xr2:uid="{B3473B2B-1487-4ED3-9336-52A776CCCC28}"/>
  </bookViews>
  <sheets>
    <sheet name="2-4 " sheetId="8" r:id="rId1"/>
    <sheet name="5-6" sheetId="3" r:id="rId2"/>
    <sheet name="7" sheetId="5" r:id="rId3"/>
    <sheet name="8" sheetId="6" r:id="rId4"/>
    <sheet name="9-11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6" i="7" l="1"/>
  <c r="I136" i="7"/>
  <c r="M89" i="7"/>
  <c r="I89" i="7"/>
  <c r="M40" i="7"/>
  <c r="M47" i="7" s="1"/>
  <c r="I40" i="7"/>
  <c r="I47" i="7" s="1"/>
  <c r="M81" i="3"/>
  <c r="M74" i="3"/>
  <c r="I81" i="3"/>
  <c r="I74" i="3"/>
  <c r="M50" i="3"/>
  <c r="M40" i="3"/>
  <c r="M53" i="3" s="1"/>
  <c r="M18" i="3"/>
  <c r="M25" i="3" s="1"/>
  <c r="M28" i="3" s="1"/>
  <c r="I50" i="3"/>
  <c r="I53" i="3" s="1"/>
  <c r="I40" i="3"/>
  <c r="I18" i="3"/>
  <c r="I25" i="3" s="1"/>
  <c r="I28" i="3" s="1"/>
  <c r="M84" i="8"/>
  <c r="I84" i="8"/>
  <c r="M140" i="8"/>
  <c r="M143" i="8" s="1"/>
  <c r="I140" i="8"/>
  <c r="I143" i="8" s="1"/>
  <c r="M99" i="8"/>
  <c r="I99" i="8"/>
  <c r="M47" i="8"/>
  <c r="I47" i="8"/>
  <c r="M28" i="8"/>
  <c r="I28" i="8"/>
  <c r="M49" i="8" l="1"/>
  <c r="I56" i="3"/>
  <c r="I138" i="7"/>
  <c r="I145" i="7" s="1"/>
  <c r="M138" i="7"/>
  <c r="M145" i="7" s="1"/>
  <c r="M56" i="3"/>
  <c r="I101" i="8"/>
  <c r="I145" i="8" s="1"/>
  <c r="I49" i="8"/>
  <c r="M101" i="8"/>
  <c r="M145" i="8" s="1"/>
  <c r="L27" i="6"/>
  <c r="J27" i="6"/>
  <c r="H27" i="6"/>
  <c r="F27" i="6"/>
  <c r="Z30" i="5"/>
  <c r="A58" i="8"/>
  <c r="A108" i="8" s="1"/>
  <c r="Z19" i="5" l="1"/>
  <c r="AD19" i="5" s="1"/>
  <c r="Z21" i="5"/>
  <c r="AD21" i="5" l="1"/>
  <c r="A110" i="7"/>
  <c r="A56" i="7"/>
  <c r="A3" i="6" l="1"/>
  <c r="R20" i="6" l="1"/>
  <c r="P20" i="6"/>
  <c r="L20" i="6"/>
  <c r="J20" i="6"/>
  <c r="H20" i="6"/>
  <c r="F20" i="6"/>
  <c r="T16" i="6"/>
  <c r="X25" i="5"/>
  <c r="V25" i="5"/>
  <c r="R25" i="5"/>
  <c r="P25" i="5"/>
  <c r="L25" i="5"/>
  <c r="J25" i="5"/>
  <c r="H25" i="5"/>
  <c r="F25" i="5"/>
  <c r="Z17" i="5"/>
  <c r="A62" i="3"/>
  <c r="K50" i="3"/>
  <c r="AD17" i="5" l="1"/>
  <c r="T25" i="5" l="1"/>
  <c r="T18" i="6" l="1"/>
  <c r="T20" i="6" s="1"/>
  <c r="N20" i="6"/>
  <c r="AB25" i="5" l="1"/>
  <c r="Z23" i="5" l="1"/>
  <c r="N25" i="5"/>
  <c r="AD23" i="5" l="1"/>
  <c r="AD25" i="5" s="1"/>
  <c r="Z25" i="5"/>
  <c r="X34" i="5" l="1"/>
  <c r="R34" i="5"/>
  <c r="L34" i="5"/>
  <c r="J34" i="5"/>
  <c r="H34" i="5"/>
  <c r="Z28" i="5" l="1"/>
  <c r="F34" i="5"/>
  <c r="AD28" i="5" l="1"/>
  <c r="P27" i="6" l="1"/>
  <c r="T23" i="6" l="1"/>
  <c r="AD30" i="5" l="1"/>
  <c r="K89" i="7"/>
  <c r="K40" i="7"/>
  <c r="K47" i="7" s="1"/>
  <c r="R27" i="6"/>
  <c r="N27" i="6" l="1"/>
  <c r="T25" i="6"/>
  <c r="T27" i="6" s="1"/>
  <c r="K136" i="7"/>
  <c r="K138" i="7" s="1"/>
  <c r="K145" i="7" s="1"/>
  <c r="K81" i="3"/>
  <c r="K74" i="3"/>
  <c r="K40" i="3"/>
  <c r="K53" i="3" s="1"/>
  <c r="K18" i="3"/>
  <c r="K25" i="3" s="1"/>
  <c r="K28" i="3" l="1"/>
  <c r="K56" i="3" s="1"/>
  <c r="K140" i="8"/>
  <c r="K143" i="8" s="1"/>
  <c r="K99" i="8"/>
  <c r="K84" i="8" l="1"/>
  <c r="K101" i="8" s="1"/>
  <c r="K145" i="8" s="1"/>
  <c r="K28" i="8" l="1"/>
  <c r="K47" i="8" l="1"/>
  <c r="K49" i="8" s="1"/>
  <c r="V34" i="5" l="1"/>
  <c r="G40" i="3" l="1"/>
  <c r="T34" i="5" l="1"/>
  <c r="G50" i="3" l="1"/>
  <c r="G53" i="3" s="1"/>
  <c r="P34" i="5" l="1"/>
  <c r="G136" i="7" l="1"/>
  <c r="AB34" i="5" l="1"/>
  <c r="G84" i="8" l="1"/>
  <c r="G28" i="8" l="1"/>
  <c r="G18" i="3" l="1"/>
  <c r="G25" i="3" s="1"/>
  <c r="G89" i="7" l="1"/>
  <c r="G40" i="7" l="1"/>
  <c r="G99" i="8" l="1"/>
  <c r="G101" i="8" s="1"/>
  <c r="G47" i="7" l="1"/>
  <c r="G138" i="7" s="1"/>
  <c r="G145" i="7" s="1"/>
  <c r="G28" i="3"/>
  <c r="G56" i="3" s="1"/>
  <c r="G74" i="3" l="1"/>
  <c r="G81" i="3"/>
  <c r="N34" i="5" l="1"/>
  <c r="Z32" i="5"/>
  <c r="AD32" i="5" l="1"/>
  <c r="AD34" i="5" s="1"/>
  <c r="Z34" i="5"/>
  <c r="G140" i="8" l="1"/>
  <c r="G143" i="8" s="1"/>
  <c r="G145" i="8" s="1"/>
  <c r="G47" i="8" l="1"/>
  <c r="G49" i="8" s="1"/>
</calcChain>
</file>

<file path=xl/sharedStrings.xml><?xml version="1.0" encoding="utf-8"?>
<sst xmlns="http://schemas.openxmlformats.org/spreadsheetml/2006/main" count="496" uniqueCount="274">
  <si>
    <t>WHA Corporation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</si>
  <si>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</si>
  <si>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</si>
  <si>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</si>
  <si>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</si>
  <si>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</si>
  <si>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</si>
  <si>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</si>
  <si>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</si>
  <si>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</si>
  <si>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</si>
  <si>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</si>
  <si>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</si>
  <si>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Short-term loans to related parties</t>
  </si>
  <si>
    <t xml:space="preserve">Financial assets measured at </t>
  </si>
  <si>
    <t>amortised cost</t>
  </si>
  <si>
    <t>Real estate development costs</t>
  </si>
  <si>
    <t>Other current assets</t>
  </si>
  <si>
    <t>Total current assets</t>
  </si>
  <si>
    <t>Non-current assets</t>
  </si>
  <si>
    <t>fair value through profit or loss</t>
  </si>
  <si>
    <t>Long-term loans to related parties</t>
  </si>
  <si>
    <t>Investments in associates</t>
  </si>
  <si>
    <t>Investments in subsidiaries</t>
  </si>
  <si>
    <t>Interests in joint ventures</t>
  </si>
  <si>
    <t>Investment properties</t>
  </si>
  <si>
    <t>Property, plant and equipment</t>
  </si>
  <si>
    <t>Intangible assets</t>
  </si>
  <si>
    <t>Goodwill</t>
  </si>
  <si>
    <t xml:space="preserve">Deferred income tax assets </t>
  </si>
  <si>
    <t>Other non-current assets</t>
  </si>
  <si>
    <t>Total non-current assets</t>
  </si>
  <si>
    <t>Total assets</t>
  </si>
  <si>
    <t>Director  _____________________________           Director  _____________________________</t>
  </si>
  <si>
    <t>The accompanying notes are an integral part of this interim financial information.</t>
  </si>
  <si>
    <t>Liabilities and equity</t>
  </si>
  <si>
    <t>Current liabilities</t>
  </si>
  <si>
    <t>Short-term loans</t>
  </si>
  <si>
    <t>Current portion of long-term loans</t>
  </si>
  <si>
    <t>Current portion of debentures</t>
  </si>
  <si>
    <t>Current portion of deferred revenue</t>
  </si>
  <si>
    <t>Short-term loans from related parties</t>
  </si>
  <si>
    <t>Current portion of lease liabilities</t>
  </si>
  <si>
    <t>Other current liabilities</t>
  </si>
  <si>
    <t>Total current liabilities</t>
  </si>
  <si>
    <t>Non-current liabilities</t>
  </si>
  <si>
    <t>Long-term loans</t>
  </si>
  <si>
    <t>Debentures</t>
  </si>
  <si>
    <t>Deferred revenue</t>
  </si>
  <si>
    <t>Lease liabilities</t>
  </si>
  <si>
    <t>Deferred income tax liabilities</t>
  </si>
  <si>
    <t xml:space="preserve">Deposits from long-term </t>
  </si>
  <si>
    <t xml:space="preserve">   lease agreement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</si>
  <si>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</si>
  <si>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</si>
  <si>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</si>
  <si>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</si>
  <si>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</si>
  <si>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</si>
  <si>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</si>
  <si>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Ordinary shares, </t>
  </si>
  <si>
    <t xml:space="preserve">of par Baht 0.10 each </t>
  </si>
  <si>
    <t>Issued and paid-up share capital</t>
  </si>
  <si>
    <t xml:space="preserve">of paid-up Baht 0.10 each </t>
  </si>
  <si>
    <t>Share premium on ordinary shares</t>
  </si>
  <si>
    <t>Capital surplus from share swap</t>
  </si>
  <si>
    <t>Retained earnings</t>
  </si>
  <si>
    <t>Appropriated - legal reserve</t>
  </si>
  <si>
    <t>Unappropriated</t>
  </si>
  <si>
    <t>Other components of equity</t>
  </si>
  <si>
    <t>the parent</t>
  </si>
  <si>
    <t>Non-controlling interests</t>
  </si>
  <si>
    <t>Total equity</t>
  </si>
  <si>
    <t>Total liabilities and equity</t>
  </si>
  <si>
    <t>Statements of Comprehensive income (Unaudited)</t>
  </si>
  <si>
    <t xml:space="preserve">Separate </t>
  </si>
  <si>
    <t xml:space="preserve"> financial information</t>
  </si>
  <si>
    <t>Revenues from leases and services</t>
  </si>
  <si>
    <t>Revenues from sales of real estate</t>
  </si>
  <si>
    <t>Costs of leases and services</t>
  </si>
  <si>
    <t>Costs of sales of real estate</t>
  </si>
  <si>
    <t>Gross profit</t>
  </si>
  <si>
    <t>Other income</t>
  </si>
  <si>
    <t>Selling expenses</t>
  </si>
  <si>
    <t>Administrative expenses</t>
  </si>
  <si>
    <t>Finance costs</t>
  </si>
  <si>
    <t>Other comprehensive income</t>
  </si>
  <si>
    <t xml:space="preserve">Items that will not be reclassified </t>
  </si>
  <si>
    <t>subsequently to profit or loss</t>
  </si>
  <si>
    <t>other comprehensive income</t>
  </si>
  <si>
    <t>to profit or loss</t>
  </si>
  <si>
    <t xml:space="preserve">Total items that will not be reclassified </t>
  </si>
  <si>
    <t>Items that will be reclassified subsequently</t>
  </si>
  <si>
    <t>Currency translation differences</t>
  </si>
  <si>
    <t xml:space="preserve">of associates and joint ventures </t>
  </si>
  <si>
    <t>accounted for using the equity method</t>
  </si>
  <si>
    <t xml:space="preserve">Total items that will be reclassified </t>
  </si>
  <si>
    <t>for the period, net of tax</t>
  </si>
  <si>
    <t>Owners of the parent</t>
  </si>
  <si>
    <t xml:space="preserve">   attributable to:</t>
  </si>
  <si>
    <t>Statements of Changes in Equity (Unaudited)</t>
  </si>
  <si>
    <t>Consolidated financial information</t>
  </si>
  <si>
    <t>Share of other</t>
  </si>
  <si>
    <t>Share</t>
  </si>
  <si>
    <t>Capital</t>
  </si>
  <si>
    <t xml:space="preserve"> comprehensive</t>
  </si>
  <si>
    <t>Issued</t>
  </si>
  <si>
    <t>premium</t>
  </si>
  <si>
    <t xml:space="preserve"> surplus</t>
  </si>
  <si>
    <t>ownership</t>
  </si>
  <si>
    <t>Total</t>
  </si>
  <si>
    <t>Non-</t>
  </si>
  <si>
    <t>and paid-up</t>
  </si>
  <si>
    <t xml:space="preserve"> on ordinary</t>
  </si>
  <si>
    <t>from</t>
  </si>
  <si>
    <t>Appropriated</t>
  </si>
  <si>
    <t>Currency</t>
  </si>
  <si>
    <t>associates and</t>
  </si>
  <si>
    <t>interests in</t>
  </si>
  <si>
    <t>owners of</t>
  </si>
  <si>
    <t>controlling</t>
  </si>
  <si>
    <t>share capital</t>
  </si>
  <si>
    <t>shares</t>
  </si>
  <si>
    <t>share swap</t>
  </si>
  <si>
    <t>- legal reserve</t>
  </si>
  <si>
    <t>translation</t>
  </si>
  <si>
    <t xml:space="preserve"> obligations</t>
  </si>
  <si>
    <t>income</t>
  </si>
  <si>
    <t>joint ventures</t>
  </si>
  <si>
    <t xml:space="preserve"> subsidiaries</t>
  </si>
  <si>
    <t>interests</t>
  </si>
  <si>
    <t>Dividend paid</t>
  </si>
  <si>
    <t>Dividend paid from subsidiaries</t>
  </si>
  <si>
    <t>to non-controlling interests</t>
  </si>
  <si>
    <t>Change in parent's ownership</t>
  </si>
  <si>
    <t xml:space="preserve"> </t>
  </si>
  <si>
    <t>interest in subsidiaries</t>
  </si>
  <si>
    <t xml:space="preserve">Total comprehensive income </t>
  </si>
  <si>
    <t>The accompanying notes are an integral part of this financial statements.</t>
  </si>
  <si>
    <t>Separate financial information</t>
  </si>
  <si>
    <t>Statements of Cash Flows (Unaudited)</t>
  </si>
  <si>
    <t>Cash flows from operating activities</t>
  </si>
  <si>
    <t>Adjustments for :</t>
  </si>
  <si>
    <t>Depreciation</t>
  </si>
  <si>
    <t>Amortisation</t>
  </si>
  <si>
    <t xml:space="preserve">Changes in fair value of financial assets </t>
  </si>
  <si>
    <t>measured at fair value through profit or loss</t>
  </si>
  <si>
    <t>Interest income</t>
  </si>
  <si>
    <t>Dividend income</t>
  </si>
  <si>
    <t>Changes in operating assets and liabilities :</t>
  </si>
  <si>
    <t>Deposits from long-term lease agreement</t>
  </si>
  <si>
    <t>Cash generated from operations</t>
  </si>
  <si>
    <t>Interest received</t>
  </si>
  <si>
    <t>Interest paid</t>
  </si>
  <si>
    <t>Dividend received</t>
  </si>
  <si>
    <t>Income tax refund received</t>
  </si>
  <si>
    <t>Income tax paid</t>
  </si>
  <si>
    <t>Cash flows from investing activities</t>
  </si>
  <si>
    <t>Proceeds from short-term loans to related parties</t>
  </si>
  <si>
    <t>Proceeds from capital reduction of investments</t>
  </si>
  <si>
    <t>in associates</t>
  </si>
  <si>
    <t>in joint venture</t>
  </si>
  <si>
    <t>Cash flows from financing activities</t>
  </si>
  <si>
    <t>Proceeds from short-term loans</t>
  </si>
  <si>
    <t>Repayments of short-term loans</t>
  </si>
  <si>
    <t>Payments of short-term loans fee</t>
  </si>
  <si>
    <t>Proceeds from long-term loans</t>
  </si>
  <si>
    <t>Repayments of long-term loans</t>
  </si>
  <si>
    <t>Proceeds from debentures</t>
  </si>
  <si>
    <t>Repayments of debentures</t>
  </si>
  <si>
    <t xml:space="preserve">Cash and cash equivalents at </t>
  </si>
  <si>
    <t>the beginning of the period</t>
  </si>
  <si>
    <t>Non-cash transactions</t>
  </si>
  <si>
    <t>Dividend payable</t>
  </si>
  <si>
    <t>Income tax relating to items that will not be</t>
  </si>
  <si>
    <t>reclassified subsequently to profit or loss</t>
  </si>
  <si>
    <t>Re-measurements</t>
  </si>
  <si>
    <t>Profit (loss) before income tax</t>
  </si>
  <si>
    <t>Other comprehensive income (expense)</t>
  </si>
  <si>
    <t>Total comprehensive income (expense)</t>
  </si>
  <si>
    <t>Profit (loss) for the period</t>
  </si>
  <si>
    <t>Profit (loss) attributable to:</t>
  </si>
  <si>
    <t xml:space="preserve">Equity attributable to the owners of </t>
  </si>
  <si>
    <t>Revenues from sales of goods</t>
  </si>
  <si>
    <t>Costs of sales of goods</t>
  </si>
  <si>
    <t>Changes in fair value of financial</t>
  </si>
  <si>
    <t xml:space="preserve">assets measured at fair value through </t>
  </si>
  <si>
    <t>Attributable to the owners of the parent</t>
  </si>
  <si>
    <t xml:space="preserve"> Capital surplus</t>
  </si>
  <si>
    <t>of employee benefit</t>
  </si>
  <si>
    <t>of financial assets</t>
  </si>
  <si>
    <t>Change in</t>
  </si>
  <si>
    <t xml:space="preserve"> parent's</t>
  </si>
  <si>
    <t>(expense) for the period</t>
  </si>
  <si>
    <t>Measurement</t>
  </si>
  <si>
    <t>at fair value through</t>
  </si>
  <si>
    <t>other comprehensive</t>
  </si>
  <si>
    <t>Gain from sale of investment in joint venture</t>
  </si>
  <si>
    <t>and equipment</t>
  </si>
  <si>
    <t>Payments of employee benefit</t>
  </si>
  <si>
    <t xml:space="preserve">Payments for the acquisition of financial assets </t>
  </si>
  <si>
    <t>measured at amortised cost</t>
  </si>
  <si>
    <t>Payments of short-term loans to related parties</t>
  </si>
  <si>
    <t xml:space="preserve">Proceeds from the disposal of </t>
  </si>
  <si>
    <t>Proceeds from capital reduction of interests</t>
  </si>
  <si>
    <t>interests in joint ventures</t>
  </si>
  <si>
    <t xml:space="preserve">Payments of capitalised interests for </t>
  </si>
  <si>
    <t>investment properties</t>
  </si>
  <si>
    <t xml:space="preserve">Payments for the acquisition of </t>
  </si>
  <si>
    <t>Payments for the acquisition of property, plant</t>
  </si>
  <si>
    <t>Proceeds from the disposal of property, plant</t>
  </si>
  <si>
    <t>Payments for issuance of debentures</t>
  </si>
  <si>
    <t>Payments of lease liabilities</t>
  </si>
  <si>
    <t xml:space="preserve">Account payables for the acquisition of </t>
  </si>
  <si>
    <t xml:space="preserve">Account payables for the acquisition of property, </t>
  </si>
  <si>
    <t>plant and equipment</t>
  </si>
  <si>
    <t>Earnings (losses) per share</t>
  </si>
  <si>
    <t>Basic earnings (losses) per share</t>
  </si>
  <si>
    <t>Non-current assets held-for-sale</t>
  </si>
  <si>
    <t>2023</t>
  </si>
  <si>
    <t>31 March</t>
  </si>
  <si>
    <t>Opening balance 2023</t>
  </si>
  <si>
    <t>Closing balance 2023</t>
  </si>
  <si>
    <r>
      <t xml:space="preserve">Liabilities and equity </t>
    </r>
    <r>
      <rPr>
        <sz val="9"/>
        <rFont val="Arial"/>
        <family val="2"/>
      </rPr>
      <t>(Cont'd)</t>
    </r>
  </si>
  <si>
    <t>15,677,730,186 shares</t>
  </si>
  <si>
    <t>14,946,834,679 shares</t>
  </si>
  <si>
    <t>Share of profit from associates and joint ventures</t>
  </si>
  <si>
    <t>Net cash receipts (payments) from operating activities</t>
  </si>
  <si>
    <t>Share subscription payable</t>
  </si>
  <si>
    <t>Net cash receipts from financing activities</t>
  </si>
  <si>
    <t>Proceeds from non-controlling interests</t>
  </si>
  <si>
    <t>Net increase in cash and cash equivalents</t>
  </si>
  <si>
    <t>Note</t>
  </si>
  <si>
    <t>2024</t>
  </si>
  <si>
    <t>As at 31 March 2024</t>
  </si>
  <si>
    <t>For the three-month period ended 31 March 2024</t>
  </si>
  <si>
    <t>Opening balance 2024</t>
  </si>
  <si>
    <t>Closing balance 2024</t>
  </si>
  <si>
    <t xml:space="preserve"> income of</t>
  </si>
  <si>
    <t>Restricted deposits</t>
  </si>
  <si>
    <t>Derivative assets</t>
  </si>
  <si>
    <t>Contingent consideration</t>
  </si>
  <si>
    <t>Trade and other current receivables</t>
  </si>
  <si>
    <t>Trade and other current payables</t>
  </si>
  <si>
    <t>Corporate income tax payable</t>
  </si>
  <si>
    <t>Liabilities directly associated with</t>
  </si>
  <si>
    <t>assets classified as held-for-sale</t>
  </si>
  <si>
    <t>Income tax expenses</t>
  </si>
  <si>
    <t xml:space="preserve">Total comprehensive expense </t>
  </si>
  <si>
    <t xml:space="preserve"> for the period</t>
  </si>
  <si>
    <t>(Gain) loss from exchange rate</t>
  </si>
  <si>
    <t>Payments of long-term loans to related parties</t>
  </si>
  <si>
    <t>Net cash payments from investing activities</t>
  </si>
  <si>
    <t xml:space="preserve">Addition of lease assets and liabilities </t>
  </si>
  <si>
    <t>from new contracts</t>
  </si>
  <si>
    <t>Gain from the disposal of equipment</t>
  </si>
  <si>
    <t>Financial assets measured at fair value</t>
  </si>
  <si>
    <t>Share of other comprehensive income (expense)</t>
  </si>
  <si>
    <t>for the period</t>
  </si>
  <si>
    <t>Gain from the writen-off of assets</t>
  </si>
  <si>
    <t>through other comprehensive income</t>
  </si>
  <si>
    <t>(Reversal of) expected credit loss</t>
  </si>
  <si>
    <t xml:space="preserve">Proceeds of financial assets measured </t>
  </si>
  <si>
    <t>at amortised cost</t>
  </si>
  <si>
    <t xml:space="preserve">Payments of investment in interests </t>
  </si>
  <si>
    <t>in joint ventures</t>
  </si>
  <si>
    <t xml:space="preserve">Proceeds from short-term loans </t>
  </si>
  <si>
    <t>from related parties</t>
  </si>
  <si>
    <t xml:space="preserve">Repayments of short-term loans </t>
  </si>
  <si>
    <t xml:space="preserve">Effect of exchange rate on cash </t>
  </si>
  <si>
    <t>and cash equivalents</t>
  </si>
  <si>
    <t xml:space="preserve">Cash and cash equivalents </t>
  </si>
  <si>
    <t>at the end of the period</t>
  </si>
  <si>
    <t>Payments of long-term loans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</si>
</sst>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#,##0;\(#,##0\);\-"/>
    <numFmt numFmtId="169" formatCode="#,##0.0000;\(#,##0.0000\);&quot;-&quot;"/>
    <numFmt numFmtId="170" formatCode="#,##0.000;\(#,##0.000\);&quot;-&quot;"/>
    <numFmt numFmtId="171" formatCode="#,##0.000"/>
    <numFmt numFmtId="172" formatCode="_-* #,##0.000000_-;\-* #,##0.000000_-;_-* &quot;-&quot;??????_-;_-@"/>
    <numFmt numFmtId="173" formatCode="#,##0;\(#,##0\);&quot;-&quot;;@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5">
    <xf numFmtId="0" fontId="0" fillId="0" borderId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</cellStyleXfs>
  <cellXfs count="2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4" fillId="0" borderId="4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 wrapText="1"/>
    </xf>
    <xf numFmtId="164" fontId="5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 wrapText="1"/>
    </xf>
    <xf numFmtId="164" fontId="5" fillId="2" borderId="0" xfId="0" applyNumberFormat="1" applyFont="1" applyFill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5" fillId="2" borderId="0" xfId="0" applyNumberFormat="1" applyFont="1" applyFill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Alignment="1">
      <alignment horizontal="right" vertical="center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1" fillId="0" borderId="0" xfId="2" applyFont="1" applyAlignment="1">
      <alignment vertical="center"/>
    </xf>
    <xf numFmtId="164" fontId="2" fillId="0" borderId="0" xfId="2" applyNumberFormat="1" applyFont="1" applyAlignment="1">
      <alignment horizontal="right" vertical="center"/>
    </xf>
    <xf numFmtId="0" fontId="1" fillId="0" borderId="1" xfId="2" applyFont="1" applyBorder="1" applyAlignment="1">
      <alignment vertical="center"/>
    </xf>
    <xf numFmtId="0" fontId="2" fillId="0" borderId="1" xfId="2" applyFont="1" applyBorder="1" applyAlignment="1">
      <alignment vertical="center"/>
    </xf>
    <xf numFmtId="164" fontId="2" fillId="0" borderId="1" xfId="2" applyNumberFormat="1" applyFont="1" applyBorder="1" applyAlignment="1">
      <alignment horizontal="right" vertical="center"/>
    </xf>
    <xf numFmtId="164" fontId="1" fillId="0" borderId="0" xfId="2" applyNumberFormat="1" applyFont="1" applyAlignment="1">
      <alignment horizontal="right" vertical="center"/>
    </xf>
    <xf numFmtId="164" fontId="1" fillId="0" borderId="0" xfId="2" quotePrefix="1" applyNumberFormat="1" applyFont="1" applyAlignment="1">
      <alignment horizontal="right" vertical="center"/>
    </xf>
    <xf numFmtId="164" fontId="1" fillId="0" borderId="0" xfId="2" applyNumberFormat="1" applyFont="1" applyAlignment="1">
      <alignment horizontal="center" vertical="center"/>
    </xf>
    <xf numFmtId="164" fontId="1" fillId="0" borderId="0" xfId="2" applyNumberFormat="1" applyFont="1" applyAlignment="1">
      <alignment vertical="center"/>
    </xf>
    <xf numFmtId="0" fontId="1" fillId="0" borderId="0" xfId="2" applyFont="1" applyAlignment="1">
      <alignment vertical="center" wrapText="1"/>
    </xf>
    <xf numFmtId="0" fontId="1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164" fontId="1" fillId="0" borderId="1" xfId="2" applyNumberFormat="1" applyFont="1" applyBorder="1" applyAlignment="1">
      <alignment horizontal="right" vertical="center"/>
    </xf>
    <xf numFmtId="0" fontId="1" fillId="0" borderId="0" xfId="2" applyFont="1" applyAlignment="1">
      <alignment horizontal="center" vertical="center"/>
    </xf>
    <xf numFmtId="164" fontId="1" fillId="2" borderId="0" xfId="2" applyNumberFormat="1" applyFont="1" applyFill="1" applyAlignment="1">
      <alignment horizontal="right" vertical="center"/>
    </xf>
    <xf numFmtId="38" fontId="1" fillId="0" borderId="0" xfId="2" applyNumberFormat="1" applyFont="1" applyAlignment="1">
      <alignment vertical="center"/>
    </xf>
    <xf numFmtId="38" fontId="2" fillId="0" borderId="0" xfId="2" applyNumberFormat="1" applyFont="1" applyAlignment="1">
      <alignment vertical="center"/>
    </xf>
    <xf numFmtId="38" fontId="2" fillId="0" borderId="0" xfId="2" applyNumberFormat="1" applyFont="1" applyAlignment="1">
      <alignment horizontal="center" vertical="center"/>
    </xf>
    <xf numFmtId="164" fontId="2" fillId="2" borderId="0" xfId="2" applyNumberFormat="1" applyFont="1" applyFill="1" applyAlignment="1">
      <alignment horizontal="right" vertical="center"/>
    </xf>
    <xf numFmtId="38" fontId="2" fillId="0" borderId="1" xfId="2" applyNumberFormat="1" applyFont="1" applyBorder="1" applyAlignment="1">
      <alignment vertical="center"/>
    </xf>
    <xf numFmtId="38" fontId="2" fillId="0" borderId="1" xfId="2" applyNumberFormat="1" applyFont="1" applyBorder="1" applyAlignment="1">
      <alignment horizontal="center" vertical="center"/>
    </xf>
    <xf numFmtId="164" fontId="1" fillId="2" borderId="0" xfId="2" applyNumberFormat="1" applyFont="1" applyFill="1" applyAlignment="1">
      <alignment horizontal="right" vertical="center" wrapText="1"/>
    </xf>
    <xf numFmtId="164" fontId="1" fillId="0" borderId="0" xfId="2" applyNumberFormat="1" applyFont="1" applyAlignment="1">
      <alignment horizontal="right" vertical="center" wrapText="1"/>
    </xf>
    <xf numFmtId="0" fontId="9" fillId="0" borderId="0" xfId="0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167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4" fontId="9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9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8" fontId="3" fillId="2" borderId="0" xfId="0" applyNumberFormat="1" applyFont="1" applyFill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8" fontId="3" fillId="2" borderId="1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164" fontId="3" fillId="3" borderId="0" xfId="0" applyNumberFormat="1" applyFont="1" applyFill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164" fontId="3" fillId="3" borderId="1" xfId="0" applyNumberFormat="1" applyFont="1" applyFill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169" fontId="3" fillId="3" borderId="2" xfId="0" applyNumberFormat="1" applyFont="1" applyFill="1" applyBorder="1" applyAlignment="1">
      <alignment horizontal="right" vertical="center"/>
    </xf>
    <xf numFmtId="170" fontId="9" fillId="0" borderId="0" xfId="0" applyNumberFormat="1" applyFont="1" applyAlignment="1">
      <alignment horizontal="center" vertical="center"/>
    </xf>
    <xf numFmtId="169" fontId="3" fillId="2" borderId="2" xfId="0" applyNumberFormat="1" applyFont="1" applyFill="1" applyBorder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0" fontId="3" fillId="0" borderId="0" xfId="0" applyFont="1"/>
    <xf numFmtId="164" fontId="5" fillId="0" borderId="5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 wrapText="1"/>
    </xf>
    <xf numFmtId="0" fontId="9" fillId="2" borderId="0" xfId="0" applyFont="1" applyFill="1" applyAlignment="1">
      <alignment vertical="center" wrapText="1"/>
    </xf>
    <xf numFmtId="164" fontId="3" fillId="2" borderId="0" xfId="0" applyNumberFormat="1" applyFont="1" applyFill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38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3" fillId="2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right"/>
    </xf>
    <xf numFmtId="164" fontId="3" fillId="2" borderId="5" xfId="0" applyNumberFormat="1" applyFont="1" applyFill="1" applyBorder="1" applyAlignment="1">
      <alignment vertical="center" wrapText="1"/>
    </xf>
    <xf numFmtId="166" fontId="9" fillId="0" borderId="0" xfId="0" applyNumberFormat="1" applyFont="1" applyAlignment="1">
      <alignment horizontal="left"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172" fontId="3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5" fillId="0" borderId="0" xfId="0" applyFont="1"/>
    <xf numFmtId="0" fontId="2" fillId="0" borderId="0" xfId="0" applyFont="1"/>
    <xf numFmtId="0" fontId="3" fillId="0" borderId="5" xfId="0" applyFont="1" applyBorder="1"/>
    <xf numFmtId="38" fontId="9" fillId="0" borderId="0" xfId="1" applyNumberFormat="1" applyFont="1" applyAlignment="1">
      <alignment vertical="center"/>
    </xf>
    <xf numFmtId="38" fontId="3" fillId="0" borderId="0" xfId="1" applyNumberFormat="1" applyFont="1" applyAlignment="1">
      <alignment vertical="center"/>
    </xf>
    <xf numFmtId="38" fontId="3" fillId="0" borderId="0" xfId="1" applyNumberFormat="1" applyFont="1" applyAlignment="1">
      <alignment horizontal="center" vertical="center"/>
    </xf>
    <xf numFmtId="173" fontId="3" fillId="3" borderId="0" xfId="1" applyNumberFormat="1" applyFont="1" applyFill="1" applyAlignment="1">
      <alignment horizontal="right" vertical="center"/>
    </xf>
    <xf numFmtId="173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73" fontId="3" fillId="3" borderId="0" xfId="3" applyNumberFormat="1" applyFont="1" applyFill="1" applyAlignment="1">
      <alignment horizontal="right" vertical="center"/>
    </xf>
    <xf numFmtId="173" fontId="3" fillId="0" borderId="0" xfId="3" applyNumberFormat="1" applyFont="1" applyFill="1" applyAlignment="1">
      <alignment horizontal="right" vertical="center"/>
    </xf>
    <xf numFmtId="0" fontId="9" fillId="0" borderId="0" xfId="1" applyFont="1" applyAlignment="1">
      <alignment vertical="center"/>
    </xf>
    <xf numFmtId="38" fontId="3" fillId="0" borderId="0" xfId="4" applyNumberFormat="1" applyFont="1" applyAlignment="1">
      <alignment horizontal="center" vertical="center"/>
    </xf>
    <xf numFmtId="173" fontId="3" fillId="3" borderId="0" xfId="4" applyNumberFormat="1" applyFont="1" applyFill="1" applyAlignment="1">
      <alignment horizontal="right" vertical="center"/>
    </xf>
    <xf numFmtId="173" fontId="3" fillId="0" borderId="0" xfId="4" applyNumberFormat="1" applyFont="1" applyAlignment="1">
      <alignment horizontal="right" vertical="center"/>
    </xf>
    <xf numFmtId="173" fontId="3" fillId="3" borderId="6" xfId="4" applyNumberFormat="1" applyFont="1" applyFill="1" applyBorder="1" applyAlignment="1">
      <alignment horizontal="right" vertical="center"/>
    </xf>
    <xf numFmtId="173" fontId="3" fillId="0" borderId="6" xfId="4" applyNumberFormat="1" applyFont="1" applyBorder="1" applyAlignment="1">
      <alignment horizontal="right" vertical="center"/>
    </xf>
    <xf numFmtId="173" fontId="3" fillId="3" borderId="5" xfId="4" applyNumberFormat="1" applyFont="1" applyFill="1" applyBorder="1" applyAlignment="1">
      <alignment horizontal="right" vertical="center"/>
    </xf>
    <xf numFmtId="173" fontId="3" fillId="0" borderId="5" xfId="4" applyNumberFormat="1" applyFont="1" applyBorder="1" applyAlignment="1">
      <alignment horizontal="right" vertical="center"/>
    </xf>
    <xf numFmtId="173" fontId="3" fillId="3" borderId="6" xfId="1" applyNumberFormat="1" applyFont="1" applyFill="1" applyBorder="1" applyAlignment="1">
      <alignment horizontal="right" vertical="center"/>
    </xf>
    <xf numFmtId="173" fontId="3" fillId="0" borderId="6" xfId="1" applyNumberFormat="1" applyFont="1" applyBorder="1" applyAlignment="1">
      <alignment horizontal="right" vertical="center"/>
    </xf>
    <xf numFmtId="173" fontId="3" fillId="3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73" fontId="3" fillId="0" borderId="0" xfId="3" applyNumberFormat="1" applyFont="1" applyFill="1" applyBorder="1" applyAlignment="1">
      <alignment horizontal="right" vertical="center"/>
    </xf>
    <xf numFmtId="173" fontId="3" fillId="3" borderId="0" xfId="4" applyNumberFormat="1" applyFont="1" applyFill="1" applyAlignment="1">
      <alignment vertical="center"/>
    </xf>
    <xf numFmtId="173" fontId="3" fillId="0" borderId="0" xfId="4" applyNumberFormat="1" applyFont="1" applyAlignment="1">
      <alignment vertical="center"/>
    </xf>
    <xf numFmtId="173" fontId="3" fillId="3" borderId="5" xfId="4" applyNumberFormat="1" applyFont="1" applyFill="1" applyBorder="1" applyAlignment="1">
      <alignment vertical="center"/>
    </xf>
    <xf numFmtId="173" fontId="3" fillId="0" borderId="5" xfId="4" applyNumberFormat="1" applyFont="1" applyBorder="1" applyAlignment="1">
      <alignment vertical="center"/>
    </xf>
    <xf numFmtId="173" fontId="3" fillId="3" borderId="7" xfId="1" applyNumberFormat="1" applyFont="1" applyFill="1" applyBorder="1" applyAlignment="1">
      <alignment horizontal="right" vertical="center"/>
    </xf>
    <xf numFmtId="173" fontId="3" fillId="0" borderId="7" xfId="1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173" fontId="9" fillId="3" borderId="0" xfId="1" applyNumberFormat="1" applyFont="1" applyFill="1" applyAlignment="1">
      <alignment horizontal="right" vertical="center" wrapText="1"/>
    </xf>
    <xf numFmtId="173" fontId="9" fillId="0" borderId="0" xfId="1" applyNumberFormat="1" applyFont="1" applyAlignment="1">
      <alignment horizontal="right" vertical="center" wrapText="1"/>
    </xf>
    <xf numFmtId="0" fontId="3" fillId="0" borderId="0" xfId="4" applyFont="1" applyAlignment="1">
      <alignment vertical="center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4" applyFont="1" applyAlignment="1">
      <alignment vertical="center"/>
    </xf>
    <xf numFmtId="173" fontId="3" fillId="3" borderId="7" xfId="4" applyNumberFormat="1" applyFont="1" applyFill="1" applyBorder="1" applyAlignment="1">
      <alignment horizontal="right" vertical="center"/>
    </xf>
    <xf numFmtId="173" fontId="3" fillId="0" borderId="7" xfId="4" applyNumberFormat="1" applyFont="1" applyBorder="1" applyAlignment="1">
      <alignment horizontal="right" vertical="center"/>
    </xf>
    <xf numFmtId="165" fontId="3" fillId="3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38" fontId="3" fillId="0" borderId="0" xfId="4" applyNumberFormat="1" applyFont="1" applyAlignment="1">
      <alignment vertical="center"/>
    </xf>
    <xf numFmtId="38" fontId="3" fillId="0" borderId="0" xfId="1" applyNumberFormat="1" applyFont="1" applyAlignment="1">
      <alignment horizontal="right" vertical="center"/>
    </xf>
    <xf numFmtId="173" fontId="3" fillId="0" borderId="0" xfId="1" applyNumberFormat="1" applyFont="1" applyAlignment="1">
      <alignment horizontal="right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5" xfId="0" applyFont="1" applyBorder="1" applyAlignment="1">
      <alignment vertical="center"/>
    </xf>
    <xf numFmtId="164" fontId="3" fillId="0" borderId="5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8" fontId="3" fillId="0" borderId="1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9" fontId="3" fillId="0" borderId="2" xfId="0" applyNumberFormat="1" applyFont="1" applyBorder="1" applyAlignment="1">
      <alignment horizontal="right" vertical="center"/>
    </xf>
    <xf numFmtId="9" fontId="3" fillId="0" borderId="0" xfId="0" applyNumberFormat="1" applyFont="1" applyAlignment="1">
      <alignment horizontal="right" vertical="center"/>
    </xf>
    <xf numFmtId="164" fontId="3" fillId="0" borderId="5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vertical="center" wrapText="1"/>
    </xf>
    <xf numFmtId="172" fontId="3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2" fillId="0" borderId="0" xfId="2" applyFont="1" applyAlignment="1">
      <alignment vertical="center"/>
    </xf>
    <xf numFmtId="166" fontId="2" fillId="0" borderId="0" xfId="2" applyNumberFormat="1" applyFont="1" applyAlignment="1">
      <alignment horizontal="center" vertical="center"/>
    </xf>
    <xf numFmtId="0" fontId="3" fillId="0" borderId="0" xfId="0" applyFont="1"/>
    <xf numFmtId="0" fontId="3" fillId="0" borderId="0" xfId="1" applyFont="1" applyAlignment="1">
      <alignment horizontal="center" vertical="center"/>
    </xf>
    <xf numFmtId="0" fontId="2" fillId="0" borderId="0" xfId="2" applyFont="1" applyAlignment="1">
      <alignment vertical="center"/>
    </xf>
    <xf numFmtId="173" fontId="3" fillId="3" borderId="0" xfId="4" applyNumberFormat="1" applyFont="1" applyFill="1" applyBorder="1" applyAlignment="1">
      <alignment horizontal="right" vertical="center"/>
    </xf>
    <xf numFmtId="173" fontId="3" fillId="0" borderId="0" xfId="4" applyNumberFormat="1" applyFont="1" applyBorder="1" applyAlignment="1">
      <alignment horizontal="right" vertical="center"/>
    </xf>
    <xf numFmtId="0" fontId="3" fillId="0" borderId="0" xfId="0" applyFont="1"/>
    <xf numFmtId="164" fontId="9" fillId="0" borderId="1" xfId="0" applyNumberFormat="1" applyFont="1" applyBorder="1" applyAlignment="1">
      <alignment horizontal="center" vertical="center"/>
    </xf>
    <xf numFmtId="0" fontId="3" fillId="0" borderId="0" xfId="0" applyFont="1"/>
    <xf numFmtId="164" fontId="1" fillId="0" borderId="0" xfId="2" applyNumberFormat="1" applyFont="1" applyAlignment="1">
      <alignment horizontal="center" vertical="center" wrapText="1"/>
    </xf>
    <xf numFmtId="0" fontId="2" fillId="0" borderId="0" xfId="2" applyFont="1" applyAlignment="1">
      <alignment vertical="center"/>
    </xf>
    <xf numFmtId="164" fontId="1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/>
    </xf>
    <xf numFmtId="166" fontId="2" fillId="0" borderId="0" xfId="2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4" fontId="9" fillId="0" borderId="0" xfId="0" applyNumberFormat="1" applyFont="1" applyAlignment="1">
      <alignment horizontal="center" vertical="center"/>
    </xf>
    <xf numFmtId="0" fontId="3" fillId="0" borderId="0" xfId="0" applyFont="1"/>
    <xf numFmtId="16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4" fontId="4" fillId="0" borderId="3" xfId="0" applyNumberFormat="1" applyFont="1" applyBorder="1" applyAlignment="1">
      <alignment horizontal="center" vertical="center"/>
    </xf>
    <xf numFmtId="0" fontId="6" fillId="0" borderId="3" xfId="0" applyFont="1" applyBorder="1"/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3" fillId="0" borderId="3" xfId="0" applyFont="1" applyBorder="1"/>
  </cellXfs>
  <cellStyles count="5">
    <cellStyle name="Comma" xfId="3" builtinId="3"/>
    <cellStyle name="Normal" xfId="0" builtinId="0"/>
    <cellStyle name="Normal - Style1 2" xfId="4" xr:uid="{6AE449AF-4368-445B-AEA4-D3B0D7C81377}"/>
    <cellStyle name="Normal 2" xfId="1" xr:uid="{274BB97C-B20B-40CD-835B-414C1D071F9D}"/>
    <cellStyle name="Normal 3" xfId="2" xr:uid="{93E0BF3E-BAAD-417B-A7FB-AA31C9FFDA7F}"/>
  </cellStyles>
  <dxfs count="0"/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CB807-C2B2-4B0A-A1F4-52A034592A09}">
  <dimension ref="A1:M155"/>
  <sheetViews>
    <sheetView view="pageBreakPreview" topLeftCell="A17" zoomScale="90" zoomScaleNormal="94" zoomScaleSheetLayoutView="90" workbookViewId="0">
      <selection activeCell="K76" activeCellId="1" sqref="K89 K76"/>
    </sheetView>
  </sheetViews>
  <sheetFormatPr defaultColWidth="14.44140625" defaultRowHeight="16.5" customHeight="1" x14ac:dyDescent="0.3"/>
  <cols>
    <col min="1" max="3" width="1.5546875" style="194" customWidth="1"/>
    <col min="4" max="4" width="24.6640625" style="194" customWidth="1"/>
    <col min="5" max="5" width="5.44140625" style="194" customWidth="1"/>
    <col min="6" max="6" width="0.5546875" style="194" customWidth="1"/>
    <col min="7" max="7" width="14.33203125" style="194" customWidth="1"/>
    <col min="8" max="8" width="0.5546875" style="194" customWidth="1"/>
    <col min="9" max="9" width="14.33203125" style="194" customWidth="1"/>
    <col min="10" max="10" width="0.5546875" style="194" customWidth="1"/>
    <col min="11" max="11" width="14.33203125" style="194" customWidth="1"/>
    <col min="12" max="12" width="0.5546875" style="194" customWidth="1"/>
    <col min="13" max="13" width="14.33203125" style="194" customWidth="1"/>
    <col min="14" max="16384" width="14.44140625" style="194"/>
  </cols>
  <sheetData>
    <row r="1" spans="1:13" ht="16.5" customHeight="1" x14ac:dyDescent="0.3">
      <c r="A1" s="40" t="s">
        <v>0</v>
      </c>
      <c r="B1" s="40"/>
      <c r="C1" s="40"/>
      <c r="D1" s="40"/>
      <c r="G1" s="41"/>
      <c r="I1" s="41"/>
      <c r="J1" s="41"/>
      <c r="K1" s="41"/>
      <c r="L1" s="41"/>
      <c r="M1" s="41"/>
    </row>
    <row r="2" spans="1:13" ht="16.5" customHeight="1" x14ac:dyDescent="0.3">
      <c r="A2" s="40" t="s">
        <v>1</v>
      </c>
      <c r="B2" s="40"/>
      <c r="C2" s="40"/>
      <c r="D2" s="40"/>
      <c r="G2" s="41"/>
      <c r="I2" s="41"/>
      <c r="J2" s="41"/>
      <c r="K2" s="41"/>
      <c r="L2" s="41"/>
      <c r="M2" s="41"/>
    </row>
    <row r="3" spans="1:13" ht="16.5" customHeight="1" x14ac:dyDescent="0.3">
      <c r="A3" s="42" t="s">
        <v>234</v>
      </c>
      <c r="B3" s="42"/>
      <c r="C3" s="42"/>
      <c r="D3" s="42"/>
      <c r="E3" s="43"/>
      <c r="F3" s="43"/>
      <c r="G3" s="44"/>
      <c r="H3" s="43"/>
      <c r="I3" s="44"/>
      <c r="J3" s="44"/>
      <c r="K3" s="44"/>
      <c r="L3" s="44"/>
      <c r="M3" s="44"/>
    </row>
    <row r="4" spans="1:13" ht="15.6" customHeight="1" x14ac:dyDescent="0.3">
      <c r="G4" s="41"/>
      <c r="I4" s="41"/>
      <c r="J4" s="41"/>
      <c r="K4" s="41"/>
      <c r="L4" s="41"/>
      <c r="M4" s="41"/>
    </row>
    <row r="5" spans="1:13" ht="15.6" customHeight="1" x14ac:dyDescent="0.3">
      <c r="G5" s="41"/>
      <c r="I5" s="41"/>
      <c r="J5" s="41"/>
      <c r="K5" s="41"/>
      <c r="L5" s="41"/>
      <c r="M5" s="41"/>
    </row>
    <row r="6" spans="1:13" ht="15.6" customHeight="1" x14ac:dyDescent="0.3">
      <c r="G6" s="204" t="s">
        <v>2</v>
      </c>
      <c r="H6" s="205"/>
      <c r="I6" s="205"/>
      <c r="J6" s="41"/>
      <c r="K6" s="204" t="s">
        <v>3</v>
      </c>
      <c r="L6" s="205"/>
      <c r="M6" s="205"/>
    </row>
    <row r="7" spans="1:13" ht="15.6" customHeight="1" x14ac:dyDescent="0.3">
      <c r="G7" s="206" t="s">
        <v>4</v>
      </c>
      <c r="H7" s="207"/>
      <c r="I7" s="207"/>
      <c r="J7" s="41"/>
      <c r="K7" s="206" t="s">
        <v>4</v>
      </c>
      <c r="L7" s="207"/>
      <c r="M7" s="207"/>
    </row>
    <row r="8" spans="1:13" ht="15.6" customHeight="1" x14ac:dyDescent="0.3">
      <c r="G8" s="45" t="s">
        <v>5</v>
      </c>
      <c r="H8" s="45"/>
      <c r="I8" s="45" t="s">
        <v>6</v>
      </c>
      <c r="J8" s="45"/>
      <c r="K8" s="45" t="s">
        <v>5</v>
      </c>
      <c r="L8" s="45"/>
      <c r="M8" s="45" t="s">
        <v>6</v>
      </c>
    </row>
    <row r="9" spans="1:13" ht="15.6" customHeight="1" x14ac:dyDescent="0.3">
      <c r="G9" s="8" t="s">
        <v>220</v>
      </c>
      <c r="H9" s="47"/>
      <c r="I9" s="46" t="s">
        <v>7</v>
      </c>
      <c r="J9" s="48"/>
      <c r="K9" s="8" t="s">
        <v>220</v>
      </c>
      <c r="L9" s="47"/>
      <c r="M9" s="46" t="s">
        <v>7</v>
      </c>
    </row>
    <row r="10" spans="1:13" ht="15.6" customHeight="1" x14ac:dyDescent="0.3">
      <c r="G10" s="46" t="s">
        <v>233</v>
      </c>
      <c r="I10" s="46" t="s">
        <v>219</v>
      </c>
      <c r="J10" s="45"/>
      <c r="K10" s="46" t="s">
        <v>233</v>
      </c>
      <c r="M10" s="46" t="s">
        <v>219</v>
      </c>
    </row>
    <row r="11" spans="1:13" ht="15.6" customHeight="1" x14ac:dyDescent="0.3">
      <c r="A11" s="49"/>
      <c r="B11" s="49"/>
      <c r="C11" s="49"/>
      <c r="D11" s="49"/>
      <c r="E11" s="50" t="s">
        <v>8</v>
      </c>
      <c r="F11" s="51"/>
      <c r="G11" s="52" t="s">
        <v>9</v>
      </c>
      <c r="H11" s="51"/>
      <c r="I11" s="52" t="s">
        <v>9</v>
      </c>
      <c r="J11" s="45"/>
      <c r="K11" s="52" t="s">
        <v>9</v>
      </c>
      <c r="L11" s="51"/>
      <c r="M11" s="52" t="s">
        <v>9</v>
      </c>
    </row>
    <row r="12" spans="1:13" ht="13.2" customHeight="1" x14ac:dyDescent="0.3">
      <c r="A12" s="49"/>
      <c r="B12" s="49"/>
      <c r="C12" s="49"/>
      <c r="D12" s="49"/>
      <c r="E12" s="53"/>
      <c r="F12" s="51"/>
      <c r="G12" s="54"/>
      <c r="H12" s="51"/>
      <c r="I12" s="45"/>
      <c r="J12" s="45"/>
      <c r="K12" s="54"/>
      <c r="L12" s="51"/>
      <c r="M12" s="45"/>
    </row>
    <row r="13" spans="1:13" ht="15.6" customHeight="1" x14ac:dyDescent="0.3">
      <c r="A13" s="137" t="s">
        <v>10</v>
      </c>
      <c r="B13" s="137"/>
      <c r="C13" s="137"/>
      <c r="D13" s="137"/>
      <c r="E13" s="138"/>
      <c r="F13" s="139"/>
      <c r="G13" s="140"/>
      <c r="H13" s="139"/>
      <c r="I13" s="141"/>
      <c r="J13" s="141"/>
      <c r="K13" s="140"/>
      <c r="L13" s="141"/>
      <c r="M13" s="141"/>
    </row>
    <row r="14" spans="1:13" ht="13.2" customHeight="1" x14ac:dyDescent="0.3">
      <c r="A14" s="142"/>
      <c r="B14" s="142"/>
      <c r="C14" s="142"/>
      <c r="D14" s="137"/>
      <c r="E14" s="138"/>
      <c r="F14" s="139"/>
      <c r="G14" s="143"/>
      <c r="H14" s="139"/>
      <c r="I14" s="144"/>
      <c r="J14" s="141"/>
      <c r="K14" s="143"/>
      <c r="L14" s="141"/>
      <c r="M14" s="144"/>
    </row>
    <row r="15" spans="1:13" ht="15.6" customHeight="1" x14ac:dyDescent="0.3">
      <c r="A15" s="145" t="s">
        <v>11</v>
      </c>
      <c r="B15" s="142"/>
      <c r="C15" s="142"/>
      <c r="D15" s="138"/>
      <c r="E15" s="139"/>
      <c r="F15" s="139"/>
      <c r="G15" s="140"/>
      <c r="H15" s="139"/>
      <c r="I15" s="141"/>
      <c r="J15" s="141"/>
      <c r="K15" s="140"/>
      <c r="L15" s="141"/>
      <c r="M15" s="141"/>
    </row>
    <row r="16" spans="1:13" ht="13.2" customHeight="1" x14ac:dyDescent="0.3">
      <c r="A16" s="142"/>
      <c r="B16" s="142"/>
      <c r="C16" s="142"/>
      <c r="D16" s="137"/>
      <c r="E16" s="138"/>
      <c r="F16" s="139"/>
      <c r="G16" s="143"/>
      <c r="H16" s="139"/>
      <c r="I16" s="144"/>
      <c r="J16" s="141"/>
      <c r="K16" s="143"/>
      <c r="L16" s="141"/>
      <c r="M16" s="144"/>
    </row>
    <row r="17" spans="1:13" ht="15.6" customHeight="1" x14ac:dyDescent="0.3">
      <c r="A17" s="142" t="s">
        <v>12</v>
      </c>
      <c r="B17" s="142"/>
      <c r="C17" s="142"/>
      <c r="D17" s="138"/>
      <c r="E17" s="146"/>
      <c r="F17" s="146"/>
      <c r="G17" s="147">
        <v>9868475182</v>
      </c>
      <c r="H17" s="148"/>
      <c r="I17" s="148">
        <v>6449893366</v>
      </c>
      <c r="J17" s="148"/>
      <c r="K17" s="147">
        <v>5056281301</v>
      </c>
      <c r="L17" s="148"/>
      <c r="M17" s="148">
        <v>1011278948</v>
      </c>
    </row>
    <row r="18" spans="1:13" ht="15.6" customHeight="1" x14ac:dyDescent="0.3">
      <c r="A18" s="142" t="s">
        <v>239</v>
      </c>
      <c r="B18" s="142"/>
      <c r="C18" s="142"/>
      <c r="D18" s="138"/>
      <c r="E18" s="146"/>
      <c r="F18" s="146"/>
      <c r="G18" s="147">
        <v>74947568</v>
      </c>
      <c r="H18" s="148"/>
      <c r="I18" s="148">
        <v>71584862</v>
      </c>
      <c r="J18" s="148"/>
      <c r="K18" s="147">
        <v>0</v>
      </c>
      <c r="L18" s="148"/>
      <c r="M18" s="148">
        <v>0</v>
      </c>
    </row>
    <row r="19" spans="1:13" ht="15.6" customHeight="1" x14ac:dyDescent="0.3">
      <c r="A19" s="142" t="s">
        <v>240</v>
      </c>
      <c r="B19" s="142"/>
      <c r="C19" s="142"/>
      <c r="D19" s="138"/>
      <c r="E19" s="146">
        <v>5</v>
      </c>
      <c r="F19" s="146"/>
      <c r="G19" s="147">
        <v>13796221</v>
      </c>
      <c r="H19" s="148"/>
      <c r="I19" s="148">
        <v>8696918</v>
      </c>
      <c r="J19" s="148"/>
      <c r="K19" s="147">
        <v>0</v>
      </c>
      <c r="L19" s="148"/>
      <c r="M19" s="148">
        <v>0</v>
      </c>
    </row>
    <row r="20" spans="1:13" ht="15.6" customHeight="1" x14ac:dyDescent="0.3">
      <c r="A20" s="142" t="s">
        <v>242</v>
      </c>
      <c r="B20" s="142"/>
      <c r="C20" s="142"/>
      <c r="D20" s="138"/>
      <c r="E20" s="146"/>
      <c r="F20" s="146"/>
      <c r="G20" s="147">
        <v>781709009</v>
      </c>
      <c r="H20" s="148"/>
      <c r="I20" s="148">
        <v>685961626</v>
      </c>
      <c r="J20" s="148"/>
      <c r="K20" s="147">
        <v>403314116</v>
      </c>
      <c r="L20" s="148"/>
      <c r="M20" s="148">
        <v>400044157</v>
      </c>
    </row>
    <row r="21" spans="1:13" ht="15.6" customHeight="1" x14ac:dyDescent="0.3">
      <c r="A21" s="142" t="s">
        <v>13</v>
      </c>
      <c r="B21" s="142"/>
      <c r="C21" s="142"/>
      <c r="D21" s="138"/>
      <c r="E21" s="146">
        <v>16</v>
      </c>
      <c r="F21" s="146"/>
      <c r="G21" s="147">
        <v>360785430</v>
      </c>
      <c r="H21" s="148"/>
      <c r="I21" s="148">
        <v>225441537</v>
      </c>
      <c r="J21" s="148"/>
      <c r="K21" s="147">
        <v>10197190000</v>
      </c>
      <c r="L21" s="148"/>
      <c r="M21" s="148">
        <v>9523020000</v>
      </c>
    </row>
    <row r="22" spans="1:13" ht="15.6" customHeight="1" x14ac:dyDescent="0.3">
      <c r="A22" s="142" t="s">
        <v>14</v>
      </c>
      <c r="B22" s="142"/>
      <c r="C22" s="142"/>
      <c r="D22" s="138"/>
      <c r="E22" s="146"/>
      <c r="F22" s="146"/>
      <c r="G22" s="147"/>
      <c r="H22" s="148"/>
      <c r="I22" s="148"/>
      <c r="J22" s="148"/>
      <c r="K22" s="147"/>
      <c r="L22" s="148"/>
      <c r="M22" s="148"/>
    </row>
    <row r="23" spans="1:13" ht="15.6" customHeight="1" x14ac:dyDescent="0.3">
      <c r="A23" s="142"/>
      <c r="B23" s="142" t="s">
        <v>15</v>
      </c>
      <c r="C23" s="142"/>
      <c r="D23" s="138"/>
      <c r="E23" s="146"/>
      <c r="F23" s="146"/>
      <c r="G23" s="147">
        <v>56207250</v>
      </c>
      <c r="H23" s="148"/>
      <c r="I23" s="148">
        <v>56143136</v>
      </c>
      <c r="J23" s="148"/>
      <c r="K23" s="147">
        <v>0</v>
      </c>
      <c r="L23" s="148"/>
      <c r="M23" s="148">
        <v>0</v>
      </c>
    </row>
    <row r="24" spans="1:13" s="198" customFormat="1" ht="15.6" customHeight="1" x14ac:dyDescent="0.3">
      <c r="A24" s="142" t="s">
        <v>218</v>
      </c>
      <c r="B24" s="142"/>
      <c r="C24" s="142"/>
      <c r="D24" s="138"/>
      <c r="E24" s="146">
        <v>7</v>
      </c>
      <c r="F24" s="146"/>
      <c r="G24" s="199">
        <v>1474691620</v>
      </c>
      <c r="H24" s="148"/>
      <c r="I24" s="200">
        <v>0</v>
      </c>
      <c r="J24" s="148"/>
      <c r="K24" s="199">
        <v>0</v>
      </c>
      <c r="L24" s="148"/>
      <c r="M24" s="200">
        <v>0</v>
      </c>
    </row>
    <row r="25" spans="1:13" ht="15.6" customHeight="1" x14ac:dyDescent="0.3">
      <c r="A25" s="142" t="s">
        <v>16</v>
      </c>
      <c r="B25" s="142"/>
      <c r="C25" s="142"/>
      <c r="D25" s="138"/>
      <c r="E25" s="146">
        <v>8</v>
      </c>
      <c r="F25" s="146"/>
      <c r="G25" s="147">
        <v>14233891991</v>
      </c>
      <c r="H25" s="148"/>
      <c r="I25" s="148">
        <v>11310484835</v>
      </c>
      <c r="J25" s="148"/>
      <c r="K25" s="147">
        <v>0</v>
      </c>
      <c r="L25" s="148"/>
      <c r="M25" s="148">
        <v>0</v>
      </c>
    </row>
    <row r="26" spans="1:13" ht="15.6" customHeight="1" x14ac:dyDescent="0.3">
      <c r="A26" s="142" t="s">
        <v>17</v>
      </c>
      <c r="B26" s="142"/>
      <c r="C26" s="142"/>
      <c r="D26" s="138"/>
      <c r="E26" s="146"/>
      <c r="F26" s="146"/>
      <c r="G26" s="151">
        <v>518131628</v>
      </c>
      <c r="H26" s="148"/>
      <c r="I26" s="152">
        <v>486329696</v>
      </c>
      <c r="J26" s="148"/>
      <c r="K26" s="151">
        <v>52687278</v>
      </c>
      <c r="L26" s="148"/>
      <c r="M26" s="152">
        <v>50896373</v>
      </c>
    </row>
    <row r="27" spans="1:13" ht="13.2" customHeight="1" x14ac:dyDescent="0.3">
      <c r="A27" s="142"/>
      <c r="B27" s="142"/>
      <c r="C27" s="142"/>
      <c r="D27" s="137"/>
      <c r="E27" s="138"/>
      <c r="F27" s="139"/>
      <c r="G27" s="143"/>
      <c r="H27" s="139"/>
      <c r="I27" s="144"/>
      <c r="J27" s="141"/>
      <c r="K27" s="143"/>
      <c r="L27" s="141"/>
      <c r="M27" s="144"/>
    </row>
    <row r="28" spans="1:13" ht="15.6" customHeight="1" x14ac:dyDescent="0.3">
      <c r="A28" s="137" t="s">
        <v>18</v>
      </c>
      <c r="B28" s="142"/>
      <c r="C28" s="142"/>
      <c r="D28" s="138"/>
      <c r="E28" s="146"/>
      <c r="F28" s="139"/>
      <c r="G28" s="153">
        <f>SUM(G17:G26)</f>
        <v>27382635899</v>
      </c>
      <c r="H28" s="139"/>
      <c r="I28" s="154">
        <f>SUM(I17:I26)</f>
        <v>19294535976</v>
      </c>
      <c r="J28" s="139"/>
      <c r="K28" s="153">
        <f>SUM(K17:K27)</f>
        <v>15709472695</v>
      </c>
      <c r="L28" s="141"/>
      <c r="M28" s="154">
        <f>SUM(M17:M27)</f>
        <v>10985239478</v>
      </c>
    </row>
    <row r="29" spans="1:13" ht="13.2" customHeight="1" x14ac:dyDescent="0.3">
      <c r="A29" s="138"/>
      <c r="B29" s="138"/>
      <c r="C29" s="138"/>
      <c r="D29" s="138"/>
      <c r="E29" s="146"/>
      <c r="F29" s="139"/>
      <c r="G29" s="155"/>
      <c r="H29" s="156"/>
      <c r="I29" s="157"/>
      <c r="J29" s="156"/>
      <c r="K29" s="155"/>
      <c r="L29" s="156"/>
      <c r="M29" s="157"/>
    </row>
    <row r="30" spans="1:13" ht="15.6" customHeight="1" x14ac:dyDescent="0.3">
      <c r="A30" s="137" t="s">
        <v>19</v>
      </c>
      <c r="B30" s="137"/>
      <c r="C30" s="137"/>
      <c r="D30" s="138"/>
      <c r="E30" s="146"/>
      <c r="F30" s="139"/>
      <c r="G30" s="140"/>
      <c r="H30" s="139"/>
      <c r="I30" s="141"/>
      <c r="J30" s="139"/>
      <c r="K30" s="140"/>
      <c r="L30" s="141"/>
      <c r="M30" s="141"/>
    </row>
    <row r="31" spans="1:13" ht="13.2" customHeight="1" x14ac:dyDescent="0.3">
      <c r="A31" s="142"/>
      <c r="B31" s="142"/>
      <c r="C31" s="142"/>
      <c r="D31" s="137"/>
      <c r="E31" s="138"/>
      <c r="F31" s="139"/>
      <c r="G31" s="143"/>
      <c r="H31" s="139"/>
      <c r="I31" s="144"/>
      <c r="J31" s="141"/>
      <c r="K31" s="143"/>
      <c r="L31" s="141"/>
      <c r="M31" s="144"/>
    </row>
    <row r="32" spans="1:13" ht="15.6" customHeight="1" x14ac:dyDescent="0.3">
      <c r="A32" s="142" t="s">
        <v>14</v>
      </c>
      <c r="B32" s="142"/>
      <c r="C32" s="142"/>
      <c r="D32" s="138"/>
      <c r="E32" s="146"/>
      <c r="F32" s="146"/>
      <c r="G32" s="158"/>
      <c r="H32" s="159"/>
      <c r="I32" s="159"/>
      <c r="J32" s="159"/>
      <c r="K32" s="158"/>
      <c r="L32" s="159"/>
      <c r="M32" s="159"/>
    </row>
    <row r="33" spans="1:13" ht="15.6" customHeight="1" x14ac:dyDescent="0.3">
      <c r="A33" s="142"/>
      <c r="B33" s="142" t="s">
        <v>20</v>
      </c>
      <c r="C33" s="142"/>
      <c r="D33" s="138"/>
      <c r="E33" s="146">
        <v>5</v>
      </c>
      <c r="F33" s="146"/>
      <c r="G33" s="158">
        <v>486550061</v>
      </c>
      <c r="H33" s="159"/>
      <c r="I33" s="159">
        <v>518655613</v>
      </c>
      <c r="J33" s="159"/>
      <c r="K33" s="158">
        <v>0</v>
      </c>
      <c r="L33" s="159"/>
      <c r="M33" s="159">
        <v>0</v>
      </c>
    </row>
    <row r="34" spans="1:13" ht="15.6" customHeight="1" x14ac:dyDescent="0.3">
      <c r="A34" s="142" t="s">
        <v>21</v>
      </c>
      <c r="B34" s="142"/>
      <c r="C34" s="142"/>
      <c r="D34" s="138"/>
      <c r="E34" s="146">
        <v>16</v>
      </c>
      <c r="F34" s="146"/>
      <c r="G34" s="158">
        <v>241268706</v>
      </c>
      <c r="H34" s="159"/>
      <c r="I34" s="159">
        <v>238855386</v>
      </c>
      <c r="J34" s="159"/>
      <c r="K34" s="158">
        <v>0</v>
      </c>
      <c r="L34" s="159"/>
      <c r="M34" s="159">
        <v>0</v>
      </c>
    </row>
    <row r="35" spans="1:13" ht="15.6" customHeight="1" x14ac:dyDescent="0.3">
      <c r="A35" s="142" t="s">
        <v>256</v>
      </c>
      <c r="B35" s="142"/>
      <c r="C35" s="142"/>
      <c r="D35" s="138"/>
      <c r="E35" s="146"/>
      <c r="F35" s="146"/>
      <c r="G35" s="158"/>
      <c r="H35" s="159"/>
      <c r="I35" s="159"/>
      <c r="J35" s="159"/>
      <c r="K35" s="158"/>
      <c r="L35" s="159"/>
      <c r="M35" s="159"/>
    </row>
    <row r="36" spans="1:13" ht="15.6" customHeight="1" x14ac:dyDescent="0.3">
      <c r="A36" s="142"/>
      <c r="B36" s="142" t="s">
        <v>260</v>
      </c>
      <c r="C36" s="142"/>
      <c r="D36" s="138"/>
      <c r="E36" s="197">
        <v>5</v>
      </c>
      <c r="F36" s="146"/>
      <c r="G36" s="158">
        <v>6156864625</v>
      </c>
      <c r="H36" s="159"/>
      <c r="I36" s="159">
        <v>6552850011</v>
      </c>
      <c r="J36" s="159"/>
      <c r="K36" s="158">
        <v>5156695313</v>
      </c>
      <c r="L36" s="159"/>
      <c r="M36" s="159">
        <v>5560594227</v>
      </c>
    </row>
    <row r="37" spans="1:13" ht="15.6" customHeight="1" x14ac:dyDescent="0.3">
      <c r="A37" s="138" t="s">
        <v>22</v>
      </c>
      <c r="B37" s="138"/>
      <c r="C37" s="138"/>
      <c r="D37" s="138"/>
      <c r="E37" s="146"/>
      <c r="F37" s="146"/>
      <c r="G37" s="147">
        <v>14876297412</v>
      </c>
      <c r="H37" s="159"/>
      <c r="I37" s="148">
        <v>14648836048</v>
      </c>
      <c r="J37" s="159"/>
      <c r="K37" s="158">
        <v>0</v>
      </c>
      <c r="L37" s="159"/>
      <c r="M37" s="159">
        <v>0</v>
      </c>
    </row>
    <row r="38" spans="1:13" ht="15.6" customHeight="1" x14ac:dyDescent="0.3">
      <c r="A38" s="138" t="s">
        <v>23</v>
      </c>
      <c r="B38" s="138"/>
      <c r="C38" s="138"/>
      <c r="D38" s="138"/>
      <c r="E38" s="146">
        <v>9</v>
      </c>
      <c r="F38" s="146"/>
      <c r="G38" s="147">
        <v>0</v>
      </c>
      <c r="H38" s="159"/>
      <c r="I38" s="148">
        <v>0</v>
      </c>
      <c r="J38" s="159"/>
      <c r="K38" s="158">
        <v>25931890787</v>
      </c>
      <c r="L38" s="159"/>
      <c r="M38" s="159">
        <v>25931890787</v>
      </c>
    </row>
    <row r="39" spans="1:13" ht="15.6" customHeight="1" x14ac:dyDescent="0.3">
      <c r="A39" s="138" t="s">
        <v>24</v>
      </c>
      <c r="B39" s="138"/>
      <c r="C39" s="138"/>
      <c r="D39" s="138"/>
      <c r="E39" s="146">
        <v>10</v>
      </c>
      <c r="F39" s="146"/>
      <c r="G39" s="147">
        <v>4929920889</v>
      </c>
      <c r="H39" s="159"/>
      <c r="I39" s="148">
        <v>4981825192</v>
      </c>
      <c r="J39" s="159"/>
      <c r="K39" s="158">
        <v>609758300</v>
      </c>
      <c r="L39" s="159"/>
      <c r="M39" s="159">
        <v>609758300</v>
      </c>
    </row>
    <row r="40" spans="1:13" ht="15.6" customHeight="1" x14ac:dyDescent="0.3">
      <c r="A40" s="142" t="s">
        <v>25</v>
      </c>
      <c r="B40" s="138"/>
      <c r="C40" s="138"/>
      <c r="D40" s="138"/>
      <c r="E40" s="146">
        <v>11</v>
      </c>
      <c r="F40" s="146"/>
      <c r="G40" s="147">
        <v>11245630060</v>
      </c>
      <c r="H40" s="148"/>
      <c r="I40" s="148">
        <v>12394689386</v>
      </c>
      <c r="J40" s="148"/>
      <c r="K40" s="158">
        <v>3241178461</v>
      </c>
      <c r="L40" s="148"/>
      <c r="M40" s="159">
        <v>3254082276</v>
      </c>
    </row>
    <row r="41" spans="1:13" ht="15.6" customHeight="1" x14ac:dyDescent="0.3">
      <c r="A41" s="209" t="s">
        <v>26</v>
      </c>
      <c r="B41" s="209"/>
      <c r="C41" s="209"/>
      <c r="D41" s="209"/>
      <c r="E41" s="146">
        <v>12</v>
      </c>
      <c r="F41" s="146"/>
      <c r="G41" s="147">
        <v>9518483285</v>
      </c>
      <c r="H41" s="148"/>
      <c r="I41" s="148">
        <v>8851781910</v>
      </c>
      <c r="J41" s="148"/>
      <c r="K41" s="158">
        <v>186229940</v>
      </c>
      <c r="L41" s="148"/>
      <c r="M41" s="159">
        <v>188108679</v>
      </c>
    </row>
    <row r="42" spans="1:13" ht="15.6" customHeight="1" x14ac:dyDescent="0.3">
      <c r="A42" s="142" t="s">
        <v>27</v>
      </c>
      <c r="B42" s="138"/>
      <c r="C42" s="138"/>
      <c r="D42" s="138"/>
      <c r="E42" s="146"/>
      <c r="F42" s="146"/>
      <c r="G42" s="147">
        <v>4118659963</v>
      </c>
      <c r="H42" s="148"/>
      <c r="I42" s="148">
        <v>4118659963</v>
      </c>
      <c r="J42" s="148"/>
      <c r="K42" s="158">
        <v>0</v>
      </c>
      <c r="L42" s="148"/>
      <c r="M42" s="159">
        <v>0</v>
      </c>
    </row>
    <row r="43" spans="1:13" ht="15.6" customHeight="1" x14ac:dyDescent="0.3">
      <c r="A43" s="142" t="s">
        <v>28</v>
      </c>
      <c r="B43" s="138"/>
      <c r="C43" s="138"/>
      <c r="D43" s="138"/>
      <c r="E43" s="146"/>
      <c r="F43" s="146"/>
      <c r="G43" s="147">
        <v>17575045652</v>
      </c>
      <c r="H43" s="148"/>
      <c r="I43" s="148">
        <v>17575045652</v>
      </c>
      <c r="J43" s="148"/>
      <c r="K43" s="158">
        <v>0</v>
      </c>
      <c r="L43" s="148"/>
      <c r="M43" s="159">
        <v>0</v>
      </c>
    </row>
    <row r="44" spans="1:13" ht="15.6" customHeight="1" x14ac:dyDescent="0.3">
      <c r="A44" s="138" t="s">
        <v>29</v>
      </c>
      <c r="B44" s="138"/>
      <c r="C44" s="138"/>
      <c r="D44" s="138"/>
      <c r="E44" s="146"/>
      <c r="F44" s="146"/>
      <c r="G44" s="147">
        <v>240064585</v>
      </c>
      <c r="H44" s="148"/>
      <c r="I44" s="148">
        <v>217687045</v>
      </c>
      <c r="J44" s="148"/>
      <c r="K44" s="158">
        <v>27634971</v>
      </c>
      <c r="L44" s="148"/>
      <c r="M44" s="159">
        <v>0</v>
      </c>
    </row>
    <row r="45" spans="1:13" ht="15.6" customHeight="1" x14ac:dyDescent="0.3">
      <c r="A45" s="138" t="s">
        <v>30</v>
      </c>
      <c r="B45" s="138"/>
      <c r="C45" s="138"/>
      <c r="D45" s="138"/>
      <c r="E45" s="146"/>
      <c r="F45" s="146"/>
      <c r="G45" s="149">
        <v>837075663</v>
      </c>
      <c r="H45" s="148"/>
      <c r="I45" s="150">
        <v>831530705</v>
      </c>
      <c r="J45" s="148"/>
      <c r="K45" s="160">
        <v>58003042</v>
      </c>
      <c r="L45" s="148"/>
      <c r="M45" s="161">
        <v>55765060</v>
      </c>
    </row>
    <row r="46" spans="1:13" ht="13.2" customHeight="1" x14ac:dyDescent="0.3">
      <c r="A46" s="142"/>
      <c r="B46" s="142"/>
      <c r="C46" s="142"/>
      <c r="D46" s="137"/>
      <c r="E46" s="138"/>
      <c r="F46" s="139"/>
      <c r="G46" s="143"/>
      <c r="H46" s="139"/>
      <c r="I46" s="144"/>
      <c r="J46" s="141"/>
      <c r="K46" s="143"/>
      <c r="L46" s="141"/>
      <c r="M46" s="144"/>
    </row>
    <row r="47" spans="1:13" ht="15.6" customHeight="1" x14ac:dyDescent="0.3">
      <c r="A47" s="137" t="s">
        <v>31</v>
      </c>
      <c r="B47" s="137"/>
      <c r="C47" s="137"/>
      <c r="D47" s="138"/>
      <c r="E47" s="146"/>
      <c r="F47" s="139"/>
      <c r="G47" s="153">
        <f>SUM(G32:G46)</f>
        <v>70225860901</v>
      </c>
      <c r="H47" s="139"/>
      <c r="I47" s="154">
        <f>SUM(I32:I46)</f>
        <v>70930416911</v>
      </c>
      <c r="J47" s="139"/>
      <c r="K47" s="153">
        <f>SUM(K32:K46)</f>
        <v>35211390814</v>
      </c>
      <c r="L47" s="141"/>
      <c r="M47" s="154">
        <f>SUM(M32:M46)</f>
        <v>35600199329</v>
      </c>
    </row>
    <row r="48" spans="1:13" ht="13.2" customHeight="1" x14ac:dyDescent="0.3">
      <c r="A48" s="142"/>
      <c r="B48" s="142"/>
      <c r="C48" s="142"/>
      <c r="D48" s="137"/>
      <c r="E48" s="138"/>
      <c r="F48" s="139"/>
      <c r="G48" s="143"/>
      <c r="H48" s="139"/>
      <c r="I48" s="144"/>
      <c r="J48" s="141"/>
      <c r="K48" s="143"/>
      <c r="L48" s="141"/>
      <c r="M48" s="144"/>
    </row>
    <row r="49" spans="1:13" ht="15.6" customHeight="1" thickBot="1" x14ac:dyDescent="0.35">
      <c r="A49" s="137" t="s">
        <v>32</v>
      </c>
      <c r="B49" s="137"/>
      <c r="C49" s="137"/>
      <c r="D49" s="138"/>
      <c r="E49" s="146"/>
      <c r="F49" s="139"/>
      <c r="G49" s="162">
        <f>SUM(G28,G47)</f>
        <v>97608496800</v>
      </c>
      <c r="H49" s="139"/>
      <c r="I49" s="163">
        <f>SUM(I28,I47)</f>
        <v>90224952887</v>
      </c>
      <c r="J49" s="139"/>
      <c r="K49" s="162">
        <f>SUM(K28,K47)</f>
        <v>50920863509</v>
      </c>
      <c r="L49" s="141"/>
      <c r="M49" s="163">
        <f>SUM(M28,M47)</f>
        <v>46585438807</v>
      </c>
    </row>
    <row r="50" spans="1:13" ht="15.6" customHeight="1" thickTop="1" x14ac:dyDescent="0.3">
      <c r="D50" s="55"/>
      <c r="E50" s="56"/>
      <c r="F50" s="57"/>
      <c r="G50" s="41"/>
      <c r="H50" s="57"/>
      <c r="I50" s="41"/>
      <c r="J50" s="41"/>
      <c r="K50" s="41"/>
      <c r="L50" s="41"/>
      <c r="M50" s="41"/>
    </row>
    <row r="51" spans="1:13" ht="15.6" customHeight="1" x14ac:dyDescent="0.3">
      <c r="A51" s="55"/>
      <c r="B51" s="55"/>
      <c r="C51" s="55"/>
      <c r="D51" s="56"/>
      <c r="E51" s="57"/>
      <c r="F51" s="57"/>
      <c r="G51" s="41"/>
      <c r="H51" s="57"/>
      <c r="I51" s="41"/>
      <c r="J51" s="57"/>
      <c r="K51" s="41"/>
      <c r="L51" s="41"/>
      <c r="M51" s="41"/>
    </row>
    <row r="52" spans="1:13" ht="10.5" customHeight="1" x14ac:dyDescent="0.3">
      <c r="A52" s="55"/>
      <c r="B52" s="55"/>
      <c r="C52" s="55"/>
      <c r="D52" s="56"/>
      <c r="E52" s="57"/>
      <c r="F52" s="57"/>
      <c r="G52" s="41"/>
      <c r="H52" s="57"/>
      <c r="I52" s="41"/>
      <c r="J52" s="41"/>
      <c r="K52" s="41"/>
      <c r="L52" s="41"/>
      <c r="M52" s="41"/>
    </row>
    <row r="53" spans="1:13" ht="15.6" customHeight="1" x14ac:dyDescent="0.3">
      <c r="A53" s="208" t="s">
        <v>33</v>
      </c>
      <c r="B53" s="205"/>
      <c r="C53" s="205"/>
      <c r="D53" s="205"/>
      <c r="E53" s="205"/>
      <c r="F53" s="205"/>
      <c r="G53" s="205"/>
      <c r="H53" s="205"/>
      <c r="I53" s="205"/>
      <c r="J53" s="205"/>
      <c r="K53" s="205"/>
      <c r="L53" s="205"/>
      <c r="M53" s="205"/>
    </row>
    <row r="54" spans="1:13" ht="11.25" customHeight="1" x14ac:dyDescent="0.3">
      <c r="A54" s="195"/>
    </row>
    <row r="55" spans="1:13" ht="22.2" customHeight="1" x14ac:dyDescent="0.3">
      <c r="A55" s="59" t="s">
        <v>34</v>
      </c>
      <c r="B55" s="59"/>
      <c r="C55" s="59"/>
      <c r="D55" s="59"/>
      <c r="E55" s="59"/>
      <c r="F55" s="60"/>
      <c r="G55" s="44"/>
      <c r="H55" s="60"/>
      <c r="I55" s="44"/>
      <c r="J55" s="44"/>
      <c r="K55" s="44"/>
      <c r="L55" s="44"/>
      <c r="M55" s="44"/>
    </row>
    <row r="56" spans="1:13" ht="16.5" customHeight="1" x14ac:dyDescent="0.3">
      <c r="A56" s="40" t="s">
        <v>0</v>
      </c>
      <c r="B56" s="40"/>
      <c r="C56" s="40"/>
      <c r="D56" s="40"/>
      <c r="G56" s="41"/>
      <c r="I56" s="41"/>
      <c r="J56" s="41"/>
      <c r="K56" s="41"/>
      <c r="L56" s="41"/>
      <c r="M56" s="41"/>
    </row>
    <row r="57" spans="1:13" ht="16.5" customHeight="1" x14ac:dyDescent="0.3">
      <c r="A57" s="40" t="s">
        <v>1</v>
      </c>
      <c r="B57" s="40"/>
      <c r="C57" s="40"/>
      <c r="D57" s="40"/>
      <c r="G57" s="41"/>
      <c r="I57" s="41"/>
      <c r="J57" s="41"/>
      <c r="K57" s="41"/>
      <c r="L57" s="41"/>
      <c r="M57" s="41"/>
    </row>
    <row r="58" spans="1:13" ht="16.5" customHeight="1" x14ac:dyDescent="0.3">
      <c r="A58" s="42" t="str">
        <f>A3</f>
        <v>As at 31 March 2024</v>
      </c>
      <c r="B58" s="42"/>
      <c r="C58" s="42"/>
      <c r="D58" s="42"/>
      <c r="E58" s="43"/>
      <c r="F58" s="43"/>
      <c r="G58" s="44"/>
      <c r="H58" s="43"/>
      <c r="I58" s="44"/>
      <c r="J58" s="44"/>
      <c r="K58" s="44"/>
      <c r="L58" s="44"/>
      <c r="M58" s="44"/>
    </row>
    <row r="59" spans="1:13" ht="16.5" customHeight="1" x14ac:dyDescent="0.3">
      <c r="G59" s="41"/>
      <c r="I59" s="41"/>
      <c r="J59" s="41"/>
      <c r="K59" s="41"/>
      <c r="L59" s="41"/>
      <c r="M59" s="41"/>
    </row>
    <row r="60" spans="1:13" ht="16.5" customHeight="1" x14ac:dyDescent="0.3">
      <c r="B60" s="56"/>
      <c r="C60" s="56"/>
      <c r="D60" s="56"/>
      <c r="E60" s="57"/>
      <c r="F60" s="57"/>
      <c r="G60" s="41"/>
      <c r="H60" s="41"/>
      <c r="I60" s="41"/>
      <c r="J60" s="41"/>
      <c r="K60" s="41"/>
      <c r="L60" s="41"/>
      <c r="M60" s="41"/>
    </row>
    <row r="61" spans="1:13" ht="16.5" customHeight="1" x14ac:dyDescent="0.3">
      <c r="G61" s="204" t="s">
        <v>2</v>
      </c>
      <c r="H61" s="205"/>
      <c r="I61" s="205"/>
      <c r="J61" s="41"/>
      <c r="K61" s="204" t="s">
        <v>3</v>
      </c>
      <c r="L61" s="205"/>
      <c r="M61" s="205"/>
    </row>
    <row r="62" spans="1:13" ht="16.5" customHeight="1" x14ac:dyDescent="0.3">
      <c r="G62" s="206" t="s">
        <v>4</v>
      </c>
      <c r="H62" s="207"/>
      <c r="I62" s="207"/>
      <c r="J62" s="41"/>
      <c r="K62" s="206" t="s">
        <v>4</v>
      </c>
      <c r="L62" s="207"/>
      <c r="M62" s="207"/>
    </row>
    <row r="63" spans="1:13" ht="16.5" customHeight="1" x14ac:dyDescent="0.3">
      <c r="G63" s="45" t="s">
        <v>5</v>
      </c>
      <c r="H63" s="45"/>
      <c r="I63" s="45" t="s">
        <v>6</v>
      </c>
      <c r="J63" s="45"/>
      <c r="K63" s="45" t="s">
        <v>5</v>
      </c>
      <c r="L63" s="45"/>
      <c r="M63" s="45" t="s">
        <v>6</v>
      </c>
    </row>
    <row r="64" spans="1:13" ht="16.5" customHeight="1" x14ac:dyDescent="0.3">
      <c r="G64" s="8" t="s">
        <v>220</v>
      </c>
      <c r="H64" s="47"/>
      <c r="I64" s="46" t="s">
        <v>7</v>
      </c>
      <c r="J64" s="48"/>
      <c r="K64" s="8" t="s">
        <v>220</v>
      </c>
      <c r="L64" s="47"/>
      <c r="M64" s="46" t="s">
        <v>7</v>
      </c>
    </row>
    <row r="65" spans="1:13" ht="16.5" customHeight="1" x14ac:dyDescent="0.3">
      <c r="A65" s="49"/>
      <c r="B65" s="49"/>
      <c r="C65" s="49"/>
      <c r="D65" s="49"/>
      <c r="F65" s="51"/>
      <c r="G65" s="46" t="s">
        <v>233</v>
      </c>
      <c r="I65" s="46" t="s">
        <v>219</v>
      </c>
      <c r="J65" s="45"/>
      <c r="K65" s="46" t="s">
        <v>233</v>
      </c>
      <c r="M65" s="46" t="s">
        <v>219</v>
      </c>
    </row>
    <row r="66" spans="1:13" ht="16.5" customHeight="1" x14ac:dyDescent="0.3">
      <c r="A66" s="49"/>
      <c r="B66" s="49"/>
      <c r="C66" s="49"/>
      <c r="D66" s="49"/>
      <c r="E66" s="50" t="s">
        <v>8</v>
      </c>
      <c r="F66" s="51"/>
      <c r="G66" s="52" t="s">
        <v>9</v>
      </c>
      <c r="H66" s="51"/>
      <c r="I66" s="52" t="s">
        <v>9</v>
      </c>
      <c r="J66" s="45"/>
      <c r="K66" s="52" t="s">
        <v>9</v>
      </c>
      <c r="L66" s="51"/>
      <c r="M66" s="52" t="s">
        <v>9</v>
      </c>
    </row>
    <row r="67" spans="1:13" ht="16.5" customHeight="1" x14ac:dyDescent="0.3">
      <c r="A67" s="55"/>
      <c r="B67" s="55"/>
      <c r="C67" s="55"/>
      <c r="D67" s="56"/>
      <c r="E67" s="57"/>
      <c r="F67" s="57"/>
      <c r="G67" s="58"/>
      <c r="H67" s="57"/>
      <c r="I67" s="41"/>
      <c r="J67" s="57"/>
      <c r="K67" s="58"/>
      <c r="L67" s="41"/>
      <c r="M67" s="41"/>
    </row>
    <row r="68" spans="1:13" ht="16.5" customHeight="1" x14ac:dyDescent="0.3">
      <c r="A68" s="137" t="s">
        <v>35</v>
      </c>
      <c r="B68" s="137"/>
      <c r="C68" s="137"/>
      <c r="D68" s="137"/>
      <c r="E68" s="164"/>
      <c r="F68" s="164"/>
      <c r="G68" s="165"/>
      <c r="H68" s="164"/>
      <c r="I68" s="166"/>
      <c r="J68" s="166"/>
      <c r="K68" s="165"/>
      <c r="L68" s="166"/>
      <c r="M68" s="166"/>
    </row>
    <row r="69" spans="1:13" ht="16.5" customHeight="1" x14ac:dyDescent="0.3">
      <c r="A69" s="142"/>
      <c r="B69" s="142"/>
      <c r="C69" s="142"/>
      <c r="D69" s="137"/>
      <c r="E69" s="138"/>
      <c r="F69" s="139"/>
      <c r="G69" s="143"/>
      <c r="H69" s="139"/>
      <c r="I69" s="144"/>
      <c r="J69" s="141"/>
      <c r="K69" s="143"/>
      <c r="L69" s="141"/>
      <c r="M69" s="144"/>
    </row>
    <row r="70" spans="1:13" ht="16.5" customHeight="1" x14ac:dyDescent="0.3">
      <c r="A70" s="137" t="s">
        <v>36</v>
      </c>
      <c r="B70" s="137"/>
      <c r="C70" s="137"/>
      <c r="D70" s="137"/>
      <c r="E70" s="164"/>
      <c r="F70" s="164"/>
      <c r="G70" s="165"/>
      <c r="H70" s="164"/>
      <c r="I70" s="166"/>
      <c r="J70" s="166"/>
      <c r="K70" s="165"/>
      <c r="L70" s="166"/>
      <c r="M70" s="166"/>
    </row>
    <row r="71" spans="1:13" ht="16.5" customHeight="1" x14ac:dyDescent="0.3">
      <c r="A71" s="142"/>
      <c r="B71" s="142"/>
      <c r="C71" s="142"/>
      <c r="D71" s="137"/>
      <c r="E71" s="138"/>
      <c r="F71" s="139"/>
      <c r="G71" s="143"/>
      <c r="H71" s="139"/>
      <c r="I71" s="144"/>
      <c r="J71" s="141"/>
      <c r="K71" s="143"/>
      <c r="L71" s="141"/>
      <c r="M71" s="144"/>
    </row>
    <row r="72" spans="1:13" ht="16.5" customHeight="1" x14ac:dyDescent="0.3">
      <c r="A72" s="142" t="s">
        <v>37</v>
      </c>
      <c r="B72" s="138"/>
      <c r="C72" s="138"/>
      <c r="D72" s="138"/>
      <c r="E72" s="146">
        <v>13</v>
      </c>
      <c r="F72" s="146"/>
      <c r="G72" s="147">
        <v>0</v>
      </c>
      <c r="H72" s="148"/>
      <c r="I72" s="148">
        <v>3444562552</v>
      </c>
      <c r="J72" s="148"/>
      <c r="K72" s="147">
        <v>0</v>
      </c>
      <c r="L72" s="148"/>
      <c r="M72" s="148">
        <v>1794630936</v>
      </c>
    </row>
    <row r="73" spans="1:13" ht="16.5" customHeight="1" x14ac:dyDescent="0.3">
      <c r="A73" s="167" t="s">
        <v>41</v>
      </c>
      <c r="B73" s="138"/>
      <c r="C73" s="138"/>
      <c r="D73" s="138"/>
      <c r="E73" s="146">
        <v>16</v>
      </c>
      <c r="F73" s="146"/>
      <c r="G73" s="147">
        <v>0</v>
      </c>
      <c r="H73" s="148"/>
      <c r="I73" s="148">
        <v>0</v>
      </c>
      <c r="J73" s="148"/>
      <c r="K73" s="147">
        <v>878000000</v>
      </c>
      <c r="L73" s="148"/>
      <c r="M73" s="148">
        <v>878000000</v>
      </c>
    </row>
    <row r="74" spans="1:13" ht="16.5" customHeight="1" x14ac:dyDescent="0.3">
      <c r="A74" s="138" t="s">
        <v>243</v>
      </c>
      <c r="B74" s="138"/>
      <c r="C74" s="138"/>
      <c r="D74" s="138"/>
      <c r="E74" s="146"/>
      <c r="F74" s="146"/>
      <c r="G74" s="147">
        <v>3825511983</v>
      </c>
      <c r="H74" s="148"/>
      <c r="I74" s="148">
        <v>3636665845</v>
      </c>
      <c r="J74" s="148"/>
      <c r="K74" s="147">
        <v>293457987</v>
      </c>
      <c r="L74" s="148"/>
      <c r="M74" s="148">
        <v>358767968</v>
      </c>
    </row>
    <row r="75" spans="1:13" ht="16.5" customHeight="1" x14ac:dyDescent="0.3">
      <c r="A75" s="167" t="s">
        <v>38</v>
      </c>
      <c r="B75" s="138"/>
      <c r="C75" s="138"/>
      <c r="D75" s="138"/>
      <c r="E75" s="146">
        <v>13</v>
      </c>
      <c r="F75" s="146"/>
      <c r="G75" s="147">
        <v>410000000</v>
      </c>
      <c r="H75" s="148"/>
      <c r="I75" s="148">
        <v>769839554</v>
      </c>
      <c r="J75" s="148"/>
      <c r="K75" s="147">
        <v>170000000</v>
      </c>
      <c r="L75" s="148"/>
      <c r="M75" s="148">
        <v>170000000</v>
      </c>
    </row>
    <row r="76" spans="1:13" ht="16.5" customHeight="1" x14ac:dyDescent="0.3">
      <c r="A76" s="167" t="s">
        <v>39</v>
      </c>
      <c r="B76" s="138"/>
      <c r="C76" s="138"/>
      <c r="D76" s="138"/>
      <c r="E76" s="146">
        <v>13</v>
      </c>
      <c r="F76" s="139"/>
      <c r="G76" s="140">
        <v>8997947489</v>
      </c>
      <c r="H76" s="141"/>
      <c r="I76" s="141">
        <v>6498190367</v>
      </c>
      <c r="J76" s="141"/>
      <c r="K76" s="147">
        <v>6948494552</v>
      </c>
      <c r="L76" s="141"/>
      <c r="M76" s="148">
        <v>4449016912</v>
      </c>
    </row>
    <row r="77" spans="1:13" ht="16.5" customHeight="1" x14ac:dyDescent="0.3">
      <c r="A77" s="167" t="s">
        <v>40</v>
      </c>
      <c r="B77" s="142"/>
      <c r="C77" s="142"/>
      <c r="D77" s="138"/>
      <c r="E77" s="146">
        <v>14</v>
      </c>
      <c r="F77" s="146"/>
      <c r="G77" s="140">
        <v>239011744</v>
      </c>
      <c r="H77" s="148"/>
      <c r="I77" s="141">
        <v>247100887</v>
      </c>
      <c r="J77" s="148"/>
      <c r="K77" s="147">
        <v>99753549</v>
      </c>
      <c r="L77" s="148"/>
      <c r="M77" s="148">
        <v>106841326</v>
      </c>
    </row>
    <row r="78" spans="1:13" ht="16.5" customHeight="1" x14ac:dyDescent="0.3">
      <c r="A78" s="138" t="s">
        <v>244</v>
      </c>
      <c r="B78" s="138"/>
      <c r="C78" s="138"/>
      <c r="D78" s="138"/>
      <c r="E78" s="146"/>
      <c r="F78" s="146"/>
      <c r="G78" s="147">
        <v>355628478</v>
      </c>
      <c r="H78" s="148"/>
      <c r="I78" s="148">
        <v>269583511</v>
      </c>
      <c r="J78" s="148"/>
      <c r="K78" s="147">
        <v>0</v>
      </c>
      <c r="L78" s="148"/>
      <c r="M78" s="148">
        <v>0</v>
      </c>
    </row>
    <row r="79" spans="1:13" ht="16.5" customHeight="1" x14ac:dyDescent="0.3">
      <c r="A79" s="138" t="s">
        <v>42</v>
      </c>
      <c r="B79" s="138"/>
      <c r="C79" s="138"/>
      <c r="D79" s="138"/>
      <c r="E79" s="146"/>
      <c r="F79" s="146"/>
      <c r="G79" s="147">
        <v>18320751</v>
      </c>
      <c r="H79" s="148"/>
      <c r="I79" s="148">
        <v>19211017</v>
      </c>
      <c r="J79" s="148"/>
      <c r="K79" s="147">
        <v>1795723</v>
      </c>
      <c r="L79" s="148"/>
      <c r="M79" s="148">
        <v>2236470</v>
      </c>
    </row>
    <row r="80" spans="1:13" s="198" customFormat="1" ht="16.5" customHeight="1" x14ac:dyDescent="0.3">
      <c r="A80" s="138" t="s">
        <v>245</v>
      </c>
      <c r="B80" s="138"/>
      <c r="C80" s="138"/>
      <c r="D80" s="138"/>
      <c r="E80" s="146"/>
      <c r="F80" s="146"/>
      <c r="G80" s="147"/>
      <c r="H80" s="148"/>
      <c r="I80" s="148"/>
      <c r="J80" s="148"/>
      <c r="K80" s="147"/>
      <c r="L80" s="148"/>
      <c r="M80" s="148"/>
    </row>
    <row r="81" spans="1:13" s="198" customFormat="1" ht="16.5" customHeight="1" x14ac:dyDescent="0.3">
      <c r="A81" s="138"/>
      <c r="B81" s="138" t="s">
        <v>246</v>
      </c>
      <c r="C81" s="138"/>
      <c r="D81" s="138"/>
      <c r="E81" s="146">
        <v>7</v>
      </c>
      <c r="F81" s="146"/>
      <c r="G81" s="199">
        <v>47706683</v>
      </c>
      <c r="H81" s="148"/>
      <c r="I81" s="200">
        <v>0</v>
      </c>
      <c r="J81" s="148"/>
      <c r="K81" s="199">
        <v>0</v>
      </c>
      <c r="L81" s="148"/>
      <c r="M81" s="200">
        <v>0</v>
      </c>
    </row>
    <row r="82" spans="1:13" ht="16.5" customHeight="1" x14ac:dyDescent="0.3">
      <c r="A82" s="138" t="s">
        <v>43</v>
      </c>
      <c r="B82" s="138"/>
      <c r="C82" s="138"/>
      <c r="D82" s="138"/>
      <c r="E82" s="146"/>
      <c r="F82" s="146"/>
      <c r="G82" s="151">
        <v>77679853</v>
      </c>
      <c r="H82" s="148"/>
      <c r="I82" s="152">
        <v>210677885</v>
      </c>
      <c r="J82" s="148"/>
      <c r="K82" s="151">
        <v>5842816</v>
      </c>
      <c r="L82" s="148"/>
      <c r="M82" s="152">
        <v>96132017</v>
      </c>
    </row>
    <row r="83" spans="1:13" ht="16.5" customHeight="1" x14ac:dyDescent="0.3">
      <c r="A83" s="142"/>
      <c r="B83" s="142"/>
      <c r="C83" s="142"/>
      <c r="D83" s="137"/>
      <c r="E83" s="138"/>
      <c r="F83" s="139"/>
      <c r="G83" s="143"/>
      <c r="H83" s="139"/>
      <c r="I83" s="144"/>
      <c r="J83" s="141"/>
      <c r="K83" s="143"/>
      <c r="L83" s="141"/>
      <c r="M83" s="144"/>
    </row>
    <row r="84" spans="1:13" ht="16.5" customHeight="1" x14ac:dyDescent="0.3">
      <c r="A84" s="137" t="s">
        <v>44</v>
      </c>
      <c r="B84" s="138"/>
      <c r="C84" s="138"/>
      <c r="D84" s="138"/>
      <c r="E84" s="146"/>
      <c r="F84" s="139"/>
      <c r="G84" s="153">
        <f>SUM(G72:G82)</f>
        <v>13971806981</v>
      </c>
      <c r="H84" s="139"/>
      <c r="I84" s="154">
        <f>SUM(I72:I82)</f>
        <v>15095831618</v>
      </c>
      <c r="J84" s="139"/>
      <c r="K84" s="154">
        <f>SUM(K72:K82)</f>
        <v>8397344627</v>
      </c>
      <c r="L84" s="141"/>
      <c r="M84" s="154">
        <f>SUM(M72:M82)</f>
        <v>7855625629</v>
      </c>
    </row>
    <row r="85" spans="1:13" ht="16.5" customHeight="1" x14ac:dyDescent="0.3">
      <c r="A85" s="138"/>
      <c r="B85" s="138"/>
      <c r="C85" s="138"/>
      <c r="D85" s="138"/>
      <c r="E85" s="146"/>
      <c r="F85" s="139"/>
      <c r="G85" s="140"/>
      <c r="H85" s="139"/>
      <c r="I85" s="141"/>
      <c r="J85" s="139"/>
      <c r="K85" s="140"/>
      <c r="L85" s="141"/>
      <c r="M85" s="141"/>
    </row>
    <row r="86" spans="1:13" ht="16.5" customHeight="1" x14ac:dyDescent="0.3">
      <c r="A86" s="137" t="s">
        <v>45</v>
      </c>
      <c r="B86" s="137"/>
      <c r="C86" s="137"/>
      <c r="D86" s="138"/>
      <c r="E86" s="146"/>
      <c r="F86" s="139"/>
      <c r="G86" s="140"/>
      <c r="H86" s="139"/>
      <c r="I86" s="141"/>
      <c r="J86" s="139"/>
      <c r="K86" s="140"/>
      <c r="L86" s="141"/>
      <c r="M86" s="141"/>
    </row>
    <row r="87" spans="1:13" ht="16.5" customHeight="1" x14ac:dyDescent="0.3">
      <c r="A87" s="142"/>
      <c r="B87" s="142"/>
      <c r="C87" s="142"/>
      <c r="D87" s="137"/>
      <c r="E87" s="138"/>
      <c r="F87" s="139"/>
      <c r="G87" s="143"/>
      <c r="H87" s="139"/>
      <c r="I87" s="144"/>
      <c r="J87" s="141"/>
      <c r="K87" s="143"/>
      <c r="L87" s="141"/>
      <c r="M87" s="144"/>
    </row>
    <row r="88" spans="1:13" ht="16.5" customHeight="1" x14ac:dyDescent="0.3">
      <c r="A88" s="167" t="s">
        <v>46</v>
      </c>
      <c r="B88" s="142"/>
      <c r="C88" s="142"/>
      <c r="D88" s="138"/>
      <c r="E88" s="146">
        <v>13</v>
      </c>
      <c r="F88" s="146"/>
      <c r="G88" s="147">
        <v>6275716878</v>
      </c>
      <c r="H88" s="148"/>
      <c r="I88" s="148">
        <v>3077207185</v>
      </c>
      <c r="J88" s="148"/>
      <c r="K88" s="147">
        <v>960000000</v>
      </c>
      <c r="L88" s="148"/>
      <c r="M88" s="148">
        <v>960000000</v>
      </c>
    </row>
    <row r="89" spans="1:13" ht="16.5" customHeight="1" x14ac:dyDescent="0.3">
      <c r="A89" s="167" t="s">
        <v>47</v>
      </c>
      <c r="B89" s="138"/>
      <c r="C89" s="138"/>
      <c r="D89" s="138"/>
      <c r="E89" s="146">
        <v>13</v>
      </c>
      <c r="F89" s="139"/>
      <c r="G89" s="147">
        <v>31634858607</v>
      </c>
      <c r="H89" s="139"/>
      <c r="I89" s="148">
        <v>27329389163</v>
      </c>
      <c r="J89" s="139"/>
      <c r="K89" s="147">
        <v>21072759251</v>
      </c>
      <c r="L89" s="141"/>
      <c r="M89" s="148">
        <v>16768102307</v>
      </c>
    </row>
    <row r="90" spans="1:13" ht="16.5" customHeight="1" x14ac:dyDescent="0.3">
      <c r="A90" s="138" t="s">
        <v>48</v>
      </c>
      <c r="B90" s="138"/>
      <c r="C90" s="137"/>
      <c r="D90" s="138"/>
      <c r="E90" s="146">
        <v>14</v>
      </c>
      <c r="F90" s="139"/>
      <c r="G90" s="140">
        <v>3337221429</v>
      </c>
      <c r="H90" s="139"/>
      <c r="I90" s="141">
        <v>3390794781</v>
      </c>
      <c r="J90" s="139"/>
      <c r="K90" s="147">
        <v>646884406</v>
      </c>
      <c r="L90" s="141"/>
      <c r="M90" s="148">
        <v>661285083</v>
      </c>
    </row>
    <row r="91" spans="1:13" ht="16.5" customHeight="1" x14ac:dyDescent="0.3">
      <c r="A91" s="138" t="s">
        <v>49</v>
      </c>
      <c r="B91" s="138"/>
      <c r="C91" s="137"/>
      <c r="D91" s="138"/>
      <c r="E91" s="146"/>
      <c r="F91" s="139"/>
      <c r="G91" s="140">
        <v>147736346</v>
      </c>
      <c r="H91" s="139"/>
      <c r="I91" s="141">
        <v>150598816</v>
      </c>
      <c r="J91" s="139"/>
      <c r="K91" s="147">
        <v>6207784</v>
      </c>
      <c r="L91" s="141"/>
      <c r="M91" s="148">
        <v>6407131</v>
      </c>
    </row>
    <row r="92" spans="1:13" ht="16.5" customHeight="1" x14ac:dyDescent="0.3">
      <c r="A92" s="142" t="s">
        <v>50</v>
      </c>
      <c r="B92" s="137"/>
      <c r="C92" s="142"/>
      <c r="D92" s="138"/>
      <c r="E92" s="146"/>
      <c r="F92" s="146"/>
      <c r="G92" s="147">
        <v>3110909375</v>
      </c>
      <c r="H92" s="148"/>
      <c r="I92" s="148">
        <v>3212836248</v>
      </c>
      <c r="J92" s="148"/>
      <c r="K92" s="147">
        <v>0</v>
      </c>
      <c r="L92" s="148"/>
      <c r="M92" s="148">
        <v>52839630</v>
      </c>
    </row>
    <row r="93" spans="1:13" ht="16.5" customHeight="1" x14ac:dyDescent="0.3">
      <c r="A93" s="138" t="s">
        <v>51</v>
      </c>
      <c r="B93" s="137"/>
      <c r="C93" s="142"/>
      <c r="D93" s="138"/>
      <c r="E93" s="146"/>
      <c r="F93" s="146"/>
      <c r="G93" s="147"/>
      <c r="H93" s="148"/>
      <c r="I93" s="148"/>
      <c r="J93" s="148"/>
      <c r="K93" s="147"/>
      <c r="L93" s="148"/>
      <c r="M93" s="148"/>
    </row>
    <row r="94" spans="1:13" ht="16.5" customHeight="1" x14ac:dyDescent="0.3">
      <c r="A94" s="142" t="s">
        <v>52</v>
      </c>
      <c r="B94" s="137"/>
      <c r="C94" s="137"/>
      <c r="D94" s="138"/>
      <c r="E94" s="146"/>
      <c r="F94" s="139"/>
      <c r="G94" s="140">
        <v>184477104</v>
      </c>
      <c r="H94" s="139"/>
      <c r="I94" s="141">
        <v>212779996</v>
      </c>
      <c r="J94" s="139"/>
      <c r="K94" s="147">
        <v>22036630</v>
      </c>
      <c r="L94" s="141"/>
      <c r="M94" s="148">
        <v>21542030</v>
      </c>
    </row>
    <row r="95" spans="1:13" ht="16.5" customHeight="1" x14ac:dyDescent="0.3">
      <c r="A95" s="138" t="s">
        <v>53</v>
      </c>
      <c r="B95" s="142"/>
      <c r="C95" s="142"/>
      <c r="D95" s="138"/>
      <c r="E95" s="146"/>
      <c r="F95" s="146"/>
      <c r="G95" s="147">
        <v>201993840</v>
      </c>
      <c r="H95" s="148"/>
      <c r="I95" s="148">
        <v>202954113</v>
      </c>
      <c r="J95" s="148"/>
      <c r="K95" s="147">
        <v>67315197</v>
      </c>
      <c r="L95" s="141"/>
      <c r="M95" s="148">
        <v>64897379</v>
      </c>
    </row>
    <row r="96" spans="1:13" ht="16.5" customHeight="1" x14ac:dyDescent="0.3">
      <c r="A96" s="138" t="s">
        <v>241</v>
      </c>
      <c r="B96" s="142"/>
      <c r="C96" s="142"/>
      <c r="D96" s="138"/>
      <c r="E96" s="146"/>
      <c r="F96" s="146"/>
      <c r="G96" s="147">
        <v>140000000</v>
      </c>
      <c r="H96" s="148"/>
      <c r="I96" s="148">
        <v>140000000</v>
      </c>
      <c r="J96" s="148"/>
      <c r="K96" s="147">
        <v>0</v>
      </c>
      <c r="L96" s="141"/>
      <c r="M96" s="148">
        <v>0</v>
      </c>
    </row>
    <row r="97" spans="1:13" ht="16.5" customHeight="1" x14ac:dyDescent="0.3">
      <c r="A97" s="138" t="s">
        <v>54</v>
      </c>
      <c r="B97" s="137"/>
      <c r="C97" s="137"/>
      <c r="D97" s="138"/>
      <c r="E97" s="146"/>
      <c r="F97" s="146"/>
      <c r="G97" s="149">
        <v>96962845</v>
      </c>
      <c r="H97" s="139"/>
      <c r="I97" s="150">
        <v>90138837</v>
      </c>
      <c r="J97" s="139"/>
      <c r="K97" s="151">
        <v>0</v>
      </c>
      <c r="L97" s="141"/>
      <c r="M97" s="152">
        <v>0</v>
      </c>
    </row>
    <row r="98" spans="1:13" ht="16.5" customHeight="1" x14ac:dyDescent="0.3">
      <c r="A98" s="142"/>
      <c r="B98" s="142"/>
      <c r="C98" s="142"/>
      <c r="D98" s="137"/>
      <c r="E98" s="138"/>
      <c r="F98" s="139"/>
      <c r="G98" s="143"/>
      <c r="H98" s="139"/>
      <c r="I98" s="144"/>
      <c r="J98" s="141"/>
      <c r="K98" s="143"/>
      <c r="L98" s="141"/>
      <c r="M98" s="144"/>
    </row>
    <row r="99" spans="1:13" ht="16.5" customHeight="1" x14ac:dyDescent="0.3">
      <c r="A99" s="137" t="s">
        <v>55</v>
      </c>
      <c r="B99" s="137"/>
      <c r="C99" s="137"/>
      <c r="D99" s="138"/>
      <c r="E99" s="146"/>
      <c r="F99" s="139"/>
      <c r="G99" s="153">
        <f>SUM(G88:G98)</f>
        <v>45129876424</v>
      </c>
      <c r="H99" s="139"/>
      <c r="I99" s="154">
        <f>SUM(I88:I98)</f>
        <v>37806699139</v>
      </c>
      <c r="J99" s="139"/>
      <c r="K99" s="153">
        <f>SUM(K88:K98)</f>
        <v>22775203268</v>
      </c>
      <c r="L99" s="141"/>
      <c r="M99" s="154">
        <f>SUM(M88:M98)</f>
        <v>18535073560</v>
      </c>
    </row>
    <row r="100" spans="1:13" ht="16.5" customHeight="1" x14ac:dyDescent="0.3">
      <c r="A100" s="142"/>
      <c r="B100" s="142"/>
      <c r="C100" s="142"/>
      <c r="D100" s="137"/>
      <c r="E100" s="138"/>
      <c r="F100" s="139"/>
      <c r="G100" s="143"/>
      <c r="H100" s="139"/>
      <c r="I100" s="144"/>
      <c r="J100" s="141"/>
      <c r="K100" s="143"/>
      <c r="L100" s="141"/>
      <c r="M100" s="144"/>
    </row>
    <row r="101" spans="1:13" ht="16.5" customHeight="1" x14ac:dyDescent="0.3">
      <c r="A101" s="137" t="s">
        <v>56</v>
      </c>
      <c r="B101" s="137"/>
      <c r="C101" s="137"/>
      <c r="D101" s="138"/>
      <c r="E101" s="139"/>
      <c r="F101" s="139"/>
      <c r="G101" s="153">
        <f>+G84+G99</f>
        <v>59101683405</v>
      </c>
      <c r="H101" s="139"/>
      <c r="I101" s="154">
        <f>+I84+I99</f>
        <v>52902530757</v>
      </c>
      <c r="J101" s="139"/>
      <c r="K101" s="153">
        <f>+K84+K99</f>
        <v>31172547895</v>
      </c>
      <c r="L101" s="141"/>
      <c r="M101" s="154">
        <f>+M84+M99</f>
        <v>26390699189</v>
      </c>
    </row>
    <row r="102" spans="1:13" ht="16.5" customHeight="1" x14ac:dyDescent="0.3">
      <c r="A102" s="137"/>
      <c r="B102" s="137"/>
      <c r="C102" s="137"/>
      <c r="D102" s="138"/>
      <c r="E102" s="139"/>
      <c r="F102" s="139"/>
      <c r="G102" s="141"/>
      <c r="H102" s="139"/>
      <c r="I102" s="141"/>
      <c r="J102" s="139"/>
      <c r="K102" s="141"/>
      <c r="L102" s="141"/>
      <c r="M102" s="141"/>
    </row>
    <row r="103" spans="1:13" ht="16.5" customHeight="1" x14ac:dyDescent="0.3">
      <c r="A103" s="137"/>
      <c r="B103" s="137"/>
      <c r="C103" s="137"/>
      <c r="D103" s="138"/>
      <c r="E103" s="139"/>
      <c r="F103" s="139"/>
      <c r="G103" s="141"/>
      <c r="H103" s="139"/>
      <c r="I103" s="141"/>
      <c r="J103" s="139"/>
      <c r="K103" s="141"/>
      <c r="L103" s="141"/>
      <c r="M103" s="141"/>
    </row>
    <row r="104" spans="1:13" ht="21.75" customHeight="1" x14ac:dyDescent="0.3">
      <c r="A104" s="137"/>
      <c r="B104" s="137"/>
      <c r="C104" s="137"/>
      <c r="D104" s="138"/>
      <c r="E104" s="139"/>
      <c r="F104" s="139"/>
      <c r="G104" s="141"/>
      <c r="H104" s="139"/>
      <c r="I104" s="141"/>
      <c r="J104" s="139"/>
      <c r="K104" s="141"/>
      <c r="L104" s="141"/>
      <c r="M104" s="141"/>
    </row>
    <row r="105" spans="1:13" ht="22.2" customHeight="1" x14ac:dyDescent="0.3">
      <c r="A105" s="59" t="s">
        <v>34</v>
      </c>
      <c r="B105" s="59"/>
      <c r="C105" s="59"/>
      <c r="D105" s="59"/>
      <c r="E105" s="43"/>
      <c r="F105" s="60"/>
      <c r="G105" s="44"/>
      <c r="H105" s="60"/>
      <c r="I105" s="44"/>
      <c r="J105" s="44"/>
      <c r="K105" s="44"/>
      <c r="L105" s="44"/>
      <c r="M105" s="44"/>
    </row>
    <row r="106" spans="1:13" ht="16.5" customHeight="1" x14ac:dyDescent="0.3">
      <c r="A106" s="40" t="s">
        <v>0</v>
      </c>
      <c r="B106" s="40"/>
      <c r="C106" s="40"/>
      <c r="D106" s="40"/>
      <c r="G106" s="41"/>
      <c r="I106" s="41"/>
      <c r="J106" s="41"/>
      <c r="K106" s="41"/>
      <c r="L106" s="41"/>
      <c r="M106" s="41"/>
    </row>
    <row r="107" spans="1:13" ht="16.5" customHeight="1" x14ac:dyDescent="0.3">
      <c r="A107" s="40" t="s">
        <v>1</v>
      </c>
      <c r="B107" s="40"/>
      <c r="C107" s="40"/>
      <c r="D107" s="40"/>
      <c r="G107" s="41"/>
      <c r="I107" s="41"/>
      <c r="J107" s="41"/>
      <c r="K107" s="41"/>
      <c r="L107" s="41"/>
      <c r="M107" s="41"/>
    </row>
    <row r="108" spans="1:13" ht="16.5" customHeight="1" x14ac:dyDescent="0.3">
      <c r="A108" s="42" t="str">
        <f>A58</f>
        <v>As at 31 March 2024</v>
      </c>
      <c r="B108" s="42"/>
      <c r="C108" s="42"/>
      <c r="D108" s="42"/>
      <c r="E108" s="43"/>
      <c r="F108" s="43"/>
      <c r="G108" s="44"/>
      <c r="H108" s="43"/>
      <c r="I108" s="44"/>
      <c r="J108" s="44"/>
      <c r="K108" s="44"/>
      <c r="L108" s="44"/>
      <c r="M108" s="44"/>
    </row>
    <row r="109" spans="1:13" ht="16.5" customHeight="1" x14ac:dyDescent="0.3">
      <c r="G109" s="41"/>
      <c r="I109" s="41"/>
      <c r="J109" s="41"/>
      <c r="K109" s="41"/>
      <c r="L109" s="41"/>
      <c r="M109" s="41"/>
    </row>
    <row r="110" spans="1:13" ht="16.5" customHeight="1" x14ac:dyDescent="0.3">
      <c r="G110" s="41"/>
      <c r="I110" s="41"/>
      <c r="J110" s="41"/>
      <c r="K110" s="41"/>
      <c r="L110" s="41"/>
      <c r="M110" s="41"/>
    </row>
    <row r="111" spans="1:13" ht="16.5" customHeight="1" x14ac:dyDescent="0.3">
      <c r="G111" s="204" t="s">
        <v>2</v>
      </c>
      <c r="H111" s="205"/>
      <c r="I111" s="205"/>
      <c r="J111" s="41"/>
      <c r="K111" s="204" t="s">
        <v>3</v>
      </c>
      <c r="L111" s="205"/>
      <c r="M111" s="205"/>
    </row>
    <row r="112" spans="1:13" ht="16.5" customHeight="1" x14ac:dyDescent="0.3">
      <c r="G112" s="206" t="s">
        <v>4</v>
      </c>
      <c r="H112" s="207"/>
      <c r="I112" s="207"/>
      <c r="J112" s="41"/>
      <c r="K112" s="206" t="s">
        <v>4</v>
      </c>
      <c r="L112" s="207"/>
      <c r="M112" s="207"/>
    </row>
    <row r="113" spans="1:13" ht="16.5" customHeight="1" x14ac:dyDescent="0.3">
      <c r="G113" s="45" t="s">
        <v>5</v>
      </c>
      <c r="H113" s="45"/>
      <c r="I113" s="45" t="s">
        <v>6</v>
      </c>
      <c r="J113" s="45"/>
      <c r="K113" s="45" t="s">
        <v>5</v>
      </c>
      <c r="L113" s="45"/>
      <c r="M113" s="45" t="s">
        <v>6</v>
      </c>
    </row>
    <row r="114" spans="1:13" ht="16.5" customHeight="1" x14ac:dyDescent="0.3">
      <c r="G114" s="8" t="s">
        <v>220</v>
      </c>
      <c r="H114" s="47"/>
      <c r="I114" s="46" t="s">
        <v>7</v>
      </c>
      <c r="J114" s="48"/>
      <c r="K114" s="8" t="s">
        <v>220</v>
      </c>
      <c r="L114" s="47"/>
      <c r="M114" s="46" t="s">
        <v>7</v>
      </c>
    </row>
    <row r="115" spans="1:13" ht="16.5" customHeight="1" x14ac:dyDescent="0.3">
      <c r="A115" s="49"/>
      <c r="B115" s="49"/>
      <c r="C115" s="49"/>
      <c r="D115" s="49"/>
      <c r="F115" s="51"/>
      <c r="G115" s="46" t="s">
        <v>233</v>
      </c>
      <c r="I115" s="46" t="s">
        <v>219</v>
      </c>
      <c r="J115" s="45"/>
      <c r="K115" s="46" t="s">
        <v>233</v>
      </c>
      <c r="M115" s="46" t="s">
        <v>219</v>
      </c>
    </row>
    <row r="116" spans="1:13" ht="16.5" customHeight="1" x14ac:dyDescent="0.3">
      <c r="A116" s="49"/>
      <c r="B116" s="49"/>
      <c r="C116" s="49"/>
      <c r="D116" s="49"/>
      <c r="F116" s="51"/>
      <c r="G116" s="52" t="s">
        <v>9</v>
      </c>
      <c r="H116" s="51"/>
      <c r="I116" s="52" t="s">
        <v>9</v>
      </c>
      <c r="J116" s="45"/>
      <c r="K116" s="52" t="s">
        <v>9</v>
      </c>
      <c r="L116" s="51"/>
      <c r="M116" s="52" t="s">
        <v>9</v>
      </c>
    </row>
    <row r="117" spans="1:13" ht="16.5" customHeight="1" x14ac:dyDescent="0.3">
      <c r="A117" s="49"/>
      <c r="B117" s="49"/>
      <c r="C117" s="49"/>
      <c r="D117" s="49"/>
      <c r="F117" s="51"/>
      <c r="G117" s="61"/>
      <c r="H117" s="51"/>
      <c r="I117" s="62"/>
      <c r="J117" s="62"/>
      <c r="K117" s="61"/>
      <c r="L117" s="62"/>
      <c r="M117" s="62"/>
    </row>
    <row r="118" spans="1:13" ht="16.5" customHeight="1" x14ac:dyDescent="0.3">
      <c r="A118" s="137" t="s">
        <v>223</v>
      </c>
      <c r="B118" s="168"/>
      <c r="C118" s="168"/>
      <c r="D118" s="168"/>
      <c r="E118" s="169"/>
      <c r="F118" s="164"/>
      <c r="G118" s="165"/>
      <c r="H118" s="164"/>
      <c r="I118" s="166"/>
      <c r="J118" s="166"/>
      <c r="K118" s="165"/>
      <c r="L118" s="166"/>
      <c r="M118" s="166"/>
    </row>
    <row r="119" spans="1:13" ht="16.5" customHeight="1" x14ac:dyDescent="0.3">
      <c r="A119" s="142"/>
      <c r="B119" s="142"/>
      <c r="C119" s="142"/>
      <c r="D119" s="137"/>
      <c r="E119" s="138"/>
      <c r="F119" s="139"/>
      <c r="G119" s="143"/>
      <c r="H119" s="139"/>
      <c r="I119" s="144"/>
      <c r="J119" s="141"/>
      <c r="K119" s="143"/>
      <c r="L119" s="141"/>
      <c r="M119" s="144"/>
    </row>
    <row r="120" spans="1:13" ht="16.5" customHeight="1" x14ac:dyDescent="0.3">
      <c r="A120" s="170" t="s">
        <v>57</v>
      </c>
      <c r="B120" s="137"/>
      <c r="C120" s="137"/>
      <c r="D120" s="138"/>
      <c r="E120" s="146"/>
      <c r="F120" s="139"/>
      <c r="G120" s="140"/>
      <c r="H120" s="139"/>
      <c r="I120" s="141"/>
      <c r="J120" s="141"/>
      <c r="K120" s="140"/>
      <c r="L120" s="141"/>
      <c r="M120" s="141"/>
    </row>
    <row r="121" spans="1:13" ht="16.5" customHeight="1" x14ac:dyDescent="0.3">
      <c r="A121" s="142"/>
      <c r="B121" s="142"/>
      <c r="C121" s="142"/>
      <c r="D121" s="137"/>
      <c r="E121" s="138"/>
      <c r="F121" s="139"/>
      <c r="G121" s="143"/>
      <c r="H121" s="139"/>
      <c r="I121" s="144"/>
      <c r="J121" s="141"/>
      <c r="K121" s="143"/>
      <c r="L121" s="141"/>
      <c r="M121" s="144"/>
    </row>
    <row r="122" spans="1:13" ht="16.5" customHeight="1" x14ac:dyDescent="0.3">
      <c r="A122" s="138" t="s">
        <v>58</v>
      </c>
      <c r="B122" s="138"/>
      <c r="C122" s="138"/>
      <c r="D122" s="138"/>
      <c r="E122" s="146"/>
      <c r="F122" s="139"/>
      <c r="G122" s="140"/>
      <c r="H122" s="139"/>
      <c r="I122" s="141"/>
      <c r="J122" s="141"/>
      <c r="K122" s="140"/>
      <c r="L122" s="141"/>
      <c r="M122" s="141"/>
    </row>
    <row r="123" spans="1:13" ht="16.5" customHeight="1" x14ac:dyDescent="0.3">
      <c r="A123" s="138"/>
      <c r="B123" s="138" t="s">
        <v>59</v>
      </c>
      <c r="C123" s="138"/>
      <c r="D123" s="138"/>
      <c r="E123" s="146"/>
      <c r="F123" s="139"/>
      <c r="G123" s="140"/>
      <c r="H123" s="139"/>
      <c r="I123" s="141"/>
      <c r="J123" s="141"/>
      <c r="K123" s="140"/>
      <c r="L123" s="141"/>
      <c r="M123" s="141"/>
    </row>
    <row r="124" spans="1:13" ht="16.5" customHeight="1" x14ac:dyDescent="0.3">
      <c r="A124" s="138"/>
      <c r="B124" s="138"/>
      <c r="C124" s="138" t="s">
        <v>60</v>
      </c>
      <c r="D124" s="138"/>
      <c r="E124" s="146"/>
      <c r="F124" s="139"/>
      <c r="G124" s="140"/>
      <c r="H124" s="139"/>
      <c r="I124" s="141"/>
      <c r="J124" s="139"/>
      <c r="K124" s="140"/>
      <c r="L124" s="141"/>
      <c r="M124" s="141"/>
    </row>
    <row r="125" spans="1:13" ht="16.5" customHeight="1" x14ac:dyDescent="0.3">
      <c r="A125" s="138"/>
      <c r="B125" s="138"/>
      <c r="C125" s="138"/>
      <c r="D125" s="138" t="s">
        <v>224</v>
      </c>
      <c r="E125" s="146"/>
      <c r="F125" s="139"/>
      <c r="G125" s="140"/>
      <c r="H125" s="139"/>
      <c r="I125" s="141"/>
      <c r="J125" s="139"/>
      <c r="K125" s="140"/>
      <c r="L125" s="141"/>
      <c r="M125" s="141"/>
    </row>
    <row r="126" spans="1:13" ht="16.5" customHeight="1" thickBot="1" x14ac:dyDescent="0.35">
      <c r="A126" s="138"/>
      <c r="B126" s="138"/>
      <c r="C126" s="138"/>
      <c r="D126" s="138" t="s">
        <v>61</v>
      </c>
      <c r="E126" s="146"/>
      <c r="F126" s="139"/>
      <c r="G126" s="171">
        <v>1567773019</v>
      </c>
      <c r="H126" s="148"/>
      <c r="I126" s="172">
        <v>1567773019</v>
      </c>
      <c r="J126" s="148"/>
      <c r="K126" s="171">
        <v>1567773019</v>
      </c>
      <c r="L126" s="148"/>
      <c r="M126" s="172">
        <v>1567773019</v>
      </c>
    </row>
    <row r="127" spans="1:13" ht="16.5" customHeight="1" thickTop="1" x14ac:dyDescent="0.3">
      <c r="A127" s="138"/>
      <c r="B127" s="138"/>
      <c r="C127" s="138"/>
      <c r="D127" s="138"/>
      <c r="E127" s="146"/>
      <c r="F127" s="139"/>
      <c r="G127" s="147"/>
      <c r="H127" s="148"/>
      <c r="I127" s="148"/>
      <c r="J127" s="148"/>
      <c r="K127" s="147"/>
      <c r="L127" s="148"/>
      <c r="M127" s="148"/>
    </row>
    <row r="128" spans="1:13" ht="16.5" customHeight="1" x14ac:dyDescent="0.3">
      <c r="A128" s="142"/>
      <c r="B128" s="138" t="s">
        <v>62</v>
      </c>
      <c r="C128" s="138"/>
      <c r="D128" s="138"/>
      <c r="E128" s="146"/>
      <c r="F128" s="139"/>
      <c r="G128" s="140"/>
      <c r="H128" s="139"/>
      <c r="I128" s="141"/>
      <c r="J128" s="139"/>
      <c r="K128" s="140"/>
      <c r="L128" s="141"/>
      <c r="M128" s="141"/>
    </row>
    <row r="129" spans="1:13" ht="16.5" customHeight="1" x14ac:dyDescent="0.3">
      <c r="A129" s="142"/>
      <c r="B129" s="138"/>
      <c r="C129" s="138" t="s">
        <v>60</v>
      </c>
      <c r="D129" s="138"/>
      <c r="E129" s="146"/>
      <c r="F129" s="139"/>
      <c r="G129" s="140"/>
      <c r="H129" s="139"/>
      <c r="I129" s="141"/>
      <c r="J129" s="139"/>
      <c r="K129" s="140"/>
      <c r="L129" s="141"/>
      <c r="M129" s="141"/>
    </row>
    <row r="130" spans="1:13" ht="16.5" customHeight="1" x14ac:dyDescent="0.3">
      <c r="A130" s="142"/>
      <c r="B130" s="138"/>
      <c r="C130" s="138"/>
      <c r="D130" s="138" t="s">
        <v>225</v>
      </c>
      <c r="E130" s="146"/>
      <c r="F130" s="139"/>
      <c r="G130" s="140"/>
      <c r="H130" s="139"/>
      <c r="I130" s="141"/>
      <c r="J130" s="139"/>
      <c r="K130" s="140"/>
      <c r="L130" s="141"/>
      <c r="M130" s="141"/>
    </row>
    <row r="131" spans="1:13" ht="16.5" customHeight="1" x14ac:dyDescent="0.3">
      <c r="A131" s="142"/>
      <c r="B131" s="138"/>
      <c r="C131" s="138"/>
      <c r="D131" s="138" t="s">
        <v>63</v>
      </c>
      <c r="E131" s="146"/>
      <c r="F131" s="139"/>
      <c r="G131" s="140">
        <v>1494683468</v>
      </c>
      <c r="H131" s="141"/>
      <c r="I131" s="141">
        <v>1494683468</v>
      </c>
      <c r="J131" s="156"/>
      <c r="K131" s="173">
        <v>1494683468</v>
      </c>
      <c r="L131" s="156"/>
      <c r="M131" s="174">
        <v>1494683468</v>
      </c>
    </row>
    <row r="132" spans="1:13" ht="16.5" customHeight="1" x14ac:dyDescent="0.3">
      <c r="A132" s="142" t="s">
        <v>64</v>
      </c>
      <c r="B132" s="142"/>
      <c r="C132" s="142"/>
      <c r="D132" s="175"/>
      <c r="E132" s="146"/>
      <c r="F132" s="146"/>
      <c r="G132" s="147">
        <v>15266493181</v>
      </c>
      <c r="H132" s="148"/>
      <c r="I132" s="148">
        <v>15266493181</v>
      </c>
      <c r="J132" s="148"/>
      <c r="K132" s="147">
        <v>15266493181</v>
      </c>
      <c r="L132" s="148"/>
      <c r="M132" s="148">
        <v>15266493181</v>
      </c>
    </row>
    <row r="133" spans="1:13" ht="16.5" customHeight="1" x14ac:dyDescent="0.3">
      <c r="A133" s="142" t="s">
        <v>65</v>
      </c>
      <c r="B133" s="142"/>
      <c r="C133" s="142"/>
      <c r="D133" s="175"/>
      <c r="E133" s="146"/>
      <c r="F133" s="146"/>
      <c r="G133" s="147">
        <v>172861100</v>
      </c>
      <c r="H133" s="148"/>
      <c r="I133" s="148">
        <v>172861100</v>
      </c>
      <c r="J133" s="148"/>
      <c r="K133" s="147">
        <v>202175962</v>
      </c>
      <c r="L133" s="148"/>
      <c r="M133" s="148">
        <v>202175962</v>
      </c>
    </row>
    <row r="134" spans="1:13" ht="16.5" customHeight="1" x14ac:dyDescent="0.3">
      <c r="A134" s="142" t="s">
        <v>66</v>
      </c>
      <c r="B134" s="142"/>
      <c r="C134" s="142"/>
      <c r="D134" s="175"/>
      <c r="E134" s="146"/>
      <c r="F134" s="146"/>
      <c r="G134" s="147"/>
      <c r="H134" s="146"/>
      <c r="I134" s="148"/>
      <c r="J134" s="146"/>
      <c r="K134" s="147"/>
      <c r="L134" s="148"/>
      <c r="M134" s="148"/>
    </row>
    <row r="135" spans="1:13" ht="16.5" customHeight="1" x14ac:dyDescent="0.3">
      <c r="A135" s="142"/>
      <c r="B135" s="142" t="s">
        <v>67</v>
      </c>
      <c r="C135" s="142"/>
      <c r="D135" s="142"/>
      <c r="E135" s="146"/>
      <c r="F135" s="146"/>
      <c r="G135" s="147">
        <v>156777302</v>
      </c>
      <c r="H135" s="146"/>
      <c r="I135" s="148">
        <v>156777302</v>
      </c>
      <c r="J135" s="146"/>
      <c r="K135" s="147">
        <v>156777302</v>
      </c>
      <c r="L135" s="148"/>
      <c r="M135" s="148">
        <v>156777302</v>
      </c>
    </row>
    <row r="136" spans="1:13" ht="16.5" customHeight="1" x14ac:dyDescent="0.3">
      <c r="A136" s="142"/>
      <c r="B136" s="142" t="s">
        <v>68</v>
      </c>
      <c r="C136" s="142"/>
      <c r="D136" s="142"/>
      <c r="E136" s="146"/>
      <c r="F136" s="146"/>
      <c r="G136" s="147">
        <v>15397352128</v>
      </c>
      <c r="H136" s="139"/>
      <c r="I136" s="148">
        <v>14032428623</v>
      </c>
      <c r="J136" s="139"/>
      <c r="K136" s="147">
        <v>3102650866</v>
      </c>
      <c r="L136" s="141"/>
      <c r="M136" s="148">
        <v>3225955739</v>
      </c>
    </row>
    <row r="137" spans="1:13" ht="16.5" customHeight="1" x14ac:dyDescent="0.3">
      <c r="A137" s="142" t="s">
        <v>69</v>
      </c>
      <c r="B137" s="137"/>
      <c r="C137" s="137"/>
      <c r="D137" s="138"/>
      <c r="E137" s="146"/>
      <c r="F137" s="146"/>
      <c r="G137" s="149">
        <v>2038654037</v>
      </c>
      <c r="H137" s="139"/>
      <c r="I137" s="150">
        <v>2364136679</v>
      </c>
      <c r="J137" s="139"/>
      <c r="K137" s="151">
        <v>-474465165</v>
      </c>
      <c r="L137" s="141"/>
      <c r="M137" s="152">
        <v>-151346034</v>
      </c>
    </row>
    <row r="138" spans="1:13" ht="16.5" customHeight="1" x14ac:dyDescent="0.3">
      <c r="A138" s="142"/>
      <c r="B138" s="137"/>
      <c r="C138" s="137"/>
      <c r="D138" s="138"/>
      <c r="E138" s="146"/>
      <c r="F138" s="146"/>
      <c r="G138" s="140"/>
      <c r="H138" s="139"/>
      <c r="I138" s="141"/>
      <c r="J138" s="139"/>
      <c r="K138" s="140"/>
      <c r="L138" s="141"/>
      <c r="M138" s="141"/>
    </row>
    <row r="139" spans="1:13" ht="16.5" customHeight="1" x14ac:dyDescent="0.3">
      <c r="A139" s="145" t="s">
        <v>182</v>
      </c>
      <c r="B139" s="138"/>
      <c r="C139" s="138"/>
      <c r="D139" s="138"/>
      <c r="E139" s="146"/>
      <c r="F139" s="139"/>
      <c r="G139" s="140"/>
      <c r="H139" s="139"/>
      <c r="I139" s="141"/>
      <c r="J139" s="139"/>
      <c r="K139" s="140"/>
      <c r="L139" s="141"/>
      <c r="M139" s="141"/>
    </row>
    <row r="140" spans="1:13" ht="16.5" customHeight="1" x14ac:dyDescent="0.3">
      <c r="A140" s="142"/>
      <c r="B140" s="145" t="s">
        <v>70</v>
      </c>
      <c r="C140" s="145"/>
      <c r="D140" s="142"/>
      <c r="E140" s="146"/>
      <c r="F140" s="139"/>
      <c r="G140" s="140">
        <f>SUM(G131:G137)</f>
        <v>34526821216</v>
      </c>
      <c r="H140" s="139"/>
      <c r="I140" s="141">
        <f>SUM(I131:I137)</f>
        <v>33487380353</v>
      </c>
      <c r="J140" s="139"/>
      <c r="K140" s="140">
        <f>SUM(K131:K137)</f>
        <v>19748315614</v>
      </c>
      <c r="L140" s="141"/>
      <c r="M140" s="141">
        <f>SUM(M131:M137)</f>
        <v>20194739618</v>
      </c>
    </row>
    <row r="141" spans="1:13" ht="16.5" customHeight="1" x14ac:dyDescent="0.3">
      <c r="A141" s="142" t="s">
        <v>71</v>
      </c>
      <c r="B141" s="142"/>
      <c r="C141" s="142"/>
      <c r="D141" s="142"/>
      <c r="E141" s="146"/>
      <c r="F141" s="139"/>
      <c r="G141" s="149">
        <v>3979992179</v>
      </c>
      <c r="H141" s="176"/>
      <c r="I141" s="150">
        <v>3835041777</v>
      </c>
      <c r="J141" s="176"/>
      <c r="K141" s="149">
        <v>0</v>
      </c>
      <c r="L141" s="141"/>
      <c r="M141" s="150">
        <v>0</v>
      </c>
    </row>
    <row r="142" spans="1:13" ht="16.5" customHeight="1" x14ac:dyDescent="0.3">
      <c r="A142" s="142"/>
      <c r="B142" s="142"/>
      <c r="C142" s="142"/>
      <c r="D142" s="137"/>
      <c r="E142" s="138"/>
      <c r="F142" s="139"/>
      <c r="G142" s="143"/>
      <c r="H142" s="139"/>
      <c r="I142" s="144"/>
      <c r="J142" s="141"/>
      <c r="K142" s="143"/>
      <c r="L142" s="141"/>
      <c r="M142" s="144"/>
    </row>
    <row r="143" spans="1:13" ht="16.5" customHeight="1" x14ac:dyDescent="0.3">
      <c r="A143" s="145" t="s">
        <v>72</v>
      </c>
      <c r="B143" s="142"/>
      <c r="C143" s="142"/>
      <c r="D143" s="142"/>
      <c r="E143" s="139"/>
      <c r="F143" s="139"/>
      <c r="G143" s="153">
        <f>SUM(G140:G141)</f>
        <v>38506813395</v>
      </c>
      <c r="H143" s="139"/>
      <c r="I143" s="154">
        <f>SUM(I140:I141)</f>
        <v>37322422130</v>
      </c>
      <c r="J143" s="139"/>
      <c r="K143" s="153">
        <f>SUM(K140:K141)</f>
        <v>19748315614</v>
      </c>
      <c r="L143" s="141"/>
      <c r="M143" s="154">
        <f>SUM(M140:M141)</f>
        <v>20194739618</v>
      </c>
    </row>
    <row r="144" spans="1:13" ht="16.5" customHeight="1" x14ac:dyDescent="0.3">
      <c r="A144" s="142"/>
      <c r="B144" s="142"/>
      <c r="C144" s="142"/>
      <c r="D144" s="137"/>
      <c r="E144" s="138"/>
      <c r="F144" s="139"/>
      <c r="G144" s="143"/>
      <c r="H144" s="139"/>
      <c r="I144" s="144"/>
      <c r="J144" s="141"/>
      <c r="K144" s="143"/>
      <c r="L144" s="141"/>
      <c r="M144" s="144"/>
    </row>
    <row r="145" spans="1:13" ht="16.5" customHeight="1" thickBot="1" x14ac:dyDescent="0.35">
      <c r="A145" s="145" t="s">
        <v>73</v>
      </c>
      <c r="B145" s="145"/>
      <c r="C145" s="145"/>
      <c r="D145" s="145"/>
      <c r="E145" s="164"/>
      <c r="F145" s="164"/>
      <c r="G145" s="162">
        <f>+G143+G101</f>
        <v>97608496800</v>
      </c>
      <c r="H145" s="164"/>
      <c r="I145" s="163">
        <f>+I143+I101</f>
        <v>90224952887</v>
      </c>
      <c r="J145" s="164"/>
      <c r="K145" s="162">
        <f>+K143+K101</f>
        <v>50920863509</v>
      </c>
      <c r="L145" s="177"/>
      <c r="M145" s="163">
        <f>+M143+M101</f>
        <v>46585438807</v>
      </c>
    </row>
    <row r="146" spans="1:13" ht="16.5" customHeight="1" thickTop="1" x14ac:dyDescent="0.3">
      <c r="A146" s="40"/>
      <c r="B146" s="40"/>
      <c r="C146" s="40"/>
      <c r="D146" s="40"/>
      <c r="E146" s="51"/>
      <c r="F146" s="51"/>
      <c r="G146" s="41"/>
      <c r="H146" s="41"/>
      <c r="I146" s="41"/>
      <c r="J146" s="41"/>
      <c r="K146" s="41"/>
      <c r="L146" s="41"/>
      <c r="M146" s="41"/>
    </row>
    <row r="147" spans="1:13" ht="16.5" customHeight="1" x14ac:dyDescent="0.3">
      <c r="A147" s="40"/>
      <c r="B147" s="40"/>
      <c r="C147" s="40"/>
      <c r="D147" s="40"/>
      <c r="E147" s="51"/>
      <c r="F147" s="51"/>
      <c r="G147" s="41"/>
      <c r="H147" s="51"/>
      <c r="I147" s="41"/>
      <c r="J147" s="41"/>
      <c r="K147" s="41"/>
      <c r="L147" s="41"/>
      <c r="M147" s="41"/>
    </row>
    <row r="148" spans="1:13" ht="16.5" customHeight="1" x14ac:dyDescent="0.3">
      <c r="A148" s="40"/>
      <c r="B148" s="40"/>
      <c r="C148" s="40"/>
      <c r="D148" s="40"/>
      <c r="E148" s="51"/>
      <c r="F148" s="51"/>
      <c r="G148" s="41"/>
      <c r="H148" s="51"/>
      <c r="I148" s="41"/>
      <c r="J148" s="41"/>
      <c r="K148" s="41"/>
      <c r="L148" s="41"/>
      <c r="M148" s="41"/>
    </row>
    <row r="149" spans="1:13" ht="16.5" customHeight="1" x14ac:dyDescent="0.3">
      <c r="A149" s="40"/>
      <c r="B149" s="40"/>
      <c r="C149" s="40"/>
      <c r="D149" s="40"/>
      <c r="E149" s="51"/>
      <c r="F149" s="51"/>
      <c r="G149" s="41"/>
      <c r="H149" s="51"/>
      <c r="I149" s="41"/>
      <c r="J149" s="41"/>
      <c r="K149" s="41"/>
      <c r="L149" s="41"/>
      <c r="M149" s="41"/>
    </row>
    <row r="150" spans="1:13" ht="16.5" customHeight="1" x14ac:dyDescent="0.3">
      <c r="A150" s="40"/>
      <c r="B150" s="40"/>
      <c r="C150" s="40"/>
      <c r="D150" s="40"/>
      <c r="E150" s="51"/>
      <c r="F150" s="51"/>
      <c r="G150" s="41"/>
      <c r="H150" s="51"/>
      <c r="I150" s="41"/>
      <c r="J150" s="41"/>
      <c r="K150" s="41"/>
      <c r="L150" s="41"/>
      <c r="M150" s="41"/>
    </row>
    <row r="151" spans="1:13" ht="16.5" customHeight="1" x14ac:dyDescent="0.3">
      <c r="B151" s="56"/>
      <c r="C151" s="56"/>
      <c r="D151" s="40"/>
      <c r="E151" s="57"/>
      <c r="F151" s="57"/>
      <c r="G151" s="41"/>
      <c r="H151" s="57"/>
      <c r="I151" s="41"/>
      <c r="J151" s="57"/>
      <c r="K151" s="41"/>
      <c r="L151" s="41"/>
      <c r="M151" s="41"/>
    </row>
    <row r="152" spans="1:13" ht="16.5" customHeight="1" x14ac:dyDescent="0.3">
      <c r="A152" s="40"/>
      <c r="B152" s="40"/>
      <c r="C152" s="40"/>
      <c r="D152" s="40"/>
      <c r="E152" s="51"/>
      <c r="F152" s="51"/>
      <c r="G152" s="41"/>
      <c r="H152" s="51"/>
      <c r="I152" s="41"/>
      <c r="J152" s="41"/>
      <c r="K152" s="41"/>
      <c r="L152" s="41"/>
      <c r="M152" s="41"/>
    </row>
    <row r="154" spans="1:13" ht="22.5" customHeight="1" x14ac:dyDescent="0.3"/>
    <row r="155" spans="1:13" ht="22.2" customHeight="1" x14ac:dyDescent="0.3">
      <c r="A155" s="59" t="s">
        <v>34</v>
      </c>
      <c r="B155" s="59"/>
      <c r="C155" s="59"/>
      <c r="D155" s="59"/>
      <c r="E155" s="59"/>
      <c r="F155" s="60"/>
      <c r="G155" s="44"/>
      <c r="H155" s="60"/>
      <c r="I155" s="44"/>
      <c r="J155" s="44"/>
      <c r="K155" s="44"/>
      <c r="L155" s="44"/>
      <c r="M155" s="44"/>
    </row>
  </sheetData>
  <mergeCells count="14">
    <mergeCell ref="G62:I62"/>
    <mergeCell ref="K62:M62"/>
    <mergeCell ref="G111:I111"/>
    <mergeCell ref="K111:M111"/>
    <mergeCell ref="G112:I112"/>
    <mergeCell ref="K112:M112"/>
    <mergeCell ref="G61:I61"/>
    <mergeCell ref="K61:M61"/>
    <mergeCell ref="G6:I6"/>
    <mergeCell ref="K6:M6"/>
    <mergeCell ref="G7:I7"/>
    <mergeCell ref="K7:M7"/>
    <mergeCell ref="A53:M53"/>
    <mergeCell ref="A41:D4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55" max="16383" man="1"/>
    <brk id="105" man="1"/>
    <brk id="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0D6E5-7E0D-4EDA-850C-B788E3837ACC}">
  <dimension ref="A1:M112"/>
  <sheetViews>
    <sheetView view="pageBreakPreview" topLeftCell="A93" zoomScale="90" zoomScaleNormal="100" zoomScaleSheetLayoutView="90" workbookViewId="0">
      <selection activeCell="E27" sqref="E27"/>
    </sheetView>
  </sheetViews>
  <sheetFormatPr defaultColWidth="9.33203125" defaultRowHeight="16.5" customHeight="1" x14ac:dyDescent="0.2"/>
  <cols>
    <col min="1" max="3" width="1.44140625" style="101" customWidth="1"/>
    <col min="4" max="4" width="34.33203125" style="101" customWidth="1"/>
    <col min="5" max="5" width="5.5546875" style="101" customWidth="1"/>
    <col min="6" max="6" width="0.5546875" style="101" customWidth="1"/>
    <col min="7" max="7" width="13.33203125" style="101" customWidth="1"/>
    <col min="8" max="8" width="0.5546875" style="101" customWidth="1"/>
    <col min="9" max="9" width="13.33203125" style="101" customWidth="1"/>
    <col min="10" max="10" width="0.5546875" style="101" customWidth="1"/>
    <col min="11" max="11" width="13.33203125" style="101" customWidth="1"/>
    <col min="12" max="12" width="0.5546875" style="101" customWidth="1"/>
    <col min="13" max="13" width="13.33203125" style="101" customWidth="1"/>
    <col min="14" max="16384" width="9.33203125" style="101"/>
  </cols>
  <sheetData>
    <row r="1" spans="1:13" ht="16.5" customHeight="1" x14ac:dyDescent="0.2">
      <c r="A1" s="63" t="s">
        <v>0</v>
      </c>
      <c r="B1" s="63"/>
      <c r="C1" s="63"/>
      <c r="D1" s="64"/>
      <c r="E1" s="65"/>
      <c r="F1" s="65"/>
      <c r="G1" s="64"/>
      <c r="H1" s="65"/>
      <c r="I1" s="64"/>
      <c r="J1" s="65"/>
      <c r="K1" s="65"/>
      <c r="L1" s="65"/>
      <c r="M1" s="65"/>
    </row>
    <row r="2" spans="1:13" ht="16.5" customHeight="1" x14ac:dyDescent="0.2">
      <c r="A2" s="63" t="s">
        <v>74</v>
      </c>
      <c r="B2" s="63"/>
      <c r="C2" s="63"/>
      <c r="D2" s="64"/>
      <c r="E2" s="65"/>
      <c r="F2" s="65"/>
      <c r="G2" s="64"/>
      <c r="H2" s="65"/>
      <c r="I2" s="64"/>
      <c r="J2" s="65"/>
      <c r="K2" s="65"/>
      <c r="L2" s="65"/>
      <c r="M2" s="65"/>
    </row>
    <row r="3" spans="1:13" ht="16.5" customHeight="1" x14ac:dyDescent="0.2">
      <c r="A3" s="66" t="s">
        <v>235</v>
      </c>
      <c r="B3" s="66"/>
      <c r="C3" s="66"/>
      <c r="D3" s="67"/>
      <c r="E3" s="68"/>
      <c r="F3" s="68"/>
      <c r="G3" s="67"/>
      <c r="H3" s="68"/>
      <c r="I3" s="67"/>
      <c r="J3" s="68"/>
      <c r="K3" s="68"/>
      <c r="L3" s="68"/>
      <c r="M3" s="68"/>
    </row>
    <row r="4" spans="1:13" ht="15.6" customHeight="1" x14ac:dyDescent="0.2">
      <c r="A4" s="69"/>
      <c r="B4" s="69"/>
      <c r="C4" s="69"/>
      <c r="D4" s="69"/>
      <c r="E4" s="64"/>
      <c r="F4" s="64"/>
      <c r="G4" s="65"/>
      <c r="H4" s="64"/>
      <c r="I4" s="65"/>
      <c r="J4" s="65"/>
      <c r="K4" s="65"/>
      <c r="L4" s="65"/>
      <c r="M4" s="65"/>
    </row>
    <row r="5" spans="1:13" ht="15.6" customHeight="1" x14ac:dyDescent="0.2">
      <c r="A5" s="69"/>
      <c r="B5" s="69"/>
      <c r="C5" s="69"/>
      <c r="D5" s="69"/>
      <c r="E5" s="64"/>
      <c r="F5" s="64"/>
      <c r="G5" s="65"/>
      <c r="H5" s="64"/>
      <c r="I5" s="65"/>
      <c r="J5" s="65"/>
      <c r="K5" s="65"/>
      <c r="L5" s="65"/>
      <c r="M5" s="65"/>
    </row>
    <row r="6" spans="1:13" ht="15.6" customHeight="1" x14ac:dyDescent="0.2">
      <c r="A6" s="69"/>
      <c r="B6" s="69"/>
      <c r="C6" s="69"/>
      <c r="D6" s="69"/>
      <c r="E6" s="69"/>
      <c r="F6" s="69"/>
      <c r="G6" s="212" t="s">
        <v>2</v>
      </c>
      <c r="H6" s="213"/>
      <c r="I6" s="213"/>
      <c r="J6" s="70"/>
      <c r="K6" s="212" t="s">
        <v>75</v>
      </c>
      <c r="L6" s="213"/>
      <c r="M6" s="213"/>
    </row>
    <row r="7" spans="1:13" ht="15.6" customHeight="1" x14ac:dyDescent="0.2">
      <c r="A7" s="69"/>
      <c r="B7" s="69"/>
      <c r="C7" s="69"/>
      <c r="D7" s="69"/>
      <c r="E7" s="69"/>
      <c r="F7" s="69"/>
      <c r="G7" s="210" t="s">
        <v>76</v>
      </c>
      <c r="H7" s="211"/>
      <c r="I7" s="211"/>
      <c r="J7" s="70"/>
      <c r="K7" s="210" t="s">
        <v>4</v>
      </c>
      <c r="L7" s="211"/>
      <c r="M7" s="211"/>
    </row>
    <row r="8" spans="1:13" ht="15.6" customHeight="1" x14ac:dyDescent="0.2">
      <c r="A8" s="69"/>
      <c r="B8" s="69"/>
      <c r="C8" s="69"/>
      <c r="D8" s="69"/>
      <c r="E8" s="69"/>
      <c r="F8" s="69"/>
      <c r="G8" s="71" t="s">
        <v>233</v>
      </c>
      <c r="H8" s="69"/>
      <c r="I8" s="71" t="s">
        <v>219</v>
      </c>
      <c r="J8" s="70"/>
      <c r="K8" s="71" t="s">
        <v>233</v>
      </c>
      <c r="L8" s="69"/>
      <c r="M8" s="71" t="s">
        <v>219</v>
      </c>
    </row>
    <row r="9" spans="1:13" ht="15.6" customHeight="1" x14ac:dyDescent="0.2">
      <c r="A9" s="69"/>
      <c r="B9" s="69"/>
      <c r="C9" s="69"/>
      <c r="D9" s="69"/>
      <c r="E9" s="50" t="s">
        <v>232</v>
      </c>
      <c r="F9" s="72"/>
      <c r="G9" s="73" t="s">
        <v>9</v>
      </c>
      <c r="H9" s="72"/>
      <c r="I9" s="73" t="s">
        <v>9</v>
      </c>
      <c r="J9" s="70"/>
      <c r="K9" s="73" t="s">
        <v>9</v>
      </c>
      <c r="L9" s="70"/>
      <c r="M9" s="73" t="s">
        <v>9</v>
      </c>
    </row>
    <row r="10" spans="1:13" ht="12" customHeight="1" x14ac:dyDescent="0.2">
      <c r="A10" s="69"/>
      <c r="B10" s="69"/>
      <c r="C10" s="69"/>
      <c r="D10" s="69"/>
      <c r="E10" s="64"/>
      <c r="F10" s="64"/>
      <c r="G10" s="37"/>
      <c r="H10" s="64"/>
      <c r="I10" s="65"/>
      <c r="J10" s="65"/>
      <c r="K10" s="37"/>
      <c r="L10" s="65"/>
      <c r="M10" s="65"/>
    </row>
    <row r="11" spans="1:13" ht="15.6" customHeight="1" x14ac:dyDescent="0.2">
      <c r="A11" s="69" t="s">
        <v>77</v>
      </c>
      <c r="B11" s="69"/>
      <c r="C11" s="69"/>
      <c r="D11" s="69"/>
      <c r="E11" s="64"/>
      <c r="F11" s="64"/>
      <c r="G11" s="37">
        <v>577620571</v>
      </c>
      <c r="H11" s="64"/>
      <c r="I11" s="65">
        <v>506039208</v>
      </c>
      <c r="J11" s="64"/>
      <c r="K11" s="37">
        <v>54333780</v>
      </c>
      <c r="L11" s="65"/>
      <c r="M11" s="65">
        <v>45780408</v>
      </c>
    </row>
    <row r="12" spans="1:13" ht="15.6" customHeight="1" x14ac:dyDescent="0.2">
      <c r="A12" s="69" t="s">
        <v>78</v>
      </c>
      <c r="B12" s="69"/>
      <c r="C12" s="69"/>
      <c r="D12" s="69"/>
      <c r="E12" s="64"/>
      <c r="F12" s="64"/>
      <c r="G12" s="37">
        <v>2133327448</v>
      </c>
      <c r="H12" s="64"/>
      <c r="I12" s="65">
        <v>1052468478</v>
      </c>
      <c r="J12" s="64"/>
      <c r="K12" s="37">
        <v>0</v>
      </c>
      <c r="L12" s="74"/>
      <c r="M12" s="65">
        <v>0</v>
      </c>
    </row>
    <row r="13" spans="1:13" ht="15.6" customHeight="1" x14ac:dyDescent="0.2">
      <c r="A13" s="69" t="s">
        <v>183</v>
      </c>
      <c r="B13" s="69"/>
      <c r="C13" s="69"/>
      <c r="D13" s="69"/>
      <c r="E13" s="64"/>
      <c r="F13" s="64"/>
      <c r="G13" s="37">
        <v>568567690</v>
      </c>
      <c r="H13" s="64"/>
      <c r="I13" s="65">
        <v>498515837</v>
      </c>
      <c r="J13" s="64"/>
      <c r="K13" s="37">
        <v>0</v>
      </c>
      <c r="L13" s="74"/>
      <c r="M13" s="65">
        <v>0</v>
      </c>
    </row>
    <row r="14" spans="1:13" ht="15.6" customHeight="1" x14ac:dyDescent="0.2">
      <c r="A14" s="69" t="s">
        <v>79</v>
      </c>
      <c r="B14" s="69"/>
      <c r="C14" s="69"/>
      <c r="D14" s="69"/>
      <c r="E14" s="64"/>
      <c r="F14" s="64"/>
      <c r="G14" s="37">
        <v>-256830469</v>
      </c>
      <c r="H14" s="64"/>
      <c r="I14" s="65">
        <v>-251128050</v>
      </c>
      <c r="J14" s="64"/>
      <c r="K14" s="37">
        <v>-32612918</v>
      </c>
      <c r="L14" s="65"/>
      <c r="M14" s="65">
        <v>-28056143</v>
      </c>
    </row>
    <row r="15" spans="1:13" ht="15.6" customHeight="1" x14ac:dyDescent="0.2">
      <c r="A15" s="69" t="s">
        <v>80</v>
      </c>
      <c r="B15" s="69"/>
      <c r="C15" s="69"/>
      <c r="D15" s="69"/>
      <c r="E15" s="64"/>
      <c r="F15" s="64"/>
      <c r="G15" s="37">
        <v>-877943910</v>
      </c>
      <c r="H15" s="64"/>
      <c r="I15" s="65">
        <v>-515696532</v>
      </c>
      <c r="J15" s="64"/>
      <c r="K15" s="37">
        <v>0</v>
      </c>
      <c r="L15" s="65"/>
      <c r="M15" s="65">
        <v>0</v>
      </c>
    </row>
    <row r="16" spans="1:13" ht="15.6" customHeight="1" x14ac:dyDescent="0.2">
      <c r="A16" s="69" t="s">
        <v>184</v>
      </c>
      <c r="B16" s="69"/>
      <c r="C16" s="69"/>
      <c r="D16" s="69"/>
      <c r="E16" s="64"/>
      <c r="F16" s="64"/>
      <c r="G16" s="75">
        <v>-336364760</v>
      </c>
      <c r="H16" s="64"/>
      <c r="I16" s="68">
        <v>-302755659</v>
      </c>
      <c r="J16" s="64"/>
      <c r="K16" s="75">
        <v>0</v>
      </c>
      <c r="L16" s="74"/>
      <c r="M16" s="68">
        <v>0</v>
      </c>
    </row>
    <row r="17" spans="1:13" ht="12" customHeight="1" x14ac:dyDescent="0.2">
      <c r="A17" s="69"/>
      <c r="B17" s="69"/>
      <c r="C17" s="69"/>
      <c r="D17" s="69"/>
      <c r="E17" s="64"/>
      <c r="F17" s="64"/>
      <c r="G17" s="37"/>
      <c r="H17" s="64"/>
      <c r="I17" s="65"/>
      <c r="J17" s="64"/>
      <c r="K17" s="37"/>
      <c r="L17" s="65"/>
      <c r="M17" s="65"/>
    </row>
    <row r="18" spans="1:13" ht="15.6" customHeight="1" x14ac:dyDescent="0.2">
      <c r="A18" s="63" t="s">
        <v>81</v>
      </c>
      <c r="B18" s="63"/>
      <c r="C18" s="63"/>
      <c r="D18" s="63"/>
      <c r="E18" s="64"/>
      <c r="F18" s="64"/>
      <c r="G18" s="37">
        <f>SUM(G11:G17)</f>
        <v>1808376570</v>
      </c>
      <c r="H18" s="64"/>
      <c r="I18" s="65">
        <f>SUM(I11:I17)</f>
        <v>987443282</v>
      </c>
      <c r="J18" s="64"/>
      <c r="K18" s="37">
        <f>SUM(K11:K17)</f>
        <v>21720862</v>
      </c>
      <c r="L18" s="65"/>
      <c r="M18" s="65">
        <f>SUM(M11:M17)</f>
        <v>17724265</v>
      </c>
    </row>
    <row r="19" spans="1:13" ht="15.6" customHeight="1" x14ac:dyDescent="0.2">
      <c r="A19" s="69" t="s">
        <v>82</v>
      </c>
      <c r="B19" s="69"/>
      <c r="C19" s="69"/>
      <c r="D19" s="69"/>
      <c r="E19" s="64"/>
      <c r="F19" s="64"/>
      <c r="G19" s="37">
        <v>477868237</v>
      </c>
      <c r="H19" s="64"/>
      <c r="I19" s="65">
        <v>117692575</v>
      </c>
      <c r="J19" s="64"/>
      <c r="K19" s="37">
        <v>160603026</v>
      </c>
      <c r="L19" s="65"/>
      <c r="M19" s="65">
        <v>181898241</v>
      </c>
    </row>
    <row r="20" spans="1:13" ht="15.6" customHeight="1" x14ac:dyDescent="0.2">
      <c r="A20" s="69" t="s">
        <v>83</v>
      </c>
      <c r="B20" s="69"/>
      <c r="C20" s="69"/>
      <c r="D20" s="69"/>
      <c r="E20" s="64"/>
      <c r="F20" s="64"/>
      <c r="G20" s="37">
        <v>-93389209</v>
      </c>
      <c r="H20" s="64"/>
      <c r="I20" s="65">
        <v>-80841158</v>
      </c>
      <c r="J20" s="64"/>
      <c r="K20" s="37">
        <v>0</v>
      </c>
      <c r="L20" s="74"/>
      <c r="M20" s="65">
        <v>0</v>
      </c>
    </row>
    <row r="21" spans="1:13" ht="15.6" customHeight="1" x14ac:dyDescent="0.2">
      <c r="A21" s="69" t="s">
        <v>84</v>
      </c>
      <c r="B21" s="69"/>
      <c r="C21" s="69"/>
      <c r="D21" s="69"/>
      <c r="E21" s="76"/>
      <c r="F21" s="76"/>
      <c r="G21" s="37">
        <v>-349188341</v>
      </c>
      <c r="H21" s="76"/>
      <c r="I21" s="65">
        <v>-328796584</v>
      </c>
      <c r="J21" s="76"/>
      <c r="K21" s="37">
        <v>-105759780</v>
      </c>
      <c r="L21" s="65"/>
      <c r="M21" s="65">
        <v>-109370007</v>
      </c>
    </row>
    <row r="22" spans="1:13" ht="15.6" customHeight="1" x14ac:dyDescent="0.2">
      <c r="A22" s="69" t="s">
        <v>85</v>
      </c>
      <c r="B22" s="69"/>
      <c r="C22" s="69"/>
      <c r="D22" s="69"/>
      <c r="E22" s="64"/>
      <c r="F22" s="64"/>
      <c r="G22" s="37">
        <v>-341826732</v>
      </c>
      <c r="H22" s="64"/>
      <c r="I22" s="65">
        <v>-290771077</v>
      </c>
      <c r="J22" s="64"/>
      <c r="K22" s="37">
        <v>-199563800</v>
      </c>
      <c r="L22" s="65"/>
      <c r="M22" s="65">
        <v>-178940523</v>
      </c>
    </row>
    <row r="23" spans="1:13" ht="15.6" customHeight="1" x14ac:dyDescent="0.2">
      <c r="A23" s="69" t="s">
        <v>226</v>
      </c>
      <c r="B23" s="69"/>
      <c r="E23" s="64"/>
      <c r="F23" s="64"/>
      <c r="G23" s="75">
        <v>172533970</v>
      </c>
      <c r="H23" s="64"/>
      <c r="I23" s="68">
        <v>265988909</v>
      </c>
      <c r="J23" s="64"/>
      <c r="K23" s="75">
        <v>0</v>
      </c>
      <c r="L23" s="74"/>
      <c r="M23" s="68">
        <v>0</v>
      </c>
    </row>
    <row r="24" spans="1:13" ht="12" customHeight="1" x14ac:dyDescent="0.2">
      <c r="A24" s="69"/>
      <c r="B24" s="69"/>
      <c r="C24" s="69"/>
      <c r="D24" s="69"/>
      <c r="E24" s="64"/>
      <c r="F24" s="64"/>
      <c r="G24" s="37"/>
      <c r="H24" s="64"/>
      <c r="I24" s="65"/>
      <c r="J24" s="64"/>
      <c r="K24" s="37"/>
      <c r="L24" s="65"/>
      <c r="M24" s="65"/>
    </row>
    <row r="25" spans="1:13" ht="15.6" customHeight="1" x14ac:dyDescent="0.2">
      <c r="A25" s="63" t="s">
        <v>177</v>
      </c>
      <c r="B25" s="63"/>
      <c r="C25" s="63"/>
      <c r="D25" s="63"/>
      <c r="E25" s="69"/>
      <c r="F25" s="69"/>
      <c r="G25" s="77">
        <f>SUM(G18:G23)</f>
        <v>1674374495</v>
      </c>
      <c r="H25" s="69"/>
      <c r="I25" s="78">
        <f>SUM(I18:I23)</f>
        <v>670715947</v>
      </c>
      <c r="J25" s="69"/>
      <c r="K25" s="77">
        <f>SUM(K18:K23)</f>
        <v>-122999692</v>
      </c>
      <c r="L25" s="69"/>
      <c r="M25" s="78">
        <f>SUM(M18:M23)</f>
        <v>-88688024</v>
      </c>
    </row>
    <row r="26" spans="1:13" ht="15.6" customHeight="1" x14ac:dyDescent="0.2">
      <c r="A26" s="69" t="s">
        <v>247</v>
      </c>
      <c r="B26" s="69"/>
      <c r="C26" s="69"/>
      <c r="D26" s="69"/>
      <c r="E26" s="115">
        <v>15</v>
      </c>
      <c r="F26" s="64"/>
      <c r="G26" s="75">
        <v>-141900157</v>
      </c>
      <c r="H26" s="64"/>
      <c r="I26" s="68">
        <v>-58799414</v>
      </c>
      <c r="J26" s="64"/>
      <c r="K26" s="75">
        <v>-305181</v>
      </c>
      <c r="L26" s="65"/>
      <c r="M26" s="68">
        <v>-664535</v>
      </c>
    </row>
    <row r="27" spans="1:13" ht="12" customHeight="1" x14ac:dyDescent="0.2">
      <c r="A27" s="69"/>
      <c r="B27" s="69"/>
      <c r="C27" s="69"/>
      <c r="D27" s="69"/>
      <c r="E27" s="64"/>
      <c r="F27" s="64"/>
      <c r="G27" s="37"/>
      <c r="H27" s="64"/>
      <c r="I27" s="65"/>
      <c r="J27" s="64"/>
      <c r="K27" s="37"/>
      <c r="L27" s="65"/>
      <c r="M27" s="65"/>
    </row>
    <row r="28" spans="1:13" ht="15.6" customHeight="1" x14ac:dyDescent="0.2">
      <c r="A28" s="63" t="s">
        <v>180</v>
      </c>
      <c r="B28" s="63"/>
      <c r="C28" s="63"/>
      <c r="D28" s="63"/>
      <c r="E28" s="64"/>
      <c r="F28" s="64"/>
      <c r="G28" s="75">
        <f>SUM(G25:G26)</f>
        <v>1532474338</v>
      </c>
      <c r="H28" s="64"/>
      <c r="I28" s="68">
        <f>SUM(I25:I26)</f>
        <v>611916533</v>
      </c>
      <c r="J28" s="64"/>
      <c r="K28" s="75">
        <f>SUM(K25:K26)</f>
        <v>-123304873</v>
      </c>
      <c r="L28" s="65"/>
      <c r="M28" s="68">
        <f>SUM(M25:M26)</f>
        <v>-89352559</v>
      </c>
    </row>
    <row r="29" spans="1:13" ht="12" customHeight="1" x14ac:dyDescent="0.2">
      <c r="A29" s="69"/>
      <c r="B29" s="69"/>
      <c r="C29" s="69"/>
      <c r="D29" s="69"/>
      <c r="E29" s="64"/>
      <c r="F29" s="64"/>
      <c r="G29" s="37"/>
      <c r="H29" s="64"/>
      <c r="I29" s="65"/>
      <c r="J29" s="64"/>
      <c r="K29" s="79"/>
      <c r="L29" s="65"/>
      <c r="M29" s="188"/>
    </row>
    <row r="30" spans="1:13" ht="15.6" customHeight="1" x14ac:dyDescent="0.2">
      <c r="A30" s="63" t="s">
        <v>86</v>
      </c>
      <c r="B30" s="63"/>
      <c r="C30" s="63"/>
      <c r="D30" s="63"/>
      <c r="E30" s="64"/>
      <c r="F30" s="64"/>
      <c r="G30" s="37"/>
      <c r="H30" s="64"/>
      <c r="I30" s="65"/>
      <c r="J30" s="64"/>
      <c r="K30" s="37"/>
      <c r="L30" s="65"/>
      <c r="M30" s="65"/>
    </row>
    <row r="31" spans="1:13" ht="15.6" customHeight="1" x14ac:dyDescent="0.2">
      <c r="A31" s="63"/>
      <c r="B31" s="69" t="s">
        <v>87</v>
      </c>
      <c r="C31" s="69"/>
      <c r="D31" s="69"/>
      <c r="E31" s="64"/>
      <c r="F31" s="64"/>
      <c r="G31" s="37"/>
      <c r="H31" s="64"/>
      <c r="I31" s="65"/>
      <c r="J31" s="64"/>
      <c r="K31" s="37"/>
      <c r="L31" s="65"/>
      <c r="M31" s="65"/>
    </row>
    <row r="32" spans="1:13" ht="15.6" customHeight="1" x14ac:dyDescent="0.2">
      <c r="A32" s="63"/>
      <c r="B32" s="69"/>
      <c r="C32" s="69" t="s">
        <v>88</v>
      </c>
      <c r="D32" s="69"/>
      <c r="E32" s="64"/>
      <c r="F32" s="64"/>
      <c r="G32" s="37"/>
      <c r="H32" s="64"/>
      <c r="I32" s="65"/>
      <c r="J32" s="64"/>
      <c r="K32" s="37"/>
      <c r="L32" s="65"/>
      <c r="M32" s="65"/>
    </row>
    <row r="33" spans="1:13" ht="15.6" customHeight="1" x14ac:dyDescent="0.2">
      <c r="A33" s="63"/>
      <c r="B33" s="69"/>
      <c r="C33" s="69" t="s">
        <v>185</v>
      </c>
      <c r="D33" s="69"/>
      <c r="E33" s="64"/>
      <c r="F33" s="64"/>
      <c r="G33" s="37"/>
      <c r="H33" s="64"/>
      <c r="I33" s="65"/>
      <c r="J33" s="64"/>
      <c r="K33" s="37"/>
      <c r="L33" s="65"/>
      <c r="M33" s="65"/>
    </row>
    <row r="34" spans="1:13" ht="15.6" customHeight="1" x14ac:dyDescent="0.2">
      <c r="A34" s="63"/>
      <c r="B34" s="69"/>
      <c r="C34" s="69"/>
      <c r="D34" s="69" t="s">
        <v>186</v>
      </c>
      <c r="E34" s="64"/>
      <c r="F34" s="64"/>
      <c r="G34" s="37"/>
      <c r="H34" s="64"/>
      <c r="I34" s="65"/>
      <c r="J34" s="64"/>
      <c r="K34" s="37"/>
      <c r="L34" s="65"/>
      <c r="M34" s="65"/>
    </row>
    <row r="35" spans="1:13" ht="15.6" customHeight="1" x14ac:dyDescent="0.2">
      <c r="A35" s="63"/>
      <c r="B35" s="69"/>
      <c r="C35" s="69"/>
      <c r="D35" s="69" t="s">
        <v>89</v>
      </c>
      <c r="E35" s="64"/>
      <c r="F35" s="64"/>
      <c r="G35" s="37">
        <v>-395985385</v>
      </c>
      <c r="H35" s="64"/>
      <c r="I35" s="65">
        <v>305167070</v>
      </c>
      <c r="J35" s="64"/>
      <c r="K35" s="37">
        <v>-403898914</v>
      </c>
      <c r="L35" s="65"/>
      <c r="M35" s="65">
        <v>305185221</v>
      </c>
    </row>
    <row r="36" spans="1:13" ht="15.6" customHeight="1" x14ac:dyDescent="0.2">
      <c r="A36" s="63"/>
      <c r="B36" s="69"/>
      <c r="C36" s="69" t="s">
        <v>174</v>
      </c>
      <c r="D36" s="69"/>
      <c r="E36" s="64"/>
      <c r="F36" s="64"/>
      <c r="G36" s="37"/>
      <c r="H36" s="64"/>
      <c r="I36" s="65"/>
      <c r="J36" s="64"/>
      <c r="K36" s="37"/>
      <c r="L36" s="65"/>
      <c r="M36" s="65"/>
    </row>
    <row r="37" spans="1:13" ht="15.6" customHeight="1" x14ac:dyDescent="0.2">
      <c r="B37" s="69"/>
      <c r="C37" s="69"/>
      <c r="D37" s="69" t="s">
        <v>175</v>
      </c>
      <c r="E37" s="64"/>
      <c r="F37" s="64"/>
      <c r="G37" s="75">
        <v>79197077</v>
      </c>
      <c r="H37" s="64"/>
      <c r="I37" s="68">
        <v>-61033414</v>
      </c>
      <c r="J37" s="64"/>
      <c r="K37" s="75">
        <v>80779783</v>
      </c>
      <c r="L37" s="65"/>
      <c r="M37" s="68">
        <v>-61037044</v>
      </c>
    </row>
    <row r="38" spans="1:13" ht="12" customHeight="1" x14ac:dyDescent="0.2">
      <c r="A38" s="63"/>
      <c r="B38" s="69"/>
      <c r="C38" s="69"/>
      <c r="D38" s="69"/>
      <c r="E38" s="64"/>
      <c r="F38" s="64"/>
      <c r="G38" s="37"/>
      <c r="H38" s="64"/>
      <c r="I38" s="65"/>
      <c r="J38" s="64"/>
      <c r="K38" s="37"/>
      <c r="L38" s="65"/>
      <c r="M38" s="65"/>
    </row>
    <row r="39" spans="1:13" ht="15.6" customHeight="1" x14ac:dyDescent="0.2">
      <c r="A39" s="63"/>
      <c r="B39" s="80" t="s">
        <v>91</v>
      </c>
      <c r="C39" s="80"/>
      <c r="D39" s="80"/>
      <c r="E39" s="64"/>
      <c r="F39" s="64"/>
      <c r="G39" s="37"/>
      <c r="H39" s="64"/>
      <c r="I39" s="65"/>
      <c r="J39" s="64"/>
      <c r="K39" s="37"/>
      <c r="L39" s="65"/>
      <c r="M39" s="65"/>
    </row>
    <row r="40" spans="1:13" ht="15.6" customHeight="1" x14ac:dyDescent="0.2">
      <c r="A40" s="63"/>
      <c r="B40" s="80"/>
      <c r="C40" s="80" t="s">
        <v>88</v>
      </c>
      <c r="D40" s="80"/>
      <c r="E40" s="64"/>
      <c r="F40" s="64"/>
      <c r="G40" s="75">
        <f>SUM(G31:G37)</f>
        <v>-316788308</v>
      </c>
      <c r="H40" s="64"/>
      <c r="I40" s="68">
        <f>SUM(I31:I37)</f>
        <v>244133656</v>
      </c>
      <c r="J40" s="64"/>
      <c r="K40" s="75">
        <f>SUM(K31:K37)</f>
        <v>-323119131</v>
      </c>
      <c r="L40" s="65"/>
      <c r="M40" s="68">
        <f>SUM(M31:M37)</f>
        <v>244148177</v>
      </c>
    </row>
    <row r="41" spans="1:13" ht="12" customHeight="1" x14ac:dyDescent="0.2">
      <c r="A41" s="63"/>
      <c r="B41" s="69"/>
      <c r="C41" s="69"/>
      <c r="D41" s="69"/>
      <c r="E41" s="64"/>
      <c r="F41" s="64"/>
      <c r="G41" s="37"/>
      <c r="H41" s="64"/>
      <c r="I41" s="65"/>
      <c r="J41" s="64"/>
      <c r="K41" s="37"/>
      <c r="L41" s="65"/>
      <c r="M41" s="65"/>
    </row>
    <row r="42" spans="1:13" ht="15.6" customHeight="1" x14ac:dyDescent="0.2">
      <c r="A42" s="80"/>
      <c r="B42" s="80" t="s">
        <v>92</v>
      </c>
      <c r="C42" s="80"/>
      <c r="D42" s="69"/>
      <c r="E42" s="64"/>
      <c r="F42" s="64"/>
      <c r="G42" s="37"/>
      <c r="H42" s="64"/>
      <c r="I42" s="65"/>
      <c r="J42" s="64"/>
      <c r="K42" s="37"/>
      <c r="L42" s="65"/>
      <c r="M42" s="65"/>
    </row>
    <row r="43" spans="1:13" ht="15.6" customHeight="1" x14ac:dyDescent="0.2">
      <c r="A43" s="80"/>
      <c r="B43" s="80"/>
      <c r="C43" s="80" t="s">
        <v>90</v>
      </c>
      <c r="D43" s="69"/>
      <c r="E43" s="64"/>
      <c r="F43" s="64"/>
      <c r="G43" s="37"/>
      <c r="H43" s="64"/>
      <c r="I43" s="65"/>
      <c r="J43" s="64"/>
      <c r="K43" s="37"/>
      <c r="L43" s="65"/>
      <c r="M43" s="65"/>
    </row>
    <row r="44" spans="1:13" ht="15.6" customHeight="1" x14ac:dyDescent="0.2">
      <c r="A44" s="80"/>
      <c r="B44" s="69"/>
      <c r="C44" s="80" t="s">
        <v>93</v>
      </c>
      <c r="D44" s="69"/>
      <c r="E44" s="64"/>
      <c r="F44" s="64"/>
      <c r="G44" s="37">
        <v>-143838868</v>
      </c>
      <c r="H44" s="64"/>
      <c r="I44" s="65">
        <v>27125601</v>
      </c>
      <c r="J44" s="64"/>
      <c r="K44" s="37">
        <v>0</v>
      </c>
      <c r="L44" s="65"/>
      <c r="M44" s="65">
        <v>0</v>
      </c>
    </row>
    <row r="45" spans="1:13" ht="15.6" customHeight="1" x14ac:dyDescent="0.2">
      <c r="A45" s="80"/>
      <c r="B45" s="81"/>
      <c r="C45" s="81" t="s">
        <v>257</v>
      </c>
      <c r="D45" s="82"/>
      <c r="E45" s="64"/>
      <c r="F45" s="64"/>
      <c r="G45" s="37"/>
      <c r="H45" s="64"/>
      <c r="I45" s="65"/>
      <c r="J45" s="64"/>
      <c r="K45" s="37"/>
      <c r="L45" s="65"/>
      <c r="M45" s="65"/>
    </row>
    <row r="46" spans="1:13" ht="15.6" customHeight="1" x14ac:dyDescent="0.2">
      <c r="A46" s="80"/>
      <c r="B46" s="81"/>
      <c r="D46" s="81" t="s">
        <v>94</v>
      </c>
      <c r="E46" s="64"/>
      <c r="F46" s="64"/>
      <c r="G46" s="37"/>
      <c r="H46" s="64"/>
      <c r="I46" s="65"/>
      <c r="J46" s="64"/>
      <c r="K46" s="37"/>
      <c r="L46" s="65"/>
      <c r="M46" s="65"/>
    </row>
    <row r="47" spans="1:13" ht="15.6" customHeight="1" x14ac:dyDescent="0.2">
      <c r="A47" s="69"/>
      <c r="B47" s="69"/>
      <c r="D47" s="82" t="s">
        <v>95</v>
      </c>
      <c r="E47" s="64"/>
      <c r="F47" s="64"/>
      <c r="G47" s="75">
        <v>112544107</v>
      </c>
      <c r="H47" s="64"/>
      <c r="I47" s="68">
        <v>-87187861</v>
      </c>
      <c r="J47" s="64"/>
      <c r="K47" s="75">
        <v>0</v>
      </c>
      <c r="L47" s="65"/>
      <c r="M47" s="68">
        <v>0</v>
      </c>
    </row>
    <row r="48" spans="1:13" ht="12" customHeight="1" x14ac:dyDescent="0.2">
      <c r="A48" s="69"/>
      <c r="B48" s="69"/>
      <c r="C48" s="69"/>
      <c r="D48" s="69"/>
      <c r="E48" s="64"/>
      <c r="F48" s="64"/>
      <c r="G48" s="37"/>
      <c r="H48" s="64"/>
      <c r="I48" s="65"/>
      <c r="J48" s="64"/>
      <c r="K48" s="37"/>
      <c r="L48" s="65"/>
      <c r="M48" s="65"/>
    </row>
    <row r="49" spans="1:13" ht="15.6" customHeight="1" x14ac:dyDescent="0.2">
      <c r="A49" s="80"/>
      <c r="B49" s="80" t="s">
        <v>96</v>
      </c>
      <c r="C49" s="80"/>
      <c r="D49" s="80"/>
      <c r="E49" s="80"/>
      <c r="F49" s="80"/>
      <c r="G49" s="83"/>
      <c r="H49" s="84"/>
      <c r="I49" s="183"/>
      <c r="J49" s="84"/>
      <c r="K49" s="83"/>
      <c r="L49" s="80"/>
      <c r="M49" s="183"/>
    </row>
    <row r="50" spans="1:13" ht="15.6" customHeight="1" x14ac:dyDescent="0.2">
      <c r="A50" s="80"/>
      <c r="B50" s="80"/>
      <c r="C50" s="80" t="s">
        <v>88</v>
      </c>
      <c r="D50" s="80"/>
      <c r="E50" s="80"/>
      <c r="F50" s="80"/>
      <c r="G50" s="85">
        <f>SUM(G44:G47)</f>
        <v>-31294761</v>
      </c>
      <c r="H50" s="84"/>
      <c r="I50" s="184">
        <f>SUM(I44:I47)</f>
        <v>-60062260</v>
      </c>
      <c r="J50" s="84"/>
      <c r="K50" s="85">
        <f>SUM(K44:K47)</f>
        <v>0</v>
      </c>
      <c r="L50" s="80"/>
      <c r="M50" s="184">
        <f>SUM(M44:M47)</f>
        <v>0</v>
      </c>
    </row>
    <row r="51" spans="1:13" ht="12" customHeight="1" x14ac:dyDescent="0.2">
      <c r="A51" s="80"/>
      <c r="B51" s="80"/>
      <c r="C51" s="80"/>
      <c r="D51" s="80"/>
      <c r="E51" s="80"/>
      <c r="F51" s="80"/>
      <c r="G51" s="86"/>
      <c r="H51" s="84"/>
      <c r="I51" s="185"/>
      <c r="J51" s="84"/>
      <c r="K51" s="86"/>
      <c r="L51" s="80"/>
      <c r="M51" s="185"/>
    </row>
    <row r="52" spans="1:13" ht="15.6" customHeight="1" x14ac:dyDescent="0.2">
      <c r="A52" s="87" t="s">
        <v>178</v>
      </c>
      <c r="B52" s="80"/>
      <c r="C52" s="63"/>
      <c r="D52" s="63"/>
      <c r="E52" s="64"/>
      <c r="F52" s="64"/>
      <c r="G52" s="37"/>
      <c r="H52" s="64"/>
      <c r="I52" s="65"/>
      <c r="J52" s="64"/>
      <c r="K52" s="37"/>
      <c r="L52" s="65"/>
      <c r="M52" s="65"/>
    </row>
    <row r="53" spans="1:13" ht="15.6" customHeight="1" x14ac:dyDescent="0.2">
      <c r="A53" s="80"/>
      <c r="B53" s="87" t="s">
        <v>97</v>
      </c>
      <c r="C53" s="63"/>
      <c r="D53" s="63"/>
      <c r="E53" s="64"/>
      <c r="F53" s="64"/>
      <c r="G53" s="75">
        <f>SUM(G40,G50)</f>
        <v>-348083069</v>
      </c>
      <c r="H53" s="64"/>
      <c r="I53" s="68">
        <f>SUM(I40,I50)</f>
        <v>184071396</v>
      </c>
      <c r="J53" s="64"/>
      <c r="K53" s="75">
        <f>SUM(K40,K50)</f>
        <v>-323119131</v>
      </c>
      <c r="L53" s="65"/>
      <c r="M53" s="68">
        <f>SUM(M40,M50)</f>
        <v>244148177</v>
      </c>
    </row>
    <row r="54" spans="1:13" ht="12" customHeight="1" x14ac:dyDescent="0.2">
      <c r="A54" s="69"/>
      <c r="B54" s="69"/>
      <c r="C54" s="69"/>
      <c r="D54" s="69"/>
      <c r="E54" s="64"/>
      <c r="F54" s="64"/>
      <c r="G54" s="37"/>
      <c r="H54" s="64"/>
      <c r="I54" s="65"/>
      <c r="J54" s="64"/>
      <c r="K54" s="37"/>
      <c r="L54" s="65"/>
      <c r="M54" s="65"/>
    </row>
    <row r="55" spans="1:13" ht="15.6" customHeight="1" x14ac:dyDescent="0.2">
      <c r="A55" s="87" t="s">
        <v>179</v>
      </c>
      <c r="B55" s="87"/>
      <c r="C55" s="63"/>
      <c r="D55" s="63"/>
      <c r="E55" s="64"/>
      <c r="F55" s="64"/>
      <c r="G55" s="37"/>
      <c r="H55" s="64"/>
      <c r="I55" s="65"/>
      <c r="J55" s="64"/>
      <c r="K55" s="37"/>
      <c r="L55" s="65"/>
      <c r="M55" s="65"/>
    </row>
    <row r="56" spans="1:13" ht="15.6" customHeight="1" thickBot="1" x14ac:dyDescent="0.25">
      <c r="A56" s="87"/>
      <c r="B56" s="87" t="s">
        <v>258</v>
      </c>
      <c r="C56" s="63"/>
      <c r="D56" s="63"/>
      <c r="E56" s="64"/>
      <c r="F56" s="64"/>
      <c r="G56" s="88">
        <f>+G28+G53</f>
        <v>1184391269</v>
      </c>
      <c r="H56" s="64"/>
      <c r="I56" s="186">
        <f>+I28+I53</f>
        <v>795987929</v>
      </c>
      <c r="J56" s="64"/>
      <c r="K56" s="88">
        <f>+K28+K53</f>
        <v>-446424004</v>
      </c>
      <c r="L56" s="65"/>
      <c r="M56" s="186">
        <f>+M28+M53</f>
        <v>154795618</v>
      </c>
    </row>
    <row r="57" spans="1:13" ht="15.6" customHeight="1" thickTop="1" x14ac:dyDescent="0.2">
      <c r="A57" s="87"/>
      <c r="B57" s="87"/>
      <c r="C57" s="63"/>
      <c r="D57" s="63"/>
      <c r="E57" s="64"/>
      <c r="F57" s="64"/>
      <c r="G57" s="65"/>
      <c r="H57" s="64"/>
      <c r="I57" s="65"/>
      <c r="J57" s="64"/>
      <c r="K57" s="65"/>
      <c r="L57" s="65"/>
      <c r="M57" s="65"/>
    </row>
    <row r="58" spans="1:13" s="196" customFormat="1" ht="9" customHeight="1" x14ac:dyDescent="0.2">
      <c r="A58" s="87"/>
      <c r="B58" s="87"/>
      <c r="C58" s="63"/>
      <c r="D58" s="63"/>
      <c r="E58" s="64"/>
      <c r="F58" s="64"/>
      <c r="G58" s="65"/>
      <c r="H58" s="64"/>
      <c r="I58" s="65"/>
      <c r="J58" s="64"/>
      <c r="K58" s="65"/>
      <c r="L58" s="65"/>
      <c r="M58" s="65"/>
    </row>
    <row r="59" spans="1:13" ht="22.2" customHeight="1" x14ac:dyDescent="0.2">
      <c r="A59" s="89" t="s">
        <v>34</v>
      </c>
      <c r="B59" s="89"/>
      <c r="C59" s="89"/>
      <c r="D59" s="89"/>
      <c r="E59" s="90"/>
      <c r="F59" s="90"/>
      <c r="G59" s="68"/>
      <c r="H59" s="90"/>
      <c r="I59" s="68"/>
      <c r="J59" s="68"/>
      <c r="K59" s="68"/>
      <c r="L59" s="68"/>
      <c r="M59" s="68"/>
    </row>
    <row r="60" spans="1:13" ht="16.5" customHeight="1" x14ac:dyDescent="0.2">
      <c r="A60" s="63" t="s">
        <v>0</v>
      </c>
      <c r="B60" s="63"/>
      <c r="C60" s="63"/>
      <c r="D60" s="63"/>
      <c r="E60" s="64"/>
      <c r="F60" s="64"/>
      <c r="G60" s="65"/>
      <c r="H60" s="64"/>
      <c r="I60" s="65"/>
      <c r="J60" s="65"/>
      <c r="K60" s="65"/>
      <c r="L60" s="65"/>
      <c r="M60" s="65"/>
    </row>
    <row r="61" spans="1:13" ht="16.5" customHeight="1" x14ac:dyDescent="0.2">
      <c r="A61" s="63" t="s">
        <v>74</v>
      </c>
      <c r="B61" s="63"/>
      <c r="C61" s="63"/>
      <c r="D61" s="63"/>
      <c r="E61" s="64"/>
      <c r="F61" s="64"/>
      <c r="G61" s="65"/>
      <c r="H61" s="64"/>
      <c r="I61" s="65"/>
      <c r="J61" s="65"/>
      <c r="K61" s="65"/>
      <c r="L61" s="65"/>
      <c r="M61" s="65"/>
    </row>
    <row r="62" spans="1:13" ht="16.5" customHeight="1" x14ac:dyDescent="0.2">
      <c r="A62" s="66" t="str">
        <f>A3</f>
        <v>For the three-month period ended 31 March 2024</v>
      </c>
      <c r="B62" s="66"/>
      <c r="C62" s="66"/>
      <c r="D62" s="66"/>
      <c r="E62" s="67"/>
      <c r="F62" s="67"/>
      <c r="G62" s="68"/>
      <c r="H62" s="67"/>
      <c r="I62" s="68"/>
      <c r="J62" s="68"/>
      <c r="K62" s="68"/>
      <c r="L62" s="68"/>
      <c r="M62" s="68"/>
    </row>
    <row r="63" spans="1:13" ht="16.5" customHeight="1" x14ac:dyDescent="0.2">
      <c r="A63" s="69"/>
      <c r="B63" s="69"/>
      <c r="C63" s="69"/>
      <c r="D63" s="69"/>
      <c r="E63" s="64"/>
      <c r="F63" s="64"/>
      <c r="G63" s="65"/>
      <c r="H63" s="64"/>
      <c r="I63" s="65"/>
      <c r="J63" s="65"/>
      <c r="K63" s="65"/>
      <c r="L63" s="65"/>
      <c r="M63" s="65"/>
    </row>
    <row r="64" spans="1:13" ht="16.5" customHeight="1" x14ac:dyDescent="0.2">
      <c r="A64" s="69"/>
      <c r="B64" s="69"/>
      <c r="C64" s="69"/>
      <c r="D64" s="69"/>
      <c r="E64" s="64"/>
      <c r="F64" s="64"/>
      <c r="G64" s="65"/>
      <c r="H64" s="64"/>
      <c r="I64" s="65"/>
      <c r="J64" s="65"/>
      <c r="K64" s="65"/>
      <c r="L64" s="65"/>
      <c r="M64" s="65"/>
    </row>
    <row r="65" spans="1:13" ht="16.5" customHeight="1" x14ac:dyDescent="0.2">
      <c r="A65" s="69"/>
      <c r="B65" s="69"/>
      <c r="C65" s="69"/>
      <c r="D65" s="69"/>
      <c r="E65" s="69"/>
      <c r="F65" s="69"/>
      <c r="G65" s="212" t="s">
        <v>2</v>
      </c>
      <c r="H65" s="213"/>
      <c r="I65" s="213"/>
      <c r="J65" s="70"/>
      <c r="K65" s="212" t="s">
        <v>75</v>
      </c>
      <c r="L65" s="213"/>
      <c r="M65" s="213"/>
    </row>
    <row r="66" spans="1:13" ht="16.5" customHeight="1" x14ac:dyDescent="0.2">
      <c r="A66" s="69"/>
      <c r="B66" s="69"/>
      <c r="C66" s="69"/>
      <c r="D66" s="69"/>
      <c r="E66" s="69"/>
      <c r="F66" s="69"/>
      <c r="G66" s="210" t="s">
        <v>76</v>
      </c>
      <c r="H66" s="211"/>
      <c r="I66" s="211"/>
      <c r="J66" s="70"/>
      <c r="K66" s="210" t="s">
        <v>4</v>
      </c>
      <c r="L66" s="211"/>
      <c r="M66" s="211"/>
    </row>
    <row r="67" spans="1:13" ht="16.5" customHeight="1" x14ac:dyDescent="0.2">
      <c r="A67" s="69"/>
      <c r="B67" s="69"/>
      <c r="C67" s="69"/>
      <c r="D67" s="69"/>
      <c r="E67" s="69"/>
      <c r="F67" s="69"/>
      <c r="G67" s="71" t="s">
        <v>233</v>
      </c>
      <c r="H67" s="69"/>
      <c r="I67" s="71" t="s">
        <v>219</v>
      </c>
      <c r="J67" s="70"/>
      <c r="K67" s="71" t="s">
        <v>233</v>
      </c>
      <c r="L67" s="69"/>
      <c r="M67" s="71" t="s">
        <v>219</v>
      </c>
    </row>
    <row r="68" spans="1:13" ht="16.5" customHeight="1" x14ac:dyDescent="0.2">
      <c r="A68" s="69"/>
      <c r="B68" s="69"/>
      <c r="C68" s="69"/>
      <c r="D68" s="69"/>
      <c r="E68" s="72"/>
      <c r="F68" s="72"/>
      <c r="G68" s="73" t="s">
        <v>9</v>
      </c>
      <c r="H68" s="72"/>
      <c r="I68" s="73" t="s">
        <v>9</v>
      </c>
      <c r="J68" s="70"/>
      <c r="K68" s="73" t="s">
        <v>9</v>
      </c>
      <c r="L68" s="70"/>
      <c r="M68" s="73" t="s">
        <v>9</v>
      </c>
    </row>
    <row r="69" spans="1:13" ht="16.5" customHeight="1" x14ac:dyDescent="0.2">
      <c r="A69" s="69"/>
      <c r="B69" s="69"/>
      <c r="C69" s="69"/>
      <c r="D69" s="69"/>
      <c r="E69" s="64"/>
      <c r="F69" s="64"/>
      <c r="G69" s="37"/>
      <c r="H69" s="64"/>
      <c r="I69" s="65"/>
      <c r="J69" s="64"/>
      <c r="K69" s="37"/>
      <c r="L69" s="65"/>
      <c r="M69" s="65"/>
    </row>
    <row r="70" spans="1:13" ht="16.5" customHeight="1" x14ac:dyDescent="0.2">
      <c r="A70" s="63" t="s">
        <v>181</v>
      </c>
      <c r="B70" s="63"/>
      <c r="C70" s="63"/>
      <c r="D70" s="63"/>
      <c r="E70" s="64"/>
      <c r="F70" s="64"/>
      <c r="G70" s="91"/>
      <c r="H70" s="64"/>
      <c r="I70" s="65"/>
      <c r="J70" s="64"/>
      <c r="K70" s="37"/>
      <c r="L70" s="65"/>
      <c r="M70" s="65"/>
    </row>
    <row r="71" spans="1:13" ht="16.5" customHeight="1" x14ac:dyDescent="0.2">
      <c r="A71" s="69"/>
      <c r="B71" s="69" t="s">
        <v>98</v>
      </c>
      <c r="C71" s="69"/>
      <c r="D71" s="69"/>
      <c r="E71" s="64"/>
      <c r="F71" s="64"/>
      <c r="G71" s="91">
        <v>1364923505</v>
      </c>
      <c r="H71" s="92"/>
      <c r="I71" s="65">
        <v>522702106</v>
      </c>
      <c r="J71" s="92"/>
      <c r="K71" s="37">
        <v>-123304873</v>
      </c>
      <c r="L71" s="65"/>
      <c r="M71" s="65">
        <v>-89352559</v>
      </c>
    </row>
    <row r="72" spans="1:13" ht="16.5" customHeight="1" x14ac:dyDescent="0.2">
      <c r="A72" s="69"/>
      <c r="B72" s="69" t="s">
        <v>71</v>
      </c>
      <c r="C72" s="69"/>
      <c r="D72" s="69"/>
      <c r="E72" s="64"/>
      <c r="F72" s="64"/>
      <c r="G72" s="93">
        <v>167550833</v>
      </c>
      <c r="H72" s="92"/>
      <c r="I72" s="68">
        <v>89214427</v>
      </c>
      <c r="J72" s="92"/>
      <c r="K72" s="75">
        <v>0</v>
      </c>
      <c r="L72" s="74"/>
      <c r="M72" s="68">
        <v>0</v>
      </c>
    </row>
    <row r="73" spans="1:13" ht="16.5" customHeight="1" x14ac:dyDescent="0.2">
      <c r="A73" s="69"/>
      <c r="B73" s="69"/>
      <c r="C73" s="69"/>
      <c r="D73" s="69"/>
      <c r="E73" s="64"/>
      <c r="F73" s="64"/>
      <c r="G73" s="91"/>
      <c r="H73" s="64"/>
      <c r="I73" s="65"/>
      <c r="J73" s="64"/>
      <c r="K73" s="37"/>
      <c r="L73" s="65"/>
      <c r="M73" s="65"/>
    </row>
    <row r="74" spans="1:13" ht="16.5" customHeight="1" thickBot="1" x14ac:dyDescent="0.25">
      <c r="A74" s="63"/>
      <c r="B74" s="63"/>
      <c r="C74" s="63"/>
      <c r="D74" s="63"/>
      <c r="E74" s="64"/>
      <c r="F74" s="64"/>
      <c r="G74" s="94">
        <f>SUM(G71:G73)</f>
        <v>1532474338</v>
      </c>
      <c r="H74" s="64"/>
      <c r="I74" s="186">
        <f>SUM(I71:I73)</f>
        <v>611916533</v>
      </c>
      <c r="J74" s="64"/>
      <c r="K74" s="88">
        <f>SUM(K71:K73)</f>
        <v>-123304873</v>
      </c>
      <c r="L74" s="65"/>
      <c r="M74" s="186">
        <f>SUM(M71:M73)</f>
        <v>-89352559</v>
      </c>
    </row>
    <row r="75" spans="1:13" ht="16.5" customHeight="1" thickTop="1" x14ac:dyDescent="0.2">
      <c r="A75" s="69"/>
      <c r="B75" s="69"/>
      <c r="C75" s="69"/>
      <c r="D75" s="69"/>
      <c r="E75" s="64"/>
      <c r="F75" s="64"/>
      <c r="G75" s="91"/>
      <c r="H75" s="64"/>
      <c r="I75" s="65"/>
      <c r="J75" s="65"/>
      <c r="K75" s="37"/>
      <c r="L75" s="65"/>
      <c r="M75" s="65"/>
    </row>
    <row r="76" spans="1:13" ht="16.5" customHeight="1" x14ac:dyDescent="0.2">
      <c r="A76" s="63" t="s">
        <v>179</v>
      </c>
      <c r="B76" s="63"/>
      <c r="C76" s="63"/>
      <c r="D76" s="63"/>
      <c r="E76" s="64"/>
      <c r="F76" s="64"/>
      <c r="G76" s="91"/>
      <c r="H76" s="64"/>
      <c r="I76" s="65"/>
      <c r="J76" s="65"/>
      <c r="K76" s="37"/>
      <c r="L76" s="65"/>
      <c r="M76" s="65"/>
    </row>
    <row r="77" spans="1:13" ht="16.5" customHeight="1" x14ac:dyDescent="0.2">
      <c r="A77" s="63" t="s">
        <v>99</v>
      </c>
      <c r="B77" s="63"/>
      <c r="C77" s="63"/>
      <c r="D77" s="63"/>
      <c r="E77" s="64"/>
      <c r="F77" s="64"/>
      <c r="G77" s="91"/>
      <c r="H77" s="64"/>
      <c r="I77" s="65"/>
      <c r="J77" s="64"/>
      <c r="K77" s="37"/>
      <c r="L77" s="65"/>
      <c r="M77" s="65"/>
    </row>
    <row r="78" spans="1:13" ht="16.5" customHeight="1" x14ac:dyDescent="0.2">
      <c r="A78" s="69"/>
      <c r="B78" s="69" t="s">
        <v>98</v>
      </c>
      <c r="C78" s="69"/>
      <c r="D78" s="69"/>
      <c r="E78" s="64"/>
      <c r="F78" s="64"/>
      <c r="G78" s="91">
        <v>1039440863</v>
      </c>
      <c r="H78" s="92"/>
      <c r="I78" s="65">
        <v>725057289</v>
      </c>
      <c r="J78" s="92"/>
      <c r="K78" s="37">
        <v>-446424004</v>
      </c>
      <c r="L78" s="65"/>
      <c r="M78" s="65">
        <v>154795618</v>
      </c>
    </row>
    <row r="79" spans="1:13" ht="16.5" customHeight="1" x14ac:dyDescent="0.2">
      <c r="A79" s="69"/>
      <c r="B79" s="69" t="s">
        <v>71</v>
      </c>
      <c r="C79" s="69"/>
      <c r="D79" s="69"/>
      <c r="E79" s="64"/>
      <c r="F79" s="64"/>
      <c r="G79" s="93">
        <v>144950406</v>
      </c>
      <c r="H79" s="64"/>
      <c r="I79" s="68">
        <v>70930640</v>
      </c>
      <c r="J79" s="64"/>
      <c r="K79" s="75">
        <v>0</v>
      </c>
      <c r="L79" s="74"/>
      <c r="M79" s="68">
        <v>0</v>
      </c>
    </row>
    <row r="80" spans="1:13" ht="16.5" customHeight="1" x14ac:dyDescent="0.2">
      <c r="A80" s="69"/>
      <c r="B80" s="69"/>
      <c r="C80" s="69"/>
      <c r="D80" s="69"/>
      <c r="E80" s="64"/>
      <c r="F80" s="64"/>
      <c r="G80" s="91"/>
      <c r="H80" s="64"/>
      <c r="I80" s="65"/>
      <c r="J80" s="64"/>
      <c r="K80" s="37"/>
      <c r="L80" s="65"/>
      <c r="M80" s="65"/>
    </row>
    <row r="81" spans="1:13" ht="16.5" customHeight="1" thickBot="1" x14ac:dyDescent="0.25">
      <c r="A81" s="63"/>
      <c r="B81" s="87"/>
      <c r="C81" s="63"/>
      <c r="D81" s="63"/>
      <c r="E81" s="64"/>
      <c r="F81" s="64"/>
      <c r="G81" s="94">
        <f>SUM(G78:G79)</f>
        <v>1184391269</v>
      </c>
      <c r="H81" s="64"/>
      <c r="I81" s="186">
        <f>SUM(I78:I79)</f>
        <v>795987929</v>
      </c>
      <c r="J81" s="64"/>
      <c r="K81" s="88">
        <f>SUM(K78:K79)</f>
        <v>-446424004</v>
      </c>
      <c r="L81" s="65"/>
      <c r="M81" s="186">
        <f>SUM(M78:M79)</f>
        <v>154795618</v>
      </c>
    </row>
    <row r="82" spans="1:13" ht="16.5" customHeight="1" thickTop="1" x14ac:dyDescent="0.2">
      <c r="A82" s="63"/>
      <c r="B82" s="63"/>
      <c r="C82" s="63"/>
      <c r="D82" s="63"/>
      <c r="E82" s="64"/>
      <c r="F82" s="64"/>
      <c r="G82" s="91"/>
      <c r="H82" s="64"/>
      <c r="I82" s="65"/>
      <c r="J82" s="64"/>
      <c r="K82" s="37"/>
      <c r="L82" s="65"/>
      <c r="M82" s="65"/>
    </row>
    <row r="83" spans="1:13" ht="16.5" customHeight="1" x14ac:dyDescent="0.2">
      <c r="A83" s="63"/>
      <c r="B83" s="63"/>
      <c r="C83" s="63"/>
      <c r="D83" s="63"/>
      <c r="E83" s="64"/>
      <c r="F83" s="64"/>
      <c r="G83" s="91"/>
      <c r="H83" s="64"/>
      <c r="I83" s="65"/>
      <c r="J83" s="64"/>
      <c r="K83" s="37"/>
      <c r="L83" s="65"/>
      <c r="M83" s="65"/>
    </row>
    <row r="84" spans="1:13" ht="16.5" customHeight="1" x14ac:dyDescent="0.2">
      <c r="A84" s="63" t="s">
        <v>216</v>
      </c>
      <c r="B84" s="63"/>
      <c r="C84" s="63"/>
      <c r="D84" s="63"/>
      <c r="E84" s="64"/>
      <c r="F84" s="64"/>
      <c r="G84" s="91"/>
      <c r="H84" s="64"/>
      <c r="I84" s="65"/>
      <c r="J84" s="64"/>
      <c r="K84" s="37"/>
      <c r="L84" s="65"/>
      <c r="M84" s="65"/>
    </row>
    <row r="85" spans="1:13" ht="16.5" customHeight="1" x14ac:dyDescent="0.2">
      <c r="A85" s="63"/>
      <c r="B85" s="63"/>
      <c r="C85" s="63"/>
      <c r="D85" s="63"/>
      <c r="E85" s="64"/>
      <c r="F85" s="64"/>
      <c r="G85" s="91"/>
      <c r="H85" s="64"/>
      <c r="I85" s="65"/>
      <c r="J85" s="64"/>
      <c r="K85" s="37"/>
      <c r="L85" s="65"/>
      <c r="M85" s="65"/>
    </row>
    <row r="86" spans="1:13" ht="16.5" customHeight="1" thickBot="1" x14ac:dyDescent="0.25">
      <c r="A86" s="82"/>
      <c r="B86" s="82" t="s">
        <v>217</v>
      </c>
      <c r="C86" s="82"/>
      <c r="D86" s="82"/>
      <c r="E86" s="64"/>
      <c r="F86" s="64"/>
      <c r="G86" s="95">
        <v>9.1318565723998393E-2</v>
      </c>
      <c r="H86" s="96"/>
      <c r="I86" s="187">
        <v>3.4970755830623181E-2</v>
      </c>
      <c r="J86" s="96"/>
      <c r="K86" s="97">
        <v>-8.249564248759696E-3</v>
      </c>
      <c r="L86" s="98"/>
      <c r="M86" s="187">
        <v>-5.9780255096778812E-3</v>
      </c>
    </row>
    <row r="87" spans="1:13" ht="16.5" customHeight="1" thickTop="1" x14ac:dyDescent="0.2">
      <c r="A87" s="82"/>
      <c r="B87" s="82"/>
      <c r="C87" s="82"/>
      <c r="D87" s="82"/>
      <c r="E87" s="64"/>
      <c r="F87" s="64"/>
      <c r="G87" s="99"/>
      <c r="H87" s="96"/>
      <c r="I87" s="99"/>
      <c r="J87" s="96"/>
      <c r="K87" s="100"/>
      <c r="L87" s="98"/>
      <c r="M87" s="100"/>
    </row>
    <row r="88" spans="1:13" ht="16.5" customHeight="1" x14ac:dyDescent="0.2">
      <c r="A88" s="82"/>
      <c r="B88" s="82"/>
      <c r="C88" s="82"/>
      <c r="D88" s="82"/>
      <c r="E88" s="64"/>
      <c r="F88" s="64"/>
      <c r="G88" s="99"/>
      <c r="H88" s="96"/>
      <c r="I88" s="99"/>
      <c r="J88" s="96"/>
      <c r="K88" s="100"/>
      <c r="L88" s="98"/>
      <c r="M88" s="100"/>
    </row>
    <row r="89" spans="1:13" ht="16.5" customHeight="1" x14ac:dyDescent="0.2">
      <c r="A89" s="82"/>
      <c r="B89" s="82"/>
      <c r="C89" s="82"/>
      <c r="D89" s="82"/>
      <c r="E89" s="64"/>
      <c r="F89" s="64"/>
      <c r="G89" s="99"/>
      <c r="H89" s="96"/>
      <c r="I89" s="99"/>
      <c r="J89" s="96"/>
      <c r="K89" s="100"/>
      <c r="L89" s="98"/>
      <c r="M89" s="100"/>
    </row>
    <row r="90" spans="1:13" ht="16.5" customHeight="1" x14ac:dyDescent="0.2">
      <c r="A90" s="82"/>
      <c r="B90" s="82"/>
      <c r="C90" s="82"/>
      <c r="D90" s="82"/>
      <c r="E90" s="64"/>
      <c r="F90" s="64"/>
      <c r="G90" s="99"/>
      <c r="H90" s="96"/>
      <c r="I90" s="99"/>
      <c r="J90" s="96"/>
      <c r="K90" s="100"/>
      <c r="L90" s="98"/>
      <c r="M90" s="100"/>
    </row>
    <row r="91" spans="1:13" ht="16.5" customHeight="1" x14ac:dyDescent="0.2">
      <c r="A91" s="82"/>
      <c r="B91" s="82"/>
      <c r="C91" s="82"/>
      <c r="D91" s="82"/>
      <c r="E91" s="64"/>
      <c r="F91" s="64"/>
      <c r="G91" s="99"/>
      <c r="H91" s="96"/>
      <c r="I91" s="99"/>
      <c r="J91" s="96"/>
      <c r="K91" s="100"/>
      <c r="L91" s="98"/>
      <c r="M91" s="100"/>
    </row>
    <row r="92" spans="1:13" ht="16.5" customHeight="1" x14ac:dyDescent="0.2">
      <c r="A92" s="82"/>
      <c r="B92" s="82"/>
      <c r="C92" s="82"/>
      <c r="D92" s="82"/>
      <c r="E92" s="64"/>
      <c r="F92" s="64"/>
      <c r="G92" s="99"/>
      <c r="H92" s="96"/>
      <c r="I92" s="99"/>
      <c r="J92" s="96"/>
      <c r="K92" s="100"/>
      <c r="L92" s="98"/>
      <c r="M92" s="100"/>
    </row>
    <row r="93" spans="1:13" ht="16.5" customHeight="1" x14ac:dyDescent="0.2">
      <c r="A93" s="82"/>
      <c r="B93" s="82"/>
      <c r="C93" s="82"/>
      <c r="D93" s="82"/>
      <c r="E93" s="64"/>
      <c r="F93" s="64"/>
      <c r="G93" s="99"/>
      <c r="H93" s="96"/>
      <c r="I93" s="99"/>
      <c r="J93" s="96"/>
      <c r="K93" s="100"/>
      <c r="L93" s="98"/>
      <c r="M93" s="100"/>
    </row>
    <row r="94" spans="1:13" ht="16.5" customHeight="1" x14ac:dyDescent="0.2">
      <c r="A94" s="82"/>
      <c r="B94" s="82"/>
      <c r="C94" s="82"/>
      <c r="D94" s="82"/>
      <c r="E94" s="64"/>
      <c r="F94" s="64"/>
      <c r="G94" s="99"/>
      <c r="H94" s="96"/>
      <c r="I94" s="99"/>
      <c r="J94" s="96"/>
      <c r="K94" s="100"/>
      <c r="L94" s="98"/>
      <c r="M94" s="100"/>
    </row>
    <row r="95" spans="1:13" ht="16.5" customHeight="1" x14ac:dyDescent="0.2">
      <c r="A95" s="82"/>
      <c r="B95" s="82"/>
      <c r="C95" s="82"/>
      <c r="D95" s="82"/>
      <c r="E95" s="64"/>
      <c r="F95" s="64"/>
      <c r="G95" s="99"/>
      <c r="H95" s="96"/>
      <c r="I95" s="99"/>
      <c r="J95" s="96"/>
      <c r="K95" s="100"/>
      <c r="L95" s="98"/>
      <c r="M95" s="100"/>
    </row>
    <row r="96" spans="1:13" ht="16.5" customHeight="1" x14ac:dyDescent="0.2">
      <c r="A96" s="82"/>
      <c r="B96" s="82"/>
      <c r="C96" s="82"/>
      <c r="D96" s="82"/>
      <c r="E96" s="64"/>
      <c r="F96" s="64"/>
      <c r="G96" s="99"/>
      <c r="H96" s="96"/>
      <c r="I96" s="99"/>
      <c r="J96" s="96"/>
      <c r="K96" s="100"/>
      <c r="L96" s="98"/>
      <c r="M96" s="100"/>
    </row>
    <row r="97" spans="1:13" ht="16.5" customHeight="1" x14ac:dyDescent="0.2">
      <c r="A97" s="82"/>
      <c r="B97" s="82"/>
      <c r="C97" s="82"/>
      <c r="D97" s="82"/>
      <c r="E97" s="64"/>
      <c r="F97" s="64"/>
      <c r="G97" s="99"/>
      <c r="H97" s="96"/>
      <c r="I97" s="99"/>
      <c r="J97" s="96"/>
      <c r="K97" s="100"/>
      <c r="L97" s="98"/>
      <c r="M97" s="100"/>
    </row>
    <row r="98" spans="1:13" ht="16.5" customHeight="1" x14ac:dyDescent="0.2">
      <c r="A98" s="82"/>
      <c r="B98" s="82"/>
      <c r="C98" s="82"/>
      <c r="D98" s="82"/>
      <c r="E98" s="64"/>
      <c r="F98" s="64"/>
      <c r="G98" s="99"/>
      <c r="H98" s="96"/>
      <c r="I98" s="99"/>
      <c r="J98" s="96"/>
      <c r="K98" s="100"/>
      <c r="L98" s="98"/>
      <c r="M98" s="100"/>
    </row>
    <row r="99" spans="1:13" ht="16.5" customHeight="1" x14ac:dyDescent="0.2">
      <c r="A99" s="82"/>
      <c r="B99" s="82"/>
      <c r="C99" s="82"/>
      <c r="D99" s="82"/>
      <c r="E99" s="64"/>
      <c r="F99" s="64"/>
      <c r="G99" s="99"/>
      <c r="H99" s="96"/>
      <c r="I99" s="99"/>
      <c r="J99" s="96"/>
      <c r="K99" s="100"/>
      <c r="L99" s="98"/>
      <c r="M99" s="100"/>
    </row>
    <row r="100" spans="1:13" ht="16.5" customHeight="1" x14ac:dyDescent="0.2">
      <c r="A100" s="82"/>
      <c r="B100" s="82"/>
      <c r="C100" s="82"/>
      <c r="D100" s="82"/>
      <c r="E100" s="64"/>
      <c r="F100" s="64"/>
      <c r="G100" s="99"/>
      <c r="H100" s="96"/>
      <c r="I100" s="99"/>
      <c r="J100" s="96"/>
      <c r="K100" s="100"/>
      <c r="L100" s="98"/>
      <c r="M100" s="100"/>
    </row>
    <row r="101" spans="1:13" ht="16.5" customHeight="1" x14ac:dyDescent="0.2">
      <c r="A101" s="82"/>
      <c r="B101" s="82"/>
      <c r="C101" s="82"/>
      <c r="D101" s="82"/>
      <c r="E101" s="64"/>
      <c r="F101" s="64"/>
      <c r="G101" s="99"/>
      <c r="H101" s="96"/>
      <c r="I101" s="99"/>
      <c r="J101" s="96"/>
      <c r="K101" s="100"/>
      <c r="L101" s="98"/>
      <c r="M101" s="100"/>
    </row>
    <row r="102" spans="1:13" ht="16.5" customHeight="1" x14ac:dyDescent="0.2">
      <c r="A102" s="82"/>
      <c r="B102" s="82"/>
      <c r="C102" s="82"/>
      <c r="D102" s="82"/>
      <c r="E102" s="64"/>
      <c r="F102" s="64"/>
      <c r="G102" s="99"/>
      <c r="H102" s="96"/>
      <c r="I102" s="99"/>
      <c r="J102" s="96"/>
      <c r="K102" s="100"/>
      <c r="L102" s="98"/>
      <c r="M102" s="100"/>
    </row>
    <row r="103" spans="1:13" ht="16.5" customHeight="1" x14ac:dyDescent="0.2">
      <c r="A103" s="82"/>
      <c r="B103" s="82"/>
      <c r="C103" s="82"/>
      <c r="D103" s="82"/>
      <c r="E103" s="64"/>
      <c r="F103" s="64"/>
      <c r="G103" s="99"/>
      <c r="H103" s="96"/>
      <c r="I103" s="99"/>
      <c r="J103" s="96"/>
      <c r="K103" s="100"/>
      <c r="L103" s="98"/>
      <c r="M103" s="100"/>
    </row>
    <row r="104" spans="1:13" ht="16.5" customHeight="1" x14ac:dyDescent="0.2">
      <c r="A104" s="82"/>
      <c r="B104" s="82"/>
      <c r="C104" s="82"/>
      <c r="D104" s="82"/>
      <c r="E104" s="64"/>
      <c r="F104" s="64"/>
      <c r="G104" s="99"/>
      <c r="H104" s="96"/>
      <c r="I104" s="99"/>
      <c r="J104" s="96"/>
      <c r="K104" s="100"/>
      <c r="L104" s="98"/>
      <c r="M104" s="100"/>
    </row>
    <row r="105" spans="1:13" ht="16.5" customHeight="1" x14ac:dyDescent="0.2">
      <c r="A105" s="82"/>
      <c r="B105" s="82"/>
      <c r="C105" s="82"/>
      <c r="D105" s="82"/>
      <c r="E105" s="64"/>
      <c r="F105" s="64"/>
      <c r="G105" s="99"/>
      <c r="H105" s="96"/>
      <c r="I105" s="99"/>
      <c r="J105" s="96"/>
      <c r="K105" s="100"/>
      <c r="L105" s="98"/>
      <c r="M105" s="100"/>
    </row>
    <row r="106" spans="1:13" ht="16.5" customHeight="1" x14ac:dyDescent="0.2">
      <c r="A106" s="82"/>
      <c r="B106" s="82"/>
      <c r="C106" s="82"/>
      <c r="D106" s="82"/>
      <c r="E106" s="64"/>
      <c r="F106" s="64"/>
      <c r="G106" s="99"/>
      <c r="H106" s="96"/>
      <c r="I106" s="99"/>
      <c r="J106" s="96"/>
      <c r="K106" s="100"/>
      <c r="L106" s="98"/>
      <c r="M106" s="100"/>
    </row>
    <row r="107" spans="1:13" ht="16.5" customHeight="1" x14ac:dyDescent="0.2">
      <c r="A107" s="82"/>
      <c r="B107" s="82"/>
      <c r="C107" s="82"/>
      <c r="D107" s="82"/>
      <c r="E107" s="64"/>
      <c r="F107" s="64"/>
      <c r="G107" s="99"/>
      <c r="H107" s="96"/>
      <c r="I107" s="99"/>
      <c r="J107" s="96"/>
      <c r="K107" s="100"/>
      <c r="L107" s="98"/>
      <c r="M107" s="100"/>
    </row>
    <row r="108" spans="1:13" ht="16.5" customHeight="1" x14ac:dyDescent="0.2">
      <c r="A108" s="82"/>
      <c r="B108" s="82"/>
      <c r="C108" s="82"/>
      <c r="D108" s="82"/>
      <c r="E108" s="64"/>
      <c r="F108" s="64"/>
      <c r="G108" s="99"/>
      <c r="H108" s="96"/>
      <c r="I108" s="99"/>
      <c r="J108" s="96"/>
      <c r="K108" s="100"/>
      <c r="L108" s="98"/>
      <c r="M108" s="100"/>
    </row>
    <row r="109" spans="1:13" ht="16.5" customHeight="1" x14ac:dyDescent="0.2">
      <c r="A109" s="82"/>
      <c r="B109" s="82"/>
      <c r="C109" s="82"/>
      <c r="D109" s="82"/>
      <c r="E109" s="64"/>
      <c r="F109" s="64"/>
      <c r="G109" s="99"/>
      <c r="H109" s="96"/>
      <c r="I109" s="99"/>
      <c r="J109" s="96"/>
      <c r="K109" s="100"/>
      <c r="L109" s="98"/>
      <c r="M109" s="100"/>
    </row>
    <row r="110" spans="1:13" ht="16.5" customHeight="1" x14ac:dyDescent="0.2">
      <c r="A110" s="82"/>
      <c r="B110" s="82"/>
      <c r="C110" s="82"/>
      <c r="D110" s="82"/>
      <c r="E110" s="64"/>
      <c r="F110" s="64"/>
      <c r="G110" s="99"/>
      <c r="H110" s="96"/>
      <c r="I110" s="99"/>
      <c r="J110" s="96"/>
      <c r="K110" s="100"/>
      <c r="L110" s="98"/>
      <c r="M110" s="100"/>
    </row>
    <row r="111" spans="1:13" ht="18.75" customHeight="1" x14ac:dyDescent="0.2">
      <c r="A111" s="82"/>
      <c r="B111" s="82"/>
      <c r="C111" s="82"/>
      <c r="D111" s="82"/>
      <c r="E111" s="64"/>
      <c r="F111" s="64"/>
      <c r="G111" s="99"/>
      <c r="H111" s="96"/>
      <c r="I111" s="99"/>
      <c r="J111" s="96"/>
      <c r="K111" s="100"/>
      <c r="L111" s="98"/>
      <c r="M111" s="100"/>
    </row>
    <row r="112" spans="1:13" ht="22.2" customHeight="1" x14ac:dyDescent="0.2">
      <c r="A112" s="89" t="s">
        <v>34</v>
      </c>
      <c r="B112" s="89"/>
      <c r="C112" s="89"/>
      <c r="D112" s="89"/>
      <c r="E112" s="90"/>
      <c r="F112" s="90"/>
      <c r="G112" s="68"/>
      <c r="H112" s="90"/>
      <c r="I112" s="68"/>
      <c r="J112" s="68"/>
      <c r="K112" s="68"/>
      <c r="L112" s="68"/>
      <c r="M112" s="68"/>
    </row>
  </sheetData>
  <mergeCells count="8">
    <mergeCell ref="G66:I66"/>
    <mergeCell ref="K66:M66"/>
    <mergeCell ref="G6:I6"/>
    <mergeCell ref="K6:M6"/>
    <mergeCell ref="G7:I7"/>
    <mergeCell ref="K7:M7"/>
    <mergeCell ref="G65:I65"/>
    <mergeCell ref="K65:M65"/>
  </mergeCells>
  <pageMargins left="0.8" right="0.5" top="0.5" bottom="0.6" header="0.49" footer="0.4"/>
  <pageSetup paperSize="9" scale="86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7B383-2A33-4FD0-95DD-2ECEB53FD75C}">
  <dimension ref="A1:AD45"/>
  <sheetViews>
    <sheetView view="pageBreakPreview" zoomScale="86" zoomScaleNormal="100" zoomScaleSheetLayoutView="85" workbookViewId="0">
      <selection activeCell="T20" sqref="T20"/>
    </sheetView>
  </sheetViews>
  <sheetFormatPr defaultRowHeight="16.5" customHeight="1" x14ac:dyDescent="0.3"/>
  <cols>
    <col min="1" max="2" width="1.44140625" customWidth="1"/>
    <col min="3" max="3" width="1.5546875" customWidth="1"/>
    <col min="4" max="4" width="14.5546875" customWidth="1"/>
    <col min="5" max="5" width="6.44140625" customWidth="1"/>
    <col min="6" max="6" width="11.6640625" customWidth="1"/>
    <col min="7" max="7" width="0.6640625" customWidth="1"/>
    <col min="8" max="8" width="11.5546875" customWidth="1"/>
    <col min="9" max="9" width="0.6640625" customWidth="1"/>
    <col min="10" max="10" width="14" customWidth="1"/>
    <col min="11" max="11" width="0.6640625" customWidth="1"/>
    <col min="12" max="12" width="12.44140625" customWidth="1"/>
    <col min="13" max="13" width="0.6640625" customWidth="1"/>
    <col min="14" max="14" width="14" customWidth="1"/>
    <col min="15" max="15" width="0.6640625" customWidth="1"/>
    <col min="16" max="16" width="11" customWidth="1"/>
    <col min="17" max="17" width="0.6640625" customWidth="1"/>
    <col min="18" max="18" width="15.33203125" customWidth="1"/>
    <col min="19" max="19" width="0.6640625" customWidth="1"/>
    <col min="20" max="20" width="16.33203125" customWidth="1"/>
    <col min="21" max="21" width="0.6640625" customWidth="1"/>
    <col min="22" max="22" width="13.6640625" customWidth="1"/>
    <col min="23" max="23" width="0.6640625" customWidth="1"/>
    <col min="24" max="24" width="11.44140625" customWidth="1"/>
    <col min="25" max="25" width="0.6640625" customWidth="1"/>
    <col min="26" max="26" width="11.6640625" customWidth="1"/>
    <col min="27" max="27" width="0.6640625" customWidth="1"/>
    <col min="28" max="28" width="10.5546875" customWidth="1"/>
    <col min="29" max="29" width="0.6640625" customWidth="1"/>
    <col min="30" max="30" width="11.6640625" customWidth="1"/>
  </cols>
  <sheetData>
    <row r="1" spans="1:30" ht="16.5" customHeight="1" x14ac:dyDescent="0.3">
      <c r="A1" s="1" t="s">
        <v>0</v>
      </c>
      <c r="B1" s="1"/>
      <c r="C1" s="1"/>
      <c r="D1" s="1"/>
      <c r="E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16.5" customHeight="1" x14ac:dyDescent="0.3">
      <c r="A2" s="1" t="s">
        <v>100</v>
      </c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6.5" customHeight="1" x14ac:dyDescent="0.3">
      <c r="A3" s="4" t="s">
        <v>235</v>
      </c>
      <c r="B3" s="4"/>
      <c r="C3" s="4"/>
      <c r="D3" s="4"/>
      <c r="E3" s="4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6.5" customHeight="1" x14ac:dyDescent="0.3">
      <c r="A4" s="1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6.5" customHeight="1" x14ac:dyDescent="0.3">
      <c r="A5" s="2"/>
      <c r="B5" s="2"/>
      <c r="C5" s="2"/>
      <c r="D5" s="2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s="134" customFormat="1" ht="16.5" customHeight="1" x14ac:dyDescent="0.2">
      <c r="A6" s="15"/>
      <c r="B6" s="15"/>
      <c r="C6" s="15"/>
      <c r="D6" s="15"/>
      <c r="E6" s="16"/>
      <c r="F6" s="214" t="s">
        <v>101</v>
      </c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</row>
    <row r="7" spans="1:30" s="134" customFormat="1" ht="16.5" customHeight="1" x14ac:dyDescent="0.2">
      <c r="A7" s="15"/>
      <c r="B7" s="15"/>
      <c r="C7" s="15"/>
      <c r="D7" s="15"/>
      <c r="E7" s="16"/>
      <c r="F7" s="216" t="s">
        <v>187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17"/>
      <c r="AB7" s="17"/>
      <c r="AC7" s="17"/>
      <c r="AD7" s="17"/>
    </row>
    <row r="8" spans="1:30" s="134" customFormat="1" ht="16.5" customHeight="1" x14ac:dyDescent="0.2">
      <c r="A8" s="15"/>
      <c r="B8" s="15"/>
      <c r="C8" s="15"/>
      <c r="D8" s="15"/>
      <c r="E8" s="18"/>
      <c r="F8" s="19"/>
      <c r="G8" s="19"/>
      <c r="H8" s="19"/>
      <c r="I8" s="19"/>
      <c r="J8" s="16"/>
      <c r="K8" s="16"/>
      <c r="L8" s="16"/>
      <c r="M8" s="16"/>
      <c r="N8" s="16"/>
      <c r="O8" s="20"/>
      <c r="P8" s="216" t="s">
        <v>69</v>
      </c>
      <c r="Q8" s="217"/>
      <c r="R8" s="217"/>
      <c r="S8" s="217"/>
      <c r="T8" s="217"/>
      <c r="U8" s="217"/>
      <c r="V8" s="217"/>
      <c r="W8" s="217"/>
      <c r="X8" s="217"/>
      <c r="Y8" s="20"/>
      <c r="Z8" s="19"/>
      <c r="AA8" s="20"/>
      <c r="AB8" s="19"/>
      <c r="AC8" s="20"/>
      <c r="AD8" s="20"/>
    </row>
    <row r="9" spans="1:30" s="134" customFormat="1" ht="16.5" customHeight="1" x14ac:dyDescent="0.2">
      <c r="A9" s="15"/>
      <c r="B9" s="15"/>
      <c r="C9" s="15"/>
      <c r="D9" s="15"/>
      <c r="E9" s="18"/>
      <c r="F9" s="19"/>
      <c r="G9" s="19"/>
      <c r="H9" s="19"/>
      <c r="I9" s="19"/>
      <c r="J9" s="16"/>
      <c r="K9" s="16"/>
      <c r="L9" s="16"/>
      <c r="M9" s="16"/>
      <c r="N9" s="16"/>
      <c r="O9" s="20"/>
      <c r="P9" s="216" t="s">
        <v>86</v>
      </c>
      <c r="Q9" s="217"/>
      <c r="R9" s="217"/>
      <c r="S9" s="217"/>
      <c r="T9" s="217"/>
      <c r="U9" s="217"/>
      <c r="V9" s="217"/>
      <c r="W9" s="20"/>
      <c r="X9" s="16"/>
      <c r="Y9" s="20"/>
      <c r="Z9" s="19"/>
      <c r="AA9" s="20"/>
      <c r="AB9" s="19"/>
      <c r="AC9" s="20"/>
      <c r="AD9" s="20"/>
    </row>
    <row r="10" spans="1:30" s="134" customFormat="1" ht="16.5" customHeight="1" x14ac:dyDescent="0.2">
      <c r="A10" s="15"/>
      <c r="B10" s="15"/>
      <c r="C10" s="15"/>
      <c r="D10" s="15"/>
      <c r="E10" s="18"/>
      <c r="F10" s="19"/>
      <c r="G10" s="19"/>
      <c r="H10" s="19"/>
      <c r="I10" s="19"/>
      <c r="J10" s="16"/>
      <c r="K10" s="16"/>
      <c r="L10" s="16"/>
      <c r="M10" s="16"/>
      <c r="N10" s="16"/>
      <c r="O10" s="20"/>
      <c r="P10" s="21"/>
      <c r="Q10" s="21"/>
      <c r="R10" s="16"/>
      <c r="S10" s="21"/>
      <c r="T10" s="20" t="s">
        <v>194</v>
      </c>
      <c r="U10" s="21"/>
      <c r="V10" s="20" t="s">
        <v>102</v>
      </c>
      <c r="W10" s="20"/>
      <c r="X10" s="20" t="s">
        <v>191</v>
      </c>
      <c r="Y10" s="20"/>
      <c r="Z10" s="19"/>
      <c r="AA10" s="20"/>
      <c r="AB10" s="19"/>
      <c r="AC10" s="20"/>
      <c r="AD10" s="20"/>
    </row>
    <row r="11" spans="1:30" s="134" customFormat="1" ht="16.5" customHeight="1" x14ac:dyDescent="0.2">
      <c r="A11" s="15"/>
      <c r="B11" s="15"/>
      <c r="C11" s="15"/>
      <c r="D11" s="15"/>
      <c r="E11" s="18"/>
      <c r="F11" s="20"/>
      <c r="G11" s="20"/>
      <c r="H11" s="20" t="s">
        <v>103</v>
      </c>
      <c r="I11" s="19"/>
      <c r="J11" s="20"/>
      <c r="K11" s="19"/>
      <c r="L11" s="16"/>
      <c r="M11" s="16"/>
      <c r="N11" s="16"/>
      <c r="O11" s="20"/>
      <c r="P11" s="16"/>
      <c r="Q11" s="16"/>
      <c r="R11" s="20"/>
      <c r="S11" s="16"/>
      <c r="T11" s="20" t="s">
        <v>190</v>
      </c>
      <c r="U11" s="16"/>
      <c r="V11" s="20" t="s">
        <v>105</v>
      </c>
      <c r="W11" s="16"/>
      <c r="X11" s="20" t="s">
        <v>192</v>
      </c>
      <c r="Y11" s="16"/>
      <c r="Z11" s="16"/>
      <c r="AA11" s="16"/>
      <c r="AB11" s="16"/>
      <c r="AC11" s="20"/>
      <c r="AD11" s="20"/>
    </row>
    <row r="12" spans="1:30" s="134" customFormat="1" ht="16.5" customHeight="1" x14ac:dyDescent="0.2">
      <c r="A12" s="15"/>
      <c r="B12" s="15"/>
      <c r="C12" s="15"/>
      <c r="D12" s="15"/>
      <c r="E12" s="18"/>
      <c r="F12" s="20" t="s">
        <v>106</v>
      </c>
      <c r="G12" s="20"/>
      <c r="H12" s="20" t="s">
        <v>107</v>
      </c>
      <c r="I12" s="19"/>
      <c r="J12" s="20" t="s">
        <v>188</v>
      </c>
      <c r="K12" s="19"/>
      <c r="L12" s="214" t="s">
        <v>66</v>
      </c>
      <c r="M12" s="215"/>
      <c r="N12" s="215"/>
      <c r="O12" s="20"/>
      <c r="P12" s="20"/>
      <c r="Q12" s="21"/>
      <c r="R12" s="20" t="s">
        <v>176</v>
      </c>
      <c r="S12" s="20"/>
      <c r="T12" s="20" t="s">
        <v>195</v>
      </c>
      <c r="U12" s="20"/>
      <c r="V12" s="20" t="s">
        <v>238</v>
      </c>
      <c r="W12" s="20"/>
      <c r="X12" s="20" t="s">
        <v>109</v>
      </c>
      <c r="Y12" s="20"/>
      <c r="Z12" s="20" t="s">
        <v>110</v>
      </c>
      <c r="AA12" s="20"/>
      <c r="AB12" s="20" t="s">
        <v>111</v>
      </c>
      <c r="AC12" s="20"/>
      <c r="AD12" s="20"/>
    </row>
    <row r="13" spans="1:30" s="134" customFormat="1" ht="16.5" customHeight="1" x14ac:dyDescent="0.2">
      <c r="A13" s="15"/>
      <c r="B13" s="15"/>
      <c r="C13" s="15"/>
      <c r="D13" s="15"/>
      <c r="E13" s="18"/>
      <c r="F13" s="20" t="s">
        <v>112</v>
      </c>
      <c r="G13" s="20"/>
      <c r="H13" s="20" t="s">
        <v>113</v>
      </c>
      <c r="I13" s="20"/>
      <c r="J13" s="20" t="s">
        <v>114</v>
      </c>
      <c r="K13" s="20"/>
      <c r="L13" s="20" t="s">
        <v>115</v>
      </c>
      <c r="M13" s="20"/>
      <c r="N13" s="20"/>
      <c r="O13" s="20"/>
      <c r="P13" s="20" t="s">
        <v>116</v>
      </c>
      <c r="Q13" s="20"/>
      <c r="R13" s="20" t="s">
        <v>189</v>
      </c>
      <c r="S13" s="20"/>
      <c r="T13" s="20" t="s">
        <v>196</v>
      </c>
      <c r="U13" s="20"/>
      <c r="V13" s="20" t="s">
        <v>117</v>
      </c>
      <c r="W13" s="20"/>
      <c r="X13" s="20" t="s">
        <v>118</v>
      </c>
      <c r="Y13" s="20"/>
      <c r="Z13" s="20" t="s">
        <v>119</v>
      </c>
      <c r="AA13" s="20"/>
      <c r="AB13" s="20" t="s">
        <v>120</v>
      </c>
      <c r="AC13" s="20"/>
      <c r="AD13" s="20"/>
    </row>
    <row r="14" spans="1:30" s="134" customFormat="1" ht="16.5" customHeight="1" x14ac:dyDescent="0.2">
      <c r="A14" s="15"/>
      <c r="B14" s="15"/>
      <c r="C14" s="15"/>
      <c r="D14" s="15"/>
      <c r="E14" s="18"/>
      <c r="F14" s="20" t="s">
        <v>121</v>
      </c>
      <c r="G14" s="20"/>
      <c r="H14" s="20" t="s">
        <v>122</v>
      </c>
      <c r="I14" s="20"/>
      <c r="J14" s="20" t="s">
        <v>123</v>
      </c>
      <c r="K14" s="20"/>
      <c r="L14" s="20" t="s">
        <v>124</v>
      </c>
      <c r="M14" s="20"/>
      <c r="N14" s="20" t="s">
        <v>68</v>
      </c>
      <c r="O14" s="20"/>
      <c r="P14" s="20" t="s">
        <v>125</v>
      </c>
      <c r="Q14" s="20"/>
      <c r="R14" s="20" t="s">
        <v>126</v>
      </c>
      <c r="S14" s="20"/>
      <c r="T14" s="20" t="s">
        <v>127</v>
      </c>
      <c r="U14" s="20"/>
      <c r="V14" s="20" t="s">
        <v>128</v>
      </c>
      <c r="W14" s="20"/>
      <c r="X14" s="20" t="s">
        <v>129</v>
      </c>
      <c r="Y14" s="20"/>
      <c r="Z14" s="20" t="s">
        <v>70</v>
      </c>
      <c r="AA14" s="20"/>
      <c r="AB14" s="20" t="s">
        <v>130</v>
      </c>
      <c r="AC14" s="20"/>
      <c r="AD14" s="20" t="s">
        <v>72</v>
      </c>
    </row>
    <row r="15" spans="1:30" s="134" customFormat="1" ht="16.5" customHeight="1" x14ac:dyDescent="0.2">
      <c r="A15" s="15"/>
      <c r="B15" s="15"/>
      <c r="C15" s="15"/>
      <c r="D15" s="15"/>
      <c r="E15" s="18"/>
      <c r="F15" s="22" t="s">
        <v>9</v>
      </c>
      <c r="G15" s="20"/>
      <c r="H15" s="22" t="s">
        <v>9</v>
      </c>
      <c r="I15" s="20"/>
      <c r="J15" s="22" t="s">
        <v>9</v>
      </c>
      <c r="K15" s="20"/>
      <c r="L15" s="22" t="s">
        <v>9</v>
      </c>
      <c r="M15" s="20"/>
      <c r="N15" s="22" t="s">
        <v>9</v>
      </c>
      <c r="O15" s="20"/>
      <c r="P15" s="22" t="s">
        <v>9</v>
      </c>
      <c r="Q15" s="20"/>
      <c r="R15" s="22" t="s">
        <v>9</v>
      </c>
      <c r="S15" s="20"/>
      <c r="T15" s="22" t="s">
        <v>9</v>
      </c>
      <c r="U15" s="20"/>
      <c r="V15" s="22" t="s">
        <v>9</v>
      </c>
      <c r="W15" s="20"/>
      <c r="X15" s="22" t="s">
        <v>9</v>
      </c>
      <c r="Y15" s="20"/>
      <c r="Z15" s="22" t="s">
        <v>9</v>
      </c>
      <c r="AA15" s="20"/>
      <c r="AB15" s="22" t="s">
        <v>9</v>
      </c>
      <c r="AC15" s="20"/>
      <c r="AD15" s="22" t="s">
        <v>9</v>
      </c>
    </row>
    <row r="16" spans="1:30" s="134" customFormat="1" ht="16.5" customHeight="1" x14ac:dyDescent="0.2">
      <c r="A16" s="15"/>
      <c r="B16" s="15"/>
      <c r="C16" s="15"/>
      <c r="D16" s="15"/>
      <c r="E16" s="23"/>
      <c r="F16" s="24"/>
      <c r="G16" s="24"/>
      <c r="H16" s="25"/>
      <c r="I16" s="24"/>
      <c r="J16" s="24"/>
      <c r="K16" s="24"/>
      <c r="L16" s="25"/>
      <c r="M16" s="24"/>
      <c r="N16" s="24"/>
      <c r="O16" s="19"/>
      <c r="P16" s="24"/>
      <c r="Q16" s="19"/>
      <c r="R16" s="24"/>
      <c r="S16" s="19"/>
      <c r="T16" s="24"/>
      <c r="U16" s="19"/>
      <c r="V16" s="24"/>
      <c r="W16" s="19"/>
      <c r="X16" s="24"/>
      <c r="Y16" s="19"/>
      <c r="Z16" s="24"/>
      <c r="AA16" s="19"/>
      <c r="AB16" s="24"/>
      <c r="AC16" s="19"/>
      <c r="AD16" s="24"/>
    </row>
    <row r="17" spans="1:30" s="134" customFormat="1" ht="16.5" customHeight="1" x14ac:dyDescent="0.2">
      <c r="A17" s="26" t="s">
        <v>221</v>
      </c>
      <c r="B17" s="26"/>
      <c r="C17" s="26"/>
      <c r="D17" s="26"/>
      <c r="E17" s="23"/>
      <c r="F17" s="24">
        <v>1494683468</v>
      </c>
      <c r="G17" s="24"/>
      <c r="H17" s="24">
        <v>15266493181</v>
      </c>
      <c r="I17" s="24"/>
      <c r="J17" s="24">
        <v>172861100</v>
      </c>
      <c r="K17" s="24"/>
      <c r="L17" s="24">
        <v>156777302</v>
      </c>
      <c r="M17" s="24"/>
      <c r="N17" s="24">
        <v>12105771285</v>
      </c>
      <c r="O17" s="24"/>
      <c r="P17" s="24">
        <v>-121563705</v>
      </c>
      <c r="Q17" s="24"/>
      <c r="R17" s="24">
        <v>47273978</v>
      </c>
      <c r="S17" s="24"/>
      <c r="T17" s="24">
        <v>-114270363</v>
      </c>
      <c r="U17" s="24"/>
      <c r="V17" s="24">
        <v>-113749362</v>
      </c>
      <c r="W17" s="24"/>
      <c r="X17" s="24">
        <v>3155338158</v>
      </c>
      <c r="Y17" s="24"/>
      <c r="Z17" s="24">
        <f>SUM(F17:X17)</f>
        <v>32049615042</v>
      </c>
      <c r="AA17" s="19"/>
      <c r="AB17" s="24">
        <v>3562191150</v>
      </c>
      <c r="AC17" s="24"/>
      <c r="AD17" s="24">
        <f t="shared" ref="AD17:AD23" si="0">SUM(Z17:AB17)</f>
        <v>35611806192</v>
      </c>
    </row>
    <row r="18" spans="1:30" s="134" customFormat="1" ht="16.5" customHeight="1" x14ac:dyDescent="0.2">
      <c r="A18" s="16" t="s">
        <v>134</v>
      </c>
      <c r="B18" s="16"/>
      <c r="C18" s="16"/>
      <c r="D18" s="16"/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19"/>
      <c r="AB18" s="24"/>
      <c r="AC18" s="24"/>
      <c r="AD18" s="24"/>
    </row>
    <row r="19" spans="1:30" s="134" customFormat="1" ht="16.5" customHeight="1" x14ac:dyDescent="0.2">
      <c r="A19" s="16" t="s">
        <v>135</v>
      </c>
      <c r="B19" s="16" t="s">
        <v>136</v>
      </c>
      <c r="C19" s="16"/>
      <c r="D19" s="16"/>
      <c r="E19" s="23"/>
      <c r="F19" s="24">
        <v>0</v>
      </c>
      <c r="G19" s="24"/>
      <c r="H19" s="24">
        <v>0</v>
      </c>
      <c r="I19" s="24"/>
      <c r="J19" s="24">
        <v>0</v>
      </c>
      <c r="K19" s="24"/>
      <c r="L19" s="24">
        <v>0</v>
      </c>
      <c r="M19" s="24"/>
      <c r="N19" s="24">
        <v>0</v>
      </c>
      <c r="O19" s="24"/>
      <c r="P19" s="24">
        <v>0</v>
      </c>
      <c r="Q19" s="24"/>
      <c r="R19" s="24">
        <v>0</v>
      </c>
      <c r="S19" s="24"/>
      <c r="T19" s="24">
        <v>0</v>
      </c>
      <c r="U19" s="24"/>
      <c r="V19" s="24">
        <v>0</v>
      </c>
      <c r="W19" s="24"/>
      <c r="X19" s="24">
        <v>0</v>
      </c>
      <c r="Y19" s="24"/>
      <c r="Z19" s="24">
        <f>SUM(F19:X19)</f>
        <v>0</v>
      </c>
      <c r="AA19" s="19"/>
      <c r="AB19" s="24">
        <v>20</v>
      </c>
      <c r="AC19" s="24"/>
      <c r="AD19" s="24">
        <f t="shared" si="0"/>
        <v>20</v>
      </c>
    </row>
    <row r="20" spans="1:30" s="134" customFormat="1" ht="16.5" customHeight="1" x14ac:dyDescent="0.2">
      <c r="A20" s="16" t="s">
        <v>132</v>
      </c>
      <c r="B20" s="16"/>
      <c r="C20" s="26"/>
      <c r="D20" s="26"/>
      <c r="E20" s="23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19"/>
      <c r="AB20" s="24"/>
      <c r="AC20" s="24"/>
      <c r="AD20" s="24"/>
    </row>
    <row r="21" spans="1:30" s="134" customFormat="1" ht="16.5" customHeight="1" x14ac:dyDescent="0.2">
      <c r="A21" s="16"/>
      <c r="B21" s="16" t="s">
        <v>133</v>
      </c>
      <c r="C21" s="16"/>
      <c r="D21" s="16"/>
      <c r="E21" s="23"/>
      <c r="F21" s="24">
        <v>0</v>
      </c>
      <c r="G21" s="24"/>
      <c r="H21" s="24">
        <v>0</v>
      </c>
      <c r="I21" s="24"/>
      <c r="J21" s="24">
        <v>0</v>
      </c>
      <c r="K21" s="24"/>
      <c r="L21" s="24">
        <v>0</v>
      </c>
      <c r="M21" s="24"/>
      <c r="N21" s="24">
        <v>0</v>
      </c>
      <c r="O21" s="24"/>
      <c r="P21" s="24">
        <v>0</v>
      </c>
      <c r="Q21" s="24"/>
      <c r="R21" s="24">
        <v>0</v>
      </c>
      <c r="S21" s="24"/>
      <c r="T21" s="24">
        <v>0</v>
      </c>
      <c r="U21" s="24"/>
      <c r="V21" s="24">
        <v>0</v>
      </c>
      <c r="W21" s="24"/>
      <c r="X21" s="24">
        <v>0</v>
      </c>
      <c r="Y21" s="24"/>
      <c r="Z21" s="24">
        <f>SUM(F21:X21)</f>
        <v>0</v>
      </c>
      <c r="AA21" s="19"/>
      <c r="AB21" s="24">
        <v>-36000014</v>
      </c>
      <c r="AC21" s="24"/>
      <c r="AD21" s="24">
        <f>SUM(Z21:AB21)</f>
        <v>-36000014</v>
      </c>
    </row>
    <row r="22" spans="1:30" s="134" customFormat="1" ht="16.5" customHeight="1" x14ac:dyDescent="0.2">
      <c r="A22" s="16" t="s">
        <v>137</v>
      </c>
      <c r="B22" s="16"/>
      <c r="C22" s="26"/>
      <c r="D22" s="26"/>
      <c r="E22" s="2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19"/>
      <c r="AB22" s="24"/>
      <c r="AC22" s="24"/>
      <c r="AD22" s="24"/>
    </row>
    <row r="23" spans="1:30" s="134" customFormat="1" ht="16.5" customHeight="1" x14ac:dyDescent="0.2">
      <c r="A23" s="16"/>
      <c r="B23" s="16" t="s">
        <v>193</v>
      </c>
      <c r="C23" s="16"/>
      <c r="D23" s="16"/>
      <c r="E23" s="16"/>
      <c r="F23" s="39">
        <v>0</v>
      </c>
      <c r="G23" s="24"/>
      <c r="H23" s="39">
        <v>0</v>
      </c>
      <c r="I23" s="24"/>
      <c r="J23" s="39">
        <v>0</v>
      </c>
      <c r="K23" s="24"/>
      <c r="L23" s="39">
        <v>0</v>
      </c>
      <c r="M23" s="24"/>
      <c r="N23" s="39">
        <v>522702106</v>
      </c>
      <c r="O23" s="24"/>
      <c r="P23" s="39">
        <v>19730838</v>
      </c>
      <c r="Q23" s="24"/>
      <c r="R23" s="39">
        <v>0</v>
      </c>
      <c r="S23" s="24"/>
      <c r="T23" s="39">
        <v>244133867</v>
      </c>
      <c r="U23" s="24"/>
      <c r="V23" s="39">
        <v>-61509522</v>
      </c>
      <c r="W23" s="24"/>
      <c r="X23" s="39">
        <v>0</v>
      </c>
      <c r="Y23" s="24"/>
      <c r="Z23" s="39">
        <f>SUM(F23:X23)</f>
        <v>725057289</v>
      </c>
      <c r="AA23" s="19"/>
      <c r="AB23" s="39">
        <v>70930640</v>
      </c>
      <c r="AC23" s="24"/>
      <c r="AD23" s="102">
        <f t="shared" si="0"/>
        <v>795987929</v>
      </c>
    </row>
    <row r="24" spans="1:30" s="134" customFormat="1" ht="16.5" customHeight="1" x14ac:dyDescent="0.2">
      <c r="A24" s="16"/>
      <c r="B24" s="16"/>
      <c r="C24" s="16"/>
      <c r="D24" s="16"/>
      <c r="E24" s="27"/>
      <c r="F24" s="24"/>
      <c r="G24" s="24"/>
      <c r="H24" s="24"/>
      <c r="I24" s="24"/>
      <c r="J24" s="19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19"/>
      <c r="AB24" s="24"/>
      <c r="AC24" s="24"/>
      <c r="AD24" s="24"/>
    </row>
    <row r="25" spans="1:30" s="134" customFormat="1" ht="16.5" customHeight="1" thickBot="1" x14ac:dyDescent="0.25">
      <c r="A25" s="26" t="s">
        <v>222</v>
      </c>
      <c r="B25" s="26"/>
      <c r="C25" s="26"/>
      <c r="D25" s="26"/>
      <c r="E25" s="23"/>
      <c r="F25" s="103">
        <f>SUM(F17:F23)</f>
        <v>1494683468</v>
      </c>
      <c r="G25" s="24"/>
      <c r="H25" s="103">
        <f>SUM(H17:H23)</f>
        <v>15266493181</v>
      </c>
      <c r="I25" s="24"/>
      <c r="J25" s="103">
        <f>SUM(J17:J23)</f>
        <v>172861100</v>
      </c>
      <c r="K25" s="24"/>
      <c r="L25" s="103">
        <f>SUM(L17:L23)</f>
        <v>156777302</v>
      </c>
      <c r="M25" s="24"/>
      <c r="N25" s="103">
        <f>SUM(N17:N23)</f>
        <v>12628473391</v>
      </c>
      <c r="O25" s="24"/>
      <c r="P25" s="103">
        <f>SUM(P17:P23)</f>
        <v>-101832867</v>
      </c>
      <c r="Q25" s="24"/>
      <c r="R25" s="103">
        <f>SUM(R17:R23)</f>
        <v>47273978</v>
      </c>
      <c r="S25" s="24"/>
      <c r="T25" s="103">
        <f>SUM(T17:T23)</f>
        <v>129863504</v>
      </c>
      <c r="U25" s="24"/>
      <c r="V25" s="103">
        <f>SUM(V17:V23)</f>
        <v>-175258884</v>
      </c>
      <c r="W25" s="24"/>
      <c r="X25" s="103">
        <f>SUM(X17:X23)</f>
        <v>3155338158</v>
      </c>
      <c r="Y25" s="24"/>
      <c r="Z25" s="103">
        <f>SUM(Z17:Z23)</f>
        <v>32774672331</v>
      </c>
      <c r="AA25" s="19"/>
      <c r="AB25" s="103">
        <f>SUM(AB17:AB23)</f>
        <v>3597121796</v>
      </c>
      <c r="AC25" s="24"/>
      <c r="AD25" s="103">
        <f>SUM(AD17:AD23)</f>
        <v>36371794127</v>
      </c>
    </row>
    <row r="26" spans="1:30" s="134" customFormat="1" ht="16.5" customHeight="1" thickTop="1" x14ac:dyDescent="0.2">
      <c r="A26" s="26"/>
      <c r="B26" s="26"/>
      <c r="C26" s="26"/>
      <c r="D26" s="26"/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19"/>
      <c r="P26" s="24"/>
      <c r="Q26" s="19"/>
      <c r="R26" s="16"/>
      <c r="S26" s="24"/>
      <c r="T26" s="16"/>
      <c r="U26" s="24"/>
      <c r="V26" s="16"/>
      <c r="W26" s="24"/>
      <c r="X26" s="16"/>
      <c r="Y26" s="24"/>
      <c r="Z26" s="24"/>
      <c r="AA26" s="19"/>
      <c r="AB26" s="24"/>
      <c r="AC26" s="24"/>
      <c r="AD26" s="24"/>
    </row>
    <row r="27" spans="1:30" s="134" customFormat="1" ht="16.5" customHeight="1" x14ac:dyDescent="0.2">
      <c r="A27" s="26"/>
      <c r="B27" s="26"/>
      <c r="C27" s="26"/>
      <c r="D27" s="26"/>
      <c r="E27" s="23"/>
      <c r="F27" s="24"/>
      <c r="G27" s="24"/>
      <c r="H27" s="24"/>
      <c r="I27" s="24"/>
      <c r="J27" s="24"/>
      <c r="K27" s="24"/>
      <c r="L27" s="24"/>
      <c r="M27" s="24"/>
      <c r="N27" s="24"/>
      <c r="O27" s="19"/>
      <c r="P27" s="24"/>
      <c r="Q27" s="19"/>
      <c r="R27" s="16"/>
      <c r="S27" s="24"/>
      <c r="T27" s="16"/>
      <c r="U27" s="24"/>
      <c r="V27" s="16"/>
      <c r="W27" s="24"/>
      <c r="X27" s="16"/>
      <c r="Y27" s="24"/>
      <c r="Z27" s="24"/>
      <c r="AA27" s="19"/>
      <c r="AB27" s="24"/>
      <c r="AC27" s="19"/>
      <c r="AD27" s="24"/>
    </row>
    <row r="28" spans="1:30" s="134" customFormat="1" ht="16.5" customHeight="1" x14ac:dyDescent="0.2">
      <c r="A28" s="26" t="s">
        <v>236</v>
      </c>
      <c r="B28" s="26"/>
      <c r="C28" s="26"/>
      <c r="D28" s="26"/>
      <c r="E28" s="23"/>
      <c r="F28" s="28">
        <v>1494683468</v>
      </c>
      <c r="G28" s="24"/>
      <c r="H28" s="28">
        <v>15266493181</v>
      </c>
      <c r="I28" s="24"/>
      <c r="J28" s="28">
        <v>172861100</v>
      </c>
      <c r="K28" s="24"/>
      <c r="L28" s="28">
        <v>156777302</v>
      </c>
      <c r="M28" s="24"/>
      <c r="N28" s="28">
        <v>14032428623</v>
      </c>
      <c r="O28" s="24"/>
      <c r="P28" s="28">
        <v>-173553573</v>
      </c>
      <c r="Q28" s="24"/>
      <c r="R28" s="28">
        <v>47273978</v>
      </c>
      <c r="S28" s="24"/>
      <c r="T28" s="28">
        <v>-499133925</v>
      </c>
      <c r="U28" s="24"/>
      <c r="V28" s="28">
        <v>-165787959</v>
      </c>
      <c r="W28" s="24"/>
      <c r="X28" s="28">
        <v>3155338158</v>
      </c>
      <c r="Y28" s="24"/>
      <c r="Z28" s="28">
        <f>SUM(F28:X28)</f>
        <v>33487380353</v>
      </c>
      <c r="AA28" s="19"/>
      <c r="AB28" s="28">
        <v>3835041777</v>
      </c>
      <c r="AC28" s="24"/>
      <c r="AD28" s="28">
        <f t="shared" ref="AD28" si="1">SUM(Z28:AB28)</f>
        <v>37322422130</v>
      </c>
    </row>
    <row r="29" spans="1:30" s="134" customFormat="1" ht="16.5" customHeight="1" x14ac:dyDescent="0.2">
      <c r="A29" s="16" t="s">
        <v>132</v>
      </c>
      <c r="B29" s="16"/>
      <c r="C29" s="26"/>
      <c r="D29" s="26"/>
      <c r="E29" s="23"/>
      <c r="F29" s="28"/>
      <c r="G29" s="24"/>
      <c r="H29" s="28"/>
      <c r="I29" s="24"/>
      <c r="J29" s="28"/>
      <c r="K29" s="24"/>
      <c r="L29" s="28"/>
      <c r="M29" s="24"/>
      <c r="N29" s="28"/>
      <c r="O29" s="24"/>
      <c r="P29" s="28"/>
      <c r="Q29" s="24"/>
      <c r="R29" s="28"/>
      <c r="S29" s="24"/>
      <c r="T29" s="28"/>
      <c r="U29" s="24"/>
      <c r="V29" s="28"/>
      <c r="W29" s="24"/>
      <c r="X29" s="28"/>
      <c r="Y29" s="24"/>
      <c r="Z29" s="28"/>
      <c r="AA29" s="19"/>
      <c r="AB29" s="28"/>
      <c r="AC29" s="24"/>
      <c r="AD29" s="28"/>
    </row>
    <row r="30" spans="1:30" s="134" customFormat="1" ht="16.5" customHeight="1" x14ac:dyDescent="0.2">
      <c r="A30" s="16"/>
      <c r="B30" s="16" t="s">
        <v>133</v>
      </c>
      <c r="C30" s="16"/>
      <c r="D30" s="16"/>
      <c r="E30" s="23"/>
      <c r="F30" s="28">
        <v>0</v>
      </c>
      <c r="G30" s="24"/>
      <c r="H30" s="28">
        <v>0</v>
      </c>
      <c r="I30" s="24"/>
      <c r="J30" s="28">
        <v>0</v>
      </c>
      <c r="K30" s="24"/>
      <c r="L30" s="28">
        <v>0</v>
      </c>
      <c r="M30" s="24"/>
      <c r="N30" s="28">
        <v>0</v>
      </c>
      <c r="O30" s="24"/>
      <c r="P30" s="28">
        <v>0</v>
      </c>
      <c r="Q30" s="24"/>
      <c r="R30" s="28">
        <v>0</v>
      </c>
      <c r="S30" s="24"/>
      <c r="T30" s="28">
        <v>0</v>
      </c>
      <c r="U30" s="24"/>
      <c r="V30" s="28">
        <v>0</v>
      </c>
      <c r="W30" s="24"/>
      <c r="X30" s="28">
        <v>0</v>
      </c>
      <c r="Y30" s="24"/>
      <c r="Z30" s="28">
        <f>SUM(F30:X30)</f>
        <v>0</v>
      </c>
      <c r="AA30" s="19"/>
      <c r="AB30" s="28">
        <v>-4</v>
      </c>
      <c r="AC30" s="24"/>
      <c r="AD30" s="28">
        <f t="shared" ref="AD30" si="2">SUM(Z30:AB30)</f>
        <v>-4</v>
      </c>
    </row>
    <row r="31" spans="1:30" s="134" customFormat="1" ht="16.5" customHeight="1" x14ac:dyDescent="0.2">
      <c r="A31" s="16" t="s">
        <v>137</v>
      </c>
      <c r="B31" s="16"/>
      <c r="C31" s="26"/>
      <c r="D31" s="26"/>
      <c r="E31" s="23"/>
      <c r="F31" s="28"/>
      <c r="G31" s="24"/>
      <c r="H31" s="28"/>
      <c r="I31" s="24"/>
      <c r="J31" s="28"/>
      <c r="K31" s="24"/>
      <c r="L31" s="28"/>
      <c r="M31" s="24"/>
      <c r="N31" s="28"/>
      <c r="O31" s="24"/>
      <c r="P31" s="28"/>
      <c r="Q31" s="24"/>
      <c r="R31" s="28"/>
      <c r="S31" s="24"/>
      <c r="T31" s="28"/>
      <c r="U31" s="24"/>
      <c r="V31" s="28"/>
      <c r="W31" s="24"/>
      <c r="X31" s="28"/>
      <c r="Y31" s="24"/>
      <c r="Z31" s="28"/>
      <c r="AA31" s="19"/>
      <c r="AB31" s="28"/>
      <c r="AC31" s="24"/>
      <c r="AD31" s="28"/>
    </row>
    <row r="32" spans="1:30" s="134" customFormat="1" ht="16.5" customHeight="1" x14ac:dyDescent="0.2">
      <c r="A32" s="16"/>
      <c r="B32" s="16" t="s">
        <v>193</v>
      </c>
      <c r="C32" s="16"/>
      <c r="D32" s="16"/>
      <c r="E32" s="16"/>
      <c r="F32" s="29">
        <v>0</v>
      </c>
      <c r="G32" s="24"/>
      <c r="H32" s="29">
        <v>0</v>
      </c>
      <c r="I32" s="24"/>
      <c r="J32" s="29">
        <v>0</v>
      </c>
      <c r="K32" s="24"/>
      <c r="L32" s="29">
        <v>0</v>
      </c>
      <c r="M32" s="24"/>
      <c r="N32" s="29">
        <v>1364923505</v>
      </c>
      <c r="O32" s="24"/>
      <c r="P32" s="29">
        <v>-87327762</v>
      </c>
      <c r="Q32" s="24"/>
      <c r="R32" s="29">
        <v>0</v>
      </c>
      <c r="S32" s="24"/>
      <c r="T32" s="29">
        <v>-317618034</v>
      </c>
      <c r="U32" s="24"/>
      <c r="V32" s="29">
        <v>79463154</v>
      </c>
      <c r="W32" s="24"/>
      <c r="X32" s="29">
        <v>0</v>
      </c>
      <c r="Y32" s="24"/>
      <c r="Z32" s="38">
        <f>SUM(F32:X32)</f>
        <v>1039440863</v>
      </c>
      <c r="AA32" s="19"/>
      <c r="AB32" s="29">
        <v>144950406</v>
      </c>
      <c r="AC32" s="24"/>
      <c r="AD32" s="38">
        <f t="shared" ref="AD32" si="3">SUM(Z32:AB32)</f>
        <v>1184391269</v>
      </c>
    </row>
    <row r="33" spans="1:30" s="134" customFormat="1" ht="16.5" customHeight="1" x14ac:dyDescent="0.2">
      <c r="A33" s="16"/>
      <c r="B33" s="16"/>
      <c r="C33" s="16"/>
      <c r="D33" s="16"/>
      <c r="E33" s="27"/>
      <c r="F33" s="28"/>
      <c r="G33" s="24"/>
      <c r="H33" s="28"/>
      <c r="I33" s="24"/>
      <c r="J33" s="30"/>
      <c r="K33" s="24"/>
      <c r="L33" s="28"/>
      <c r="M33" s="24"/>
      <c r="N33" s="28"/>
      <c r="O33" s="24"/>
      <c r="P33" s="28"/>
      <c r="Q33" s="24"/>
      <c r="R33" s="28"/>
      <c r="S33" s="24"/>
      <c r="T33" s="28"/>
      <c r="U33" s="24"/>
      <c r="V33" s="28"/>
      <c r="W33" s="24"/>
      <c r="X33" s="28"/>
      <c r="Y33" s="24"/>
      <c r="Z33" s="28"/>
      <c r="AA33" s="19"/>
      <c r="AB33" s="28"/>
      <c r="AC33" s="24"/>
      <c r="AD33" s="28"/>
    </row>
    <row r="34" spans="1:30" s="134" customFormat="1" ht="16.5" customHeight="1" thickBot="1" x14ac:dyDescent="0.25">
      <c r="A34" s="26" t="s">
        <v>237</v>
      </c>
      <c r="B34" s="26"/>
      <c r="C34" s="26"/>
      <c r="D34" s="26"/>
      <c r="E34" s="23"/>
      <c r="F34" s="31">
        <f>SUM(F28:F32)</f>
        <v>1494683468</v>
      </c>
      <c r="G34" s="24"/>
      <c r="H34" s="31">
        <f>SUM(H28:H32)</f>
        <v>15266493181</v>
      </c>
      <c r="I34" s="24"/>
      <c r="J34" s="31">
        <f>SUM(J28:J32)</f>
        <v>172861100</v>
      </c>
      <c r="K34" s="24"/>
      <c r="L34" s="31">
        <f>SUM(L28:L32)</f>
        <v>156777302</v>
      </c>
      <c r="M34" s="24"/>
      <c r="N34" s="31">
        <f>SUM(N28:N32)</f>
        <v>15397352128</v>
      </c>
      <c r="O34" s="24"/>
      <c r="P34" s="31">
        <f>SUM(P28:P32)</f>
        <v>-260881335</v>
      </c>
      <c r="Q34" s="24"/>
      <c r="R34" s="31">
        <f>SUM(R28:R32)</f>
        <v>47273978</v>
      </c>
      <c r="S34" s="24"/>
      <c r="T34" s="31">
        <f>SUM(T28:T32)</f>
        <v>-816751959</v>
      </c>
      <c r="U34" s="24"/>
      <c r="V34" s="31">
        <f>SUM(V28:V32)</f>
        <v>-86324805</v>
      </c>
      <c r="W34" s="24"/>
      <c r="X34" s="31">
        <f>SUM(X28:X32)</f>
        <v>3155338158</v>
      </c>
      <c r="Y34" s="24"/>
      <c r="Z34" s="31">
        <f>SUM(Z28:Z32)</f>
        <v>34526821216</v>
      </c>
      <c r="AA34" s="19"/>
      <c r="AB34" s="31">
        <f>SUM(AB28:AB32)</f>
        <v>3979992179</v>
      </c>
      <c r="AC34" s="24"/>
      <c r="AD34" s="31">
        <f>SUM(AD28:AD32)</f>
        <v>38506813395</v>
      </c>
    </row>
    <row r="35" spans="1:30" ht="16.5" customHeight="1" thickTop="1" x14ac:dyDescent="0.3">
      <c r="A35" s="26"/>
      <c r="B35" s="26"/>
      <c r="C35" s="26"/>
      <c r="D35" s="26"/>
      <c r="E35" s="23"/>
      <c r="F35" s="24"/>
      <c r="G35" s="24"/>
      <c r="H35" s="24"/>
      <c r="I35" s="24"/>
      <c r="J35" s="24"/>
      <c r="K35" s="24"/>
      <c r="L35" s="24"/>
      <c r="M35" s="24"/>
      <c r="N35" s="24"/>
      <c r="O35" s="19"/>
      <c r="P35" s="24"/>
      <c r="Q35" s="19"/>
      <c r="R35" s="16"/>
      <c r="S35" s="16"/>
      <c r="T35" s="16"/>
      <c r="U35" s="16"/>
      <c r="V35" s="16"/>
      <c r="W35" s="16"/>
      <c r="X35" s="16"/>
      <c r="Y35" s="19"/>
      <c r="Z35" s="24"/>
      <c r="AA35" s="19"/>
      <c r="AB35" s="24"/>
      <c r="AC35" s="19"/>
      <c r="AD35" s="24"/>
    </row>
    <row r="36" spans="1:30" ht="16.5" customHeight="1" x14ac:dyDescent="0.3">
      <c r="A36" s="26"/>
      <c r="B36" s="26"/>
      <c r="C36" s="26"/>
      <c r="D36" s="26"/>
      <c r="E36" s="23"/>
      <c r="F36" s="24"/>
      <c r="G36" s="24"/>
      <c r="H36" s="24"/>
      <c r="I36" s="24"/>
      <c r="J36" s="24"/>
      <c r="K36" s="24"/>
      <c r="L36" s="24"/>
      <c r="M36" s="24"/>
      <c r="N36" s="24"/>
      <c r="O36" s="19"/>
      <c r="P36" s="24"/>
      <c r="Q36" s="19"/>
      <c r="R36" s="16"/>
      <c r="S36" s="16"/>
      <c r="T36" s="16"/>
      <c r="U36" s="16"/>
      <c r="V36" s="16"/>
      <c r="W36" s="16"/>
      <c r="X36" s="16"/>
      <c r="Y36" s="19"/>
      <c r="Z36" s="24"/>
      <c r="AA36" s="19"/>
      <c r="AB36" s="24"/>
      <c r="AC36" s="19"/>
      <c r="AD36" s="24"/>
    </row>
    <row r="37" spans="1:30" ht="16.5" customHeight="1" x14ac:dyDescent="0.3">
      <c r="A37" s="26"/>
      <c r="B37" s="26"/>
      <c r="C37" s="26"/>
      <c r="D37" s="26"/>
      <c r="E37" s="23"/>
      <c r="F37" s="24"/>
      <c r="G37" s="24"/>
      <c r="H37" s="24"/>
      <c r="I37" s="24"/>
      <c r="J37" s="24"/>
      <c r="K37" s="24"/>
      <c r="L37" s="24"/>
      <c r="M37" s="24"/>
      <c r="N37" s="24"/>
      <c r="O37" s="19"/>
      <c r="P37" s="24"/>
      <c r="Q37" s="19"/>
      <c r="R37" s="16"/>
      <c r="S37" s="16"/>
      <c r="T37" s="16"/>
      <c r="U37" s="16"/>
      <c r="V37" s="16"/>
      <c r="W37" s="16"/>
      <c r="X37" s="16"/>
      <c r="Y37" s="19"/>
      <c r="Z37" s="24"/>
      <c r="AA37" s="19"/>
      <c r="AB37" s="24"/>
      <c r="AC37" s="19"/>
      <c r="AD37" s="24"/>
    </row>
    <row r="38" spans="1:30" ht="16.5" customHeight="1" x14ac:dyDescent="0.3">
      <c r="A38" s="10"/>
      <c r="B38" s="10"/>
      <c r="C38" s="10"/>
      <c r="D38" s="10"/>
      <c r="E38" s="32"/>
      <c r="F38" s="14"/>
      <c r="G38" s="14"/>
      <c r="H38" s="14"/>
      <c r="I38" s="14"/>
      <c r="J38" s="14"/>
      <c r="K38" s="14"/>
      <c r="L38" s="14"/>
      <c r="M38" s="14"/>
      <c r="N38" s="14"/>
      <c r="O38" s="3"/>
      <c r="P38" s="14"/>
      <c r="Q38" s="3"/>
      <c r="R38" s="12"/>
      <c r="S38" s="12"/>
      <c r="T38" s="12"/>
      <c r="U38" s="12"/>
      <c r="V38" s="12"/>
      <c r="W38" s="12"/>
      <c r="X38" s="12"/>
      <c r="Y38" s="3"/>
      <c r="Z38" s="14"/>
      <c r="AA38" s="3"/>
      <c r="AB38" s="14"/>
      <c r="AC38" s="3"/>
      <c r="AD38" s="14"/>
    </row>
    <row r="39" spans="1:30" ht="16.5" customHeight="1" x14ac:dyDescent="0.3">
      <c r="A39" s="10"/>
      <c r="B39" s="10"/>
      <c r="C39" s="10"/>
      <c r="D39" s="10"/>
      <c r="E39" s="32"/>
      <c r="F39" s="14"/>
      <c r="G39" s="14"/>
      <c r="H39" s="14"/>
      <c r="I39" s="14"/>
      <c r="J39" s="14"/>
      <c r="K39" s="14"/>
      <c r="L39" s="14"/>
      <c r="M39" s="14"/>
      <c r="N39" s="14"/>
      <c r="O39" s="3"/>
      <c r="P39" s="14"/>
      <c r="Q39" s="3"/>
      <c r="R39" s="12"/>
      <c r="S39" s="12"/>
      <c r="T39" s="12"/>
      <c r="U39" s="12"/>
      <c r="V39" s="12"/>
      <c r="W39" s="12"/>
      <c r="X39" s="12"/>
      <c r="Y39" s="3"/>
      <c r="Z39" s="14"/>
      <c r="AA39" s="3"/>
      <c r="AB39" s="14"/>
      <c r="AC39" s="3"/>
      <c r="AD39" s="14"/>
    </row>
    <row r="40" spans="1:30" ht="16.5" customHeight="1" x14ac:dyDescent="0.3">
      <c r="A40" s="10"/>
      <c r="B40" s="10"/>
      <c r="C40" s="10"/>
      <c r="D40" s="10"/>
      <c r="E40" s="32"/>
      <c r="F40" s="14"/>
      <c r="G40" s="14"/>
      <c r="H40" s="14"/>
      <c r="I40" s="14"/>
      <c r="J40" s="14"/>
      <c r="K40" s="14"/>
      <c r="L40" s="14"/>
      <c r="M40" s="14"/>
      <c r="N40" s="14"/>
      <c r="O40" s="3"/>
      <c r="P40" s="14"/>
      <c r="Q40" s="3"/>
      <c r="R40" s="12"/>
      <c r="S40" s="12"/>
      <c r="T40" s="12"/>
      <c r="U40" s="12"/>
      <c r="V40" s="12"/>
      <c r="W40" s="12"/>
      <c r="X40" s="12"/>
      <c r="Y40" s="3"/>
      <c r="Z40" s="14"/>
      <c r="AA40" s="3"/>
      <c r="AB40" s="14"/>
      <c r="AC40" s="3"/>
      <c r="AD40" s="14"/>
    </row>
    <row r="41" spans="1:30" ht="18" customHeight="1" x14ac:dyDescent="0.3">
      <c r="A41" s="10"/>
      <c r="B41" s="10"/>
      <c r="C41" s="10"/>
      <c r="D41" s="10"/>
      <c r="E41" s="32"/>
      <c r="F41" s="14"/>
      <c r="G41" s="14"/>
      <c r="H41" s="14"/>
      <c r="I41" s="14"/>
      <c r="J41" s="14"/>
      <c r="K41" s="14"/>
      <c r="L41" s="14"/>
      <c r="M41" s="14"/>
      <c r="N41" s="14"/>
      <c r="O41" s="3"/>
      <c r="P41" s="14"/>
      <c r="Q41" s="3"/>
      <c r="R41" s="12"/>
      <c r="S41" s="12"/>
      <c r="T41" s="12"/>
      <c r="U41" s="12"/>
      <c r="V41" s="12"/>
      <c r="W41" s="12"/>
      <c r="X41" s="12"/>
      <c r="Y41" s="3"/>
      <c r="Z41" s="14"/>
      <c r="AA41" s="3"/>
      <c r="AB41" s="14"/>
      <c r="AC41" s="3"/>
      <c r="AD41" s="14"/>
    </row>
    <row r="44" spans="1:30" ht="21" customHeight="1" x14ac:dyDescent="0.3"/>
    <row r="45" spans="1:30" ht="22.2" customHeight="1" x14ac:dyDescent="0.3">
      <c r="A45" s="13" t="s">
        <v>138</v>
      </c>
      <c r="B45" s="13"/>
      <c r="C45" s="13"/>
      <c r="D45" s="13"/>
      <c r="E45" s="5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</row>
  </sheetData>
  <mergeCells count="5">
    <mergeCell ref="F6:AD6"/>
    <mergeCell ref="F7:Z7"/>
    <mergeCell ref="P8:X8"/>
    <mergeCell ref="P9:V9"/>
    <mergeCell ref="L12:N12"/>
  </mergeCells>
  <pageMargins left="0.35" right="0.35" top="0.5" bottom="0.6" header="0.49" footer="0.4"/>
  <pageSetup paperSize="9" scale="67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D1AAD-41A8-4150-82A2-DDD69AE168A2}">
  <dimension ref="A1:T34"/>
  <sheetViews>
    <sheetView view="pageBreakPreview" zoomScale="85" zoomScaleNormal="85" zoomScaleSheetLayoutView="85" workbookViewId="0">
      <selection activeCell="P24" sqref="P24"/>
    </sheetView>
  </sheetViews>
  <sheetFormatPr defaultColWidth="9.33203125" defaultRowHeight="16.5" customHeight="1" x14ac:dyDescent="0.2"/>
  <cols>
    <col min="1" max="3" width="1.44140625" style="135" customWidth="1"/>
    <col min="4" max="4" width="19.6640625" style="135" customWidth="1"/>
    <col min="5" max="5" width="2.44140625" style="135" customWidth="1"/>
    <col min="6" max="6" width="14.33203125" style="135" customWidth="1"/>
    <col min="7" max="7" width="0.5546875" style="135" customWidth="1"/>
    <col min="8" max="8" width="14.5546875" style="135" customWidth="1"/>
    <col min="9" max="9" width="0.5546875" style="135" customWidth="1"/>
    <col min="10" max="10" width="14.44140625" style="135" customWidth="1"/>
    <col min="11" max="11" width="0.5546875" style="135" customWidth="1"/>
    <col min="12" max="12" width="12.44140625" style="135" customWidth="1"/>
    <col min="13" max="13" width="0.5546875" style="135" customWidth="1"/>
    <col min="14" max="14" width="13.5546875" style="135" bestFit="1" customWidth="1"/>
    <col min="15" max="15" width="0.5546875" style="135" customWidth="1"/>
    <col min="16" max="16" width="16.44140625" style="135" customWidth="1"/>
    <col min="17" max="17" width="0.5546875" style="135" customWidth="1"/>
    <col min="18" max="18" width="18" style="135" customWidth="1"/>
    <col min="19" max="19" width="0.5546875" style="135" customWidth="1"/>
    <col min="20" max="20" width="13.5546875" style="135" bestFit="1" customWidth="1"/>
    <col min="21" max="16384" width="9.33203125" style="135"/>
  </cols>
  <sheetData>
    <row r="1" spans="1:20" ht="16.5" customHeight="1" x14ac:dyDescent="0.2">
      <c r="A1" s="1" t="s">
        <v>0</v>
      </c>
      <c r="B1" s="1"/>
      <c r="C1" s="1"/>
      <c r="D1" s="1"/>
      <c r="E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2"/>
    </row>
    <row r="2" spans="1:20" ht="16.5" customHeight="1" x14ac:dyDescent="0.2">
      <c r="A2" s="1" t="s">
        <v>100</v>
      </c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2"/>
    </row>
    <row r="3" spans="1:20" ht="16.5" customHeight="1" x14ac:dyDescent="0.2">
      <c r="A3" s="4" t="str">
        <f>+'7'!A3</f>
        <v>For the three-month period ended 31 March 2024</v>
      </c>
      <c r="B3" s="4"/>
      <c r="C3" s="4"/>
      <c r="D3" s="4"/>
      <c r="E3" s="4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5"/>
    </row>
    <row r="4" spans="1:20" ht="16.5" customHeight="1" x14ac:dyDescent="0.2">
      <c r="A4" s="32"/>
      <c r="B4" s="32"/>
      <c r="C4" s="32"/>
      <c r="D4" s="32"/>
      <c r="E4" s="3"/>
      <c r="F4" s="14"/>
      <c r="G4" s="14"/>
      <c r="H4" s="14"/>
      <c r="I4" s="3"/>
      <c r="J4" s="14"/>
      <c r="K4" s="3"/>
      <c r="L4" s="12"/>
      <c r="M4" s="12"/>
      <c r="N4" s="12"/>
      <c r="O4" s="14"/>
      <c r="P4" s="14"/>
      <c r="Q4" s="3"/>
      <c r="R4" s="14"/>
      <c r="S4" s="3"/>
      <c r="T4" s="14"/>
    </row>
    <row r="5" spans="1:20" ht="16.5" customHeight="1" x14ac:dyDescent="0.2">
      <c r="A5" s="32"/>
      <c r="B5" s="32"/>
      <c r="C5" s="32"/>
      <c r="D5" s="32"/>
      <c r="E5" s="3"/>
      <c r="F5" s="14"/>
      <c r="G5" s="14"/>
      <c r="H5" s="14"/>
      <c r="I5" s="3"/>
      <c r="J5" s="14"/>
      <c r="K5" s="3"/>
      <c r="L5" s="12"/>
      <c r="M5" s="12"/>
      <c r="N5" s="12"/>
      <c r="O5" s="14"/>
      <c r="P5" s="14"/>
      <c r="Q5" s="3"/>
      <c r="R5" s="14"/>
      <c r="S5" s="3"/>
      <c r="T5" s="14"/>
    </row>
    <row r="6" spans="1:20" ht="16.5" customHeight="1" x14ac:dyDescent="0.2">
      <c r="A6" s="32"/>
      <c r="B6" s="32"/>
      <c r="C6" s="32"/>
      <c r="D6" s="32"/>
      <c r="E6" s="12"/>
      <c r="F6" s="218" t="s">
        <v>139</v>
      </c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</row>
    <row r="7" spans="1:20" ht="16.5" customHeight="1" x14ac:dyDescent="0.2">
      <c r="A7" s="32"/>
      <c r="B7" s="32"/>
      <c r="C7" s="32"/>
      <c r="D7" s="32"/>
      <c r="E7" s="7"/>
      <c r="F7" s="12"/>
      <c r="G7" s="12"/>
      <c r="H7" s="12"/>
      <c r="I7" s="7"/>
      <c r="J7" s="3"/>
      <c r="K7" s="7"/>
      <c r="L7" s="7"/>
      <c r="M7" s="7"/>
      <c r="N7" s="3"/>
      <c r="O7" s="10"/>
      <c r="P7" s="219" t="s">
        <v>69</v>
      </c>
      <c r="Q7" s="220"/>
      <c r="R7" s="220"/>
      <c r="S7" s="7"/>
      <c r="T7" s="7"/>
    </row>
    <row r="8" spans="1:20" ht="16.5" customHeight="1" x14ac:dyDescent="0.2">
      <c r="A8" s="32"/>
      <c r="B8" s="32"/>
      <c r="C8" s="32"/>
      <c r="D8" s="32"/>
      <c r="E8" s="7"/>
      <c r="F8" s="12"/>
      <c r="G8" s="12"/>
      <c r="H8" s="12"/>
      <c r="I8" s="12"/>
      <c r="J8" s="12"/>
      <c r="K8" s="7"/>
      <c r="L8" s="12"/>
      <c r="M8" s="12"/>
      <c r="N8" s="12"/>
      <c r="O8" s="10"/>
      <c r="P8" s="219" t="s">
        <v>86</v>
      </c>
      <c r="Q8" s="220"/>
      <c r="R8" s="220"/>
      <c r="S8" s="7"/>
      <c r="T8" s="7"/>
    </row>
    <row r="9" spans="1:20" ht="16.5" customHeight="1" x14ac:dyDescent="0.2">
      <c r="A9" s="32"/>
      <c r="B9" s="32"/>
      <c r="C9" s="32"/>
      <c r="D9" s="32"/>
      <c r="E9" s="7"/>
      <c r="F9" s="12"/>
      <c r="G9" s="12"/>
      <c r="H9" s="12"/>
      <c r="I9" s="12"/>
      <c r="J9" s="12"/>
      <c r="K9" s="7"/>
      <c r="L9" s="12"/>
      <c r="M9" s="12"/>
      <c r="N9" s="12"/>
      <c r="O9" s="10"/>
      <c r="P9" s="9"/>
      <c r="Q9" s="9"/>
      <c r="R9" s="7" t="s">
        <v>194</v>
      </c>
      <c r="S9" s="7"/>
      <c r="T9" s="7"/>
    </row>
    <row r="10" spans="1:20" ht="16.5" customHeight="1" x14ac:dyDescent="0.2">
      <c r="A10" s="32"/>
      <c r="B10" s="32"/>
      <c r="C10" s="32"/>
      <c r="D10" s="32"/>
      <c r="E10" s="7"/>
      <c r="F10" s="7"/>
      <c r="G10" s="7"/>
      <c r="H10" s="7" t="s">
        <v>103</v>
      </c>
      <c r="I10" s="3"/>
      <c r="J10" s="7" t="s">
        <v>104</v>
      </c>
      <c r="K10" s="7"/>
      <c r="L10" s="12"/>
      <c r="M10" s="12"/>
      <c r="N10" s="12"/>
      <c r="O10" s="7"/>
      <c r="Q10" s="7"/>
      <c r="R10" s="7" t="s">
        <v>190</v>
      </c>
      <c r="S10" s="7"/>
      <c r="T10" s="7"/>
    </row>
    <row r="11" spans="1:20" ht="16.5" customHeight="1" x14ac:dyDescent="0.2">
      <c r="A11" s="32"/>
      <c r="B11" s="32"/>
      <c r="C11" s="32"/>
      <c r="D11" s="32"/>
      <c r="E11" s="7"/>
      <c r="F11" s="7" t="s">
        <v>106</v>
      </c>
      <c r="G11" s="7"/>
      <c r="H11" s="7" t="s">
        <v>107</v>
      </c>
      <c r="I11" s="3"/>
      <c r="J11" s="7" t="s">
        <v>108</v>
      </c>
      <c r="K11" s="7"/>
      <c r="L11" s="218" t="s">
        <v>66</v>
      </c>
      <c r="M11" s="211"/>
      <c r="N11" s="211"/>
      <c r="O11" s="7"/>
      <c r="P11" s="7" t="s">
        <v>176</v>
      </c>
      <c r="Q11" s="7"/>
      <c r="R11" s="7" t="s">
        <v>195</v>
      </c>
      <c r="S11" s="7"/>
      <c r="T11" s="7"/>
    </row>
    <row r="12" spans="1:20" ht="16.5" customHeight="1" x14ac:dyDescent="0.2">
      <c r="A12" s="32"/>
      <c r="B12" s="32"/>
      <c r="C12" s="32"/>
      <c r="D12" s="32"/>
      <c r="E12" s="7"/>
      <c r="F12" s="7" t="s">
        <v>112</v>
      </c>
      <c r="G12" s="7"/>
      <c r="H12" s="7" t="s">
        <v>113</v>
      </c>
      <c r="I12" s="7"/>
      <c r="J12" s="7" t="s">
        <v>114</v>
      </c>
      <c r="K12" s="7"/>
      <c r="L12" s="7" t="s">
        <v>115</v>
      </c>
      <c r="M12" s="7"/>
      <c r="N12" s="7"/>
      <c r="O12" s="7"/>
      <c r="P12" s="7" t="s">
        <v>189</v>
      </c>
      <c r="Q12" s="7"/>
      <c r="R12" s="7" t="s">
        <v>196</v>
      </c>
      <c r="S12" s="7"/>
      <c r="T12" s="12"/>
    </row>
    <row r="13" spans="1:20" ht="16.5" customHeight="1" x14ac:dyDescent="0.2">
      <c r="A13" s="32"/>
      <c r="B13" s="32"/>
      <c r="C13" s="32"/>
      <c r="D13" s="32"/>
      <c r="E13" s="7"/>
      <c r="F13" s="7" t="s">
        <v>121</v>
      </c>
      <c r="G13" s="7"/>
      <c r="H13" s="7" t="s">
        <v>122</v>
      </c>
      <c r="I13" s="7"/>
      <c r="J13" s="7" t="s">
        <v>123</v>
      </c>
      <c r="K13" s="7"/>
      <c r="L13" s="7" t="s">
        <v>124</v>
      </c>
      <c r="M13" s="7"/>
      <c r="N13" s="7" t="s">
        <v>68</v>
      </c>
      <c r="O13" s="7"/>
      <c r="P13" s="7" t="s">
        <v>126</v>
      </c>
      <c r="Q13" s="7"/>
      <c r="R13" s="7" t="s">
        <v>127</v>
      </c>
      <c r="S13" s="7"/>
      <c r="T13" s="7" t="s">
        <v>72</v>
      </c>
    </row>
    <row r="14" spans="1:20" ht="16.5" customHeight="1" x14ac:dyDescent="0.2">
      <c r="A14" s="32"/>
      <c r="B14" s="32"/>
      <c r="C14" s="32"/>
      <c r="D14" s="32"/>
      <c r="E14" s="7"/>
      <c r="F14" s="11" t="s">
        <v>9</v>
      </c>
      <c r="G14" s="7"/>
      <c r="H14" s="11" t="s">
        <v>9</v>
      </c>
      <c r="I14" s="7"/>
      <c r="J14" s="11" t="s">
        <v>9</v>
      </c>
      <c r="K14" s="7"/>
      <c r="L14" s="11" t="s">
        <v>9</v>
      </c>
      <c r="M14" s="7"/>
      <c r="N14" s="11" t="s">
        <v>9</v>
      </c>
      <c r="O14" s="7"/>
      <c r="P14" s="11" t="s">
        <v>9</v>
      </c>
      <c r="Q14" s="7"/>
      <c r="R14" s="11" t="s">
        <v>9</v>
      </c>
      <c r="S14" s="7"/>
      <c r="T14" s="11" t="s">
        <v>9</v>
      </c>
    </row>
    <row r="15" spans="1:20" ht="16.5" customHeight="1" x14ac:dyDescent="0.2">
      <c r="A15" s="12"/>
      <c r="B15" s="12"/>
      <c r="C15" s="12"/>
      <c r="D15" s="12"/>
      <c r="E15" s="3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16.5" customHeight="1" x14ac:dyDescent="0.2">
      <c r="A16" s="10" t="s">
        <v>221</v>
      </c>
      <c r="B16" s="10"/>
      <c r="C16" s="33"/>
      <c r="D16" s="33"/>
      <c r="E16" s="3"/>
      <c r="F16" s="14">
        <v>1494683468</v>
      </c>
      <c r="G16" s="14"/>
      <c r="H16" s="14">
        <v>15266493181</v>
      </c>
      <c r="I16" s="14"/>
      <c r="J16" s="14">
        <v>202175962</v>
      </c>
      <c r="K16" s="14"/>
      <c r="L16" s="14">
        <v>156777302</v>
      </c>
      <c r="M16" s="14"/>
      <c r="N16" s="14">
        <v>3378642969</v>
      </c>
      <c r="O16" s="14"/>
      <c r="P16" s="14">
        <v>15237055</v>
      </c>
      <c r="Q16" s="14"/>
      <c r="R16" s="14">
        <v>-18730366</v>
      </c>
      <c r="S16" s="14"/>
      <c r="T16" s="14">
        <f>SUM(F16:R16)</f>
        <v>20495279571</v>
      </c>
    </row>
    <row r="17" spans="1:20" ht="16.5" customHeight="1" x14ac:dyDescent="0.2">
      <c r="A17" s="12" t="s">
        <v>137</v>
      </c>
      <c r="B17" s="12"/>
      <c r="C17" s="12"/>
      <c r="D17" s="12"/>
      <c r="E17" s="3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0" ht="16.5" customHeight="1" x14ac:dyDescent="0.2">
      <c r="A18" s="12"/>
      <c r="B18" s="12" t="s">
        <v>193</v>
      </c>
      <c r="C18" s="12"/>
      <c r="D18" s="12"/>
      <c r="E18" s="3"/>
      <c r="F18" s="104">
        <v>0</v>
      </c>
      <c r="G18" s="14"/>
      <c r="H18" s="104">
        <v>0</v>
      </c>
      <c r="I18" s="14"/>
      <c r="J18" s="104">
        <v>0</v>
      </c>
      <c r="K18" s="14"/>
      <c r="L18" s="104">
        <v>0</v>
      </c>
      <c r="M18" s="14"/>
      <c r="N18" s="104">
        <v>-89352559</v>
      </c>
      <c r="O18" s="14"/>
      <c r="P18" s="104">
        <v>0</v>
      </c>
      <c r="Q18" s="14"/>
      <c r="R18" s="104">
        <v>244148177</v>
      </c>
      <c r="S18" s="14"/>
      <c r="T18" s="104">
        <f>SUM(F18:R18)</f>
        <v>154795618</v>
      </c>
    </row>
    <row r="19" spans="1:20" ht="16.5" customHeight="1" x14ac:dyDescent="0.2">
      <c r="A19" s="12"/>
      <c r="B19" s="12"/>
      <c r="C19" s="12"/>
      <c r="D19" s="12"/>
      <c r="E19" s="3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 ht="16.5" customHeight="1" thickBot="1" x14ac:dyDescent="0.25">
      <c r="A20" s="10" t="s">
        <v>222</v>
      </c>
      <c r="B20" s="10"/>
      <c r="C20" s="33"/>
      <c r="D20" s="33"/>
      <c r="E20" s="3"/>
      <c r="F20" s="105">
        <f>SUM(F16:F18)</f>
        <v>1494683468</v>
      </c>
      <c r="G20" s="14"/>
      <c r="H20" s="105">
        <f>SUM(H16:H18)</f>
        <v>15266493181</v>
      </c>
      <c r="I20" s="14"/>
      <c r="J20" s="105">
        <f>SUM(J16:J18)</f>
        <v>202175962</v>
      </c>
      <c r="K20" s="14"/>
      <c r="L20" s="105">
        <f>SUM(L16:L18)</f>
        <v>156777302</v>
      </c>
      <c r="M20" s="14"/>
      <c r="N20" s="105">
        <f>SUM(N16:N18)</f>
        <v>3289290410</v>
      </c>
      <c r="O20" s="14"/>
      <c r="P20" s="105">
        <f>SUM(P16:P18)</f>
        <v>15237055</v>
      </c>
      <c r="Q20" s="14"/>
      <c r="R20" s="105">
        <f>SUM(R16:R18)</f>
        <v>225417811</v>
      </c>
      <c r="S20" s="14"/>
      <c r="T20" s="105">
        <f>SUM(T16:T18)</f>
        <v>20650075189</v>
      </c>
    </row>
    <row r="21" spans="1:20" ht="16.5" customHeight="1" thickTop="1" x14ac:dyDescent="0.2">
      <c r="A21" s="2"/>
      <c r="B21" s="2"/>
      <c r="C21" s="2"/>
      <c r="D21" s="2"/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2"/>
    </row>
    <row r="22" spans="1:20" ht="16.5" customHeight="1" x14ac:dyDescent="0.2">
      <c r="A22" s="2"/>
      <c r="B22" s="2"/>
      <c r="C22" s="2"/>
      <c r="D22" s="2"/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16.5" customHeight="1" x14ac:dyDescent="0.2">
      <c r="A23" s="10" t="s">
        <v>236</v>
      </c>
      <c r="B23" s="10"/>
      <c r="C23" s="33"/>
      <c r="D23" s="33"/>
      <c r="E23" s="3"/>
      <c r="F23" s="34">
        <v>1494683468</v>
      </c>
      <c r="G23" s="14"/>
      <c r="H23" s="34">
        <v>15266493181</v>
      </c>
      <c r="I23" s="14"/>
      <c r="J23" s="34">
        <v>202175962</v>
      </c>
      <c r="K23" s="14"/>
      <c r="L23" s="34">
        <v>156777302</v>
      </c>
      <c r="M23" s="14"/>
      <c r="N23" s="34">
        <v>3225955739</v>
      </c>
      <c r="O23" s="14"/>
      <c r="P23" s="34">
        <v>15237055</v>
      </c>
      <c r="Q23" s="14"/>
      <c r="R23" s="34">
        <v>-166583089</v>
      </c>
      <c r="S23" s="14"/>
      <c r="T23" s="34">
        <f>SUM(F23:R23)</f>
        <v>20194739618</v>
      </c>
    </row>
    <row r="24" spans="1:20" ht="16.5" customHeight="1" x14ac:dyDescent="0.2">
      <c r="A24" s="12" t="s">
        <v>248</v>
      </c>
      <c r="B24" s="12"/>
      <c r="C24" s="12"/>
      <c r="D24" s="12"/>
      <c r="E24" s="3"/>
      <c r="F24" s="34"/>
      <c r="G24" s="14"/>
      <c r="H24" s="34"/>
      <c r="I24" s="14"/>
      <c r="J24" s="34"/>
      <c r="K24" s="14"/>
      <c r="L24" s="34"/>
      <c r="M24" s="14"/>
      <c r="N24" s="34"/>
      <c r="O24" s="14"/>
      <c r="P24" s="34"/>
      <c r="Q24" s="14"/>
      <c r="R24" s="34"/>
      <c r="S24" s="14"/>
      <c r="T24" s="34"/>
    </row>
    <row r="25" spans="1:20" ht="16.5" customHeight="1" x14ac:dyDescent="0.2">
      <c r="A25" s="12"/>
      <c r="B25" s="12" t="s">
        <v>249</v>
      </c>
      <c r="C25" s="12"/>
      <c r="D25" s="12"/>
      <c r="E25" s="3"/>
      <c r="F25" s="35">
        <v>0</v>
      </c>
      <c r="G25" s="14"/>
      <c r="H25" s="35">
        <v>0</v>
      </c>
      <c r="I25" s="14"/>
      <c r="J25" s="35">
        <v>0</v>
      </c>
      <c r="K25" s="14"/>
      <c r="L25" s="35">
        <v>0</v>
      </c>
      <c r="M25" s="14"/>
      <c r="N25" s="35">
        <v>-123304873</v>
      </c>
      <c r="O25" s="14"/>
      <c r="P25" s="35">
        <v>0</v>
      </c>
      <c r="Q25" s="14"/>
      <c r="R25" s="35">
        <v>-323119131</v>
      </c>
      <c r="S25" s="14"/>
      <c r="T25" s="35">
        <f>SUM(F25:R25)</f>
        <v>-446424004</v>
      </c>
    </row>
    <row r="26" spans="1:20" ht="16.5" customHeight="1" x14ac:dyDescent="0.2">
      <c r="A26" s="12"/>
      <c r="B26" s="12"/>
      <c r="C26" s="12"/>
      <c r="D26" s="12"/>
      <c r="E26" s="3"/>
      <c r="F26" s="34"/>
      <c r="G26" s="14"/>
      <c r="H26" s="34"/>
      <c r="I26" s="14"/>
      <c r="J26" s="34"/>
      <c r="K26" s="14"/>
      <c r="L26" s="34"/>
      <c r="M26" s="14"/>
      <c r="N26" s="34"/>
      <c r="O26" s="14"/>
      <c r="P26" s="34"/>
      <c r="Q26" s="14"/>
      <c r="R26" s="34"/>
      <c r="S26" s="14"/>
      <c r="T26" s="34"/>
    </row>
    <row r="27" spans="1:20" ht="16.5" customHeight="1" thickBot="1" x14ac:dyDescent="0.25">
      <c r="A27" s="10" t="s">
        <v>237</v>
      </c>
      <c r="B27" s="10"/>
      <c r="C27" s="33"/>
      <c r="D27" s="33"/>
      <c r="E27" s="3"/>
      <c r="F27" s="36">
        <f>SUM(F23:F25)</f>
        <v>1494683468</v>
      </c>
      <c r="G27" s="14"/>
      <c r="H27" s="36">
        <f>SUM(H23:H25)</f>
        <v>15266493181</v>
      </c>
      <c r="I27" s="14"/>
      <c r="J27" s="36">
        <f>SUM(J23:J25)</f>
        <v>202175962</v>
      </c>
      <c r="K27" s="14"/>
      <c r="L27" s="36">
        <f>SUM(L23:L25)</f>
        <v>156777302</v>
      </c>
      <c r="M27" s="14"/>
      <c r="N27" s="36">
        <f>SUM(N23:N25)</f>
        <v>3102650866</v>
      </c>
      <c r="O27" s="14"/>
      <c r="P27" s="36">
        <f>SUM(P23:P25)</f>
        <v>15237055</v>
      </c>
      <c r="Q27" s="14"/>
      <c r="R27" s="36">
        <f>SUM(R23:R25)</f>
        <v>-489702220</v>
      </c>
      <c r="S27" s="14"/>
      <c r="T27" s="36">
        <f>SUM(T23:T25)</f>
        <v>19748315614</v>
      </c>
    </row>
    <row r="28" spans="1:20" ht="16.5" customHeight="1" thickTop="1" x14ac:dyDescent="0.2">
      <c r="A28" s="2"/>
      <c r="B28" s="2"/>
      <c r="C28" s="2"/>
      <c r="D28" s="2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16.5" customHeight="1" x14ac:dyDescent="0.2">
      <c r="A29" s="2"/>
      <c r="B29" s="2"/>
      <c r="C29" s="2"/>
      <c r="D29" s="2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16.5" customHeight="1" x14ac:dyDescent="0.2">
      <c r="A30" s="2"/>
      <c r="B30" s="2"/>
      <c r="C30" s="2"/>
      <c r="D30" s="2"/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6.5" customHeight="1" x14ac:dyDescent="0.2">
      <c r="A31" s="2"/>
      <c r="B31" s="2"/>
      <c r="C31" s="2"/>
      <c r="D31" s="2"/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6.5" customHeight="1" x14ac:dyDescent="0.2">
      <c r="A32" s="2"/>
      <c r="B32" s="2"/>
      <c r="C32" s="2"/>
      <c r="D32" s="2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13.5" customHeight="1" x14ac:dyDescent="0.2"/>
    <row r="34" spans="1:20" ht="22.2" customHeight="1" x14ac:dyDescent="0.2">
      <c r="A34" s="13" t="s">
        <v>138</v>
      </c>
      <c r="B34" s="13"/>
      <c r="C34" s="13"/>
      <c r="D34" s="13"/>
      <c r="E34" s="5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"/>
    </row>
  </sheetData>
  <mergeCells count="4">
    <mergeCell ref="F6:T6"/>
    <mergeCell ref="P7:R7"/>
    <mergeCell ref="P8:R8"/>
    <mergeCell ref="L11:N11"/>
  </mergeCells>
  <pageMargins left="0.4" right="0.4" top="0.5" bottom="0.6" header="0.49" footer="0.4"/>
  <pageSetup paperSize="9" scale="91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E27D3-8816-47DA-BDC0-456E355E4CC9}">
  <dimension ref="A1:M161"/>
  <sheetViews>
    <sheetView tabSelected="1" view="pageBreakPreview" topLeftCell="A111" zoomScale="90" zoomScaleNormal="100" zoomScaleSheetLayoutView="90" workbookViewId="0">
      <selection activeCell="E122" sqref="E122"/>
    </sheetView>
  </sheetViews>
  <sheetFormatPr defaultColWidth="9.33203125" defaultRowHeight="16.5" customHeight="1" x14ac:dyDescent="0.2"/>
  <cols>
    <col min="1" max="3" width="1.44140625" style="101" customWidth="1"/>
    <col min="4" max="4" width="33.33203125" style="101" customWidth="1"/>
    <col min="5" max="5" width="5.33203125" style="101" customWidth="1"/>
    <col min="6" max="6" width="0.6640625" style="101" customWidth="1"/>
    <col min="7" max="7" width="13.6640625" style="101" customWidth="1"/>
    <col min="8" max="8" width="0.6640625" style="101" customWidth="1"/>
    <col min="9" max="9" width="13.6640625" style="101" customWidth="1"/>
    <col min="10" max="10" width="0.6640625" style="101" customWidth="1"/>
    <col min="11" max="11" width="13.33203125" style="101" customWidth="1"/>
    <col min="12" max="12" width="0.6640625" style="101" customWidth="1"/>
    <col min="13" max="13" width="13.33203125" style="101" customWidth="1"/>
    <col min="14" max="16384" width="9.33203125" style="101"/>
  </cols>
  <sheetData>
    <row r="1" spans="1:13" ht="16.5" customHeight="1" x14ac:dyDescent="0.2">
      <c r="A1" s="63" t="s">
        <v>0</v>
      </c>
      <c r="B1" s="69"/>
      <c r="C1" s="63"/>
      <c r="D1" s="69"/>
      <c r="E1" s="69"/>
      <c r="F1" s="63"/>
      <c r="G1" s="65"/>
      <c r="H1" s="69"/>
      <c r="I1" s="65"/>
      <c r="J1" s="65"/>
      <c r="K1" s="65"/>
      <c r="L1" s="65"/>
      <c r="M1" s="65"/>
    </row>
    <row r="2" spans="1:13" ht="16.5" customHeight="1" x14ac:dyDescent="0.2">
      <c r="A2" s="63" t="s">
        <v>140</v>
      </c>
      <c r="B2" s="69"/>
      <c r="C2" s="63"/>
      <c r="D2" s="69"/>
      <c r="E2" s="69"/>
      <c r="F2" s="63"/>
      <c r="G2" s="65"/>
      <c r="H2" s="69"/>
      <c r="I2" s="65"/>
      <c r="J2" s="65"/>
      <c r="K2" s="65"/>
      <c r="L2" s="65"/>
      <c r="M2" s="65"/>
    </row>
    <row r="3" spans="1:13" ht="16.5" customHeight="1" x14ac:dyDescent="0.2">
      <c r="A3" s="66" t="s">
        <v>235</v>
      </c>
      <c r="B3" s="106"/>
      <c r="C3" s="66"/>
      <c r="D3" s="106"/>
      <c r="E3" s="106"/>
      <c r="F3" s="66"/>
      <c r="G3" s="68"/>
      <c r="H3" s="106"/>
      <c r="I3" s="68"/>
      <c r="J3" s="68"/>
      <c r="K3" s="68"/>
      <c r="L3" s="68"/>
      <c r="M3" s="68"/>
    </row>
    <row r="4" spans="1:13" ht="16.5" customHeight="1" x14ac:dyDescent="0.2">
      <c r="A4" s="63"/>
      <c r="B4" s="69"/>
      <c r="C4" s="63"/>
      <c r="D4" s="69"/>
      <c r="E4" s="69"/>
      <c r="F4" s="65"/>
      <c r="G4" s="65"/>
      <c r="H4" s="69"/>
      <c r="I4" s="65"/>
      <c r="J4" s="65"/>
      <c r="K4" s="65"/>
      <c r="L4" s="65"/>
      <c r="M4" s="65"/>
    </row>
    <row r="5" spans="1:13" ht="16.5" customHeight="1" x14ac:dyDescent="0.2">
      <c r="A5" s="63"/>
      <c r="B5" s="69"/>
      <c r="C5" s="63"/>
      <c r="D5" s="69"/>
      <c r="E5" s="69"/>
      <c r="F5" s="65"/>
      <c r="G5" s="65"/>
      <c r="H5" s="69"/>
      <c r="I5" s="65"/>
      <c r="J5" s="65"/>
      <c r="K5" s="65"/>
      <c r="L5" s="65"/>
      <c r="M5" s="65"/>
    </row>
    <row r="6" spans="1:13" ht="16.5" customHeight="1" x14ac:dyDescent="0.2">
      <c r="A6" s="69"/>
      <c r="B6" s="69"/>
      <c r="C6" s="69"/>
      <c r="D6" s="69"/>
      <c r="E6" s="69"/>
      <c r="F6" s="78"/>
      <c r="G6" s="212" t="s">
        <v>2</v>
      </c>
      <c r="H6" s="213"/>
      <c r="I6" s="213"/>
      <c r="J6" s="70"/>
      <c r="K6" s="212" t="s">
        <v>75</v>
      </c>
      <c r="L6" s="213"/>
      <c r="M6" s="213"/>
    </row>
    <row r="7" spans="1:13" ht="16.5" customHeight="1" x14ac:dyDescent="0.2">
      <c r="A7" s="69"/>
      <c r="B7" s="69"/>
      <c r="C7" s="69"/>
      <c r="D7" s="69"/>
      <c r="E7" s="69"/>
      <c r="F7" s="70"/>
      <c r="G7" s="210" t="s">
        <v>76</v>
      </c>
      <c r="H7" s="211"/>
      <c r="I7" s="211"/>
      <c r="J7" s="70"/>
      <c r="K7" s="210" t="s">
        <v>4</v>
      </c>
      <c r="L7" s="211"/>
      <c r="M7" s="211"/>
    </row>
    <row r="8" spans="1:13" ht="16.5" customHeight="1" x14ac:dyDescent="0.2">
      <c r="A8" s="69"/>
      <c r="B8" s="69"/>
      <c r="C8" s="69"/>
      <c r="D8" s="69"/>
      <c r="E8" s="69"/>
      <c r="F8" s="70"/>
      <c r="G8" s="71" t="s">
        <v>233</v>
      </c>
      <c r="H8" s="69"/>
      <c r="I8" s="71" t="s">
        <v>219</v>
      </c>
      <c r="J8" s="70"/>
      <c r="K8" s="71" t="s">
        <v>233</v>
      </c>
      <c r="L8" s="69"/>
      <c r="M8" s="71" t="s">
        <v>219</v>
      </c>
    </row>
    <row r="9" spans="1:13" ht="16.5" customHeight="1" x14ac:dyDescent="0.2">
      <c r="A9" s="63"/>
      <c r="B9" s="69"/>
      <c r="C9" s="107"/>
      <c r="D9" s="108"/>
      <c r="E9" s="202" t="s">
        <v>232</v>
      </c>
      <c r="F9" s="70"/>
      <c r="G9" s="73" t="s">
        <v>9</v>
      </c>
      <c r="H9" s="72"/>
      <c r="I9" s="73" t="s">
        <v>9</v>
      </c>
      <c r="J9" s="70"/>
      <c r="K9" s="73" t="s">
        <v>9</v>
      </c>
      <c r="L9" s="70"/>
      <c r="M9" s="73" t="s">
        <v>9</v>
      </c>
    </row>
    <row r="10" spans="1:13" ht="16.5" customHeight="1" x14ac:dyDescent="0.2">
      <c r="A10" s="63"/>
      <c r="B10" s="69"/>
      <c r="C10" s="107"/>
      <c r="D10" s="108"/>
      <c r="E10" s="69"/>
      <c r="F10" s="70"/>
      <c r="G10" s="109"/>
      <c r="H10" s="72"/>
      <c r="I10" s="70"/>
      <c r="J10" s="70"/>
      <c r="K10" s="109"/>
      <c r="L10" s="70"/>
      <c r="M10" s="70"/>
    </row>
    <row r="11" spans="1:13" ht="16.5" customHeight="1" x14ac:dyDescent="0.2">
      <c r="A11" s="87" t="s">
        <v>141</v>
      </c>
      <c r="B11" s="69"/>
      <c r="C11" s="110"/>
      <c r="D11" s="72"/>
      <c r="E11" s="69"/>
      <c r="F11" s="70"/>
      <c r="G11" s="111"/>
      <c r="H11" s="107"/>
      <c r="I11" s="107"/>
      <c r="J11" s="107"/>
      <c r="K11" s="111"/>
      <c r="L11" s="107"/>
      <c r="M11" s="107"/>
    </row>
    <row r="12" spans="1:13" ht="16.5" customHeight="1" x14ac:dyDescent="0.2">
      <c r="A12" s="80" t="s">
        <v>177</v>
      </c>
      <c r="B12" s="69"/>
      <c r="C12" s="69"/>
      <c r="D12" s="72"/>
      <c r="E12" s="72"/>
      <c r="F12" s="70"/>
      <c r="G12" s="112">
        <v>1674374495</v>
      </c>
      <c r="H12" s="107"/>
      <c r="I12" s="113">
        <v>670715947</v>
      </c>
      <c r="J12" s="107"/>
      <c r="K12" s="112">
        <v>-122999692</v>
      </c>
      <c r="L12" s="113"/>
      <c r="M12" s="113">
        <v>-88688024</v>
      </c>
    </row>
    <row r="13" spans="1:13" ht="16.5" customHeight="1" x14ac:dyDescent="0.2">
      <c r="A13" s="80" t="s">
        <v>142</v>
      </c>
      <c r="B13" s="69"/>
      <c r="C13" s="69"/>
      <c r="D13" s="72"/>
      <c r="E13" s="72"/>
      <c r="F13" s="70"/>
      <c r="G13" s="112"/>
      <c r="H13" s="113"/>
      <c r="I13" s="113"/>
      <c r="J13" s="113"/>
      <c r="K13" s="112"/>
      <c r="L13" s="113"/>
      <c r="M13" s="113"/>
    </row>
    <row r="14" spans="1:13" ht="16.5" customHeight="1" x14ac:dyDescent="0.2">
      <c r="A14" s="80"/>
      <c r="B14" s="69" t="s">
        <v>261</v>
      </c>
      <c r="C14" s="69"/>
      <c r="D14" s="72"/>
      <c r="E14" s="72"/>
      <c r="F14" s="70"/>
      <c r="G14" s="112">
        <v>4409757</v>
      </c>
      <c r="H14" s="113"/>
      <c r="I14" s="113">
        <v>-1890136</v>
      </c>
      <c r="J14" s="113"/>
      <c r="K14" s="112">
        <v>2509394</v>
      </c>
      <c r="L14" s="113"/>
      <c r="M14" s="113">
        <v>-10110</v>
      </c>
    </row>
    <row r="15" spans="1:13" ht="16.5" customHeight="1" x14ac:dyDescent="0.2">
      <c r="A15" s="69"/>
      <c r="B15" s="80" t="s">
        <v>143</v>
      </c>
      <c r="C15" s="69"/>
      <c r="D15" s="72"/>
      <c r="E15" s="72"/>
      <c r="F15" s="65"/>
      <c r="G15" s="112">
        <v>194502507</v>
      </c>
      <c r="H15" s="113"/>
      <c r="I15" s="113">
        <v>169613075</v>
      </c>
      <c r="J15" s="113"/>
      <c r="K15" s="112">
        <v>18685225</v>
      </c>
      <c r="L15" s="113"/>
      <c r="M15" s="113">
        <v>21012981</v>
      </c>
    </row>
    <row r="16" spans="1:13" ht="16.5" customHeight="1" x14ac:dyDescent="0.2">
      <c r="A16" s="69"/>
      <c r="B16" s="80" t="s">
        <v>144</v>
      </c>
      <c r="C16" s="69"/>
      <c r="D16" s="72"/>
      <c r="E16" s="72"/>
      <c r="F16" s="65"/>
      <c r="G16" s="112">
        <v>2703079</v>
      </c>
      <c r="H16" s="113"/>
      <c r="I16" s="113">
        <v>1852867</v>
      </c>
      <c r="J16" s="113"/>
      <c r="K16" s="112">
        <v>306014</v>
      </c>
      <c r="L16" s="113"/>
      <c r="M16" s="113">
        <v>173666</v>
      </c>
    </row>
    <row r="17" spans="1:13" ht="16.5" customHeight="1" x14ac:dyDescent="0.2">
      <c r="A17" s="69"/>
      <c r="B17" s="80" t="s">
        <v>145</v>
      </c>
      <c r="C17" s="69"/>
      <c r="D17" s="72"/>
      <c r="E17" s="72"/>
      <c r="F17" s="65"/>
      <c r="G17" s="112"/>
      <c r="H17" s="113"/>
      <c r="I17" s="113"/>
      <c r="J17" s="113"/>
      <c r="K17" s="112"/>
      <c r="L17" s="113"/>
      <c r="M17" s="113"/>
    </row>
    <row r="18" spans="1:13" ht="16.5" customHeight="1" x14ac:dyDescent="0.2">
      <c r="A18" s="69"/>
      <c r="B18" s="80"/>
      <c r="C18" s="69" t="s">
        <v>146</v>
      </c>
      <c r="D18" s="72"/>
      <c r="E18" s="72"/>
      <c r="F18" s="65"/>
      <c r="G18" s="112">
        <v>29635366</v>
      </c>
      <c r="H18" s="113"/>
      <c r="I18" s="113">
        <v>7004194</v>
      </c>
      <c r="J18" s="113"/>
      <c r="K18" s="112">
        <v>0</v>
      </c>
      <c r="L18" s="113"/>
      <c r="M18" s="113">
        <v>0</v>
      </c>
    </row>
    <row r="19" spans="1:13" ht="16.5" customHeight="1" x14ac:dyDescent="0.2">
      <c r="A19" s="69"/>
      <c r="B19" s="69" t="s">
        <v>197</v>
      </c>
      <c r="C19" s="69"/>
      <c r="D19" s="72"/>
      <c r="E19" s="72">
        <v>10</v>
      </c>
      <c r="F19" s="65"/>
      <c r="G19" s="112">
        <v>-34231427</v>
      </c>
      <c r="H19" s="113"/>
      <c r="I19" s="113">
        <v>0</v>
      </c>
      <c r="J19" s="113"/>
      <c r="K19" s="112">
        <v>0</v>
      </c>
      <c r="L19" s="113"/>
      <c r="M19" s="113">
        <v>0</v>
      </c>
    </row>
    <row r="20" spans="1:13" ht="16.5" customHeight="1" x14ac:dyDescent="0.2">
      <c r="A20" s="69"/>
      <c r="B20" s="69" t="s">
        <v>255</v>
      </c>
      <c r="C20" s="69"/>
      <c r="D20" s="72"/>
      <c r="E20" s="72"/>
      <c r="F20" s="65"/>
      <c r="G20" s="112">
        <v>0</v>
      </c>
      <c r="H20" s="110"/>
      <c r="I20" s="113">
        <v>-417545</v>
      </c>
      <c r="J20" s="110"/>
      <c r="K20" s="112">
        <v>0</v>
      </c>
      <c r="L20" s="113"/>
      <c r="M20" s="113">
        <v>-18578</v>
      </c>
    </row>
    <row r="21" spans="1:13" s="193" customFormat="1" ht="16.5" customHeight="1" x14ac:dyDescent="0.2">
      <c r="A21" s="110"/>
      <c r="B21" s="69" t="s">
        <v>259</v>
      </c>
      <c r="C21" s="69"/>
      <c r="D21" s="72"/>
      <c r="E21" s="72"/>
      <c r="F21" s="65"/>
      <c r="G21" s="112">
        <v>-86660</v>
      </c>
      <c r="H21" s="110"/>
      <c r="I21" s="113">
        <v>0</v>
      </c>
      <c r="J21" s="110"/>
      <c r="K21" s="112">
        <v>0</v>
      </c>
      <c r="L21" s="113"/>
      <c r="M21" s="113">
        <v>0</v>
      </c>
    </row>
    <row r="22" spans="1:13" ht="16.5" customHeight="1" x14ac:dyDescent="0.2">
      <c r="A22" s="110"/>
      <c r="B22" s="69" t="s">
        <v>250</v>
      </c>
      <c r="C22" s="69"/>
      <c r="D22" s="72"/>
      <c r="E22" s="72"/>
      <c r="F22" s="65"/>
      <c r="G22" s="112">
        <v>-214381303</v>
      </c>
      <c r="H22" s="110"/>
      <c r="I22" s="113">
        <v>30257442</v>
      </c>
      <c r="J22" s="110"/>
      <c r="K22" s="112">
        <v>0</v>
      </c>
      <c r="L22" s="113"/>
      <c r="M22" s="113">
        <v>0</v>
      </c>
    </row>
    <row r="23" spans="1:13" ht="16.5" customHeight="1" x14ac:dyDescent="0.2">
      <c r="A23" s="69"/>
      <c r="B23" s="69" t="s">
        <v>53</v>
      </c>
      <c r="C23" s="69"/>
      <c r="D23" s="72"/>
      <c r="E23" s="72"/>
      <c r="F23" s="65"/>
      <c r="G23" s="112">
        <v>5946669</v>
      </c>
      <c r="H23" s="113"/>
      <c r="I23" s="113">
        <v>5746326</v>
      </c>
      <c r="J23" s="113"/>
      <c r="K23" s="112">
        <v>2417818</v>
      </c>
      <c r="L23" s="113"/>
      <c r="M23" s="113">
        <v>2189476</v>
      </c>
    </row>
    <row r="24" spans="1:13" ht="16.5" customHeight="1" x14ac:dyDescent="0.2">
      <c r="A24" s="69"/>
      <c r="B24" s="69" t="s">
        <v>147</v>
      </c>
      <c r="C24" s="69"/>
      <c r="D24" s="72"/>
      <c r="E24" s="72"/>
      <c r="F24" s="65"/>
      <c r="G24" s="112">
        <v>-15433671</v>
      </c>
      <c r="H24" s="113"/>
      <c r="I24" s="113">
        <v>-8861934</v>
      </c>
      <c r="J24" s="113"/>
      <c r="K24" s="112">
        <v>-80027167</v>
      </c>
      <c r="L24" s="113"/>
      <c r="M24" s="113">
        <v>-58348679</v>
      </c>
    </row>
    <row r="25" spans="1:13" ht="16.5" customHeight="1" x14ac:dyDescent="0.2">
      <c r="A25" s="69"/>
      <c r="B25" s="69" t="s">
        <v>148</v>
      </c>
      <c r="C25" s="69"/>
      <c r="D25" s="72"/>
      <c r="E25" s="72"/>
      <c r="F25" s="65"/>
      <c r="G25" s="112">
        <v>-132894082</v>
      </c>
      <c r="H25" s="113"/>
      <c r="I25" s="113">
        <v>-84698776</v>
      </c>
      <c r="J25" s="113"/>
      <c r="K25" s="112">
        <v>-72887645</v>
      </c>
      <c r="L25" s="113"/>
      <c r="M25" s="113">
        <v>-106503036</v>
      </c>
    </row>
    <row r="26" spans="1:13" ht="16.5" customHeight="1" x14ac:dyDescent="0.2">
      <c r="A26" s="69"/>
      <c r="B26" s="69" t="s">
        <v>85</v>
      </c>
      <c r="C26" s="69"/>
      <c r="D26" s="72"/>
      <c r="E26" s="72"/>
      <c r="F26" s="65"/>
      <c r="G26" s="112">
        <v>341826732</v>
      </c>
      <c r="H26" s="113"/>
      <c r="I26" s="113">
        <v>290771077</v>
      </c>
      <c r="J26" s="113"/>
      <c r="K26" s="112">
        <v>199563800</v>
      </c>
      <c r="L26" s="113"/>
      <c r="M26" s="113">
        <v>178940523</v>
      </c>
    </row>
    <row r="27" spans="1:13" ht="16.5" customHeight="1" x14ac:dyDescent="0.2">
      <c r="A27" s="69"/>
      <c r="B27" s="69" t="s">
        <v>226</v>
      </c>
      <c r="C27" s="69"/>
      <c r="D27" s="115"/>
      <c r="E27" s="115"/>
      <c r="F27" s="65"/>
      <c r="G27" s="112">
        <v>-172533970</v>
      </c>
      <c r="H27" s="113"/>
      <c r="I27" s="113">
        <v>-265988909</v>
      </c>
      <c r="J27" s="113"/>
      <c r="K27" s="112">
        <v>0</v>
      </c>
      <c r="L27" s="113"/>
      <c r="M27" s="113">
        <v>0</v>
      </c>
    </row>
    <row r="28" spans="1:13" ht="16.5" customHeight="1" x14ac:dyDescent="0.2">
      <c r="A28" s="80" t="s">
        <v>149</v>
      </c>
      <c r="B28" s="69"/>
      <c r="C28" s="69"/>
      <c r="D28" s="115"/>
      <c r="E28" s="115"/>
      <c r="F28" s="65"/>
      <c r="G28" s="112"/>
      <c r="H28" s="113"/>
      <c r="I28" s="113"/>
      <c r="J28" s="113"/>
      <c r="K28" s="112"/>
      <c r="L28" s="113"/>
      <c r="M28" s="113"/>
    </row>
    <row r="29" spans="1:13" ht="16.5" customHeight="1" x14ac:dyDescent="0.2">
      <c r="A29" s="69"/>
      <c r="B29" s="69" t="s">
        <v>242</v>
      </c>
      <c r="C29" s="69"/>
      <c r="D29" s="72"/>
      <c r="E29" s="72"/>
      <c r="F29" s="65"/>
      <c r="G29" s="112">
        <v>-93693876</v>
      </c>
      <c r="H29" s="113"/>
      <c r="I29" s="113">
        <v>-44894503</v>
      </c>
      <c r="J29" s="113"/>
      <c r="K29" s="112">
        <v>-5236189</v>
      </c>
      <c r="L29" s="113"/>
      <c r="M29" s="113">
        <v>-12357878</v>
      </c>
    </row>
    <row r="30" spans="1:13" ht="16.5" customHeight="1" x14ac:dyDescent="0.2">
      <c r="A30" s="69"/>
      <c r="B30" s="69" t="s">
        <v>16</v>
      </c>
      <c r="C30" s="69"/>
      <c r="D30" s="72"/>
      <c r="E30" s="72"/>
      <c r="F30" s="69"/>
      <c r="G30" s="112">
        <v>-2873315396</v>
      </c>
      <c r="H30" s="113"/>
      <c r="I30" s="113">
        <v>193363307</v>
      </c>
      <c r="J30" s="113"/>
      <c r="K30" s="112">
        <v>0</v>
      </c>
      <c r="L30" s="113"/>
      <c r="M30" s="113">
        <v>0</v>
      </c>
    </row>
    <row r="31" spans="1:13" ht="16.5" customHeight="1" x14ac:dyDescent="0.2">
      <c r="A31" s="69"/>
      <c r="B31" s="69" t="s">
        <v>17</v>
      </c>
      <c r="C31" s="69"/>
      <c r="D31" s="72"/>
      <c r="E31" s="72"/>
      <c r="F31" s="69"/>
      <c r="G31" s="112">
        <v>14520363</v>
      </c>
      <c r="H31" s="113"/>
      <c r="I31" s="113">
        <v>36642873</v>
      </c>
      <c r="J31" s="113"/>
      <c r="K31" s="112">
        <v>-26780</v>
      </c>
      <c r="L31" s="113"/>
      <c r="M31" s="113">
        <v>559849</v>
      </c>
    </row>
    <row r="32" spans="1:13" ht="16.5" customHeight="1" x14ac:dyDescent="0.2">
      <c r="A32" s="69"/>
      <c r="B32" s="69" t="s">
        <v>30</v>
      </c>
      <c r="C32" s="69"/>
      <c r="D32" s="72"/>
      <c r="E32" s="72"/>
      <c r="F32" s="69"/>
      <c r="G32" s="112">
        <v>-27005912</v>
      </c>
      <c r="H32" s="113"/>
      <c r="I32" s="113">
        <v>-32908105</v>
      </c>
      <c r="J32" s="113"/>
      <c r="K32" s="112">
        <v>-2543997</v>
      </c>
      <c r="L32" s="113"/>
      <c r="M32" s="113">
        <v>1132516</v>
      </c>
    </row>
    <row r="33" spans="1:13" ht="16.5" customHeight="1" x14ac:dyDescent="0.2">
      <c r="A33" s="69"/>
      <c r="B33" s="116" t="s">
        <v>243</v>
      </c>
      <c r="C33" s="116"/>
      <c r="D33" s="72"/>
      <c r="E33" s="72"/>
      <c r="F33" s="69"/>
      <c r="G33" s="112">
        <v>-215174123</v>
      </c>
      <c r="H33" s="113"/>
      <c r="I33" s="113">
        <v>130780078</v>
      </c>
      <c r="J33" s="113"/>
      <c r="K33" s="112">
        <v>-29850028</v>
      </c>
      <c r="L33" s="113"/>
      <c r="M33" s="113">
        <v>-16889041</v>
      </c>
    </row>
    <row r="34" spans="1:13" ht="16.5" customHeight="1" x14ac:dyDescent="0.2">
      <c r="A34" s="69"/>
      <c r="B34" s="69" t="s">
        <v>48</v>
      </c>
      <c r="C34" s="116"/>
      <c r="D34" s="117"/>
      <c r="E34" s="117"/>
      <c r="F34" s="69"/>
      <c r="G34" s="112">
        <v>-61662495</v>
      </c>
      <c r="H34" s="113"/>
      <c r="I34" s="113">
        <v>-50913219</v>
      </c>
      <c r="J34" s="113"/>
      <c r="K34" s="112">
        <v>-21488454</v>
      </c>
      <c r="L34" s="113"/>
      <c r="M34" s="113">
        <v>-23451542</v>
      </c>
    </row>
    <row r="35" spans="1:13" ht="16.5" customHeight="1" x14ac:dyDescent="0.2">
      <c r="A35" s="69"/>
      <c r="B35" s="69" t="s">
        <v>43</v>
      </c>
      <c r="C35" s="69"/>
      <c r="D35" s="72"/>
      <c r="E35" s="72"/>
      <c r="F35" s="69"/>
      <c r="G35" s="112">
        <v>-132998032</v>
      </c>
      <c r="H35" s="113"/>
      <c r="I35" s="113">
        <v>-164669844</v>
      </c>
      <c r="J35" s="113"/>
      <c r="K35" s="112">
        <v>-90289201</v>
      </c>
      <c r="L35" s="113"/>
      <c r="M35" s="113">
        <v>-95237855</v>
      </c>
    </row>
    <row r="36" spans="1:13" ht="16.5" customHeight="1" x14ac:dyDescent="0.2">
      <c r="A36" s="69"/>
      <c r="B36" s="69" t="s">
        <v>150</v>
      </c>
      <c r="C36" s="69"/>
      <c r="D36" s="72"/>
      <c r="E36" s="72"/>
      <c r="F36" s="69"/>
      <c r="G36" s="112">
        <v>19211772</v>
      </c>
      <c r="H36" s="113"/>
      <c r="I36" s="113">
        <v>19814691</v>
      </c>
      <c r="J36" s="113"/>
      <c r="K36" s="112">
        <v>494600</v>
      </c>
      <c r="L36" s="113"/>
      <c r="M36" s="113">
        <v>4108426</v>
      </c>
    </row>
    <row r="37" spans="1:13" ht="16.5" customHeight="1" x14ac:dyDescent="0.2">
      <c r="A37" s="69"/>
      <c r="B37" s="69" t="s">
        <v>199</v>
      </c>
      <c r="C37" s="69"/>
      <c r="D37" s="72"/>
      <c r="E37" s="72"/>
      <c r="G37" s="112">
        <v>-6906942</v>
      </c>
      <c r="H37" s="113"/>
      <c r="I37" s="113">
        <v>-11280553</v>
      </c>
      <c r="J37" s="113"/>
      <c r="K37" s="112">
        <v>0</v>
      </c>
      <c r="L37" s="113"/>
      <c r="M37" s="113">
        <v>-1067656</v>
      </c>
    </row>
    <row r="38" spans="1:13" ht="16.5" customHeight="1" x14ac:dyDescent="0.2">
      <c r="A38" s="69"/>
      <c r="B38" s="69" t="s">
        <v>54</v>
      </c>
      <c r="C38" s="69"/>
      <c r="D38" s="72"/>
      <c r="E38" s="72"/>
      <c r="G38" s="118">
        <v>6824008</v>
      </c>
      <c r="H38" s="107"/>
      <c r="I38" s="119">
        <v>-18377375</v>
      </c>
      <c r="J38" s="107"/>
      <c r="K38" s="118">
        <v>0</v>
      </c>
      <c r="L38" s="114"/>
      <c r="M38" s="119">
        <v>0</v>
      </c>
    </row>
    <row r="39" spans="1:13" ht="16.5" customHeight="1" x14ac:dyDescent="0.2">
      <c r="A39" s="69"/>
      <c r="B39" s="69"/>
      <c r="C39" s="110"/>
      <c r="D39" s="72"/>
      <c r="E39" s="72"/>
      <c r="G39" s="112"/>
      <c r="H39" s="107"/>
      <c r="I39" s="113"/>
      <c r="J39" s="107"/>
      <c r="K39" s="112"/>
      <c r="L39" s="113"/>
      <c r="M39" s="113"/>
    </row>
    <row r="40" spans="1:13" ht="16.5" customHeight="1" x14ac:dyDescent="0.2">
      <c r="A40" s="80" t="s">
        <v>151</v>
      </c>
      <c r="B40" s="69"/>
      <c r="C40" s="110"/>
      <c r="D40" s="72"/>
      <c r="E40" s="72"/>
      <c r="G40" s="112">
        <f>SUM(G12:G38)</f>
        <v>-1686363141</v>
      </c>
      <c r="H40" s="113"/>
      <c r="I40" s="113">
        <f>SUM(I12:I38)</f>
        <v>871660978</v>
      </c>
      <c r="J40" s="113"/>
      <c r="K40" s="112">
        <f>SUM(K12:K38)</f>
        <v>-201372302</v>
      </c>
      <c r="L40" s="113"/>
      <c r="M40" s="113">
        <f>SUM(M12:M38)</f>
        <v>-194454962</v>
      </c>
    </row>
    <row r="41" spans="1:13" ht="16.5" customHeight="1" x14ac:dyDescent="0.2">
      <c r="A41" s="69" t="s">
        <v>152</v>
      </c>
      <c r="B41" s="69"/>
      <c r="C41" s="69"/>
      <c r="D41" s="72"/>
      <c r="E41" s="72"/>
      <c r="G41" s="112">
        <v>4841020</v>
      </c>
      <c r="H41" s="113"/>
      <c r="I41" s="113">
        <v>9027976</v>
      </c>
      <c r="J41" s="113"/>
      <c r="K41" s="112">
        <v>79484003</v>
      </c>
      <c r="L41" s="113"/>
      <c r="M41" s="113">
        <v>434018</v>
      </c>
    </row>
    <row r="42" spans="1:13" ht="16.5" customHeight="1" x14ac:dyDescent="0.2">
      <c r="A42" s="80" t="s">
        <v>153</v>
      </c>
      <c r="B42" s="69"/>
      <c r="C42" s="69"/>
      <c r="D42" s="72"/>
      <c r="E42" s="72"/>
      <c r="G42" s="112">
        <v>-299560114</v>
      </c>
      <c r="H42" s="113"/>
      <c r="I42" s="113">
        <v>-280152147</v>
      </c>
      <c r="J42" s="113"/>
      <c r="K42" s="112">
        <v>-188594457</v>
      </c>
      <c r="L42" s="113"/>
      <c r="M42" s="113">
        <v>-185408351</v>
      </c>
    </row>
    <row r="43" spans="1:13" ht="16.5" customHeight="1" x14ac:dyDescent="0.2">
      <c r="A43" s="80" t="s">
        <v>154</v>
      </c>
      <c r="B43" s="69"/>
      <c r="C43" s="69"/>
      <c r="D43" s="72"/>
      <c r="E43" s="72"/>
      <c r="G43" s="112">
        <v>186094525</v>
      </c>
      <c r="H43" s="113"/>
      <c r="I43" s="113">
        <v>123852582</v>
      </c>
      <c r="J43" s="113"/>
      <c r="K43" s="112">
        <v>72887645</v>
      </c>
      <c r="L43" s="113"/>
      <c r="M43" s="113">
        <v>106503036</v>
      </c>
    </row>
    <row r="44" spans="1:13" ht="16.5" customHeight="1" x14ac:dyDescent="0.2">
      <c r="A44" s="69" t="s">
        <v>155</v>
      </c>
      <c r="B44" s="69"/>
      <c r="C44" s="69"/>
      <c r="D44" s="72"/>
      <c r="E44" s="72"/>
      <c r="G44" s="112">
        <v>9148900</v>
      </c>
      <c r="H44" s="113"/>
      <c r="I44" s="113">
        <v>72287503</v>
      </c>
      <c r="J44" s="113"/>
      <c r="K44" s="112">
        <v>0</v>
      </c>
      <c r="L44" s="113"/>
      <c r="M44" s="113">
        <v>0</v>
      </c>
    </row>
    <row r="45" spans="1:13" ht="16.5" customHeight="1" x14ac:dyDescent="0.2">
      <c r="A45" s="69" t="s">
        <v>156</v>
      </c>
      <c r="B45" s="69"/>
      <c r="C45" s="69"/>
      <c r="D45" s="72"/>
      <c r="E45" s="72"/>
      <c r="G45" s="118">
        <v>-125635775</v>
      </c>
      <c r="H45" s="107"/>
      <c r="I45" s="119">
        <v>-112003570</v>
      </c>
      <c r="J45" s="107"/>
      <c r="K45" s="118">
        <v>-1764124</v>
      </c>
      <c r="L45" s="114"/>
      <c r="M45" s="119">
        <v>-890278</v>
      </c>
    </row>
    <row r="46" spans="1:13" ht="16.5" customHeight="1" x14ac:dyDescent="0.2">
      <c r="A46" s="69"/>
      <c r="B46" s="69"/>
      <c r="C46" s="110"/>
      <c r="D46" s="72"/>
      <c r="E46" s="72"/>
      <c r="G46" s="112"/>
      <c r="H46" s="107"/>
      <c r="I46" s="113"/>
      <c r="J46" s="107"/>
      <c r="K46" s="112"/>
      <c r="L46" s="113"/>
      <c r="M46" s="113"/>
    </row>
    <row r="47" spans="1:13" ht="16.5" customHeight="1" x14ac:dyDescent="0.2">
      <c r="A47" s="69" t="s">
        <v>227</v>
      </c>
      <c r="B47" s="69"/>
      <c r="C47" s="63"/>
      <c r="D47" s="72"/>
      <c r="E47" s="72"/>
      <c r="G47" s="118">
        <f>SUM(G40:G45)</f>
        <v>-1911474585</v>
      </c>
      <c r="H47" s="107"/>
      <c r="I47" s="119">
        <f>SUM(I40:I45)</f>
        <v>684673322</v>
      </c>
      <c r="J47" s="113"/>
      <c r="K47" s="118">
        <f>SUM(K40:K45)</f>
        <v>-239359235</v>
      </c>
      <c r="L47" s="113"/>
      <c r="M47" s="119">
        <f>SUM(M40:M45)</f>
        <v>-273816537</v>
      </c>
    </row>
    <row r="48" spans="1:13" ht="16.5" customHeight="1" x14ac:dyDescent="0.2">
      <c r="A48" s="69"/>
      <c r="B48" s="69"/>
      <c r="C48" s="63"/>
      <c r="D48" s="72"/>
      <c r="E48" s="72"/>
      <c r="G48" s="113"/>
      <c r="H48" s="107"/>
      <c r="I48" s="113"/>
      <c r="J48" s="113"/>
      <c r="K48" s="113"/>
      <c r="L48" s="113"/>
      <c r="M48" s="113"/>
    </row>
    <row r="49" spans="1:13" ht="16.5" customHeight="1" x14ac:dyDescent="0.2">
      <c r="A49" s="69"/>
      <c r="B49" s="69"/>
      <c r="C49" s="63"/>
      <c r="D49" s="72"/>
      <c r="E49" s="72"/>
      <c r="G49" s="113"/>
      <c r="H49" s="107"/>
      <c r="I49" s="113"/>
      <c r="J49" s="113"/>
      <c r="K49" s="113"/>
      <c r="L49" s="113"/>
      <c r="M49" s="113"/>
    </row>
    <row r="50" spans="1:13" ht="16.5" customHeight="1" x14ac:dyDescent="0.2">
      <c r="A50" s="69"/>
      <c r="B50" s="69"/>
      <c r="C50" s="63"/>
      <c r="D50" s="72"/>
      <c r="E50" s="72"/>
      <c r="G50" s="113"/>
      <c r="H50" s="107"/>
      <c r="I50" s="113"/>
      <c r="J50" s="113"/>
      <c r="K50" s="113"/>
      <c r="L50" s="113"/>
      <c r="M50" s="113"/>
    </row>
    <row r="51" spans="1:13" ht="16.5" customHeight="1" x14ac:dyDescent="0.2">
      <c r="A51" s="69"/>
      <c r="B51" s="69"/>
      <c r="C51" s="63"/>
      <c r="D51" s="72"/>
      <c r="E51" s="72"/>
      <c r="G51" s="113"/>
      <c r="H51" s="107"/>
      <c r="I51" s="113"/>
      <c r="J51" s="113"/>
      <c r="K51" s="113"/>
      <c r="L51" s="113"/>
      <c r="M51" s="113"/>
    </row>
    <row r="52" spans="1:13" ht="16.5" customHeight="1" x14ac:dyDescent="0.2">
      <c r="A52" s="69"/>
      <c r="B52" s="69"/>
      <c r="C52" s="63"/>
      <c r="D52" s="72"/>
      <c r="E52" s="72"/>
      <c r="G52" s="113"/>
      <c r="H52" s="107"/>
      <c r="I52" s="113"/>
      <c r="J52" s="113"/>
      <c r="K52" s="113"/>
      <c r="L52" s="113"/>
      <c r="M52" s="113"/>
    </row>
    <row r="53" spans="1:13" ht="22.2" customHeight="1" x14ac:dyDescent="0.2">
      <c r="A53" s="120" t="s">
        <v>34</v>
      </c>
      <c r="B53" s="106"/>
      <c r="C53" s="121"/>
      <c r="D53" s="122"/>
      <c r="E53" s="122"/>
      <c r="F53" s="122"/>
      <c r="G53" s="122"/>
      <c r="H53" s="123"/>
      <c r="I53" s="119"/>
      <c r="J53" s="119"/>
      <c r="K53" s="119"/>
      <c r="L53" s="119"/>
      <c r="M53" s="119"/>
    </row>
    <row r="54" spans="1:13" ht="16.5" customHeight="1" x14ac:dyDescent="0.2">
      <c r="A54" s="63" t="s">
        <v>0</v>
      </c>
      <c r="B54" s="69"/>
      <c r="C54" s="63"/>
      <c r="D54" s="69"/>
      <c r="E54" s="69"/>
      <c r="G54" s="65"/>
      <c r="H54" s="69"/>
      <c r="I54" s="65"/>
      <c r="J54" s="65"/>
      <c r="K54" s="65"/>
      <c r="L54" s="65"/>
      <c r="M54" s="65"/>
    </row>
    <row r="55" spans="1:13" ht="16.5" customHeight="1" x14ac:dyDescent="0.2">
      <c r="A55" s="63" t="s">
        <v>140</v>
      </c>
      <c r="B55" s="69"/>
      <c r="C55" s="63"/>
      <c r="D55" s="69"/>
      <c r="E55" s="69"/>
      <c r="G55" s="65"/>
      <c r="H55" s="69"/>
      <c r="I55" s="65"/>
      <c r="J55" s="65"/>
      <c r="K55" s="65"/>
      <c r="L55" s="65"/>
      <c r="M55" s="65"/>
    </row>
    <row r="56" spans="1:13" ht="16.5" customHeight="1" x14ac:dyDescent="0.2">
      <c r="A56" s="66" t="str">
        <f>+A3</f>
        <v>For the three-month period ended 31 March 2024</v>
      </c>
      <c r="B56" s="106"/>
      <c r="C56" s="66"/>
      <c r="D56" s="180"/>
      <c r="E56" s="180"/>
      <c r="F56" s="136"/>
      <c r="G56" s="181"/>
      <c r="H56" s="106"/>
      <c r="I56" s="68"/>
      <c r="J56" s="68"/>
      <c r="K56" s="68"/>
      <c r="L56" s="68"/>
      <c r="M56" s="68"/>
    </row>
    <row r="57" spans="1:13" ht="16.5" customHeight="1" x14ac:dyDescent="0.2">
      <c r="A57" s="63"/>
      <c r="B57" s="69"/>
      <c r="C57" s="63"/>
      <c r="D57" s="69"/>
      <c r="E57" s="69"/>
      <c r="G57" s="65"/>
      <c r="H57" s="69"/>
      <c r="I57" s="65"/>
      <c r="J57" s="65"/>
      <c r="K57" s="65"/>
      <c r="L57" s="65"/>
      <c r="M57" s="65"/>
    </row>
    <row r="58" spans="1:13" ht="16.5" customHeight="1" x14ac:dyDescent="0.2">
      <c r="A58" s="63"/>
      <c r="B58" s="69"/>
      <c r="C58" s="63"/>
      <c r="D58" s="69"/>
      <c r="E58" s="69"/>
      <c r="G58" s="65"/>
      <c r="H58" s="69"/>
      <c r="I58" s="65"/>
      <c r="J58" s="65"/>
      <c r="K58" s="65"/>
      <c r="L58" s="65"/>
      <c r="M58" s="65"/>
    </row>
    <row r="59" spans="1:13" ht="16.5" customHeight="1" x14ac:dyDescent="0.2">
      <c r="A59" s="69"/>
      <c r="B59" s="69"/>
      <c r="C59" s="69"/>
      <c r="D59" s="69"/>
      <c r="E59" s="69"/>
      <c r="G59" s="212" t="s">
        <v>2</v>
      </c>
      <c r="H59" s="213"/>
      <c r="I59" s="213"/>
      <c r="J59" s="70"/>
      <c r="K59" s="212" t="s">
        <v>75</v>
      </c>
      <c r="L59" s="213"/>
      <c r="M59" s="213"/>
    </row>
    <row r="60" spans="1:13" ht="16.5" customHeight="1" x14ac:dyDescent="0.2">
      <c r="A60" s="69"/>
      <c r="B60" s="69"/>
      <c r="C60" s="69"/>
      <c r="D60" s="69"/>
      <c r="E60" s="69"/>
      <c r="G60" s="210" t="s">
        <v>76</v>
      </c>
      <c r="H60" s="211"/>
      <c r="I60" s="211"/>
      <c r="J60" s="70"/>
      <c r="K60" s="210" t="s">
        <v>4</v>
      </c>
      <c r="L60" s="211"/>
      <c r="M60" s="211"/>
    </row>
    <row r="61" spans="1:13" ht="16.5" customHeight="1" x14ac:dyDescent="0.2">
      <c r="A61" s="69"/>
      <c r="B61" s="69"/>
      <c r="C61" s="69"/>
      <c r="D61" s="69"/>
      <c r="E61" s="69"/>
      <c r="G61" s="71" t="s">
        <v>233</v>
      </c>
      <c r="H61" s="69"/>
      <c r="I61" s="71" t="s">
        <v>219</v>
      </c>
      <c r="J61" s="70"/>
      <c r="K61" s="71" t="s">
        <v>233</v>
      </c>
      <c r="L61" s="69"/>
      <c r="M61" s="71" t="s">
        <v>219</v>
      </c>
    </row>
    <row r="62" spans="1:13" ht="16.5" customHeight="1" x14ac:dyDescent="0.2">
      <c r="A62" s="63"/>
      <c r="B62" s="69"/>
      <c r="C62" s="107"/>
      <c r="D62" s="69"/>
      <c r="E62" s="178" t="s">
        <v>232</v>
      </c>
      <c r="G62" s="73" t="s">
        <v>9</v>
      </c>
      <c r="H62" s="72"/>
      <c r="I62" s="73" t="s">
        <v>9</v>
      </c>
      <c r="J62" s="70"/>
      <c r="K62" s="73" t="s">
        <v>9</v>
      </c>
      <c r="L62" s="70"/>
      <c r="M62" s="73" t="s">
        <v>9</v>
      </c>
    </row>
    <row r="63" spans="1:13" ht="16.5" customHeight="1" x14ac:dyDescent="0.2">
      <c r="A63" s="63"/>
      <c r="B63" s="69"/>
      <c r="C63" s="107"/>
      <c r="D63" s="69"/>
      <c r="E63" s="69"/>
      <c r="G63" s="112"/>
      <c r="H63" s="107"/>
      <c r="I63" s="113"/>
      <c r="J63" s="113"/>
      <c r="K63" s="112"/>
      <c r="L63" s="70"/>
      <c r="M63" s="113"/>
    </row>
    <row r="64" spans="1:13" ht="16.5" customHeight="1" x14ac:dyDescent="0.2">
      <c r="A64" s="63" t="s">
        <v>157</v>
      </c>
      <c r="B64" s="69"/>
      <c r="C64" s="110"/>
      <c r="D64" s="72"/>
      <c r="E64" s="72"/>
      <c r="G64" s="112"/>
      <c r="H64" s="107"/>
      <c r="I64" s="113"/>
      <c r="J64" s="113"/>
      <c r="K64" s="112"/>
      <c r="L64" s="113"/>
      <c r="M64" s="113"/>
    </row>
    <row r="65" spans="1:13" ht="16.5" customHeight="1" x14ac:dyDescent="0.2">
      <c r="A65" s="69" t="s">
        <v>200</v>
      </c>
      <c r="B65" s="69"/>
      <c r="C65" s="110"/>
      <c r="D65" s="72"/>
      <c r="E65" s="72"/>
      <c r="G65" s="112"/>
      <c r="H65" s="107"/>
      <c r="I65" s="113"/>
      <c r="J65" s="113"/>
      <c r="K65" s="112"/>
      <c r="L65" s="113"/>
      <c r="M65" s="113"/>
    </row>
    <row r="66" spans="1:13" ht="16.5" customHeight="1" x14ac:dyDescent="0.2">
      <c r="A66" s="63"/>
      <c r="B66" s="69" t="s">
        <v>201</v>
      </c>
      <c r="C66" s="110"/>
      <c r="D66" s="72"/>
      <c r="E66" s="72"/>
      <c r="G66" s="112">
        <v>-10414</v>
      </c>
      <c r="H66" s="107"/>
      <c r="I66" s="113">
        <v>-8406</v>
      </c>
      <c r="J66" s="113"/>
      <c r="K66" s="112">
        <v>0</v>
      </c>
      <c r="L66" s="113"/>
      <c r="M66" s="113">
        <v>0</v>
      </c>
    </row>
    <row r="67" spans="1:13" s="201" customFormat="1" ht="16.5" customHeight="1" x14ac:dyDescent="0.2">
      <c r="A67" s="69" t="s">
        <v>262</v>
      </c>
      <c r="B67" s="69"/>
      <c r="C67" s="110"/>
      <c r="D67" s="72"/>
      <c r="E67" s="72"/>
      <c r="G67" s="112"/>
      <c r="H67" s="107"/>
      <c r="I67" s="113"/>
      <c r="J67" s="113"/>
      <c r="K67" s="112"/>
      <c r="L67" s="113"/>
      <c r="M67" s="113"/>
    </row>
    <row r="68" spans="1:13" ht="16.5" customHeight="1" x14ac:dyDescent="0.2">
      <c r="B68" s="69" t="s">
        <v>263</v>
      </c>
      <c r="C68" s="110"/>
      <c r="D68" s="72"/>
      <c r="E68" s="72"/>
      <c r="G68" s="112">
        <v>0</v>
      </c>
      <c r="H68" s="107"/>
      <c r="I68" s="113">
        <v>20000000</v>
      </c>
      <c r="J68" s="113"/>
      <c r="K68" s="112">
        <v>0</v>
      </c>
      <c r="L68" s="113"/>
      <c r="M68" s="113">
        <v>0</v>
      </c>
    </row>
    <row r="69" spans="1:13" ht="16.5" customHeight="1" x14ac:dyDescent="0.2">
      <c r="A69" s="69" t="s">
        <v>202</v>
      </c>
      <c r="B69" s="69"/>
      <c r="C69" s="69"/>
      <c r="D69" s="72"/>
      <c r="E69" s="72">
        <v>16</v>
      </c>
      <c r="G69" s="112">
        <v>-137255000</v>
      </c>
      <c r="H69" s="107"/>
      <c r="I69" s="113">
        <v>-354100000</v>
      </c>
      <c r="J69" s="107"/>
      <c r="K69" s="112">
        <v>-1246170000</v>
      </c>
      <c r="L69" s="114"/>
      <c r="M69" s="113">
        <v>-545320000</v>
      </c>
    </row>
    <row r="70" spans="1:13" ht="16.5" customHeight="1" x14ac:dyDescent="0.2">
      <c r="A70" s="69" t="s">
        <v>158</v>
      </c>
      <c r="B70" s="69"/>
      <c r="C70" s="69"/>
      <c r="D70" s="72"/>
      <c r="E70" s="72">
        <v>16</v>
      </c>
      <c r="G70" s="112">
        <v>2509098</v>
      </c>
      <c r="H70" s="107"/>
      <c r="I70" s="113">
        <v>514350000</v>
      </c>
      <c r="J70" s="107"/>
      <c r="K70" s="112">
        <v>572000000</v>
      </c>
      <c r="L70" s="114"/>
      <c r="M70" s="113">
        <v>200000000</v>
      </c>
    </row>
    <row r="71" spans="1:13" ht="16.5" customHeight="1" x14ac:dyDescent="0.2">
      <c r="A71" s="69" t="s">
        <v>251</v>
      </c>
      <c r="B71" s="69"/>
      <c r="C71" s="69"/>
      <c r="D71" s="72"/>
      <c r="E71" s="72">
        <v>16</v>
      </c>
      <c r="G71" s="112">
        <v>-2413320</v>
      </c>
      <c r="H71" s="107"/>
      <c r="I71" s="113">
        <v>0</v>
      </c>
      <c r="J71" s="107"/>
      <c r="K71" s="112">
        <v>0</v>
      </c>
      <c r="L71" s="114"/>
      <c r="M71" s="113">
        <v>0</v>
      </c>
    </row>
    <row r="72" spans="1:13" ht="16.5" customHeight="1" x14ac:dyDescent="0.2">
      <c r="A72" s="69" t="s">
        <v>159</v>
      </c>
      <c r="B72" s="69"/>
      <c r="C72" s="69"/>
      <c r="D72" s="117"/>
      <c r="E72" s="117"/>
      <c r="G72" s="124"/>
      <c r="H72" s="107"/>
      <c r="I72" s="125"/>
      <c r="J72" s="107"/>
      <c r="K72" s="124"/>
      <c r="L72" s="113"/>
      <c r="M72" s="125"/>
    </row>
    <row r="73" spans="1:13" ht="16.5" customHeight="1" x14ac:dyDescent="0.2">
      <c r="A73" s="69"/>
      <c r="B73" s="69" t="s">
        <v>160</v>
      </c>
      <c r="C73" s="69"/>
      <c r="D73" s="117"/>
      <c r="E73" s="117"/>
      <c r="G73" s="124">
        <v>0</v>
      </c>
      <c r="H73" s="107"/>
      <c r="I73" s="125">
        <v>12083355</v>
      </c>
      <c r="J73" s="107"/>
      <c r="K73" s="124">
        <v>0</v>
      </c>
      <c r="L73" s="113"/>
      <c r="M73" s="125">
        <v>0</v>
      </c>
    </row>
    <row r="74" spans="1:13" s="201" customFormat="1" ht="16.5" customHeight="1" x14ac:dyDescent="0.2">
      <c r="A74" s="69" t="s">
        <v>264</v>
      </c>
      <c r="B74" s="69"/>
      <c r="C74" s="69"/>
      <c r="D74" s="117"/>
      <c r="E74" s="117"/>
      <c r="G74" s="124"/>
      <c r="H74" s="107"/>
      <c r="I74" s="125"/>
      <c r="J74" s="107"/>
      <c r="K74" s="124"/>
      <c r="L74" s="113"/>
      <c r="M74" s="125"/>
    </row>
    <row r="75" spans="1:13" ht="16.5" customHeight="1" x14ac:dyDescent="0.2">
      <c r="B75" s="69" t="s">
        <v>265</v>
      </c>
      <c r="C75" s="69"/>
      <c r="D75" s="117"/>
      <c r="E75" s="117"/>
      <c r="G75" s="124">
        <v>0</v>
      </c>
      <c r="H75" s="107"/>
      <c r="I75" s="125">
        <v>-91600013</v>
      </c>
      <c r="J75" s="113"/>
      <c r="K75" s="112">
        <v>0</v>
      </c>
      <c r="L75" s="113"/>
      <c r="M75" s="113">
        <v>0</v>
      </c>
    </row>
    <row r="76" spans="1:13" ht="16.5" customHeight="1" x14ac:dyDescent="0.2">
      <c r="A76" s="69" t="s">
        <v>204</v>
      </c>
      <c r="B76" s="69"/>
      <c r="C76" s="69"/>
      <c r="D76" s="117"/>
      <c r="E76" s="117"/>
      <c r="G76" s="112"/>
      <c r="H76" s="107"/>
      <c r="I76" s="113"/>
      <c r="J76" s="107"/>
      <c r="K76" s="112"/>
      <c r="L76" s="114"/>
      <c r="M76" s="113"/>
    </row>
    <row r="77" spans="1:13" ht="16.5" customHeight="1" x14ac:dyDescent="0.2">
      <c r="A77" s="69"/>
      <c r="B77" s="69" t="s">
        <v>161</v>
      </c>
      <c r="C77" s="69"/>
      <c r="D77" s="117"/>
      <c r="E77" s="117"/>
      <c r="G77" s="112">
        <v>0</v>
      </c>
      <c r="H77" s="107"/>
      <c r="I77" s="113">
        <v>134592700</v>
      </c>
      <c r="J77" s="107"/>
      <c r="K77" s="112">
        <v>0</v>
      </c>
      <c r="L77" s="114"/>
      <c r="M77" s="113">
        <v>134592700</v>
      </c>
    </row>
    <row r="78" spans="1:13" ht="16.5" customHeight="1" x14ac:dyDescent="0.2">
      <c r="A78" s="69" t="s">
        <v>203</v>
      </c>
      <c r="B78" s="69"/>
      <c r="C78" s="69"/>
      <c r="D78" s="117"/>
      <c r="E78" s="117"/>
      <c r="G78" s="112"/>
      <c r="H78" s="107"/>
      <c r="I78" s="113"/>
      <c r="J78" s="107"/>
      <c r="K78" s="112"/>
      <c r="L78" s="114"/>
      <c r="M78" s="113"/>
    </row>
    <row r="79" spans="1:13" ht="16.5" customHeight="1" x14ac:dyDescent="0.2">
      <c r="A79" s="69"/>
      <c r="B79" s="69" t="s">
        <v>205</v>
      </c>
      <c r="C79" s="69"/>
      <c r="D79" s="117"/>
      <c r="E79" s="117"/>
      <c r="G79" s="112">
        <v>90552000</v>
      </c>
      <c r="H79" s="107"/>
      <c r="I79" s="113">
        <v>0</v>
      </c>
      <c r="J79" s="107"/>
      <c r="K79" s="112">
        <v>0</v>
      </c>
      <c r="L79" s="114"/>
      <c r="M79" s="113">
        <v>0</v>
      </c>
    </row>
    <row r="80" spans="1:13" ht="16.5" customHeight="1" x14ac:dyDescent="0.2">
      <c r="A80" s="69" t="s">
        <v>208</v>
      </c>
      <c r="B80" s="69"/>
      <c r="C80" s="69"/>
      <c r="D80" s="117"/>
      <c r="E80" s="117"/>
      <c r="G80" s="112"/>
      <c r="H80" s="107"/>
      <c r="I80" s="113"/>
      <c r="J80" s="107"/>
      <c r="K80" s="112"/>
      <c r="L80" s="114"/>
      <c r="M80" s="113"/>
    </row>
    <row r="81" spans="1:13" ht="16.5" customHeight="1" x14ac:dyDescent="0.2">
      <c r="A81" s="80"/>
      <c r="B81" s="69" t="s">
        <v>207</v>
      </c>
      <c r="C81" s="69"/>
      <c r="D81" s="72"/>
      <c r="E81" s="72"/>
      <c r="G81" s="112">
        <v>-399419525</v>
      </c>
      <c r="H81" s="107"/>
      <c r="I81" s="113">
        <v>-179155981</v>
      </c>
      <c r="J81" s="107"/>
      <c r="K81" s="112">
        <v>-39904245</v>
      </c>
      <c r="L81" s="114"/>
      <c r="M81" s="113">
        <v>-17303905</v>
      </c>
    </row>
    <row r="82" spans="1:13" ht="16.5" customHeight="1" x14ac:dyDescent="0.2">
      <c r="A82" s="80" t="s">
        <v>206</v>
      </c>
      <c r="B82" s="69"/>
      <c r="C82" s="69"/>
      <c r="D82" s="72"/>
      <c r="E82" s="72"/>
      <c r="G82" s="112"/>
      <c r="H82" s="107"/>
      <c r="I82" s="113"/>
      <c r="J82" s="107"/>
      <c r="K82" s="112"/>
      <c r="L82" s="114"/>
      <c r="M82" s="113"/>
    </row>
    <row r="83" spans="1:13" ht="16.5" customHeight="1" x14ac:dyDescent="0.2">
      <c r="B83" s="69" t="s">
        <v>207</v>
      </c>
      <c r="C83" s="69"/>
      <c r="D83" s="72"/>
      <c r="E83" s="72"/>
      <c r="G83" s="112">
        <v>-60045</v>
      </c>
      <c r="H83" s="107"/>
      <c r="I83" s="113">
        <v>-789092</v>
      </c>
      <c r="J83" s="113"/>
      <c r="K83" s="112">
        <v>0</v>
      </c>
      <c r="L83" s="113"/>
      <c r="M83" s="113">
        <v>-22747</v>
      </c>
    </row>
    <row r="84" spans="1:13" ht="16.5" customHeight="1" x14ac:dyDescent="0.2">
      <c r="A84" s="80" t="s">
        <v>209</v>
      </c>
      <c r="B84" s="69"/>
      <c r="C84" s="69"/>
      <c r="D84" s="72"/>
      <c r="E84" s="72"/>
      <c r="G84" s="111"/>
      <c r="H84" s="107"/>
      <c r="I84" s="107"/>
      <c r="J84" s="107"/>
      <c r="K84" s="111"/>
      <c r="L84" s="107"/>
      <c r="M84" s="107"/>
    </row>
    <row r="85" spans="1:13" ht="16.5" customHeight="1" x14ac:dyDescent="0.2">
      <c r="A85" s="80"/>
      <c r="B85" s="69" t="s">
        <v>198</v>
      </c>
      <c r="C85" s="69"/>
      <c r="D85" s="72"/>
      <c r="E85" s="72"/>
      <c r="G85" s="112">
        <v>-393693715</v>
      </c>
      <c r="H85" s="107"/>
      <c r="I85" s="113">
        <v>-219234956</v>
      </c>
      <c r="J85" s="107"/>
      <c r="K85" s="112">
        <v>-2267714</v>
      </c>
      <c r="L85" s="114"/>
      <c r="M85" s="113">
        <v>-1043276</v>
      </c>
    </row>
    <row r="86" spans="1:13" ht="16.5" customHeight="1" x14ac:dyDescent="0.2">
      <c r="A86" s="69" t="s">
        <v>210</v>
      </c>
      <c r="B86" s="69"/>
      <c r="C86" s="69"/>
      <c r="D86" s="72"/>
      <c r="E86" s="72"/>
      <c r="G86" s="111"/>
      <c r="H86" s="107"/>
      <c r="I86" s="107"/>
      <c r="J86" s="107"/>
      <c r="K86" s="111"/>
      <c r="L86" s="107"/>
      <c r="M86" s="107"/>
    </row>
    <row r="87" spans="1:13" ht="16.5" customHeight="1" x14ac:dyDescent="0.2">
      <c r="A87" s="69"/>
      <c r="B87" s="69" t="s">
        <v>198</v>
      </c>
      <c r="C87" s="69"/>
      <c r="D87" s="72"/>
      <c r="E87" s="72"/>
      <c r="G87" s="118">
        <v>0</v>
      </c>
      <c r="H87" s="113"/>
      <c r="I87" s="119">
        <v>488054</v>
      </c>
      <c r="J87" s="113"/>
      <c r="K87" s="118">
        <v>0</v>
      </c>
      <c r="L87" s="113"/>
      <c r="M87" s="119">
        <v>25437</v>
      </c>
    </row>
    <row r="88" spans="1:13" ht="16.5" customHeight="1" x14ac:dyDescent="0.2">
      <c r="A88" s="107"/>
      <c r="B88" s="69"/>
      <c r="C88" s="69"/>
      <c r="D88" s="72"/>
      <c r="E88" s="72"/>
      <c r="G88" s="112"/>
      <c r="H88" s="107"/>
      <c r="I88" s="113"/>
      <c r="J88" s="107"/>
      <c r="K88" s="112"/>
      <c r="L88" s="113"/>
      <c r="M88" s="113"/>
    </row>
    <row r="89" spans="1:13" ht="16.5" customHeight="1" x14ac:dyDescent="0.2">
      <c r="A89" s="69" t="s">
        <v>252</v>
      </c>
      <c r="B89" s="80"/>
      <c r="C89" s="110"/>
      <c r="D89" s="72"/>
      <c r="E89" s="72"/>
      <c r="G89" s="118">
        <f>SUM(G65:G87)</f>
        <v>-839790921</v>
      </c>
      <c r="H89" s="107"/>
      <c r="I89" s="119">
        <f>SUM(I65:I87)</f>
        <v>-163374339</v>
      </c>
      <c r="J89" s="107"/>
      <c r="K89" s="118">
        <f>SUM(K65:K87)</f>
        <v>-716341959</v>
      </c>
      <c r="L89" s="113"/>
      <c r="M89" s="119">
        <f>SUM(M65:M87)</f>
        <v>-229071791</v>
      </c>
    </row>
    <row r="90" spans="1:13" ht="16.5" customHeight="1" x14ac:dyDescent="0.2">
      <c r="A90" s="69"/>
      <c r="B90" s="80"/>
      <c r="C90" s="110"/>
      <c r="D90" s="72"/>
      <c r="E90" s="72"/>
      <c r="G90" s="113"/>
      <c r="H90" s="107"/>
      <c r="I90" s="113"/>
      <c r="J90" s="107"/>
      <c r="K90" s="113"/>
      <c r="L90" s="113"/>
      <c r="M90" s="113"/>
    </row>
    <row r="91" spans="1:13" ht="16.5" customHeight="1" x14ac:dyDescent="0.2">
      <c r="A91" s="69"/>
      <c r="B91" s="80"/>
      <c r="C91" s="110"/>
      <c r="D91" s="72"/>
      <c r="E91" s="72"/>
      <c r="G91" s="113"/>
      <c r="H91" s="107"/>
      <c r="I91" s="113"/>
      <c r="J91" s="107"/>
      <c r="K91" s="113"/>
      <c r="L91" s="113"/>
      <c r="M91" s="113"/>
    </row>
    <row r="92" spans="1:13" ht="16.5" customHeight="1" x14ac:dyDescent="0.2">
      <c r="A92" s="69"/>
      <c r="B92" s="80"/>
      <c r="C92" s="110"/>
      <c r="D92" s="72"/>
      <c r="E92" s="72"/>
      <c r="G92" s="113"/>
      <c r="H92" s="107"/>
      <c r="I92" s="113"/>
      <c r="J92" s="107"/>
      <c r="K92" s="113"/>
      <c r="L92" s="113"/>
      <c r="M92" s="113"/>
    </row>
    <row r="93" spans="1:13" ht="16.5" customHeight="1" x14ac:dyDescent="0.2">
      <c r="A93" s="69"/>
      <c r="B93" s="80"/>
      <c r="C93" s="110"/>
      <c r="D93" s="72"/>
      <c r="E93" s="72"/>
      <c r="G93" s="113"/>
      <c r="H93" s="107"/>
      <c r="I93" s="113"/>
      <c r="J93" s="107"/>
      <c r="K93" s="113"/>
      <c r="L93" s="113"/>
      <c r="M93" s="113"/>
    </row>
    <row r="94" spans="1:13" ht="16.5" customHeight="1" x14ac:dyDescent="0.2">
      <c r="A94" s="69"/>
      <c r="B94" s="80"/>
      <c r="C94" s="110"/>
      <c r="D94" s="72"/>
      <c r="E94" s="72"/>
      <c r="G94" s="113"/>
      <c r="H94" s="107"/>
      <c r="I94" s="113"/>
      <c r="J94" s="107"/>
      <c r="K94" s="113"/>
      <c r="L94" s="113"/>
      <c r="M94" s="113"/>
    </row>
    <row r="95" spans="1:13" ht="16.5" customHeight="1" x14ac:dyDescent="0.2">
      <c r="A95" s="69"/>
      <c r="B95" s="80"/>
      <c r="C95" s="110"/>
      <c r="D95" s="72"/>
      <c r="E95" s="72"/>
      <c r="G95" s="113"/>
      <c r="H95" s="107"/>
      <c r="I95" s="113"/>
      <c r="J95" s="107"/>
      <c r="K95" s="113"/>
      <c r="L95" s="113"/>
      <c r="M95" s="113"/>
    </row>
    <row r="96" spans="1:13" ht="16.5" customHeight="1" x14ac:dyDescent="0.2">
      <c r="A96" s="69"/>
      <c r="B96" s="80"/>
      <c r="C96" s="110"/>
      <c r="D96" s="72"/>
      <c r="E96" s="72"/>
      <c r="G96" s="113"/>
      <c r="H96" s="107"/>
      <c r="I96" s="113"/>
      <c r="J96" s="107"/>
      <c r="K96" s="113"/>
      <c r="L96" s="113"/>
      <c r="M96" s="113"/>
    </row>
    <row r="97" spans="1:13" ht="16.5" customHeight="1" x14ac:dyDescent="0.2">
      <c r="A97" s="69"/>
      <c r="B97" s="80"/>
      <c r="C97" s="110"/>
      <c r="D97" s="72"/>
      <c r="E97" s="72"/>
      <c r="G97" s="113"/>
      <c r="H97" s="107"/>
      <c r="I97" s="113"/>
      <c r="J97" s="107"/>
      <c r="K97" s="113"/>
      <c r="L97" s="113"/>
      <c r="M97" s="113"/>
    </row>
    <row r="98" spans="1:13" ht="16.5" customHeight="1" x14ac:dyDescent="0.2">
      <c r="A98" s="69"/>
      <c r="B98" s="80"/>
      <c r="C98" s="110"/>
      <c r="D98" s="72"/>
      <c r="E98" s="72"/>
      <c r="G98" s="113"/>
      <c r="H98" s="107"/>
      <c r="I98" s="113"/>
      <c r="J98" s="107"/>
      <c r="K98" s="113"/>
      <c r="L98" s="113"/>
      <c r="M98" s="113"/>
    </row>
    <row r="99" spans="1:13" s="201" customFormat="1" ht="16.5" customHeight="1" x14ac:dyDescent="0.2">
      <c r="A99" s="69"/>
      <c r="B99" s="80"/>
      <c r="C99" s="110"/>
      <c r="D99" s="72"/>
      <c r="E99" s="72"/>
      <c r="G99" s="113"/>
      <c r="H99" s="107"/>
      <c r="I99" s="113"/>
      <c r="J99" s="107"/>
      <c r="K99" s="113"/>
      <c r="L99" s="113"/>
      <c r="M99" s="113"/>
    </row>
    <row r="100" spans="1:13" ht="16.5" customHeight="1" x14ac:dyDescent="0.2">
      <c r="A100" s="69"/>
      <c r="B100" s="80"/>
      <c r="C100" s="110"/>
      <c r="D100" s="72"/>
      <c r="E100" s="72"/>
      <c r="G100" s="113"/>
      <c r="H100" s="107"/>
      <c r="I100" s="113"/>
      <c r="J100" s="107"/>
      <c r="K100" s="113"/>
      <c r="L100" s="113"/>
      <c r="M100" s="113"/>
    </row>
    <row r="101" spans="1:13" ht="16.5" customHeight="1" x14ac:dyDescent="0.2">
      <c r="A101" s="69"/>
      <c r="B101" s="80"/>
      <c r="C101" s="110"/>
      <c r="D101" s="72"/>
      <c r="E101" s="72"/>
      <c r="G101" s="113"/>
      <c r="H101" s="107"/>
      <c r="I101" s="113"/>
      <c r="J101" s="107"/>
      <c r="K101" s="113"/>
      <c r="L101" s="113"/>
      <c r="M101" s="113"/>
    </row>
    <row r="102" spans="1:13" ht="16.5" customHeight="1" x14ac:dyDescent="0.2">
      <c r="A102" s="69"/>
      <c r="B102" s="80"/>
      <c r="C102" s="110"/>
      <c r="D102" s="72"/>
      <c r="E102" s="72"/>
      <c r="G102" s="113"/>
      <c r="H102" s="107"/>
      <c r="I102" s="113"/>
      <c r="J102" s="107"/>
      <c r="K102" s="113"/>
      <c r="L102" s="113"/>
      <c r="M102" s="113"/>
    </row>
    <row r="103" spans="1:13" ht="16.5" customHeight="1" x14ac:dyDescent="0.2">
      <c r="A103" s="69"/>
      <c r="B103" s="80"/>
      <c r="C103" s="110"/>
      <c r="D103" s="72"/>
      <c r="E103" s="72"/>
      <c r="G103" s="113"/>
      <c r="H103" s="107"/>
      <c r="I103" s="113"/>
      <c r="J103" s="107"/>
      <c r="K103" s="113"/>
      <c r="L103" s="113"/>
      <c r="M103" s="113"/>
    </row>
    <row r="104" spans="1:13" ht="16.5" customHeight="1" x14ac:dyDescent="0.2">
      <c r="A104" s="69"/>
      <c r="B104" s="80"/>
      <c r="C104" s="110"/>
      <c r="D104" s="72"/>
      <c r="E104" s="72"/>
      <c r="G104" s="113"/>
      <c r="H104" s="107"/>
      <c r="I104" s="113"/>
      <c r="J104" s="107"/>
      <c r="K104" s="113"/>
      <c r="L104" s="113"/>
      <c r="M104" s="113"/>
    </row>
    <row r="105" spans="1:13" ht="11.25" customHeight="1" x14ac:dyDescent="0.2">
      <c r="A105" s="69"/>
      <c r="B105" s="80"/>
      <c r="C105" s="110"/>
      <c r="D105" s="72"/>
      <c r="E105" s="72"/>
      <c r="G105" s="113"/>
      <c r="H105" s="107"/>
      <c r="I105" s="113"/>
      <c r="J105" s="107"/>
      <c r="K105" s="113"/>
      <c r="L105" s="113"/>
      <c r="M105" s="113"/>
    </row>
    <row r="106" spans="1:13" ht="6.75" customHeight="1" x14ac:dyDescent="0.2">
      <c r="A106" s="69"/>
      <c r="B106" s="80"/>
      <c r="C106" s="110"/>
      <c r="D106" s="72"/>
      <c r="E106" s="72"/>
      <c r="G106" s="113"/>
      <c r="H106" s="107"/>
      <c r="I106" s="113"/>
      <c r="J106" s="107"/>
      <c r="K106" s="113"/>
      <c r="L106" s="113"/>
      <c r="M106" s="113"/>
    </row>
    <row r="107" spans="1:13" ht="22.2" customHeight="1" x14ac:dyDescent="0.25">
      <c r="A107" s="120" t="s">
        <v>34</v>
      </c>
      <c r="B107" s="179"/>
      <c r="C107" s="126"/>
      <c r="D107" s="127"/>
      <c r="E107" s="127"/>
      <c r="F107" s="127"/>
      <c r="G107" s="127"/>
      <c r="H107" s="179"/>
      <c r="I107" s="128"/>
      <c r="J107" s="128"/>
      <c r="K107" s="128"/>
      <c r="L107" s="128"/>
      <c r="M107" s="128"/>
    </row>
    <row r="108" spans="1:13" ht="16.5" customHeight="1" x14ac:dyDescent="0.2">
      <c r="A108" s="63" t="s">
        <v>0</v>
      </c>
      <c r="B108" s="69"/>
      <c r="C108" s="63"/>
      <c r="D108" s="69"/>
      <c r="E108" s="69"/>
      <c r="G108" s="65"/>
      <c r="H108" s="69"/>
      <c r="I108" s="65"/>
      <c r="J108" s="65"/>
      <c r="K108" s="65"/>
      <c r="L108" s="65"/>
      <c r="M108" s="65"/>
    </row>
    <row r="109" spans="1:13" ht="16.5" customHeight="1" x14ac:dyDescent="0.2">
      <c r="A109" s="63" t="s">
        <v>140</v>
      </c>
      <c r="B109" s="69"/>
      <c r="C109" s="63"/>
      <c r="G109" s="65"/>
      <c r="H109" s="69"/>
      <c r="I109" s="65"/>
      <c r="J109" s="65"/>
      <c r="K109" s="65"/>
      <c r="L109" s="65"/>
      <c r="M109" s="65"/>
    </row>
    <row r="110" spans="1:13" ht="16.5" customHeight="1" x14ac:dyDescent="0.2">
      <c r="A110" s="66" t="str">
        <f>+A3</f>
        <v>For the three-month period ended 31 March 2024</v>
      </c>
      <c r="B110" s="180"/>
      <c r="C110" s="182"/>
      <c r="D110" s="180"/>
      <c r="E110" s="180"/>
      <c r="F110" s="136"/>
      <c r="G110" s="181"/>
      <c r="H110" s="180"/>
      <c r="I110" s="181"/>
      <c r="J110" s="68"/>
      <c r="K110" s="68"/>
      <c r="L110" s="68"/>
      <c r="M110" s="68"/>
    </row>
    <row r="111" spans="1:13" ht="16.5" customHeight="1" x14ac:dyDescent="0.2">
      <c r="A111" s="63"/>
      <c r="B111" s="69"/>
      <c r="C111" s="63"/>
      <c r="D111" s="69"/>
      <c r="E111" s="69"/>
      <c r="G111" s="65"/>
      <c r="H111" s="69"/>
      <c r="I111" s="65"/>
      <c r="J111" s="65"/>
      <c r="K111" s="65"/>
      <c r="L111" s="65"/>
      <c r="M111" s="65"/>
    </row>
    <row r="112" spans="1:13" ht="16.5" customHeight="1" x14ac:dyDescent="0.2">
      <c r="A112" s="63"/>
      <c r="B112" s="69"/>
      <c r="C112" s="63"/>
      <c r="D112" s="69"/>
      <c r="E112" s="69"/>
      <c r="G112" s="65"/>
      <c r="H112" s="69"/>
      <c r="I112" s="65"/>
      <c r="J112" s="65"/>
      <c r="K112" s="65"/>
      <c r="L112" s="65"/>
      <c r="M112" s="65"/>
    </row>
    <row r="113" spans="1:13" ht="16.5" customHeight="1" x14ac:dyDescent="0.2">
      <c r="A113" s="69"/>
      <c r="B113" s="69"/>
      <c r="C113" s="69"/>
      <c r="D113" s="69"/>
      <c r="E113" s="69"/>
      <c r="G113" s="212" t="s">
        <v>2</v>
      </c>
      <c r="H113" s="213"/>
      <c r="I113" s="213"/>
      <c r="J113" s="70"/>
      <c r="K113" s="212" t="s">
        <v>75</v>
      </c>
      <c r="L113" s="213"/>
      <c r="M113" s="213"/>
    </row>
    <row r="114" spans="1:13" ht="16.5" customHeight="1" x14ac:dyDescent="0.2">
      <c r="A114" s="69"/>
      <c r="B114" s="69"/>
      <c r="C114" s="69"/>
      <c r="D114" s="69"/>
      <c r="E114" s="69"/>
      <c r="G114" s="210" t="s">
        <v>76</v>
      </c>
      <c r="H114" s="211"/>
      <c r="I114" s="211"/>
      <c r="J114" s="70"/>
      <c r="K114" s="210" t="s">
        <v>4</v>
      </c>
      <c r="L114" s="211"/>
      <c r="M114" s="211"/>
    </row>
    <row r="115" spans="1:13" ht="16.5" customHeight="1" x14ac:dyDescent="0.2">
      <c r="A115" s="69"/>
      <c r="B115" s="69"/>
      <c r="C115" s="69"/>
      <c r="D115" s="69"/>
      <c r="E115" s="69"/>
      <c r="G115" s="71" t="s">
        <v>233</v>
      </c>
      <c r="H115" s="69"/>
      <c r="I115" s="71" t="s">
        <v>219</v>
      </c>
      <c r="J115" s="70"/>
      <c r="K115" s="71" t="s">
        <v>233</v>
      </c>
      <c r="L115" s="69"/>
      <c r="M115" s="71" t="s">
        <v>219</v>
      </c>
    </row>
    <row r="116" spans="1:13" ht="16.5" customHeight="1" x14ac:dyDescent="0.2">
      <c r="A116" s="63"/>
      <c r="B116" s="69"/>
      <c r="C116" s="107"/>
      <c r="D116" s="107"/>
      <c r="E116" s="73" t="s">
        <v>8</v>
      </c>
      <c r="G116" s="73" t="s">
        <v>9</v>
      </c>
      <c r="H116" s="72"/>
      <c r="I116" s="73" t="s">
        <v>9</v>
      </c>
      <c r="J116" s="70"/>
      <c r="K116" s="73" t="s">
        <v>9</v>
      </c>
      <c r="L116" s="70"/>
      <c r="M116" s="73" t="s">
        <v>9</v>
      </c>
    </row>
    <row r="117" spans="1:13" ht="16.5" customHeight="1" x14ac:dyDescent="0.2">
      <c r="A117" s="63"/>
      <c r="B117" s="69"/>
      <c r="C117" s="107"/>
      <c r="D117" s="107"/>
      <c r="E117" s="107"/>
      <c r="G117" s="109"/>
      <c r="H117" s="72"/>
      <c r="I117" s="70"/>
      <c r="J117" s="70"/>
      <c r="K117" s="109"/>
      <c r="L117" s="70"/>
      <c r="M117" s="70"/>
    </row>
    <row r="118" spans="1:13" ht="16.5" customHeight="1" x14ac:dyDescent="0.2">
      <c r="A118" s="87" t="s">
        <v>162</v>
      </c>
      <c r="B118" s="69"/>
      <c r="C118" s="110"/>
      <c r="D118" s="72"/>
      <c r="E118" s="72"/>
      <c r="G118" s="111"/>
      <c r="H118" s="107"/>
      <c r="I118" s="107"/>
      <c r="J118" s="107"/>
      <c r="K118" s="111"/>
      <c r="L118" s="107"/>
      <c r="M118" s="107"/>
    </row>
    <row r="119" spans="1:13" ht="16.5" customHeight="1" x14ac:dyDescent="0.2">
      <c r="A119" s="69" t="s">
        <v>163</v>
      </c>
      <c r="B119" s="69"/>
      <c r="C119" s="69"/>
      <c r="D119" s="72"/>
      <c r="E119" s="72">
        <v>13</v>
      </c>
      <c r="G119" s="112">
        <v>1760000000</v>
      </c>
      <c r="H119" s="113"/>
      <c r="I119" s="113">
        <v>1400000000</v>
      </c>
      <c r="J119" s="113"/>
      <c r="K119" s="112">
        <v>160000000</v>
      </c>
      <c r="L119" s="113"/>
      <c r="M119" s="113">
        <v>0</v>
      </c>
    </row>
    <row r="120" spans="1:13" ht="16.5" customHeight="1" x14ac:dyDescent="0.2">
      <c r="A120" s="69" t="s">
        <v>164</v>
      </c>
      <c r="B120" s="69"/>
      <c r="C120" s="69"/>
      <c r="D120" s="72"/>
      <c r="E120" s="72">
        <v>13</v>
      </c>
      <c r="G120" s="112">
        <v>-5210000000</v>
      </c>
      <c r="H120" s="113"/>
      <c r="I120" s="113">
        <v>-1500000000</v>
      </c>
      <c r="J120" s="113"/>
      <c r="K120" s="112">
        <v>-1960000000</v>
      </c>
      <c r="L120" s="113"/>
      <c r="M120" s="113">
        <v>0</v>
      </c>
    </row>
    <row r="121" spans="1:13" ht="16.5" customHeight="1" x14ac:dyDescent="0.2">
      <c r="A121" s="69" t="s">
        <v>165</v>
      </c>
      <c r="B121" s="69"/>
      <c r="C121" s="69"/>
      <c r="D121" s="72"/>
      <c r="E121" s="72"/>
      <c r="G121" s="112">
        <v>0</v>
      </c>
      <c r="H121" s="113"/>
      <c r="I121" s="113">
        <v>-1040000</v>
      </c>
      <c r="J121" s="113"/>
      <c r="K121" s="112">
        <v>0</v>
      </c>
      <c r="L121" s="113"/>
      <c r="M121" s="113">
        <v>0</v>
      </c>
    </row>
    <row r="122" spans="1:13" s="201" customFormat="1" ht="16.5" customHeight="1" x14ac:dyDescent="0.2">
      <c r="A122" s="69" t="s">
        <v>266</v>
      </c>
      <c r="B122" s="69"/>
      <c r="C122" s="69"/>
      <c r="D122" s="72"/>
      <c r="E122" s="72"/>
      <c r="G122" s="112"/>
      <c r="H122" s="113"/>
      <c r="I122" s="113"/>
      <c r="J122" s="113"/>
      <c r="K122" s="112"/>
      <c r="L122" s="113"/>
      <c r="M122" s="113"/>
    </row>
    <row r="123" spans="1:13" ht="16.5" customHeight="1" x14ac:dyDescent="0.2">
      <c r="B123" s="69" t="s">
        <v>267</v>
      </c>
      <c r="C123" s="69"/>
      <c r="D123" s="72"/>
      <c r="E123" s="72"/>
      <c r="G123" s="112">
        <v>0</v>
      </c>
      <c r="H123" s="113"/>
      <c r="I123" s="113">
        <v>0</v>
      </c>
      <c r="J123" s="113"/>
      <c r="K123" s="112">
        <v>0</v>
      </c>
      <c r="L123" s="113"/>
      <c r="M123" s="113">
        <v>318000000</v>
      </c>
    </row>
    <row r="124" spans="1:13" s="201" customFormat="1" ht="16.5" customHeight="1" x14ac:dyDescent="0.2">
      <c r="A124" s="69" t="s">
        <v>268</v>
      </c>
      <c r="B124" s="69"/>
      <c r="C124" s="69"/>
      <c r="D124" s="72"/>
      <c r="E124" s="72"/>
      <c r="G124" s="112"/>
      <c r="H124" s="113"/>
      <c r="I124" s="113"/>
      <c r="J124" s="113"/>
      <c r="K124" s="112"/>
      <c r="L124" s="113"/>
      <c r="M124" s="113"/>
    </row>
    <row r="125" spans="1:13" ht="16.5" customHeight="1" x14ac:dyDescent="0.2">
      <c r="B125" s="69" t="s">
        <v>267</v>
      </c>
      <c r="C125" s="69"/>
      <c r="D125" s="72"/>
      <c r="E125" s="72"/>
      <c r="G125" s="112">
        <v>0</v>
      </c>
      <c r="H125" s="113"/>
      <c r="I125" s="113">
        <v>0</v>
      </c>
      <c r="J125" s="113"/>
      <c r="K125" s="112">
        <v>0</v>
      </c>
      <c r="L125" s="113"/>
      <c r="M125" s="113">
        <v>-153000000</v>
      </c>
    </row>
    <row r="126" spans="1:13" ht="16.5" customHeight="1" x14ac:dyDescent="0.2">
      <c r="A126" s="69" t="s">
        <v>166</v>
      </c>
      <c r="B126" s="69"/>
      <c r="C126" s="69"/>
      <c r="D126" s="72"/>
      <c r="E126" s="72">
        <v>13</v>
      </c>
      <c r="G126" s="112">
        <v>3201009219</v>
      </c>
      <c r="H126" s="113"/>
      <c r="I126" s="113">
        <v>0</v>
      </c>
      <c r="J126" s="113"/>
      <c r="K126" s="112">
        <v>0</v>
      </c>
      <c r="L126" s="113"/>
      <c r="M126" s="113">
        <v>0</v>
      </c>
    </row>
    <row r="127" spans="1:13" ht="16.5" customHeight="1" x14ac:dyDescent="0.2">
      <c r="A127" s="69" t="s">
        <v>167</v>
      </c>
      <c r="B127" s="69"/>
      <c r="C127" s="69"/>
      <c r="D127" s="72"/>
      <c r="E127" s="72">
        <v>13</v>
      </c>
      <c r="G127" s="112">
        <v>-360000000</v>
      </c>
      <c r="H127" s="113"/>
      <c r="I127" s="113">
        <v>-2200000000</v>
      </c>
      <c r="J127" s="113"/>
      <c r="K127" s="112">
        <v>0</v>
      </c>
      <c r="L127" s="113"/>
      <c r="M127" s="113">
        <v>-1000000000</v>
      </c>
    </row>
    <row r="128" spans="1:13" s="203" customFormat="1" ht="16.5" customHeight="1" x14ac:dyDescent="0.2">
      <c r="A128" s="69" t="s">
        <v>273</v>
      </c>
      <c r="B128" s="69"/>
      <c r="C128" s="69"/>
      <c r="D128" s="72"/>
      <c r="E128" s="72">
        <v>13</v>
      </c>
      <c r="G128" s="112">
        <v>-2801766</v>
      </c>
      <c r="H128" s="113"/>
      <c r="I128" s="113">
        <v>0</v>
      </c>
      <c r="J128" s="113"/>
      <c r="K128" s="112">
        <v>0</v>
      </c>
      <c r="L128" s="113"/>
      <c r="M128" s="113">
        <v>0</v>
      </c>
    </row>
    <row r="129" spans="1:13" ht="16.5" customHeight="1" x14ac:dyDescent="0.2">
      <c r="A129" s="69" t="s">
        <v>168</v>
      </c>
      <c r="B129" s="69"/>
      <c r="C129" s="69"/>
      <c r="D129" s="72"/>
      <c r="E129" s="72">
        <v>13</v>
      </c>
      <c r="G129" s="112">
        <v>6808713150</v>
      </c>
      <c r="H129" s="113"/>
      <c r="I129" s="113">
        <v>5000000000</v>
      </c>
      <c r="J129" s="113"/>
      <c r="K129" s="112">
        <v>6808713150</v>
      </c>
      <c r="L129" s="113"/>
      <c r="M129" s="113">
        <v>5000000000</v>
      </c>
    </row>
    <row r="130" spans="1:13" ht="16.5" customHeight="1" x14ac:dyDescent="0.2">
      <c r="A130" s="69" t="s">
        <v>211</v>
      </c>
      <c r="B130" s="69"/>
      <c r="C130" s="69"/>
      <c r="D130" s="72"/>
      <c r="E130" s="72">
        <v>13</v>
      </c>
      <c r="G130" s="112">
        <v>-7369509</v>
      </c>
      <c r="H130" s="113"/>
      <c r="I130" s="113">
        <v>-5241465</v>
      </c>
      <c r="J130" s="113"/>
      <c r="K130" s="112">
        <v>-7369509</v>
      </c>
      <c r="L130" s="113"/>
      <c r="M130" s="113">
        <v>-5241465</v>
      </c>
    </row>
    <row r="131" spans="1:13" ht="16.5" customHeight="1" x14ac:dyDescent="0.2">
      <c r="A131" s="69" t="s">
        <v>169</v>
      </c>
      <c r="B131" s="69"/>
      <c r="C131" s="69"/>
      <c r="D131" s="72"/>
      <c r="E131" s="72"/>
      <c r="G131" s="112">
        <v>0</v>
      </c>
      <c r="H131" s="113"/>
      <c r="I131" s="113">
        <v>-1000000000</v>
      </c>
      <c r="J131" s="113"/>
      <c r="K131" s="112">
        <v>0</v>
      </c>
      <c r="L131" s="113"/>
      <c r="M131" s="113">
        <v>-1000000000</v>
      </c>
    </row>
    <row r="132" spans="1:13" ht="16.5" customHeight="1" x14ac:dyDescent="0.2">
      <c r="A132" s="69" t="s">
        <v>212</v>
      </c>
      <c r="B132" s="69"/>
      <c r="C132" s="69"/>
      <c r="D132" s="117"/>
      <c r="E132" s="117"/>
      <c r="G132" s="112">
        <v>-4586561</v>
      </c>
      <c r="H132" s="65"/>
      <c r="I132" s="113">
        <v>-5306607</v>
      </c>
      <c r="J132" s="65"/>
      <c r="K132" s="112">
        <v>-640094</v>
      </c>
      <c r="L132" s="65"/>
      <c r="M132" s="113">
        <v>-660987</v>
      </c>
    </row>
    <row r="133" spans="1:13" ht="16.5" customHeight="1" x14ac:dyDescent="0.2">
      <c r="A133" s="69" t="s">
        <v>131</v>
      </c>
      <c r="B133" s="69"/>
      <c r="C133" s="69"/>
      <c r="D133" s="72"/>
      <c r="E133" s="72"/>
      <c r="G133" s="112">
        <v>-22836967</v>
      </c>
      <c r="H133" s="113"/>
      <c r="I133" s="113">
        <v>-39697421</v>
      </c>
      <c r="J133" s="113"/>
      <c r="K133" s="112">
        <v>0</v>
      </c>
      <c r="L133" s="113"/>
      <c r="M133" s="113">
        <v>0</v>
      </c>
    </row>
    <row r="134" spans="1:13" ht="16.5" customHeight="1" x14ac:dyDescent="0.2">
      <c r="A134" s="69" t="s">
        <v>230</v>
      </c>
      <c r="B134" s="69"/>
      <c r="C134" s="69"/>
      <c r="D134" s="72"/>
      <c r="E134" s="72"/>
      <c r="G134" s="129">
        <v>0</v>
      </c>
      <c r="H134" s="107"/>
      <c r="I134" s="189">
        <v>20</v>
      </c>
      <c r="J134" s="107"/>
      <c r="K134" s="129">
        <v>0</v>
      </c>
      <c r="L134" s="114"/>
      <c r="M134" s="189">
        <v>0</v>
      </c>
    </row>
    <row r="135" spans="1:13" ht="16.5" customHeight="1" x14ac:dyDescent="0.2">
      <c r="A135" s="69"/>
      <c r="B135" s="69"/>
      <c r="C135" s="69"/>
      <c r="D135" s="72"/>
      <c r="E135" s="72"/>
      <c r="G135" s="112"/>
      <c r="H135" s="107"/>
      <c r="I135" s="113"/>
      <c r="J135" s="107"/>
      <c r="K135" s="112"/>
      <c r="L135" s="113"/>
      <c r="M135" s="113"/>
    </row>
    <row r="136" spans="1:13" ht="16.5" customHeight="1" x14ac:dyDescent="0.2">
      <c r="A136" s="69" t="s">
        <v>229</v>
      </c>
      <c r="B136" s="80"/>
      <c r="C136" s="69"/>
      <c r="D136" s="72"/>
      <c r="E136" s="72"/>
      <c r="G136" s="118">
        <f>SUM(G119:G134)</f>
        <v>6162127566</v>
      </c>
      <c r="H136" s="107"/>
      <c r="I136" s="119">
        <f>SUM(I119:I134)</f>
        <v>1648714527</v>
      </c>
      <c r="J136" s="107"/>
      <c r="K136" s="118">
        <f>SUM(K119:K134)</f>
        <v>5000703547</v>
      </c>
      <c r="L136" s="113"/>
      <c r="M136" s="119">
        <f>SUM(M119:M134)</f>
        <v>3159097548</v>
      </c>
    </row>
    <row r="137" spans="1:13" ht="16.5" customHeight="1" x14ac:dyDescent="0.2">
      <c r="A137" s="80"/>
      <c r="B137" s="87"/>
      <c r="C137" s="63"/>
      <c r="D137" s="107"/>
      <c r="E137" s="107"/>
      <c r="G137" s="112"/>
      <c r="H137" s="107"/>
      <c r="I137" s="113"/>
      <c r="J137" s="107"/>
      <c r="K137" s="112"/>
      <c r="L137" s="113"/>
      <c r="M137" s="113"/>
    </row>
    <row r="138" spans="1:13" ht="16.5" customHeight="1" x14ac:dyDescent="0.2">
      <c r="A138" s="130" t="s">
        <v>231</v>
      </c>
      <c r="B138" s="87"/>
      <c r="C138" s="63"/>
      <c r="D138" s="107"/>
      <c r="E138" s="107"/>
      <c r="G138" s="112">
        <f>SUM(G136,G89,G47)</f>
        <v>3410862060</v>
      </c>
      <c r="H138" s="107"/>
      <c r="I138" s="113">
        <f>SUM(I136,I89,I47)</f>
        <v>2170013510</v>
      </c>
      <c r="J138" s="107"/>
      <c r="K138" s="112">
        <f>SUM(K136,K89,K47)</f>
        <v>4045002353</v>
      </c>
      <c r="L138" s="113"/>
      <c r="M138" s="113">
        <f>SUM(M136,M89,M47)</f>
        <v>2656209220</v>
      </c>
    </row>
    <row r="139" spans="1:13" ht="16.5" customHeight="1" x14ac:dyDescent="0.2">
      <c r="A139" s="80" t="s">
        <v>170</v>
      </c>
      <c r="B139" s="80"/>
      <c r="C139" s="63"/>
      <c r="D139" s="107"/>
      <c r="E139" s="107"/>
      <c r="G139" s="112"/>
      <c r="H139" s="107"/>
      <c r="I139" s="113"/>
      <c r="J139" s="107"/>
      <c r="K139" s="112"/>
      <c r="L139" s="113"/>
      <c r="M139" s="113"/>
    </row>
    <row r="140" spans="1:13" ht="16.5" customHeight="1" x14ac:dyDescent="0.2">
      <c r="A140" s="80"/>
      <c r="B140" s="80" t="s">
        <v>171</v>
      </c>
      <c r="C140" s="107"/>
      <c r="D140" s="107"/>
      <c r="E140" s="107"/>
      <c r="G140" s="37">
        <v>6449893366</v>
      </c>
      <c r="H140" s="69"/>
      <c r="I140" s="65">
        <v>7148077328</v>
      </c>
      <c r="J140" s="69"/>
      <c r="K140" s="37">
        <v>1011278948</v>
      </c>
      <c r="L140" s="65"/>
      <c r="M140" s="65">
        <v>2158086014</v>
      </c>
    </row>
    <row r="141" spans="1:13" s="201" customFormat="1" ht="16.5" customHeight="1" x14ac:dyDescent="0.2">
      <c r="A141" s="80" t="s">
        <v>269</v>
      </c>
      <c r="B141" s="80"/>
      <c r="C141" s="107"/>
      <c r="D141" s="107"/>
      <c r="E141" s="107"/>
      <c r="G141" s="37"/>
      <c r="H141" s="69"/>
      <c r="I141" s="65"/>
      <c r="J141" s="69"/>
      <c r="K141" s="37"/>
      <c r="L141" s="65"/>
      <c r="M141" s="65"/>
    </row>
    <row r="142" spans="1:13" ht="16.5" customHeight="1" x14ac:dyDescent="0.2">
      <c r="A142" s="201"/>
      <c r="B142" s="80" t="s">
        <v>270</v>
      </c>
      <c r="C142" s="107"/>
      <c r="D142" s="72"/>
      <c r="E142" s="72"/>
      <c r="G142" s="131">
        <v>7719756</v>
      </c>
      <c r="H142" s="69"/>
      <c r="I142" s="190">
        <v>-3144342</v>
      </c>
      <c r="J142" s="69"/>
      <c r="K142" s="132">
        <v>0</v>
      </c>
      <c r="L142" s="65"/>
      <c r="M142" s="192">
        <v>0</v>
      </c>
    </row>
    <row r="143" spans="1:13" ht="16.5" customHeight="1" x14ac:dyDescent="0.2">
      <c r="A143" s="69"/>
      <c r="B143" s="69"/>
      <c r="C143" s="69"/>
      <c r="D143" s="107"/>
      <c r="E143" s="107"/>
      <c r="G143" s="111"/>
      <c r="H143" s="107"/>
      <c r="I143" s="107"/>
      <c r="J143" s="107"/>
      <c r="K143" s="111"/>
      <c r="L143" s="107"/>
      <c r="M143" s="107"/>
    </row>
    <row r="144" spans="1:13" s="201" customFormat="1" ht="16.5" customHeight="1" x14ac:dyDescent="0.2">
      <c r="A144" s="87" t="s">
        <v>271</v>
      </c>
      <c r="B144" s="69"/>
      <c r="C144" s="69"/>
      <c r="D144" s="107"/>
      <c r="E144" s="107"/>
      <c r="G144" s="111"/>
      <c r="H144" s="107"/>
      <c r="I144" s="107"/>
      <c r="J144" s="107"/>
      <c r="K144" s="111"/>
      <c r="L144" s="107"/>
      <c r="M144" s="107"/>
    </row>
    <row r="145" spans="1:13" ht="16.5" customHeight="1" thickBot="1" x14ac:dyDescent="0.25">
      <c r="B145" s="87" t="s">
        <v>272</v>
      </c>
      <c r="C145" s="63"/>
      <c r="D145" s="107"/>
      <c r="E145" s="107"/>
      <c r="G145" s="133">
        <f>SUM(G138:G142)</f>
        <v>9868475182</v>
      </c>
      <c r="H145" s="107"/>
      <c r="I145" s="191">
        <f>SUM(I138:I142)</f>
        <v>9314946496</v>
      </c>
      <c r="J145" s="107"/>
      <c r="K145" s="133">
        <f>SUM(K138:K142)</f>
        <v>5056281301</v>
      </c>
      <c r="L145" s="113"/>
      <c r="M145" s="191">
        <f>SUM(M138:M142)</f>
        <v>4814295234</v>
      </c>
    </row>
    <row r="146" spans="1:13" ht="16.5" customHeight="1" thickTop="1" x14ac:dyDescent="0.2">
      <c r="A146" s="80"/>
      <c r="B146" s="87"/>
      <c r="C146" s="63"/>
      <c r="D146" s="107"/>
      <c r="E146" s="107"/>
      <c r="G146" s="112"/>
      <c r="H146" s="107"/>
      <c r="I146" s="113"/>
      <c r="J146" s="107"/>
      <c r="K146" s="112"/>
      <c r="L146" s="113"/>
      <c r="M146" s="113"/>
    </row>
    <row r="147" spans="1:13" ht="16.5" customHeight="1" x14ac:dyDescent="0.2">
      <c r="A147" s="87" t="s">
        <v>172</v>
      </c>
      <c r="B147" s="69"/>
      <c r="C147" s="63"/>
      <c r="D147" s="107"/>
      <c r="E147" s="107"/>
      <c r="G147" s="112"/>
      <c r="H147" s="107"/>
      <c r="I147" s="113"/>
      <c r="J147" s="107"/>
      <c r="K147" s="112"/>
      <c r="L147" s="113"/>
      <c r="M147" s="113"/>
    </row>
    <row r="148" spans="1:13" ht="16.5" customHeight="1" x14ac:dyDescent="0.2">
      <c r="A148" s="80" t="s">
        <v>213</v>
      </c>
      <c r="B148" s="69"/>
      <c r="C148" s="63"/>
      <c r="D148" s="107"/>
      <c r="E148" s="107"/>
      <c r="G148" s="112"/>
      <c r="H148" s="107"/>
      <c r="I148" s="113"/>
      <c r="J148" s="107"/>
      <c r="K148" s="112"/>
      <c r="L148" s="113"/>
      <c r="M148" s="113"/>
    </row>
    <row r="149" spans="1:13" ht="16.5" customHeight="1" x14ac:dyDescent="0.2">
      <c r="A149" s="87"/>
      <c r="B149" s="69" t="s">
        <v>207</v>
      </c>
      <c r="C149" s="63"/>
      <c r="D149" s="107"/>
      <c r="E149" s="107"/>
      <c r="G149" s="112">
        <v>640170815</v>
      </c>
      <c r="H149" s="107"/>
      <c r="I149" s="113">
        <v>664896386</v>
      </c>
      <c r="J149" s="107"/>
      <c r="K149" s="112">
        <v>44641120</v>
      </c>
      <c r="L149" s="113"/>
      <c r="M149" s="113">
        <v>94605553</v>
      </c>
    </row>
    <row r="150" spans="1:13" ht="16.5" customHeight="1" x14ac:dyDescent="0.2">
      <c r="A150" s="80" t="s">
        <v>214</v>
      </c>
      <c r="B150" s="69"/>
      <c r="C150" s="63"/>
      <c r="D150" s="107"/>
      <c r="E150" s="107"/>
      <c r="G150" s="112"/>
      <c r="H150" s="107"/>
      <c r="I150" s="113"/>
      <c r="J150" s="107"/>
      <c r="K150" s="112"/>
      <c r="L150" s="113"/>
      <c r="M150" s="113"/>
    </row>
    <row r="151" spans="1:13" ht="16.5" customHeight="1" x14ac:dyDescent="0.2">
      <c r="A151" s="87"/>
      <c r="B151" s="69" t="s">
        <v>215</v>
      </c>
      <c r="C151" s="63"/>
      <c r="D151" s="107"/>
      <c r="E151" s="107"/>
      <c r="G151" s="112">
        <v>746174659</v>
      </c>
      <c r="H151" s="107"/>
      <c r="I151" s="113">
        <v>157243071</v>
      </c>
      <c r="J151" s="107"/>
      <c r="K151" s="112">
        <v>0</v>
      </c>
      <c r="L151" s="113"/>
      <c r="M151" s="113">
        <v>2853</v>
      </c>
    </row>
    <row r="152" spans="1:13" ht="16.5" customHeight="1" x14ac:dyDescent="0.2">
      <c r="A152" s="80" t="s">
        <v>253</v>
      </c>
      <c r="B152" s="69"/>
      <c r="C152" s="63"/>
      <c r="D152" s="107"/>
      <c r="E152" s="107"/>
      <c r="G152" s="112"/>
      <c r="H152" s="107"/>
      <c r="I152" s="113"/>
      <c r="J152" s="107"/>
      <c r="K152" s="112"/>
      <c r="L152" s="113"/>
      <c r="M152" s="113"/>
    </row>
    <row r="153" spans="1:13" ht="16.5" customHeight="1" x14ac:dyDescent="0.2">
      <c r="A153" s="80"/>
      <c r="B153" s="69" t="s">
        <v>254</v>
      </c>
      <c r="C153" s="63"/>
      <c r="D153" s="107"/>
      <c r="E153" s="107"/>
      <c r="G153" s="112">
        <v>11104595</v>
      </c>
      <c r="H153" s="107"/>
      <c r="I153" s="113">
        <v>0</v>
      </c>
      <c r="J153" s="107"/>
      <c r="K153" s="112">
        <v>0</v>
      </c>
      <c r="L153" s="113"/>
      <c r="M153" s="113">
        <v>0</v>
      </c>
    </row>
    <row r="154" spans="1:13" ht="16.5" customHeight="1" x14ac:dyDescent="0.2">
      <c r="A154" s="69" t="s">
        <v>173</v>
      </c>
      <c r="B154" s="69"/>
      <c r="C154" s="69"/>
      <c r="D154" s="72"/>
      <c r="E154" s="72"/>
      <c r="G154" s="124">
        <v>25114450</v>
      </c>
      <c r="H154" s="65"/>
      <c r="I154" s="125">
        <v>54182931</v>
      </c>
      <c r="J154" s="65"/>
      <c r="K154" s="124">
        <v>0</v>
      </c>
      <c r="L154" s="65"/>
      <c r="M154" s="125">
        <v>0</v>
      </c>
    </row>
    <row r="155" spans="1:13" ht="16.5" customHeight="1" x14ac:dyDescent="0.2">
      <c r="A155" s="69" t="s">
        <v>228</v>
      </c>
      <c r="B155" s="69"/>
      <c r="C155" s="69"/>
      <c r="D155" s="72"/>
      <c r="E155" s="72"/>
      <c r="G155" s="124">
        <v>0</v>
      </c>
      <c r="H155" s="65"/>
      <c r="I155" s="125">
        <v>2499900</v>
      </c>
      <c r="J155" s="65"/>
      <c r="K155" s="124">
        <v>0</v>
      </c>
      <c r="L155" s="65"/>
      <c r="M155" s="125">
        <v>0</v>
      </c>
    </row>
    <row r="156" spans="1:13" ht="16.5" customHeight="1" x14ac:dyDescent="0.2">
      <c r="A156" s="69"/>
      <c r="B156" s="69"/>
      <c r="C156" s="69"/>
      <c r="D156" s="72"/>
      <c r="E156" s="72"/>
      <c r="G156" s="125"/>
      <c r="H156" s="65"/>
      <c r="I156" s="125"/>
      <c r="J156" s="65"/>
      <c r="K156" s="65"/>
      <c r="L156" s="65"/>
      <c r="M156" s="65"/>
    </row>
    <row r="157" spans="1:13" ht="16.5" customHeight="1" x14ac:dyDescent="0.2">
      <c r="A157" s="69"/>
      <c r="B157" s="69"/>
      <c r="C157" s="69"/>
      <c r="D157" s="72"/>
      <c r="E157" s="72"/>
      <c r="G157" s="125"/>
      <c r="H157" s="65"/>
      <c r="I157" s="125"/>
      <c r="J157" s="65"/>
      <c r="K157" s="65"/>
      <c r="L157" s="65"/>
      <c r="M157" s="65"/>
    </row>
    <row r="158" spans="1:13" ht="16.5" customHeight="1" x14ac:dyDescent="0.2">
      <c r="A158" s="69"/>
      <c r="B158" s="69"/>
      <c r="C158" s="69"/>
      <c r="D158" s="72"/>
      <c r="E158" s="72"/>
      <c r="G158" s="125"/>
      <c r="H158" s="65"/>
      <c r="I158" s="125"/>
      <c r="J158" s="65"/>
      <c r="K158" s="65"/>
      <c r="L158" s="65"/>
      <c r="M158" s="65"/>
    </row>
    <row r="159" spans="1:13" ht="16.5" customHeight="1" x14ac:dyDescent="0.2">
      <c r="A159" s="69"/>
      <c r="B159" s="69"/>
      <c r="C159" s="69"/>
      <c r="D159" s="72"/>
      <c r="E159" s="72"/>
      <c r="G159" s="125"/>
      <c r="H159" s="65"/>
      <c r="I159" s="125"/>
      <c r="J159" s="65"/>
      <c r="K159" s="65"/>
      <c r="L159" s="65"/>
      <c r="M159" s="65"/>
    </row>
    <row r="160" spans="1:13" ht="16.5" customHeight="1" x14ac:dyDescent="0.2">
      <c r="A160" s="69"/>
      <c r="B160" s="69"/>
      <c r="C160" s="69"/>
      <c r="D160" s="72"/>
      <c r="E160" s="72"/>
      <c r="G160" s="125"/>
      <c r="H160" s="65"/>
      <c r="I160" s="125"/>
      <c r="J160" s="65"/>
      <c r="K160" s="65"/>
      <c r="L160" s="65"/>
      <c r="M160" s="65"/>
    </row>
    <row r="161" spans="1:13" ht="22.2" customHeight="1" x14ac:dyDescent="0.2">
      <c r="A161" s="120" t="s">
        <v>34</v>
      </c>
      <c r="B161" s="106"/>
      <c r="C161" s="66"/>
      <c r="D161" s="123"/>
      <c r="E161" s="123"/>
      <c r="F161" s="123"/>
      <c r="G161" s="119"/>
      <c r="H161" s="123"/>
      <c r="I161" s="119"/>
      <c r="J161" s="119"/>
      <c r="K161" s="119"/>
      <c r="L161" s="119"/>
      <c r="M161" s="119"/>
    </row>
  </sheetData>
  <mergeCells count="12">
    <mergeCell ref="G6:I6"/>
    <mergeCell ref="K6:M6"/>
    <mergeCell ref="G7:I7"/>
    <mergeCell ref="K7:M7"/>
    <mergeCell ref="G59:I59"/>
    <mergeCell ref="K59:M59"/>
    <mergeCell ref="G60:I60"/>
    <mergeCell ref="K60:M60"/>
    <mergeCell ref="G113:I113"/>
    <mergeCell ref="K113:M113"/>
    <mergeCell ref="G114:I114"/>
    <mergeCell ref="K114:M114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</vt:lpstr>
      <vt:lpstr>5-6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Valaya Phetchaboon (TH)</cp:lastModifiedBy>
  <cp:lastPrinted>2024-05-09T03:58:21Z</cp:lastPrinted>
  <dcterms:created xsi:type="dcterms:W3CDTF">2021-08-17T07:53:13Z</dcterms:created>
  <dcterms:modified xsi:type="dcterms:W3CDTF">2024-05-09T12:07:17Z</dcterms:modified>
</cp:coreProperties>
</file>