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ziyb7xFZTIstFbWUkNK6XKSbRtm0Db3U\AKP-Q1'67\1. Audit FS\AKP_FS_Q1_67_EN\"/>
    </mc:Choice>
  </mc:AlternateContent>
  <xr:revisionPtr revIDLastSave="0" documentId="13_ncr:1_{490B3B06-CCC1-45E9-8415-E765BF56B99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3" r:id="rId1"/>
    <sheet name="PL (3M)" sheetId="7" r:id="rId2"/>
    <sheet name="SOE_E(eq)" sheetId="5" r:id="rId3"/>
    <sheet name="SOE_E" sheetId="6" r:id="rId4"/>
    <sheet name="CF" sheetId="4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BS!$A$1:$K$68</definedName>
    <definedName name="_xlnm.Print_Area" localSheetId="4">CF!$A$1:$L$57</definedName>
    <definedName name="_xlnm.Print_Area" localSheetId="1">'PL (3M)'!$A$1:$J$33</definedName>
    <definedName name="_xlnm.Print_Area" localSheetId="3">SOE_E!$A$1:$M$17</definedName>
    <definedName name="_xlnm.Print_Area" localSheetId="2">'SOE_E(eq)'!$A$1:$M$17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4" l="1"/>
  <c r="L52" i="4" l="1"/>
  <c r="J52" i="4"/>
  <c r="H52" i="4"/>
  <c r="F52" i="4"/>
  <c r="J18" i="7"/>
  <c r="H18" i="7"/>
  <c r="F18" i="7"/>
  <c r="D18" i="7"/>
  <c r="J12" i="7"/>
  <c r="J14" i="7" s="1"/>
  <c r="H12" i="7"/>
  <c r="H14" i="7" s="1"/>
  <c r="F12" i="7"/>
  <c r="F14" i="7" s="1"/>
  <c r="D12" i="7"/>
  <c r="D14" i="7" s="1"/>
  <c r="F19" i="7" l="1"/>
  <c r="F22" i="7" s="1"/>
  <c r="F24" i="7" s="1"/>
  <c r="F30" i="7" s="1"/>
  <c r="J19" i="7"/>
  <c r="J22" i="7" s="1"/>
  <c r="D19" i="7"/>
  <c r="D22" i="7" s="1"/>
  <c r="H19" i="7"/>
  <c r="H22" i="7" s="1"/>
  <c r="H11" i="4" l="1"/>
  <c r="F27" i="7"/>
  <c r="K15" i="5" s="1"/>
  <c r="J24" i="7"/>
  <c r="J27" i="7" s="1"/>
  <c r="L11" i="4"/>
  <c r="H24" i="7"/>
  <c r="H30" i="7" s="1"/>
  <c r="J11" i="4"/>
  <c r="D24" i="7"/>
  <c r="D30" i="7" s="1"/>
  <c r="F11" i="4"/>
  <c r="L39" i="4"/>
  <c r="H39" i="4"/>
  <c r="H27" i="7" l="1"/>
  <c r="K11" i="6" s="1"/>
  <c r="K12" i="6" s="1"/>
  <c r="J30" i="7"/>
  <c r="K15" i="6"/>
  <c r="D27" i="7"/>
  <c r="K11" i="5" s="1"/>
  <c r="F25" i="4"/>
  <c r="G65" i="3"/>
  <c r="G64" i="3"/>
  <c r="G62" i="3"/>
  <c r="G61" i="3"/>
  <c r="M10" i="5"/>
  <c r="K65" i="3"/>
  <c r="K64" i="3"/>
  <c r="K62" i="3"/>
  <c r="K61" i="3"/>
  <c r="L25" i="4"/>
  <c r="J25" i="4"/>
  <c r="K66" i="3" l="1"/>
  <c r="G48" i="3"/>
  <c r="J39" i="4" l="1"/>
  <c r="F39" i="4"/>
  <c r="H55" i="4" l="1"/>
  <c r="J55" i="4"/>
  <c r="I16" i="6" l="1"/>
  <c r="G16" i="6"/>
  <c r="E16" i="6"/>
  <c r="M14" i="6"/>
  <c r="I12" i="6"/>
  <c r="I64" i="3" s="1"/>
  <c r="G12" i="6"/>
  <c r="I62" i="3" s="1"/>
  <c r="E12" i="6"/>
  <c r="I61" i="3" s="1"/>
  <c r="M10" i="6"/>
  <c r="I16" i="5"/>
  <c r="G16" i="5"/>
  <c r="E16" i="5"/>
  <c r="M14" i="5"/>
  <c r="I12" i="5"/>
  <c r="E64" i="3" s="1"/>
  <c r="G12" i="5"/>
  <c r="E12" i="5"/>
  <c r="F55" i="4" l="1"/>
  <c r="K53" i="3"/>
  <c r="I53" i="3"/>
  <c r="G53" i="3"/>
  <c r="E53" i="3"/>
  <c r="K48" i="3"/>
  <c r="I48" i="3"/>
  <c r="E48" i="3"/>
  <c r="K29" i="3"/>
  <c r="I29" i="3"/>
  <c r="G29" i="3"/>
  <c r="E29" i="3"/>
  <c r="K20" i="3"/>
  <c r="I20" i="3"/>
  <c r="G20" i="3"/>
  <c r="E20" i="3"/>
  <c r="K54" i="3" l="1"/>
  <c r="I54" i="3"/>
  <c r="E54" i="3"/>
  <c r="G66" i="3"/>
  <c r="K30" i="3"/>
  <c r="G30" i="3"/>
  <c r="I30" i="3"/>
  <c r="E30" i="3"/>
  <c r="G54" i="3"/>
  <c r="G67" i="3" l="1"/>
  <c r="K67" i="3" l="1"/>
  <c r="F26" i="4" l="1"/>
  <c r="F31" i="4" s="1"/>
  <c r="F54" i="4" l="1"/>
  <c r="F56" i="4" s="1"/>
  <c r="M11" i="5" l="1"/>
  <c r="M12" i="5" s="1"/>
  <c r="K12" i="5"/>
  <c r="E65" i="3" s="1"/>
  <c r="E66" i="3" s="1"/>
  <c r="E67" i="3" s="1"/>
  <c r="H26" i="4"/>
  <c r="L26" i="4"/>
  <c r="L31" i="4" s="1"/>
  <c r="N12" i="5" l="1"/>
  <c r="H31" i="4"/>
  <c r="H54" i="4" s="1"/>
  <c r="H56" i="4" s="1"/>
  <c r="L54" i="4"/>
  <c r="L56" i="4" s="1"/>
  <c r="M15" i="6"/>
  <c r="M16" i="6" s="1"/>
  <c r="K16" i="5"/>
  <c r="M15" i="5"/>
  <c r="M16" i="5" s="1"/>
  <c r="J26" i="4"/>
  <c r="J31" i="4" l="1"/>
  <c r="J54" i="4" s="1"/>
  <c r="J56" i="4" s="1"/>
  <c r="K16" i="6"/>
  <c r="M11" i="6"/>
  <c r="M12" i="6" s="1"/>
  <c r="I65" i="3" l="1"/>
  <c r="I66" i="3" s="1"/>
  <c r="I67" i="3" l="1"/>
</calcChain>
</file>

<file path=xl/sharedStrings.xml><?xml version="1.0" encoding="utf-8"?>
<sst xmlns="http://schemas.openxmlformats.org/spreadsheetml/2006/main" count="205" uniqueCount="130">
  <si>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</si>
  <si>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</si>
  <si>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</si>
  <si>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</si>
  <si>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</si>
  <si>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</si>
  <si>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</si>
  <si>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</si>
  <si>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</si>
  <si>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</si>
  <si>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</si>
  <si>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</si>
  <si>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</si>
  <si>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</si>
  <si>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</si>
  <si>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</si>
  <si>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</si>
  <si>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</si>
  <si>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</si>
  <si>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</si>
  <si>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</si>
  <si>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</si>
  <si>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</si>
  <si>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</si>
  <si>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</si>
  <si>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</si>
  <si>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</si>
  <si>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</si>
  <si>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</si>
  <si>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</si>
  <si>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</si>
  <si>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</si>
  <si>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</si>
  <si>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</si>
  <si>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</si>
  <si>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</si>
  <si>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</si>
  <si>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</si>
  <si>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</si>
  <si>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</si>
  <si>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</si>
  <si>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</si>
  <si>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</si>
  <si>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</si>
  <si>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</si>
  <si>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</si>
  <si>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</si>
  <si>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</si>
  <si>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</si>
  <si>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</si>
  <si>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</si>
  <si>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</si>
  <si>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</si>
  <si>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</si>
  <si>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</si>
  <si>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</si>
  <si>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</si>
  <si>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</si>
  <si>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</si>
  <si>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</si>
  <si>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</si>
  <si>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</si>
  <si>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</si>
  <si>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</si>
  <si>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</si>
  <si>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</si>
  <si>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</si>
  <si>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</si>
  <si>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</si>
  <si>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</si>
  <si>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</si>
  <si>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</si>
  <si>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</si>
  <si>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</si>
  <si>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</si>
  <si>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</si>
  <si>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</si>
  <si>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</si>
  <si>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</si>
  <si>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</si>
  <si>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</si>
  <si>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</si>
  <si>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Financial Statement in which the equity method is apllied</t>
  </si>
  <si>
    <t>(Gain) loss on disposal of tools and equipment</t>
  </si>
  <si>
    <t>Cash received for income tax expense</t>
  </si>
  <si>
    <t>Financial Statement in which the equity</t>
  </si>
  <si>
    <t>method is apllied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</si>
  <si>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</si>
  <si>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</si>
  <si>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</si>
  <si>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</si>
  <si>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</si>
  <si>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</si>
  <si>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</si>
  <si>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</si>
  <si>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</si>
  <si>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</si>
  <si>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</si>
  <si>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</si>
  <si>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</si>
  <si>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</si>
  <si>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</si>
  <si>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</si>
  <si>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</si>
  <si>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4.2,5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</si>
  <si>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</si>
  <si>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</si>
  <si>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</si>
  <si>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</si>
  <si>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</si>
  <si>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</si>
  <si>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</si>
  <si>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</si>
  <si>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</si>
  <si>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</si>
  <si>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</si>
  <si>
    <t>Share of (profit) loss from investment in associates</t>
  </si>
  <si>
    <t>March 31, 2024</t>
  </si>
  <si>
    <t>December 31, 2023</t>
  </si>
  <si>
    <t>Inventories</t>
  </si>
  <si>
    <t>AS AT MARCH 31, 2024</t>
  </si>
  <si>
    <t>FOR THE THREE - MONTH PERIOD ENDED MARCH 31, 2024</t>
  </si>
  <si>
    <t>Balance as at January 1, 2024</t>
  </si>
  <si>
    <t>Balance as at March 31, 2023</t>
  </si>
  <si>
    <t>Balance as at March 31, 2024</t>
  </si>
  <si>
    <t>Inventories (increase) decrease</t>
  </si>
  <si>
    <t>Total adjustments to reconcile profit (loss)</t>
  </si>
  <si>
    <t>4.1,12</t>
  </si>
  <si>
    <t>Share of profit (loss) from investment in associates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</si>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</sst>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</cellStyleXfs>
  <cellXfs count="137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3" applyNumberFormat="1" applyFont="1" applyFill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3" fillId="0" borderId="0" xfId="11" applyFont="1" applyAlignment="1">
      <alignment horizontal="center"/>
    </xf>
    <xf numFmtId="165" fontId="2" fillId="0" borderId="3" xfId="15" applyNumberFormat="1" applyFont="1" applyFill="1" applyBorder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11" fillId="0" borderId="0" xfId="15" applyNumberFormat="1" applyFont="1" applyFill="1" applyAlignment="1">
      <alignment vertical="center"/>
    </xf>
    <xf numFmtId="165" fontId="11" fillId="0" borderId="1" xfId="15" applyNumberFormat="1" applyFont="1" applyFill="1" applyBorder="1" applyAlignment="1">
      <alignment vertical="center"/>
    </xf>
    <xf numFmtId="165" fontId="11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horizontal="left" vertical="center"/>
    </xf>
    <xf numFmtId="165" fontId="3" fillId="0" borderId="1" xfId="17" applyNumberFormat="1" applyFont="1" applyFill="1" applyBorder="1" applyAlignment="1">
      <alignment vertical="center"/>
    </xf>
    <xf numFmtId="165" fontId="2" fillId="0" borderId="3" xfId="17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3" fillId="0" borderId="5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65" fontId="2" fillId="0" borderId="5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2" fillId="0" borderId="1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4" applyNumberFormat="1" applyFont="1" applyAlignment="1">
      <alignment vertical="center"/>
    </xf>
    <xf numFmtId="3" fontId="0" fillId="0" borderId="0" xfId="0" applyNumberFormat="1"/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4" applyFont="1"/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horizontal="center" vertical="center"/>
    </xf>
    <xf numFmtId="0" fontId="3" fillId="0" borderId="0" xfId="7" applyFont="1"/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indent="1"/>
    </xf>
    <xf numFmtId="0" fontId="3" fillId="0" borderId="0" xfId="7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0" xfId="7" applyNumberFormat="1" applyFont="1"/>
    <xf numFmtId="43" fontId="2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43" fontId="0" fillId="0" borderId="0" xfId="1" applyFont="1" applyFill="1"/>
    <xf numFmtId="165" fontId="0" fillId="0" borderId="0" xfId="0" applyNumberFormat="1"/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8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ta3"/>
      <sheetName val="วงเครดิต 3"/>
      <sheetName val="description"/>
      <sheetName val="CT Thang Mo"/>
      <sheetName val="CT  PL"/>
      <sheetName val="Allocate96-98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Manufacturability"/>
      <sheetName val="13__N"/>
      <sheetName val="塗装不良"/>
      <sheetName val="A1.2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Parameters"/>
      <sheetName val="MOULD"/>
      <sheetName val="Indicator"/>
      <sheetName val="Sheet1 _2_"/>
      <sheetName val="Sheet5"/>
      <sheetName val="Sheet2"/>
      <sheetName val="Sheet3"/>
      <sheetName val="รวม"/>
      <sheetName val="Input"/>
      <sheetName val="ALLME"/>
      <sheetName val="P-200 Grid"/>
      <sheetName val="Info"/>
      <sheetName val="3 Cost Summary with classes"/>
      <sheetName val="Loading"/>
      <sheetName val="Check C"/>
      <sheetName val="中日程"/>
      <sheetName val="PRICE LIST"/>
      <sheetName val="DetEst"/>
      <sheetName val="labour"/>
      <sheetName val="DATA BASE"/>
      <sheetName val="BG"/>
      <sheetName val="Level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AutoOpen_Stub_Data7"/>
      <sheetName val="Intl_Data_Table7"/>
      <sheetName val="DETAIL_7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Defect_Report(M&amp;E)4"/>
      <sheetName val="Currency_Rate4"/>
      <sheetName val="Price_per_model4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S"/>
      <sheetName val="200-110"/>
      <sheetName val="FORM6"/>
      <sheetName val="FORM8(1)"/>
      <sheetName val="FORM1"/>
      <sheetName val="Customize_Your_Invoice2"/>
      <sheetName val="Customize_Your_Invoice3"/>
      <sheetName val="Employee"/>
      <sheetName val="table"/>
      <sheetName val="Sale 0407"/>
      <sheetName val="Account"/>
      <sheetName val="Sheet1 (2)"/>
      <sheetName val="Amortization Table"/>
      <sheetName val="HTP"/>
      <sheetName val="ExRates"/>
      <sheetName val="200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3">
          <cell r="F23" t="str">
            <v>State</v>
          </cell>
        </row>
      </sheetData>
      <sheetData sheetId="321">
        <row r="23">
          <cell r="F23" t="str">
            <v>State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23">
          <cell r="F23" t="str">
            <v>State</v>
          </cell>
        </row>
      </sheetData>
      <sheetData sheetId="341">
        <row r="23">
          <cell r="F23" t="str">
            <v>State</v>
          </cell>
        </row>
      </sheetData>
      <sheetData sheetId="342">
        <row r="23">
          <cell r="F23" t="str">
            <v>State</v>
          </cell>
        </row>
      </sheetData>
      <sheetData sheetId="343">
        <row r="23">
          <cell r="F23" t="str">
            <v>State</v>
          </cell>
        </row>
      </sheetData>
      <sheetData sheetId="344">
        <row r="23">
          <cell r="F23" t="str">
            <v>State</v>
          </cell>
        </row>
      </sheetData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>
        <row r="23">
          <cell r="F23" t="str">
            <v>State</v>
          </cell>
        </row>
      </sheetData>
      <sheetData sheetId="417">
        <row r="23">
          <cell r="F23" t="str">
            <v>State</v>
          </cell>
        </row>
      </sheetData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2"/>
  <sheetViews>
    <sheetView tabSelected="1" zoomScaleNormal="100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5" ht="20.399999999999999">
      <c r="A1" s="63" t="s">
        <v>0</v>
      </c>
      <c r="B1" s="63"/>
      <c r="C1" s="64"/>
      <c r="D1" s="64"/>
      <c r="E1" s="88"/>
      <c r="F1" s="64"/>
      <c r="G1" s="88"/>
      <c r="H1" s="64"/>
      <c r="I1" s="130"/>
      <c r="J1" s="130"/>
      <c r="K1" s="130"/>
    </row>
    <row r="2" spans="1:15" ht="20.399999999999999">
      <c r="A2" s="63" t="s">
        <v>24</v>
      </c>
      <c r="B2" s="63"/>
      <c r="C2" s="64"/>
      <c r="D2" s="64"/>
      <c r="E2" s="64"/>
      <c r="F2" s="64"/>
      <c r="G2" s="64"/>
      <c r="H2" s="64"/>
      <c r="I2" s="64"/>
      <c r="J2" s="64"/>
      <c r="K2" s="65"/>
    </row>
    <row r="3" spans="1:15" ht="20.399999999999999">
      <c r="A3" s="63" t="s">
        <v>120</v>
      </c>
      <c r="B3" s="63"/>
      <c r="C3" s="64"/>
      <c r="D3" s="64"/>
      <c r="E3" s="64"/>
      <c r="F3" s="64"/>
      <c r="G3" s="64"/>
      <c r="H3" s="64"/>
      <c r="I3" s="64"/>
      <c r="J3" s="64"/>
      <c r="K3" s="64"/>
    </row>
    <row r="4" spans="1:15" ht="20.399999999999999">
      <c r="A4" s="63"/>
      <c r="B4" s="63"/>
      <c r="C4" s="64"/>
      <c r="D4" s="64"/>
      <c r="E4" s="64"/>
      <c r="F4" s="64"/>
      <c r="G4" s="64"/>
      <c r="H4" s="64"/>
      <c r="I4" s="64"/>
      <c r="J4" s="64"/>
      <c r="K4" s="64"/>
    </row>
    <row r="5" spans="1:15" ht="20.399999999999999">
      <c r="A5" s="89"/>
      <c r="B5" s="89"/>
      <c r="C5" s="66"/>
      <c r="D5" s="66"/>
      <c r="E5" s="66"/>
      <c r="F5" s="66"/>
      <c r="G5" s="66"/>
      <c r="H5" s="66"/>
      <c r="I5" s="127" t="s">
        <v>4</v>
      </c>
      <c r="J5" s="127"/>
      <c r="K5" s="127"/>
    </row>
    <row r="6" spans="1:15" ht="20.399999999999999">
      <c r="A6" s="89"/>
      <c r="B6" s="89"/>
      <c r="C6" s="90"/>
      <c r="D6" s="66"/>
      <c r="E6" s="128" t="s">
        <v>25</v>
      </c>
      <c r="F6" s="128"/>
      <c r="G6" s="128"/>
      <c r="H6" s="67"/>
      <c r="I6" s="68"/>
      <c r="J6" s="69"/>
      <c r="K6" s="69"/>
    </row>
    <row r="7" spans="1:15" ht="20.399999999999999">
      <c r="A7" s="89"/>
      <c r="B7" s="89"/>
      <c r="C7" s="66"/>
      <c r="D7" s="66"/>
      <c r="E7" s="129" t="s">
        <v>6</v>
      </c>
      <c r="F7" s="129"/>
      <c r="G7" s="129"/>
      <c r="H7" s="66"/>
      <c r="I7" s="129" t="s">
        <v>7</v>
      </c>
      <c r="J7" s="129"/>
      <c r="K7" s="129"/>
    </row>
    <row r="8" spans="1:15" ht="19.8">
      <c r="A8" s="68"/>
      <c r="B8" s="68"/>
      <c r="C8" s="68"/>
      <c r="D8" s="68"/>
      <c r="E8" s="90" t="s">
        <v>117</v>
      </c>
      <c r="F8" s="68"/>
      <c r="G8" s="90" t="s">
        <v>118</v>
      </c>
      <c r="H8" s="68"/>
      <c r="I8" s="90" t="s">
        <v>117</v>
      </c>
      <c r="J8" s="68"/>
      <c r="K8" s="90" t="s">
        <v>118</v>
      </c>
    </row>
    <row r="9" spans="1:15" ht="19.8">
      <c r="A9" s="68"/>
      <c r="B9" s="68"/>
      <c r="C9" s="75"/>
      <c r="D9" s="68"/>
      <c r="E9" s="90" t="s">
        <v>26</v>
      </c>
      <c r="F9" s="68"/>
      <c r="G9" s="75"/>
      <c r="H9" s="68"/>
      <c r="I9" s="90" t="s">
        <v>26</v>
      </c>
      <c r="J9" s="91"/>
      <c r="K9" s="75"/>
    </row>
    <row r="10" spans="1:15" ht="19.8">
      <c r="A10" s="68"/>
      <c r="B10" s="68"/>
      <c r="C10" s="70" t="s">
        <v>8</v>
      </c>
      <c r="D10" s="68"/>
      <c r="E10" s="92" t="s">
        <v>27</v>
      </c>
      <c r="F10" s="68"/>
      <c r="G10" s="70" t="s">
        <v>28</v>
      </c>
      <c r="H10" s="68"/>
      <c r="I10" s="92" t="s">
        <v>27</v>
      </c>
      <c r="J10" s="91"/>
      <c r="K10" s="70" t="s">
        <v>28</v>
      </c>
    </row>
    <row r="11" spans="1:15" ht="19.8">
      <c r="A11" s="68"/>
      <c r="B11" s="68"/>
      <c r="C11" s="75"/>
      <c r="D11" s="68"/>
      <c r="E11" s="90"/>
      <c r="F11" s="68"/>
      <c r="G11" s="90"/>
      <c r="H11" s="68"/>
      <c r="I11" s="90"/>
      <c r="J11" s="91"/>
      <c r="K11" s="75"/>
    </row>
    <row r="12" spans="1:15" ht="20.399999999999999">
      <c r="A12" s="63" t="s">
        <v>29</v>
      </c>
      <c r="B12" s="63"/>
      <c r="C12" s="74"/>
      <c r="D12" s="68"/>
      <c r="E12" s="93"/>
      <c r="F12" s="94"/>
      <c r="G12" s="93"/>
      <c r="H12" s="94"/>
      <c r="I12" s="93"/>
      <c r="J12" s="94"/>
      <c r="K12" s="93"/>
    </row>
    <row r="13" spans="1:15" ht="20.399999999999999">
      <c r="A13" s="73" t="s">
        <v>30</v>
      </c>
      <c r="B13" s="73"/>
      <c r="C13" s="75"/>
      <c r="D13" s="75"/>
      <c r="E13" s="95"/>
      <c r="F13" s="80"/>
      <c r="G13" s="95"/>
      <c r="H13" s="80"/>
      <c r="I13" s="95"/>
      <c r="J13" s="80"/>
      <c r="K13" s="80"/>
    </row>
    <row r="14" spans="1:15" ht="19.8">
      <c r="A14" s="96" t="s">
        <v>31</v>
      </c>
      <c r="B14" s="96"/>
      <c r="C14" s="97"/>
      <c r="D14" s="97"/>
      <c r="E14" s="51">
        <v>92600</v>
      </c>
      <c r="F14" s="98"/>
      <c r="G14" s="51">
        <v>96353</v>
      </c>
      <c r="H14" s="98"/>
      <c r="I14" s="51">
        <v>92600</v>
      </c>
      <c r="J14" s="40"/>
      <c r="K14" s="51">
        <v>96353</v>
      </c>
      <c r="L14" s="79"/>
      <c r="M14" s="79"/>
      <c r="N14" s="79"/>
      <c r="O14" s="79"/>
    </row>
    <row r="15" spans="1:15" ht="19.8">
      <c r="A15" s="96" t="s">
        <v>32</v>
      </c>
      <c r="B15" s="96"/>
      <c r="C15" s="99" t="s">
        <v>104</v>
      </c>
      <c r="D15" s="99"/>
      <c r="E15" s="51">
        <v>90968</v>
      </c>
      <c r="F15" s="100"/>
      <c r="G15" s="51">
        <v>97426</v>
      </c>
      <c r="H15" s="100"/>
      <c r="I15" s="51">
        <v>90968</v>
      </c>
      <c r="J15" s="40"/>
      <c r="K15" s="51">
        <v>97426</v>
      </c>
      <c r="L15" s="79"/>
      <c r="M15" s="79"/>
      <c r="N15" s="79"/>
      <c r="O15" s="79"/>
    </row>
    <row r="16" spans="1:15" ht="19.8">
      <c r="A16" s="96" t="s">
        <v>119</v>
      </c>
      <c r="B16" s="96"/>
      <c r="C16" s="99"/>
      <c r="D16" s="99"/>
      <c r="E16" s="51">
        <v>2173</v>
      </c>
      <c r="F16" s="100"/>
      <c r="G16" s="51">
        <v>2036</v>
      </c>
      <c r="H16" s="100"/>
      <c r="I16" s="51">
        <v>2173</v>
      </c>
      <c r="J16" s="40"/>
      <c r="K16" s="51">
        <v>2036</v>
      </c>
      <c r="L16" s="79"/>
      <c r="M16" s="79"/>
      <c r="N16" s="79"/>
      <c r="O16" s="79"/>
    </row>
    <row r="17" spans="1:15" ht="19.8">
      <c r="A17" s="96" t="s">
        <v>33</v>
      </c>
      <c r="B17" s="96"/>
      <c r="C17" s="97"/>
      <c r="D17" s="97"/>
      <c r="E17" s="51">
        <v>1431</v>
      </c>
      <c r="F17" s="98"/>
      <c r="G17" s="51">
        <v>6798</v>
      </c>
      <c r="H17" s="98"/>
      <c r="I17" s="51">
        <v>1431</v>
      </c>
      <c r="J17" s="40"/>
      <c r="K17" s="51">
        <v>6798</v>
      </c>
      <c r="L17" s="79"/>
      <c r="M17" s="79"/>
      <c r="N17" s="79"/>
      <c r="O17" s="79"/>
    </row>
    <row r="18" spans="1:15" ht="19.8">
      <c r="A18" s="96" t="s">
        <v>87</v>
      </c>
      <c r="B18" s="96"/>
      <c r="C18" s="97">
        <v>6</v>
      </c>
      <c r="D18" s="97"/>
      <c r="E18" s="51">
        <v>102000</v>
      </c>
      <c r="F18" s="98"/>
      <c r="G18" s="51">
        <v>100000</v>
      </c>
      <c r="H18" s="98"/>
      <c r="I18" s="51">
        <v>102000</v>
      </c>
      <c r="J18" s="40"/>
      <c r="K18" s="51">
        <v>100000</v>
      </c>
      <c r="L18" s="79"/>
      <c r="M18" s="79"/>
      <c r="N18" s="79"/>
      <c r="O18" s="79"/>
    </row>
    <row r="19" spans="1:15" ht="19.8">
      <c r="A19" s="96" t="s">
        <v>34</v>
      </c>
      <c r="B19" s="96"/>
      <c r="C19" s="97"/>
      <c r="D19" s="97"/>
      <c r="E19" s="51">
        <v>515</v>
      </c>
      <c r="F19" s="98"/>
      <c r="G19" s="51">
        <v>1374</v>
      </c>
      <c r="H19" s="98"/>
      <c r="I19" s="51">
        <v>515</v>
      </c>
      <c r="J19" s="40"/>
      <c r="K19" s="51">
        <v>1374</v>
      </c>
      <c r="L19" s="79"/>
      <c r="M19" s="79"/>
      <c r="N19" s="79"/>
      <c r="O19" s="79"/>
    </row>
    <row r="20" spans="1:15" ht="20.399999999999999">
      <c r="A20" s="73" t="s">
        <v>35</v>
      </c>
      <c r="B20" s="73"/>
      <c r="C20" s="75"/>
      <c r="D20" s="75"/>
      <c r="E20" s="50">
        <f>SUM(E14:E19)</f>
        <v>289687</v>
      </c>
      <c r="F20" s="101"/>
      <c r="G20" s="50">
        <f>SUM(G14:G19)</f>
        <v>303987</v>
      </c>
      <c r="H20" s="101"/>
      <c r="I20" s="50">
        <f>SUM(I14:I19)</f>
        <v>289687</v>
      </c>
      <c r="J20" s="44"/>
      <c r="K20" s="50">
        <f>SUM(K14:K19)</f>
        <v>303987</v>
      </c>
      <c r="L20" s="79"/>
      <c r="M20" s="79"/>
      <c r="N20" s="79"/>
      <c r="O20" s="79"/>
    </row>
    <row r="21" spans="1:15" ht="20.399999999999999">
      <c r="A21" s="73" t="s">
        <v>36</v>
      </c>
      <c r="B21" s="73"/>
      <c r="C21" s="75"/>
      <c r="D21" s="75"/>
      <c r="E21" s="3"/>
      <c r="F21" s="100"/>
      <c r="G21" s="51"/>
      <c r="H21" s="100"/>
      <c r="I21" s="3"/>
      <c r="J21" s="40"/>
      <c r="K21" s="51"/>
      <c r="L21" s="79"/>
      <c r="M21" s="79"/>
      <c r="N21" s="79"/>
      <c r="O21" s="79"/>
    </row>
    <row r="22" spans="1:15" ht="19.8">
      <c r="A22" s="68" t="s">
        <v>37</v>
      </c>
      <c r="B22" s="68"/>
      <c r="C22" s="99">
        <v>7</v>
      </c>
      <c r="D22" s="99"/>
      <c r="E22" s="51">
        <v>239371</v>
      </c>
      <c r="F22" s="100"/>
      <c r="G22" s="51">
        <v>239806</v>
      </c>
      <c r="H22" s="100"/>
      <c r="I22" s="51">
        <v>193714</v>
      </c>
      <c r="J22" s="40"/>
      <c r="K22" s="51">
        <v>193714</v>
      </c>
      <c r="L22" s="79"/>
      <c r="M22" s="79"/>
      <c r="N22" s="79"/>
      <c r="O22" s="79"/>
    </row>
    <row r="23" spans="1:15" ht="19.8">
      <c r="A23" s="68" t="s">
        <v>38</v>
      </c>
      <c r="B23" s="68"/>
      <c r="C23" s="99"/>
      <c r="D23" s="99"/>
      <c r="E23" s="51">
        <v>22597</v>
      </c>
      <c r="F23" s="100"/>
      <c r="G23" s="51">
        <v>22597</v>
      </c>
      <c r="H23" s="100"/>
      <c r="I23" s="51">
        <v>22597</v>
      </c>
      <c r="J23" s="40"/>
      <c r="K23" s="51">
        <v>22597</v>
      </c>
      <c r="L23" s="79"/>
      <c r="M23" s="79"/>
      <c r="N23" s="79"/>
      <c r="O23" s="79"/>
    </row>
    <row r="24" spans="1:15" ht="19.8">
      <c r="A24" s="102" t="s">
        <v>39</v>
      </c>
      <c r="B24" s="102"/>
      <c r="C24" s="75"/>
      <c r="D24" s="75"/>
      <c r="E24" s="103"/>
      <c r="F24" s="80"/>
      <c r="G24" s="103"/>
      <c r="H24" s="80"/>
      <c r="I24" s="103"/>
      <c r="J24" s="3"/>
      <c r="K24" s="3"/>
    </row>
    <row r="25" spans="1:15" ht="19.8">
      <c r="A25" s="104" t="s">
        <v>40</v>
      </c>
      <c r="B25" s="104"/>
      <c r="C25" s="97">
        <v>8</v>
      </c>
      <c r="D25" s="97"/>
      <c r="E25" s="51">
        <v>102668</v>
      </c>
      <c r="F25" s="98"/>
      <c r="G25" s="51">
        <v>99022</v>
      </c>
      <c r="H25" s="98"/>
      <c r="I25" s="51">
        <v>102668</v>
      </c>
      <c r="J25" s="52"/>
      <c r="K25" s="51">
        <v>99022</v>
      </c>
      <c r="L25" s="79"/>
      <c r="M25" s="79"/>
      <c r="N25" s="79"/>
      <c r="O25" s="79"/>
    </row>
    <row r="26" spans="1:15" ht="19.8">
      <c r="A26" s="102" t="s">
        <v>111</v>
      </c>
      <c r="B26" s="102"/>
      <c r="C26" s="99">
        <v>9</v>
      </c>
      <c r="D26" s="99"/>
      <c r="E26" s="51">
        <v>25982</v>
      </c>
      <c r="F26" s="100"/>
      <c r="G26" s="51">
        <v>27829</v>
      </c>
      <c r="H26" s="100"/>
      <c r="I26" s="51">
        <v>25982</v>
      </c>
      <c r="J26" s="40"/>
      <c r="K26" s="51">
        <v>27829</v>
      </c>
      <c r="L26" s="79"/>
      <c r="M26" s="79"/>
      <c r="N26" s="79"/>
      <c r="O26" s="79"/>
    </row>
    <row r="27" spans="1:15" ht="19.8">
      <c r="A27" s="68" t="s">
        <v>41</v>
      </c>
      <c r="B27" s="68"/>
      <c r="C27" s="99"/>
      <c r="D27" s="99"/>
      <c r="E27" s="51">
        <v>6241</v>
      </c>
      <c r="F27" s="100"/>
      <c r="G27" s="51">
        <v>6318</v>
      </c>
      <c r="H27" s="100"/>
      <c r="I27" s="51">
        <v>6241</v>
      </c>
      <c r="J27" s="40"/>
      <c r="K27" s="51">
        <v>6318</v>
      </c>
      <c r="L27" s="79"/>
      <c r="M27" s="79"/>
      <c r="N27" s="79"/>
      <c r="O27" s="79"/>
    </row>
    <row r="28" spans="1:15" ht="19.8">
      <c r="A28" s="68" t="s">
        <v>42</v>
      </c>
      <c r="B28" s="68"/>
      <c r="C28" s="99"/>
      <c r="D28" s="105"/>
      <c r="E28" s="49">
        <v>23573</v>
      </c>
      <c r="F28" s="103"/>
      <c r="G28" s="49">
        <v>16995</v>
      </c>
      <c r="H28" s="103"/>
      <c r="I28" s="49">
        <v>23573</v>
      </c>
      <c r="J28" s="103"/>
      <c r="K28" s="49">
        <v>16995</v>
      </c>
      <c r="L28" s="79"/>
      <c r="M28" s="79"/>
      <c r="N28" s="79"/>
      <c r="O28" s="79"/>
    </row>
    <row r="29" spans="1:15" ht="20.399999999999999">
      <c r="A29" s="73" t="s">
        <v>43</v>
      </c>
      <c r="B29" s="73"/>
      <c r="C29" s="75"/>
      <c r="D29" s="75"/>
      <c r="E29" s="50">
        <f>SUM(E22:E28)</f>
        <v>420432</v>
      </c>
      <c r="F29" s="101"/>
      <c r="G29" s="50">
        <f>SUM(G22:G28)</f>
        <v>412567</v>
      </c>
      <c r="H29" s="101"/>
      <c r="I29" s="50">
        <f>SUM(I22:I28)</f>
        <v>374775</v>
      </c>
      <c r="J29" s="44"/>
      <c r="K29" s="50">
        <f>SUM(K22:K28)</f>
        <v>366475</v>
      </c>
      <c r="L29" s="79"/>
      <c r="M29" s="79"/>
      <c r="N29" s="79"/>
      <c r="O29" s="79"/>
    </row>
    <row r="30" spans="1:15" ht="21" thickBot="1">
      <c r="A30" s="73" t="s">
        <v>44</v>
      </c>
      <c r="B30" s="73"/>
      <c r="C30" s="75"/>
      <c r="D30" s="75"/>
      <c r="E30" s="53">
        <f>E20+E29</f>
        <v>710119</v>
      </c>
      <c r="F30" s="101"/>
      <c r="G30" s="53">
        <f>G20+G29</f>
        <v>716554</v>
      </c>
      <c r="H30" s="101"/>
      <c r="I30" s="53">
        <f>I20+I29</f>
        <v>664462</v>
      </c>
      <c r="J30" s="44"/>
      <c r="K30" s="53">
        <f>K20+K29</f>
        <v>670462</v>
      </c>
      <c r="L30" s="79"/>
      <c r="M30" s="79"/>
      <c r="N30" s="79"/>
      <c r="O30" s="79"/>
    </row>
    <row r="31" spans="1:15" ht="20.399999999999999" thickTop="1">
      <c r="A31" s="68"/>
      <c r="B31" s="68"/>
      <c r="C31" s="75"/>
      <c r="D31" s="68"/>
      <c r="E31" s="106"/>
      <c r="F31" s="94"/>
      <c r="G31" s="106"/>
      <c r="H31" s="94"/>
      <c r="I31" s="106"/>
      <c r="J31" s="94"/>
      <c r="K31" s="106"/>
      <c r="L31" s="79"/>
      <c r="M31" s="79"/>
      <c r="N31" s="79"/>
      <c r="O31" s="79"/>
    </row>
    <row r="32" spans="1:15" ht="20.399999999999999">
      <c r="A32" s="63" t="s">
        <v>0</v>
      </c>
      <c r="B32" s="63"/>
      <c r="C32" s="64"/>
      <c r="D32" s="64"/>
      <c r="E32" s="88"/>
      <c r="F32" s="64"/>
      <c r="G32" s="88"/>
      <c r="H32" s="64"/>
      <c r="I32" s="130"/>
      <c r="J32" s="130"/>
      <c r="K32" s="130"/>
      <c r="L32" s="79"/>
      <c r="M32" s="79"/>
      <c r="N32" s="79"/>
      <c r="O32" s="79"/>
    </row>
    <row r="33" spans="1:22" ht="20.399999999999999">
      <c r="A33" s="63" t="s">
        <v>96</v>
      </c>
      <c r="B33" s="63"/>
      <c r="C33" s="64"/>
      <c r="D33" s="64"/>
      <c r="E33" s="64"/>
      <c r="F33" s="64"/>
      <c r="G33" s="64"/>
      <c r="H33" s="64"/>
      <c r="I33" s="64"/>
      <c r="J33" s="64"/>
      <c r="K33" s="65"/>
      <c r="L33" s="79"/>
      <c r="M33" s="79"/>
      <c r="N33" s="79"/>
      <c r="O33" s="79"/>
    </row>
    <row r="34" spans="1:22" ht="20.399999999999999">
      <c r="A34" s="63" t="s">
        <v>120</v>
      </c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79"/>
      <c r="M34" s="79"/>
      <c r="N34" s="79"/>
      <c r="O34" s="79"/>
    </row>
    <row r="35" spans="1:22" ht="20.399999999999999">
      <c r="A35" s="63"/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79"/>
      <c r="M35" s="79"/>
      <c r="N35" s="79"/>
      <c r="O35" s="79"/>
    </row>
    <row r="36" spans="1:22" ht="20.399999999999999">
      <c r="A36" s="89"/>
      <c r="B36" s="89"/>
      <c r="C36" s="66"/>
      <c r="D36" s="66"/>
      <c r="E36" s="66"/>
      <c r="F36" s="66"/>
      <c r="G36" s="66"/>
      <c r="H36" s="66"/>
      <c r="I36" s="127" t="s">
        <v>4</v>
      </c>
      <c r="J36" s="127"/>
      <c r="K36" s="127"/>
      <c r="L36" s="79"/>
      <c r="M36" s="79"/>
      <c r="N36" s="79"/>
      <c r="O36" s="79"/>
    </row>
    <row r="37" spans="1:22" ht="20.399999999999999">
      <c r="A37" s="89"/>
      <c r="B37" s="89"/>
      <c r="C37" s="90"/>
      <c r="D37" s="66"/>
      <c r="E37" s="128" t="s">
        <v>5</v>
      </c>
      <c r="F37" s="128"/>
      <c r="G37" s="128"/>
      <c r="H37" s="67"/>
      <c r="I37" s="68"/>
      <c r="J37" s="69"/>
      <c r="K37" s="69"/>
      <c r="L37" s="79"/>
      <c r="M37" s="79"/>
      <c r="N37" s="79"/>
      <c r="O37" s="79"/>
    </row>
    <row r="38" spans="1:22" ht="20.399999999999999">
      <c r="A38" s="89"/>
      <c r="B38" s="89"/>
      <c r="C38" s="66"/>
      <c r="D38" s="66"/>
      <c r="E38" s="129" t="s">
        <v>6</v>
      </c>
      <c r="F38" s="129"/>
      <c r="G38" s="129"/>
      <c r="H38" s="66"/>
      <c r="I38" s="129" t="s">
        <v>7</v>
      </c>
      <c r="J38" s="129"/>
      <c r="K38" s="129"/>
      <c r="L38" s="79"/>
      <c r="M38" s="79"/>
      <c r="N38" s="79"/>
      <c r="O38" s="79"/>
    </row>
    <row r="39" spans="1:22" ht="19.8">
      <c r="A39" s="68"/>
      <c r="B39" s="68"/>
      <c r="C39" s="68"/>
      <c r="D39" s="68"/>
      <c r="E39" s="90" t="s">
        <v>117</v>
      </c>
      <c r="F39" s="68"/>
      <c r="G39" s="90" t="s">
        <v>118</v>
      </c>
      <c r="H39" s="68"/>
      <c r="I39" s="90" t="s">
        <v>117</v>
      </c>
      <c r="J39" s="68"/>
      <c r="K39" s="90" t="s">
        <v>118</v>
      </c>
      <c r="L39" s="79"/>
      <c r="M39" s="79"/>
      <c r="N39" s="79"/>
      <c r="O39" s="79"/>
    </row>
    <row r="40" spans="1:22" ht="19.8">
      <c r="A40" s="68"/>
      <c r="B40" s="68"/>
      <c r="C40" s="75"/>
      <c r="D40" s="68"/>
      <c r="E40" s="90" t="s">
        <v>26</v>
      </c>
      <c r="F40" s="68"/>
      <c r="G40" s="75"/>
      <c r="H40" s="68"/>
      <c r="I40" s="90" t="s">
        <v>26</v>
      </c>
      <c r="J40" s="91"/>
      <c r="K40" s="75"/>
      <c r="L40" s="79"/>
      <c r="M40" s="79"/>
      <c r="N40" s="79"/>
      <c r="O40" s="79"/>
    </row>
    <row r="41" spans="1:22" ht="19.8">
      <c r="A41" s="68"/>
      <c r="B41" s="68"/>
      <c r="C41" s="70" t="s">
        <v>8</v>
      </c>
      <c r="D41" s="68"/>
      <c r="E41" s="92" t="s">
        <v>27</v>
      </c>
      <c r="F41" s="68"/>
      <c r="G41" s="70" t="s">
        <v>28</v>
      </c>
      <c r="H41" s="68"/>
      <c r="I41" s="92" t="s">
        <v>27</v>
      </c>
      <c r="J41" s="91"/>
      <c r="K41" s="70" t="s">
        <v>28</v>
      </c>
      <c r="L41" s="79"/>
      <c r="M41" s="79"/>
      <c r="N41" s="79"/>
      <c r="O41" s="79"/>
    </row>
    <row r="42" spans="1:22" ht="19.8">
      <c r="A42" s="68"/>
      <c r="B42" s="68"/>
      <c r="C42" s="75"/>
      <c r="D42" s="68"/>
      <c r="E42" s="90"/>
      <c r="F42" s="68"/>
      <c r="G42" s="90"/>
      <c r="H42" s="68"/>
      <c r="I42" s="90"/>
      <c r="J42" s="91"/>
      <c r="K42" s="75"/>
      <c r="L42" s="79"/>
      <c r="M42" s="79"/>
      <c r="N42" s="79"/>
      <c r="O42" s="79"/>
    </row>
    <row r="43" spans="1:22" ht="20.399999999999999">
      <c r="A43" s="63" t="s">
        <v>45</v>
      </c>
      <c r="B43" s="63"/>
      <c r="C43" s="74"/>
      <c r="D43" s="68"/>
      <c r="E43" s="74"/>
      <c r="F43" s="68"/>
      <c r="G43" s="74"/>
      <c r="H43" s="68"/>
      <c r="I43" s="74"/>
      <c r="J43" s="68"/>
      <c r="K43" s="74"/>
      <c r="L43" s="79"/>
      <c r="M43" s="79"/>
      <c r="N43" s="79"/>
      <c r="O43" s="79"/>
    </row>
    <row r="44" spans="1:22" ht="20.399999999999999">
      <c r="A44" s="73" t="s">
        <v>46</v>
      </c>
      <c r="B44" s="73"/>
      <c r="C44" s="75"/>
      <c r="D44" s="68"/>
      <c r="E44" s="25"/>
      <c r="F44" s="87"/>
      <c r="G44" s="87"/>
      <c r="H44" s="87"/>
      <c r="I44" s="87"/>
      <c r="J44" s="87"/>
      <c r="K44" s="80"/>
      <c r="L44" s="79"/>
      <c r="M44" s="79"/>
      <c r="N44" s="79"/>
      <c r="O44" s="79"/>
    </row>
    <row r="45" spans="1:22" ht="19.8">
      <c r="A45" s="68" t="s">
        <v>47</v>
      </c>
      <c r="B45" s="68"/>
      <c r="C45" s="97">
        <v>4.2</v>
      </c>
      <c r="D45" s="97"/>
      <c r="E45" s="51">
        <v>40402</v>
      </c>
      <c r="F45" s="98"/>
      <c r="G45" s="51">
        <v>46178</v>
      </c>
      <c r="H45" s="98"/>
      <c r="I45" s="51">
        <v>40402</v>
      </c>
      <c r="J45" s="40"/>
      <c r="K45" s="51">
        <v>46178</v>
      </c>
      <c r="L45" s="79"/>
      <c r="M45" s="79"/>
      <c r="N45" s="79"/>
      <c r="O45" s="79"/>
    </row>
    <row r="46" spans="1:22" ht="19.8">
      <c r="A46" s="68" t="s">
        <v>103</v>
      </c>
      <c r="B46" s="107"/>
      <c r="C46" s="99">
        <v>10</v>
      </c>
      <c r="D46" s="99"/>
      <c r="E46" s="51">
        <v>10626</v>
      </c>
      <c r="F46" s="100"/>
      <c r="G46" s="51">
        <v>10429</v>
      </c>
      <c r="H46" s="100"/>
      <c r="I46" s="51">
        <v>10626</v>
      </c>
      <c r="J46" s="52"/>
      <c r="K46" s="51">
        <v>10429</v>
      </c>
      <c r="L46" s="79"/>
      <c r="M46" s="79"/>
      <c r="N46" s="79"/>
      <c r="O46" s="79"/>
    </row>
    <row r="47" spans="1:22" ht="19.8">
      <c r="A47" s="68" t="s">
        <v>48</v>
      </c>
      <c r="B47" s="68"/>
      <c r="C47" s="99"/>
      <c r="D47" s="99"/>
      <c r="E47" s="51">
        <v>311</v>
      </c>
      <c r="F47" s="100"/>
      <c r="G47" s="51">
        <v>311</v>
      </c>
      <c r="H47" s="100"/>
      <c r="I47" s="51">
        <v>311</v>
      </c>
      <c r="J47" s="52"/>
      <c r="K47" s="51">
        <v>311</v>
      </c>
      <c r="L47" s="79"/>
      <c r="M47" s="79"/>
      <c r="N47" s="79"/>
      <c r="O47" s="79"/>
      <c r="Q47" s="75"/>
      <c r="R47" s="108"/>
      <c r="S47" s="75"/>
      <c r="T47" s="108"/>
      <c r="U47" s="4"/>
      <c r="V47" s="5"/>
    </row>
    <row r="48" spans="1:22" ht="20.399999999999999">
      <c r="A48" s="73" t="s">
        <v>49</v>
      </c>
      <c r="B48" s="73"/>
      <c r="C48" s="75"/>
      <c r="D48" s="68"/>
      <c r="E48" s="50">
        <f>SUM(E45:E47)</f>
        <v>51339</v>
      </c>
      <c r="F48" s="101"/>
      <c r="G48" s="50">
        <f>SUM(G45:G47)</f>
        <v>56918</v>
      </c>
      <c r="H48" s="101"/>
      <c r="I48" s="50">
        <f>SUM(I45:I47)</f>
        <v>51339</v>
      </c>
      <c r="J48" s="44"/>
      <c r="K48" s="50">
        <f>SUM(K45:K47)</f>
        <v>56918</v>
      </c>
      <c r="L48" s="79"/>
      <c r="M48" s="79"/>
      <c r="N48" s="79"/>
      <c r="O48" s="79"/>
    </row>
    <row r="49" spans="1:15" ht="20.399999999999999">
      <c r="A49" s="73" t="s">
        <v>50</v>
      </c>
      <c r="B49" s="73"/>
      <c r="C49" s="75"/>
      <c r="D49" s="68"/>
      <c r="E49" s="80"/>
      <c r="F49" s="87"/>
      <c r="G49" s="80"/>
      <c r="H49" s="87"/>
      <c r="I49" s="80"/>
      <c r="J49" s="87"/>
      <c r="K49" s="87"/>
      <c r="L49" s="79"/>
      <c r="M49" s="79"/>
      <c r="N49" s="79"/>
      <c r="O49" s="79"/>
    </row>
    <row r="50" spans="1:15" ht="19.8">
      <c r="A50" s="107" t="s">
        <v>101</v>
      </c>
      <c r="B50" s="68"/>
      <c r="C50" s="99">
        <v>10</v>
      </c>
      <c r="D50" s="99"/>
      <c r="E50" s="51">
        <v>34318</v>
      </c>
      <c r="F50" s="100"/>
      <c r="G50" s="51">
        <v>37077</v>
      </c>
      <c r="H50" s="100"/>
      <c r="I50" s="51">
        <v>34318</v>
      </c>
      <c r="J50" s="52"/>
      <c r="K50" s="51">
        <v>37077</v>
      </c>
      <c r="L50" s="79"/>
      <c r="M50" s="79"/>
      <c r="N50" s="79"/>
      <c r="O50" s="79"/>
    </row>
    <row r="51" spans="1:15" ht="19.8">
      <c r="A51" s="68" t="s">
        <v>51</v>
      </c>
      <c r="B51" s="107"/>
      <c r="C51" s="99"/>
      <c r="D51" s="99"/>
      <c r="E51" s="51">
        <v>11727</v>
      </c>
      <c r="F51" s="100"/>
      <c r="G51" s="51">
        <v>11397</v>
      </c>
      <c r="H51" s="100"/>
      <c r="I51" s="51">
        <v>11727</v>
      </c>
      <c r="J51" s="52"/>
      <c r="K51" s="51">
        <v>11397</v>
      </c>
      <c r="L51" s="79"/>
      <c r="M51" s="79"/>
      <c r="N51" s="79"/>
      <c r="O51" s="79"/>
    </row>
    <row r="52" spans="1:15" ht="19.8">
      <c r="A52" s="68" t="s">
        <v>52</v>
      </c>
      <c r="B52" s="68"/>
      <c r="C52" s="99"/>
      <c r="D52" s="99"/>
      <c r="E52" s="51">
        <v>1703</v>
      </c>
      <c r="F52" s="100"/>
      <c r="G52" s="51">
        <v>1602</v>
      </c>
      <c r="H52" s="100"/>
      <c r="I52" s="51">
        <v>1703</v>
      </c>
      <c r="J52" s="52"/>
      <c r="K52" s="51">
        <v>1602</v>
      </c>
      <c r="L52" s="79"/>
      <c r="M52" s="79"/>
      <c r="N52" s="79"/>
      <c r="O52" s="79"/>
    </row>
    <row r="53" spans="1:15" ht="20.399999999999999">
      <c r="A53" s="73" t="s">
        <v>53</v>
      </c>
      <c r="B53" s="73"/>
      <c r="C53" s="75"/>
      <c r="D53" s="68"/>
      <c r="E53" s="50">
        <f>SUM(E50:E52)</f>
        <v>47748</v>
      </c>
      <c r="F53" s="101"/>
      <c r="G53" s="50">
        <f>SUM(G50:G52)</f>
        <v>50076</v>
      </c>
      <c r="H53" s="101"/>
      <c r="I53" s="50">
        <f>SUM(I50:I52)</f>
        <v>47748</v>
      </c>
      <c r="J53" s="44"/>
      <c r="K53" s="50">
        <f>SUM(K50:K52)</f>
        <v>50076</v>
      </c>
      <c r="L53" s="79"/>
      <c r="M53" s="79"/>
      <c r="N53" s="79"/>
      <c r="O53" s="79"/>
    </row>
    <row r="54" spans="1:15" ht="20.399999999999999">
      <c r="A54" s="73" t="s">
        <v>54</v>
      </c>
      <c r="B54" s="73"/>
      <c r="C54" s="75"/>
      <c r="D54" s="68"/>
      <c r="E54" s="50">
        <f>E48+E53</f>
        <v>99087</v>
      </c>
      <c r="F54" s="101"/>
      <c r="G54" s="50">
        <f>G53+G48</f>
        <v>106994</v>
      </c>
      <c r="H54" s="101"/>
      <c r="I54" s="50">
        <f>I48+I53</f>
        <v>99087</v>
      </c>
      <c r="J54" s="44"/>
      <c r="K54" s="50">
        <f>K48+K53</f>
        <v>106994</v>
      </c>
      <c r="L54" s="79"/>
      <c r="M54" s="79"/>
      <c r="N54" s="79"/>
      <c r="O54" s="79"/>
    </row>
    <row r="55" spans="1:15" ht="20.399999999999999">
      <c r="A55" s="73"/>
      <c r="B55" s="73"/>
      <c r="C55" s="75"/>
      <c r="D55" s="75"/>
      <c r="E55" s="3"/>
      <c r="F55" s="80"/>
      <c r="G55" s="3"/>
      <c r="H55" s="80"/>
      <c r="I55" s="3"/>
      <c r="J55" s="3"/>
      <c r="K55" s="3"/>
      <c r="L55" s="79"/>
      <c r="M55" s="79"/>
      <c r="N55" s="79"/>
      <c r="O55" s="79"/>
    </row>
    <row r="56" spans="1:15" ht="20.399999999999999">
      <c r="A56" s="73" t="s">
        <v>55</v>
      </c>
      <c r="B56" s="73"/>
      <c r="C56" s="68"/>
      <c r="D56" s="68"/>
      <c r="E56" s="109"/>
      <c r="F56" s="68"/>
      <c r="G56" s="74"/>
      <c r="H56" s="68"/>
      <c r="I56" s="109"/>
      <c r="J56" s="4"/>
      <c r="K56" s="4"/>
      <c r="L56" s="79"/>
      <c r="M56" s="79"/>
      <c r="N56" s="79"/>
      <c r="O56" s="79"/>
    </row>
    <row r="57" spans="1:15" ht="19.8">
      <c r="A57" s="68" t="s">
        <v>56</v>
      </c>
      <c r="B57" s="68"/>
      <c r="C57" s="68"/>
      <c r="D57" s="68"/>
      <c r="E57" s="4"/>
      <c r="F57" s="68"/>
      <c r="G57" s="4"/>
      <c r="H57" s="68"/>
      <c r="I57" s="4"/>
      <c r="J57" s="4"/>
      <c r="K57" s="4"/>
      <c r="L57" s="79"/>
      <c r="M57" s="79"/>
      <c r="N57" s="79"/>
      <c r="O57" s="79"/>
    </row>
    <row r="58" spans="1:15" ht="19.8">
      <c r="A58" s="68"/>
      <c r="B58" s="68" t="s">
        <v>94</v>
      </c>
      <c r="C58" s="68"/>
      <c r="D58" s="68"/>
      <c r="E58" s="4"/>
      <c r="F58" s="68"/>
      <c r="G58" s="4"/>
      <c r="H58" s="68"/>
      <c r="I58" s="4"/>
      <c r="J58" s="4"/>
      <c r="K58" s="4"/>
      <c r="L58" s="79"/>
      <c r="M58" s="79"/>
      <c r="N58" s="79"/>
      <c r="O58" s="79"/>
    </row>
    <row r="59" spans="1:15" ht="20.399999999999999" thickBot="1">
      <c r="A59" s="68"/>
      <c r="B59" s="110" t="s">
        <v>114</v>
      </c>
      <c r="C59" s="68"/>
      <c r="D59" s="68"/>
      <c r="E59" s="54">
        <v>202000</v>
      </c>
      <c r="F59" s="100"/>
      <c r="G59" s="54">
        <v>202000</v>
      </c>
      <c r="H59" s="100"/>
      <c r="I59" s="54">
        <v>202000</v>
      </c>
      <c r="J59" s="41"/>
      <c r="K59" s="54">
        <v>202000</v>
      </c>
      <c r="L59" s="79"/>
      <c r="M59" s="79"/>
      <c r="N59" s="79"/>
      <c r="O59" s="79"/>
    </row>
    <row r="60" spans="1:15" ht="20.399999999999999" thickTop="1">
      <c r="A60" s="68"/>
      <c r="B60" s="68" t="s">
        <v>95</v>
      </c>
      <c r="C60" s="68"/>
      <c r="D60" s="68"/>
      <c r="E60" s="3"/>
      <c r="F60" s="87"/>
      <c r="G60" s="100"/>
      <c r="H60" s="87"/>
      <c r="I60" s="3"/>
      <c r="J60" s="3"/>
      <c r="K60" s="3"/>
      <c r="L60" s="79"/>
      <c r="M60" s="79"/>
      <c r="N60" s="79"/>
      <c r="O60" s="79"/>
    </row>
    <row r="61" spans="1:15" ht="19.8">
      <c r="A61" s="68"/>
      <c r="B61" s="110" t="s">
        <v>114</v>
      </c>
      <c r="C61" s="75"/>
      <c r="D61" s="68"/>
      <c r="E61" s="51">
        <v>202000</v>
      </c>
      <c r="F61" s="100"/>
      <c r="G61" s="51">
        <f>+'SOE_E(eq)'!E10</f>
        <v>202000</v>
      </c>
      <c r="H61" s="100"/>
      <c r="I61" s="51">
        <f>+SOE_E!E12</f>
        <v>202000</v>
      </c>
      <c r="J61" s="40"/>
      <c r="K61" s="51">
        <f>+SOE_E!E10</f>
        <v>202000</v>
      </c>
      <c r="L61" s="79"/>
      <c r="M61" s="79"/>
      <c r="N61" s="79"/>
      <c r="O61" s="79"/>
    </row>
    <row r="62" spans="1:15" ht="19.8">
      <c r="A62" s="68" t="s">
        <v>57</v>
      </c>
      <c r="B62" s="68"/>
      <c r="C62" s="75"/>
      <c r="D62" s="75"/>
      <c r="E62" s="51">
        <v>119463</v>
      </c>
      <c r="F62" s="100"/>
      <c r="G62" s="51">
        <f>+'SOE_E(eq)'!G10</f>
        <v>119463</v>
      </c>
      <c r="H62" s="100"/>
      <c r="I62" s="51">
        <f>+SOE_E!G12</f>
        <v>119463</v>
      </c>
      <c r="J62" s="41"/>
      <c r="K62" s="51">
        <f>+SOE_E!G10</f>
        <v>119463</v>
      </c>
      <c r="L62" s="79"/>
      <c r="M62" s="79"/>
      <c r="N62" s="79"/>
      <c r="O62" s="79"/>
    </row>
    <row r="63" spans="1:15" ht="19.8">
      <c r="A63" s="68" t="s">
        <v>58</v>
      </c>
      <c r="B63" s="68"/>
      <c r="C63" s="68"/>
      <c r="D63" s="68"/>
      <c r="E63" s="51"/>
      <c r="F63" s="100"/>
      <c r="G63" s="51"/>
      <c r="H63" s="100"/>
      <c r="I63" s="51"/>
      <c r="J63" s="52"/>
      <c r="K63" s="51"/>
      <c r="L63" s="79"/>
      <c r="M63" s="79"/>
      <c r="N63" s="79"/>
      <c r="O63" s="79"/>
    </row>
    <row r="64" spans="1:15" ht="19.8">
      <c r="A64" s="68"/>
      <c r="B64" s="68" t="s">
        <v>59</v>
      </c>
      <c r="C64" s="75"/>
      <c r="D64" s="68"/>
      <c r="E64" s="51">
        <f>+'SOE_E(eq)'!I12</f>
        <v>21636</v>
      </c>
      <c r="F64" s="100"/>
      <c r="G64" s="51">
        <f>+'SOE_E(eq)'!I10</f>
        <v>21636</v>
      </c>
      <c r="H64" s="100"/>
      <c r="I64" s="51">
        <f>+SOE_E!I12</f>
        <v>21636</v>
      </c>
      <c r="J64" s="40"/>
      <c r="K64" s="51">
        <f>+SOE_E!I10</f>
        <v>21636</v>
      </c>
      <c r="L64" s="79"/>
      <c r="M64" s="79"/>
      <c r="N64" s="79"/>
      <c r="O64" s="79"/>
    </row>
    <row r="65" spans="1:15" ht="19.8">
      <c r="A65" s="68"/>
      <c r="B65" s="68" t="s">
        <v>93</v>
      </c>
      <c r="C65" s="68"/>
      <c r="D65" s="68"/>
      <c r="E65" s="49">
        <f>+'SOE_E(eq)'!K12</f>
        <v>267933</v>
      </c>
      <c r="F65" s="100"/>
      <c r="G65" s="49">
        <f>+'SOE_E(eq)'!K10</f>
        <v>266461</v>
      </c>
      <c r="H65" s="100"/>
      <c r="I65" s="49">
        <f>+SOE_E!K12</f>
        <v>222276</v>
      </c>
      <c r="J65" s="41"/>
      <c r="K65" s="49">
        <f>+SOE_E!K10</f>
        <v>220369</v>
      </c>
      <c r="L65" s="79"/>
      <c r="M65" s="79"/>
      <c r="N65" s="79"/>
      <c r="O65" s="79"/>
    </row>
    <row r="66" spans="1:15" ht="20.399999999999999">
      <c r="A66" s="73" t="s">
        <v>60</v>
      </c>
      <c r="B66" s="73"/>
      <c r="C66" s="68"/>
      <c r="D66" s="68"/>
      <c r="E66" s="50">
        <f>SUM(E61:E65)</f>
        <v>611032</v>
      </c>
      <c r="F66" s="101"/>
      <c r="G66" s="50">
        <f>SUM(G61:G65)</f>
        <v>609560</v>
      </c>
      <c r="H66" s="101"/>
      <c r="I66" s="50">
        <f>SUM(I61:I65)</f>
        <v>565375</v>
      </c>
      <c r="J66" s="44"/>
      <c r="K66" s="50">
        <f>SUM(K61:K65)</f>
        <v>563468</v>
      </c>
      <c r="L66" s="79"/>
      <c r="M66" s="79"/>
      <c r="N66" s="79"/>
      <c r="O66" s="79"/>
    </row>
    <row r="67" spans="1:15" ht="21" thickBot="1">
      <c r="A67" s="73" t="s">
        <v>61</v>
      </c>
      <c r="B67" s="73"/>
      <c r="C67" s="68"/>
      <c r="D67" s="68"/>
      <c r="E67" s="53">
        <f>E54+E66</f>
        <v>710119</v>
      </c>
      <c r="F67" s="101"/>
      <c r="G67" s="53">
        <f>G66+G54</f>
        <v>716554</v>
      </c>
      <c r="H67" s="101"/>
      <c r="I67" s="53">
        <f>I54+I66</f>
        <v>664462</v>
      </c>
      <c r="J67" s="44"/>
      <c r="K67" s="53">
        <f>K54+K66</f>
        <v>670462</v>
      </c>
      <c r="L67" s="79"/>
      <c r="M67" s="79"/>
      <c r="N67" s="79"/>
      <c r="O67" s="79"/>
    </row>
    <row r="68" spans="1:15" ht="15" thickTop="1"/>
    <row r="69" spans="1:15">
      <c r="E69" s="111"/>
      <c r="F69" s="111"/>
      <c r="G69" s="111"/>
      <c r="H69" s="111"/>
      <c r="I69" s="111"/>
      <c r="J69" s="111"/>
      <c r="K69" s="111"/>
    </row>
    <row r="70" spans="1:15">
      <c r="E70" s="111"/>
      <c r="F70" s="111"/>
      <c r="G70" s="111"/>
      <c r="H70" s="111"/>
      <c r="I70" s="111"/>
      <c r="J70" s="111"/>
      <c r="K70" s="111"/>
    </row>
    <row r="72" spans="1:15">
      <c r="E72" s="112"/>
      <c r="F72" s="112"/>
      <c r="G72" s="112"/>
      <c r="H72" s="112"/>
      <c r="I72" s="112"/>
      <c r="J72" s="112"/>
      <c r="K72" s="112"/>
    </row>
  </sheetData>
  <mergeCells count="10">
    <mergeCell ref="I36:K36"/>
    <mergeCell ref="E37:G37"/>
    <mergeCell ref="E38:G38"/>
    <mergeCell ref="I38:K38"/>
    <mergeCell ref="I1:K1"/>
    <mergeCell ref="I5:K5"/>
    <mergeCell ref="E6:G6"/>
    <mergeCell ref="E7:G7"/>
    <mergeCell ref="I7:K7"/>
    <mergeCell ref="I32:K32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zoomScaleNormal="100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63" t="s">
        <v>0</v>
      </c>
      <c r="B1" s="64"/>
      <c r="C1" s="64"/>
      <c r="D1" s="64"/>
      <c r="E1" s="64"/>
      <c r="F1" s="64"/>
      <c r="G1" s="64"/>
      <c r="H1" s="130" t="s">
        <v>1</v>
      </c>
      <c r="I1" s="130"/>
      <c r="J1" s="130"/>
    </row>
    <row r="2" spans="1:14" ht="20.399999999999999">
      <c r="A2" s="63" t="s">
        <v>2</v>
      </c>
      <c r="B2" s="64"/>
      <c r="C2" s="64"/>
      <c r="D2" s="64"/>
      <c r="E2" s="64"/>
      <c r="F2" s="64"/>
      <c r="G2" s="64"/>
      <c r="H2" s="64"/>
      <c r="I2" s="64"/>
      <c r="J2" s="65" t="s">
        <v>3</v>
      </c>
    </row>
    <row r="3" spans="1:14" ht="20.399999999999999">
      <c r="A3" s="63" t="s">
        <v>121</v>
      </c>
      <c r="B3" s="64"/>
      <c r="C3" s="64"/>
      <c r="D3" s="64"/>
      <c r="E3" s="64"/>
      <c r="F3" s="64"/>
      <c r="G3" s="64"/>
      <c r="H3" s="64"/>
      <c r="I3" s="64"/>
      <c r="J3" s="64"/>
    </row>
    <row r="4" spans="1:14" ht="20.399999999999999">
      <c r="A4" s="63"/>
      <c r="B4" s="64"/>
      <c r="C4" s="64"/>
      <c r="D4" s="64"/>
      <c r="E4" s="64"/>
      <c r="F4" s="64"/>
      <c r="G4" s="64"/>
      <c r="H4" s="64"/>
      <c r="I4" s="64"/>
      <c r="J4" s="64"/>
    </row>
    <row r="5" spans="1:14" ht="20.399999999999999">
      <c r="A5" s="63"/>
      <c r="B5" s="66"/>
      <c r="C5" s="66"/>
      <c r="D5" s="66"/>
      <c r="E5" s="66"/>
      <c r="F5" s="66"/>
      <c r="G5" s="66"/>
      <c r="H5" s="127" t="s">
        <v>4</v>
      </c>
      <c r="I5" s="127"/>
      <c r="J5" s="127"/>
    </row>
    <row r="6" spans="1:14" ht="20.399999999999999">
      <c r="A6" s="63"/>
      <c r="B6" s="66"/>
      <c r="C6" s="66"/>
      <c r="D6" s="128" t="s">
        <v>5</v>
      </c>
      <c r="E6" s="128"/>
      <c r="F6" s="128"/>
      <c r="G6" s="67"/>
      <c r="H6" s="68"/>
      <c r="I6" s="69"/>
      <c r="J6" s="69"/>
    </row>
    <row r="7" spans="1:14" ht="20.399999999999999">
      <c r="A7" s="63"/>
      <c r="B7" s="66"/>
      <c r="C7" s="66"/>
      <c r="D7" s="129" t="s">
        <v>6</v>
      </c>
      <c r="E7" s="129"/>
      <c r="F7" s="129"/>
      <c r="G7" s="66"/>
      <c r="H7" s="129" t="s">
        <v>7</v>
      </c>
      <c r="I7" s="129"/>
      <c r="J7" s="129"/>
    </row>
    <row r="8" spans="1:14" ht="19.8">
      <c r="A8" s="68"/>
      <c r="B8" s="70" t="s">
        <v>8</v>
      </c>
      <c r="C8" s="68"/>
      <c r="D8" s="70">
        <v>2024</v>
      </c>
      <c r="E8" s="68"/>
      <c r="F8" s="71">
        <v>2023</v>
      </c>
      <c r="G8" s="68"/>
      <c r="H8" s="71">
        <v>2024</v>
      </c>
      <c r="I8" s="72"/>
      <c r="J8" s="71">
        <v>2023</v>
      </c>
    </row>
    <row r="9" spans="1:14" ht="20.399999999999999">
      <c r="A9" s="73"/>
      <c r="B9" s="74"/>
      <c r="C9" s="75"/>
      <c r="D9" s="75"/>
      <c r="E9" s="75"/>
      <c r="F9" s="75"/>
      <c r="G9" s="75"/>
      <c r="H9" s="75"/>
      <c r="I9" s="75"/>
      <c r="J9" s="75"/>
    </row>
    <row r="10" spans="1:14" ht="19.8">
      <c r="A10" s="68" t="s">
        <v>9</v>
      </c>
      <c r="B10" s="76" t="s">
        <v>127</v>
      </c>
      <c r="C10" s="77"/>
      <c r="D10" s="51">
        <v>78037</v>
      </c>
      <c r="E10" s="78"/>
      <c r="F10" s="51">
        <v>82088</v>
      </c>
      <c r="G10" s="78"/>
      <c r="H10" s="51">
        <v>78037</v>
      </c>
      <c r="I10" s="33"/>
      <c r="J10" s="51">
        <v>82088</v>
      </c>
      <c r="K10" s="79"/>
      <c r="L10" s="79"/>
      <c r="M10" s="79"/>
      <c r="N10" s="79"/>
    </row>
    <row r="11" spans="1:14" ht="19.8">
      <c r="A11" s="68" t="s">
        <v>10</v>
      </c>
      <c r="B11" s="76">
        <v>4.0999999999999996</v>
      </c>
      <c r="C11" s="77"/>
      <c r="D11" s="42">
        <v>-64821</v>
      </c>
      <c r="E11" s="78"/>
      <c r="F11" s="42">
        <v>-73260</v>
      </c>
      <c r="G11" s="78"/>
      <c r="H11" s="42">
        <v>-64821</v>
      </c>
      <c r="I11" s="33"/>
      <c r="J11" s="42">
        <v>-73260</v>
      </c>
      <c r="K11" s="79"/>
      <c r="L11" s="79"/>
      <c r="M11" s="79"/>
      <c r="N11" s="79"/>
    </row>
    <row r="12" spans="1:14" ht="20.399999999999999">
      <c r="A12" s="73" t="s">
        <v>107</v>
      </c>
      <c r="B12" s="75"/>
      <c r="C12" s="75"/>
      <c r="D12" s="55">
        <f>SUM(D10:D11)</f>
        <v>13216</v>
      </c>
      <c r="E12" s="80"/>
      <c r="F12" s="55">
        <f>SUM(F10:F11)</f>
        <v>8828</v>
      </c>
      <c r="G12" s="80"/>
      <c r="H12" s="55">
        <f>SUM(H10:H11)</f>
        <v>13216</v>
      </c>
      <c r="I12" s="1"/>
      <c r="J12" s="55">
        <f>SUM(J10:J11)</f>
        <v>8828</v>
      </c>
      <c r="K12" s="79"/>
      <c r="L12" s="79"/>
      <c r="M12" s="79"/>
      <c r="N12" s="79"/>
    </row>
    <row r="13" spans="1:14" ht="19.8">
      <c r="A13" s="68" t="s">
        <v>11</v>
      </c>
      <c r="B13" s="76">
        <v>4.0999999999999996</v>
      </c>
      <c r="C13" s="77"/>
      <c r="D13" s="49">
        <v>3995</v>
      </c>
      <c r="E13" s="78"/>
      <c r="F13" s="49">
        <v>1386</v>
      </c>
      <c r="G13" s="78"/>
      <c r="H13" s="49">
        <v>3995</v>
      </c>
      <c r="I13" s="33"/>
      <c r="J13" s="49">
        <v>1386</v>
      </c>
      <c r="K13" s="79"/>
      <c r="L13" s="79"/>
      <c r="M13" s="79"/>
      <c r="N13" s="79"/>
    </row>
    <row r="14" spans="1:14" ht="20.399999999999999">
      <c r="A14" s="73" t="s">
        <v>106</v>
      </c>
      <c r="B14" s="75"/>
      <c r="C14" s="75"/>
      <c r="D14" s="55">
        <f>SUM(D12:D13)</f>
        <v>17211</v>
      </c>
      <c r="E14" s="80"/>
      <c r="F14" s="55">
        <f>SUM(F12:F13)</f>
        <v>10214</v>
      </c>
      <c r="G14" s="80"/>
      <c r="H14" s="55">
        <f>SUM(H12:H13)</f>
        <v>17211</v>
      </c>
      <c r="I14" s="1"/>
      <c r="J14" s="55">
        <f>SUM(J12:J13)</f>
        <v>10214</v>
      </c>
      <c r="K14" s="79"/>
      <c r="L14" s="79"/>
      <c r="M14" s="79"/>
      <c r="N14" s="79"/>
    </row>
    <row r="15" spans="1:14" ht="19.8">
      <c r="A15" s="68" t="s">
        <v>12</v>
      </c>
      <c r="B15" s="76"/>
      <c r="C15" s="77"/>
      <c r="D15" s="40">
        <v>-1621</v>
      </c>
      <c r="E15" s="78"/>
      <c r="F15" s="40">
        <v>-1348</v>
      </c>
      <c r="G15" s="78"/>
      <c r="H15" s="40">
        <v>-1621</v>
      </c>
      <c r="I15" s="33"/>
      <c r="J15" s="40">
        <v>-1348</v>
      </c>
      <c r="K15" s="79"/>
      <c r="L15" s="79"/>
      <c r="M15" s="79"/>
      <c r="N15" s="79"/>
    </row>
    <row r="16" spans="1:14" ht="19.8">
      <c r="A16" s="68" t="s">
        <v>13</v>
      </c>
      <c r="B16" s="76"/>
      <c r="C16" s="77"/>
      <c r="D16" s="40">
        <v>-8738</v>
      </c>
      <c r="E16" s="78"/>
      <c r="F16" s="40">
        <v>-8756</v>
      </c>
      <c r="G16" s="78"/>
      <c r="H16" s="40">
        <v>-8738</v>
      </c>
      <c r="I16" s="33"/>
      <c r="J16" s="40">
        <v>-8756</v>
      </c>
      <c r="K16" s="79"/>
      <c r="L16" s="79"/>
      <c r="M16" s="79"/>
      <c r="N16" s="79"/>
    </row>
    <row r="17" spans="1:14" ht="19.8">
      <c r="A17" s="68" t="s">
        <v>14</v>
      </c>
      <c r="B17" s="76">
        <v>4.0999999999999996</v>
      </c>
      <c r="C17" s="77"/>
      <c r="D17" s="40">
        <v>-3330</v>
      </c>
      <c r="E17" s="78"/>
      <c r="F17" s="40">
        <v>-4159</v>
      </c>
      <c r="G17" s="78"/>
      <c r="H17" s="40">
        <v>-3330</v>
      </c>
      <c r="I17" s="33"/>
      <c r="J17" s="40">
        <v>-4159</v>
      </c>
      <c r="K17" s="79"/>
      <c r="L17" s="79"/>
      <c r="M17" s="79"/>
      <c r="N17" s="79"/>
    </row>
    <row r="18" spans="1:14" ht="20.399999999999999">
      <c r="A18" s="73" t="s">
        <v>16</v>
      </c>
      <c r="B18" s="75"/>
      <c r="C18" s="75"/>
      <c r="D18" s="43">
        <f>SUM(D15:D17)</f>
        <v>-13689</v>
      </c>
      <c r="E18" s="80"/>
      <c r="F18" s="43">
        <f>SUM(F15:F17)</f>
        <v>-14263</v>
      </c>
      <c r="G18" s="80"/>
      <c r="H18" s="43">
        <f>SUM(H15:H17)</f>
        <v>-13689</v>
      </c>
      <c r="I18" s="1"/>
      <c r="J18" s="43">
        <f>SUM(J15:J17)</f>
        <v>-14263</v>
      </c>
      <c r="K18" s="79"/>
      <c r="L18" s="79"/>
      <c r="M18" s="79"/>
      <c r="N18" s="79"/>
    </row>
    <row r="19" spans="1:14" ht="20.399999999999999">
      <c r="A19" s="73" t="s">
        <v>105</v>
      </c>
      <c r="B19" s="75"/>
      <c r="C19" s="75"/>
      <c r="D19" s="55">
        <f>+D14+D18</f>
        <v>3522</v>
      </c>
      <c r="E19" s="78"/>
      <c r="F19" s="55">
        <f>+F14+F18</f>
        <v>-4049</v>
      </c>
      <c r="G19" s="78"/>
      <c r="H19" s="55">
        <f>+H14+H18</f>
        <v>3522</v>
      </c>
      <c r="I19" s="33"/>
      <c r="J19" s="55">
        <f>+J14+J18</f>
        <v>-4049</v>
      </c>
      <c r="K19" s="79"/>
      <c r="L19" s="79"/>
      <c r="M19" s="79"/>
      <c r="N19" s="79"/>
    </row>
    <row r="20" spans="1:14" ht="19.8">
      <c r="A20" s="68" t="s">
        <v>15</v>
      </c>
      <c r="B20" s="81"/>
      <c r="C20" s="77"/>
      <c r="D20" s="40">
        <v>-912</v>
      </c>
      <c r="E20" s="78"/>
      <c r="F20" s="40">
        <v>-1072</v>
      </c>
      <c r="G20" s="78"/>
      <c r="H20" s="40">
        <v>-912</v>
      </c>
      <c r="I20" s="33"/>
      <c r="J20" s="40">
        <v>-1072</v>
      </c>
      <c r="K20" s="79"/>
      <c r="L20" s="79"/>
      <c r="M20" s="79"/>
      <c r="N20" s="79"/>
    </row>
    <row r="21" spans="1:14" ht="19.8">
      <c r="A21" s="68" t="s">
        <v>128</v>
      </c>
      <c r="B21" s="82">
        <v>7</v>
      </c>
      <c r="C21" s="77"/>
      <c r="D21" s="49">
        <v>-435</v>
      </c>
      <c r="E21" s="78"/>
      <c r="F21" s="49">
        <v>70</v>
      </c>
      <c r="G21" s="78"/>
      <c r="H21" s="56">
        <v>0</v>
      </c>
      <c r="I21" s="33"/>
      <c r="J21" s="56">
        <v>0</v>
      </c>
      <c r="K21" s="79"/>
      <c r="L21" s="79"/>
      <c r="M21" s="79"/>
      <c r="N21" s="79"/>
    </row>
    <row r="22" spans="1:14" ht="20.399999999999999">
      <c r="A22" s="73" t="s">
        <v>17</v>
      </c>
      <c r="B22" s="75"/>
      <c r="C22" s="75"/>
      <c r="D22" s="55">
        <f>SUM(D19:D21)</f>
        <v>2175</v>
      </c>
      <c r="E22" s="80"/>
      <c r="F22" s="55">
        <f>SUM(F19:F21)</f>
        <v>-5051</v>
      </c>
      <c r="G22" s="80"/>
      <c r="H22" s="55">
        <f>SUM(H19:H21)</f>
        <v>2610</v>
      </c>
      <c r="I22" s="1"/>
      <c r="J22" s="55">
        <f>SUM(J19:J21)</f>
        <v>-5121</v>
      </c>
      <c r="K22" s="79"/>
      <c r="L22" s="79"/>
      <c r="M22" s="79"/>
      <c r="N22" s="79"/>
    </row>
    <row r="23" spans="1:14" ht="19.8">
      <c r="A23" s="68" t="s">
        <v>129</v>
      </c>
      <c r="B23" s="76"/>
      <c r="C23" s="75"/>
      <c r="D23" s="49">
        <v>-703</v>
      </c>
      <c r="E23" s="78"/>
      <c r="F23" s="49">
        <v>-18</v>
      </c>
      <c r="G23" s="78"/>
      <c r="H23" s="49">
        <v>-703</v>
      </c>
      <c r="I23" s="33"/>
      <c r="J23" s="49">
        <v>-18</v>
      </c>
      <c r="K23" s="79"/>
      <c r="L23" s="79"/>
      <c r="M23" s="79"/>
      <c r="N23" s="79"/>
    </row>
    <row r="24" spans="1:14" ht="21" thickBot="1">
      <c r="A24" s="73" t="s">
        <v>18</v>
      </c>
      <c r="B24" s="75"/>
      <c r="C24" s="75"/>
      <c r="D24" s="53">
        <f>SUM(D22:D23)</f>
        <v>1472</v>
      </c>
      <c r="E24" s="80"/>
      <c r="F24" s="53">
        <f>SUM(F22:F23)</f>
        <v>-5069</v>
      </c>
      <c r="G24" s="80"/>
      <c r="H24" s="53">
        <f>SUM(H22:H23)</f>
        <v>1907</v>
      </c>
      <c r="I24" s="1"/>
      <c r="J24" s="53">
        <f>SUM(J22:J23)</f>
        <v>-5139</v>
      </c>
      <c r="K24" s="79"/>
      <c r="L24" s="79"/>
      <c r="M24" s="79"/>
      <c r="N24" s="79"/>
    </row>
    <row r="25" spans="1:14" ht="21" thickTop="1">
      <c r="A25" s="73"/>
      <c r="B25" s="75"/>
      <c r="C25" s="75"/>
      <c r="D25" s="2"/>
      <c r="E25" s="80"/>
      <c r="F25" s="2"/>
      <c r="G25" s="80"/>
      <c r="H25" s="2"/>
      <c r="I25" s="1"/>
      <c r="J25" s="2"/>
      <c r="K25" s="79"/>
      <c r="L25" s="79"/>
      <c r="M25" s="79"/>
      <c r="N25" s="79"/>
    </row>
    <row r="26" spans="1:14" ht="20.399999999999999">
      <c r="A26" s="73" t="s">
        <v>19</v>
      </c>
      <c r="B26" s="74"/>
      <c r="C26" s="74"/>
      <c r="D26" s="57">
        <v>0</v>
      </c>
      <c r="E26" s="44"/>
      <c r="F26" s="57">
        <v>0</v>
      </c>
      <c r="G26" s="83"/>
      <c r="H26" s="57">
        <v>0</v>
      </c>
      <c r="I26" s="44"/>
      <c r="J26" s="57">
        <v>0</v>
      </c>
      <c r="K26" s="79"/>
      <c r="L26" s="79"/>
      <c r="M26" s="79"/>
      <c r="N26" s="79"/>
    </row>
    <row r="27" spans="1:14" ht="21" thickBot="1">
      <c r="A27" s="84" t="s">
        <v>20</v>
      </c>
      <c r="B27" s="75"/>
      <c r="C27" s="75"/>
      <c r="D27" s="53">
        <f>D24+D26</f>
        <v>1472</v>
      </c>
      <c r="E27" s="80"/>
      <c r="F27" s="53">
        <f>SUM(F24:F26)</f>
        <v>-5069</v>
      </c>
      <c r="G27" s="80"/>
      <c r="H27" s="53">
        <f>H24+H26</f>
        <v>1907</v>
      </c>
      <c r="I27" s="1"/>
      <c r="J27" s="53">
        <f>SUM(J24:J26)</f>
        <v>-5139</v>
      </c>
      <c r="K27" s="79"/>
      <c r="L27" s="79"/>
      <c r="M27" s="79"/>
      <c r="N27" s="79"/>
    </row>
    <row r="28" spans="1:14" ht="21" thickTop="1">
      <c r="A28" s="73"/>
      <c r="B28" s="75"/>
      <c r="C28" s="75"/>
      <c r="D28" s="1"/>
      <c r="E28" s="80"/>
      <c r="F28" s="1"/>
      <c r="G28" s="80"/>
      <c r="H28" s="1"/>
      <c r="I28" s="1"/>
      <c r="J28" s="1"/>
      <c r="K28" s="79"/>
      <c r="L28" s="79"/>
      <c r="M28" s="79"/>
      <c r="N28" s="79"/>
    </row>
    <row r="29" spans="1:14" ht="20.399999999999999">
      <c r="A29" s="73" t="s">
        <v>21</v>
      </c>
      <c r="B29" s="75"/>
      <c r="C29" s="75"/>
      <c r="D29" s="1"/>
      <c r="E29" s="80"/>
      <c r="F29" s="1"/>
      <c r="G29" s="80"/>
      <c r="H29" s="1"/>
      <c r="I29" s="1"/>
      <c r="J29" s="1"/>
      <c r="K29" s="79"/>
      <c r="L29" s="79"/>
      <c r="M29" s="79"/>
      <c r="N29" s="79"/>
    </row>
    <row r="30" spans="1:14" ht="21" thickBot="1">
      <c r="A30" s="73" t="s">
        <v>22</v>
      </c>
      <c r="B30" s="75"/>
      <c r="C30" s="75"/>
      <c r="D30" s="59">
        <f>D24/D32</f>
        <v>3.6435643564356438E-3</v>
      </c>
      <c r="E30" s="80"/>
      <c r="F30" s="59">
        <f>F24/F32</f>
        <v>-1.2547029702970298E-2</v>
      </c>
      <c r="G30" s="80"/>
      <c r="H30" s="59">
        <f>H24/H32</f>
        <v>4.7202970297029702E-3</v>
      </c>
      <c r="I30" s="2"/>
      <c r="J30" s="59">
        <f>J27/J32</f>
        <v>-1.2720297029702969E-2</v>
      </c>
      <c r="K30" s="79"/>
      <c r="L30" s="79"/>
      <c r="M30" s="79"/>
      <c r="N30" s="79"/>
    </row>
    <row r="31" spans="1:14" ht="21" thickTop="1">
      <c r="A31" s="73" t="s">
        <v>23</v>
      </c>
      <c r="B31" s="68"/>
      <c r="C31" s="68"/>
      <c r="D31" s="85"/>
      <c r="E31" s="85"/>
      <c r="F31" s="85"/>
      <c r="G31" s="85"/>
      <c r="H31" s="85"/>
      <c r="I31" s="85"/>
      <c r="J31" s="85"/>
      <c r="K31" s="79"/>
      <c r="L31" s="79"/>
      <c r="M31" s="79"/>
      <c r="N31" s="79"/>
    </row>
    <row r="32" spans="1:14" ht="21" thickBot="1">
      <c r="A32" s="86" t="s">
        <v>115</v>
      </c>
      <c r="B32" s="75"/>
      <c r="C32" s="75"/>
      <c r="D32" s="58">
        <v>404000</v>
      </c>
      <c r="E32" s="87"/>
      <c r="F32" s="58">
        <v>404000</v>
      </c>
      <c r="G32" s="87"/>
      <c r="H32" s="58">
        <v>404000</v>
      </c>
      <c r="I32" s="2"/>
      <c r="J32" s="58">
        <v>404000</v>
      </c>
      <c r="K32" s="79"/>
      <c r="L32" s="79"/>
      <c r="M32" s="79"/>
      <c r="N32" s="79"/>
    </row>
    <row r="33" customFormat="1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"/>
  <sheetViews>
    <sheetView zoomScaleNormal="100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8.886718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8.886718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8.886718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8.886718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8.886718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8.886718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8.886718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8.886718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8.886718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8.886718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8.886718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8.886718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8.886718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8.886718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8.886718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8.886718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8.886718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8.886718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8.886718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8.886718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8.886718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8.886718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8.886718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8.886718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8.886718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8.886718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8.886718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8.886718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8.886718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8.886718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8.886718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8.886718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8.886718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8.886718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8.886718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8.886718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8.886718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8.886718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8.886718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8.886718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8.886718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8.886718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8.886718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8.886718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8.886718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8.886718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8.886718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8.886718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8.886718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8.886718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8.886718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8.886718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8.886718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8.886718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8.886718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8.886718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8.886718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8.886718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8.886718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8.886718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8.886718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8.886718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8.886718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8.886718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121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1" t="s">
        <v>82</v>
      </c>
      <c r="F6" s="131"/>
      <c r="G6" s="131"/>
      <c r="H6" s="131"/>
      <c r="I6" s="131"/>
      <c r="J6" s="131"/>
      <c r="K6" s="131"/>
      <c r="L6" s="131"/>
      <c r="M6" s="131"/>
    </row>
    <row r="7" spans="1:14" s="10" customFormat="1" ht="21" customHeight="1">
      <c r="B7" s="9"/>
      <c r="F7" s="11"/>
      <c r="G7" s="12"/>
      <c r="H7" s="11"/>
      <c r="I7" s="132" t="s">
        <v>58</v>
      </c>
      <c r="J7" s="132"/>
      <c r="K7" s="132"/>
      <c r="M7" s="133" t="s">
        <v>66</v>
      </c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4"/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122</v>
      </c>
      <c r="E10" s="51">
        <v>202000</v>
      </c>
      <c r="F10" s="40"/>
      <c r="G10" s="51">
        <v>119463</v>
      </c>
      <c r="H10" s="40"/>
      <c r="I10" s="51">
        <v>21636</v>
      </c>
      <c r="J10" s="40"/>
      <c r="K10" s="51">
        <v>266461</v>
      </c>
      <c r="L10" s="18"/>
      <c r="M10" s="51">
        <f>SUM(E10:K10)</f>
        <v>609560</v>
      </c>
      <c r="N10" s="18"/>
    </row>
    <row r="11" spans="1:14" ht="21" customHeight="1">
      <c r="A11" s="6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35">
        <f>'PL (3M)'!D27</f>
        <v>1472</v>
      </c>
      <c r="L11" s="18"/>
      <c r="M11" s="35">
        <f>SUM(E11:K11)</f>
        <v>1472</v>
      </c>
    </row>
    <row r="12" spans="1:14" ht="21" customHeight="1" thickBot="1">
      <c r="A12" s="20" t="s">
        <v>124</v>
      </c>
      <c r="C12" s="19"/>
      <c r="E12" s="53">
        <f>SUM(E10:E11)</f>
        <v>202000</v>
      </c>
      <c r="F12" s="21"/>
      <c r="G12" s="53">
        <f>SUM(G10:G11)</f>
        <v>119463</v>
      </c>
      <c r="H12" s="21"/>
      <c r="I12" s="53">
        <f>SUM(I10:I11)</f>
        <v>21636</v>
      </c>
      <c r="J12" s="21"/>
      <c r="K12" s="53">
        <f>SUM(K10:K11)</f>
        <v>267933</v>
      </c>
      <c r="L12" s="21"/>
      <c r="M12" s="53">
        <f>SUM(M10:M11)</f>
        <v>611032</v>
      </c>
      <c r="N12" s="18">
        <f>M12-BS!E66</f>
        <v>0</v>
      </c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110</v>
      </c>
      <c r="C14" s="37"/>
      <c r="E14" s="51">
        <v>202000</v>
      </c>
      <c r="F14" s="41"/>
      <c r="G14" s="51">
        <v>119463</v>
      </c>
      <c r="H14" s="33"/>
      <c r="I14" s="51">
        <v>21636</v>
      </c>
      <c r="J14" s="41"/>
      <c r="K14" s="51">
        <v>260228</v>
      </c>
      <c r="L14" s="18"/>
      <c r="M14" s="51">
        <f>SUM(E14:K14)</f>
        <v>603327</v>
      </c>
    </row>
    <row r="15" spans="1:14" ht="21" customHeight="1">
      <c r="A15" s="22" t="s">
        <v>20</v>
      </c>
      <c r="E15" s="35">
        <v>0</v>
      </c>
      <c r="F15" s="40"/>
      <c r="G15" s="35">
        <v>0</v>
      </c>
      <c r="H15" s="40"/>
      <c r="I15" s="35">
        <v>0</v>
      </c>
      <c r="J15" s="40"/>
      <c r="K15" s="35">
        <f>'PL (3M)'!F27</f>
        <v>-5069</v>
      </c>
      <c r="L15" s="18"/>
      <c r="M15" s="35">
        <f>SUM(E15:K15)</f>
        <v>-5069</v>
      </c>
    </row>
    <row r="16" spans="1:14" ht="21" customHeight="1" thickBot="1">
      <c r="A16" s="23" t="s">
        <v>123</v>
      </c>
      <c r="E16" s="53">
        <f>SUM(E14:E15)</f>
        <v>202000</v>
      </c>
      <c r="F16" s="21"/>
      <c r="G16" s="53">
        <f>SUM(G14:G15)</f>
        <v>119463</v>
      </c>
      <c r="H16" s="21"/>
      <c r="I16" s="53">
        <f>SUM(I14:I15)</f>
        <v>21636</v>
      </c>
      <c r="J16" s="21"/>
      <c r="K16" s="53">
        <f>SUM(K14:K15)</f>
        <v>255159</v>
      </c>
      <c r="L16" s="21"/>
      <c r="M16" s="53">
        <f>SUM(M14:M15)</f>
        <v>598258</v>
      </c>
    </row>
    <row r="17" spans="5:13" ht="21" customHeight="1" thickTop="1">
      <c r="E17" s="18"/>
      <c r="F17" s="18"/>
      <c r="G17" s="18"/>
      <c r="H17" s="18"/>
      <c r="I17" s="18"/>
      <c r="J17" s="18"/>
      <c r="K17" s="18"/>
      <c r="L17" s="18"/>
      <c r="M17" s="18"/>
    </row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zoomScaleNormal="100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9.1093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9.1093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9.1093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9.1093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9.1093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9.1093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9.1093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9.1093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9.1093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9.1093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9.1093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9.1093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9.1093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9.1093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9.1093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9.1093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9.1093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9.1093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9.1093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9.1093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9.1093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9.1093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9.1093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9.1093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9.1093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9.1093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9.1093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9.1093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9.1093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9.1093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9.1093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9.1093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9.1093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9.1093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9.1093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9.1093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9.1093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9.1093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9.1093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9.1093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9.1093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9.1093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9.1093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9.1093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9.1093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9.1093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9.1093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9.1093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9.1093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9.1093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9.1093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9.1093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9.1093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9.1093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9.1093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9.1093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9.1093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9.1093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9.1093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9.1093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9.1093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9.1093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9.1093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9.1093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121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1" t="s">
        <v>7</v>
      </c>
      <c r="F6" s="131"/>
      <c r="G6" s="131"/>
      <c r="H6" s="131"/>
      <c r="I6" s="131"/>
      <c r="J6" s="131"/>
      <c r="K6" s="131"/>
      <c r="L6" s="131"/>
      <c r="M6" s="131"/>
    </row>
    <row r="7" spans="1:14" s="10" customFormat="1" ht="21" customHeight="1">
      <c r="B7" s="9"/>
      <c r="F7" s="11"/>
      <c r="G7" s="12"/>
      <c r="H7" s="11"/>
      <c r="I7" s="132" t="s">
        <v>58</v>
      </c>
      <c r="J7" s="132"/>
      <c r="K7" s="132"/>
      <c r="M7" s="11"/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" t="s">
        <v>66</v>
      </c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122</v>
      </c>
      <c r="E10" s="51">
        <v>202000</v>
      </c>
      <c r="F10" s="40"/>
      <c r="G10" s="51">
        <v>119463</v>
      </c>
      <c r="H10" s="40"/>
      <c r="I10" s="51">
        <v>21636</v>
      </c>
      <c r="J10" s="40"/>
      <c r="K10" s="51">
        <v>220369</v>
      </c>
      <c r="L10" s="18"/>
      <c r="M10" s="51">
        <f>SUM(E10:K10)</f>
        <v>563468</v>
      </c>
      <c r="N10" s="18"/>
    </row>
    <row r="11" spans="1:14" ht="21" customHeight="1">
      <c r="A11" s="22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51">
        <f>'PL (3M)'!H27</f>
        <v>1907</v>
      </c>
      <c r="L11" s="18"/>
      <c r="M11" s="51">
        <f>SUM(E11:K11)</f>
        <v>1907</v>
      </c>
    </row>
    <row r="12" spans="1:14" ht="21" customHeight="1" thickBot="1">
      <c r="A12" s="20" t="s">
        <v>124</v>
      </c>
      <c r="C12" s="19"/>
      <c r="E12" s="53">
        <f>SUM(E10:E11)</f>
        <v>202000</v>
      </c>
      <c r="F12" s="21"/>
      <c r="G12" s="53">
        <f>SUM(G10:G11)</f>
        <v>119463</v>
      </c>
      <c r="H12" s="21"/>
      <c r="I12" s="53">
        <f>SUM(I10:I11)</f>
        <v>21636</v>
      </c>
      <c r="J12" s="21"/>
      <c r="K12" s="53">
        <f>SUM(K10:K11)</f>
        <v>222276</v>
      </c>
      <c r="L12" s="21"/>
      <c r="M12" s="53">
        <f>SUM(M10:M11)</f>
        <v>565375</v>
      </c>
      <c r="N12" s="18"/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110</v>
      </c>
      <c r="C14" s="37"/>
      <c r="E14" s="51">
        <v>202000</v>
      </c>
      <c r="F14" s="41"/>
      <c r="G14" s="51">
        <v>119463</v>
      </c>
      <c r="H14" s="33"/>
      <c r="I14" s="51">
        <v>21636</v>
      </c>
      <c r="J14" s="41"/>
      <c r="K14" s="51">
        <v>216349</v>
      </c>
      <c r="L14" s="18"/>
      <c r="M14" s="51">
        <f>SUM(E14:K14)</f>
        <v>559448</v>
      </c>
    </row>
    <row r="15" spans="1:14" ht="21" customHeight="1">
      <c r="A15" s="22" t="s">
        <v>20</v>
      </c>
      <c r="E15" s="35">
        <v>0</v>
      </c>
      <c r="F15" s="40"/>
      <c r="G15" s="35">
        <v>0</v>
      </c>
      <c r="H15" s="40"/>
      <c r="I15" s="35">
        <v>0</v>
      </c>
      <c r="J15" s="40"/>
      <c r="K15" s="51">
        <f>'PL (3M)'!J27</f>
        <v>-5139</v>
      </c>
      <c r="L15" s="18"/>
      <c r="M15" s="51">
        <f>SUM(E15:K15)</f>
        <v>-5139</v>
      </c>
    </row>
    <row r="16" spans="1:14" ht="21" customHeight="1" thickBot="1">
      <c r="A16" s="23" t="s">
        <v>123</v>
      </c>
      <c r="E16" s="53">
        <f>SUM(E14:E15)</f>
        <v>202000</v>
      </c>
      <c r="F16" s="21"/>
      <c r="G16" s="53">
        <f>SUM(G14:G15)</f>
        <v>119463</v>
      </c>
      <c r="H16" s="21"/>
      <c r="I16" s="53">
        <f>SUM(I14:I15)</f>
        <v>21636</v>
      </c>
      <c r="J16" s="21"/>
      <c r="K16" s="53">
        <f>SUM(K14:K15)</f>
        <v>211210</v>
      </c>
      <c r="L16" s="21"/>
      <c r="M16" s="53">
        <f>SUM(M14:M15)</f>
        <v>554309</v>
      </c>
    </row>
    <row r="17" ht="21" customHeight="1" thickTop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0"/>
  <sheetViews>
    <sheetView zoomScaleNormal="100" zoomScaleSheetLayoutView="7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3" ht="20.399999999999999">
      <c r="A1" s="73" t="s">
        <v>0</v>
      </c>
      <c r="B1" s="73"/>
      <c r="C1" s="73"/>
      <c r="D1" s="73"/>
      <c r="E1" s="73"/>
      <c r="F1" s="65"/>
      <c r="G1" s="73"/>
      <c r="H1" s="65"/>
      <c r="I1" s="73"/>
      <c r="J1" s="65"/>
      <c r="K1" s="65"/>
      <c r="L1" s="65" t="s">
        <v>1</v>
      </c>
    </row>
    <row r="2" spans="1:13" ht="20.399999999999999">
      <c r="A2" s="73" t="s">
        <v>67</v>
      </c>
      <c r="B2" s="73"/>
      <c r="C2" s="73"/>
      <c r="D2" s="73"/>
      <c r="E2" s="73"/>
      <c r="F2" s="65"/>
      <c r="G2" s="73"/>
      <c r="H2" s="65"/>
      <c r="I2" s="73"/>
      <c r="J2" s="65"/>
      <c r="K2" s="65"/>
      <c r="L2" s="65" t="s">
        <v>3</v>
      </c>
    </row>
    <row r="3" spans="1:13" ht="20.399999999999999">
      <c r="A3" s="113" t="s">
        <v>121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68"/>
    </row>
    <row r="4" spans="1:13" ht="20.399999999999999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68"/>
    </row>
    <row r="5" spans="1:13" ht="20.399999999999999">
      <c r="A5" s="73"/>
      <c r="B5" s="73"/>
      <c r="C5" s="73"/>
      <c r="D5" s="73"/>
      <c r="E5" s="73"/>
      <c r="F5" s="73"/>
      <c r="G5" s="73"/>
      <c r="H5" s="73"/>
      <c r="I5" s="73"/>
      <c r="J5" s="127" t="s">
        <v>4</v>
      </c>
      <c r="K5" s="127"/>
      <c r="L5" s="127"/>
    </row>
    <row r="6" spans="1:13" ht="20.399999999999999">
      <c r="A6" s="73"/>
      <c r="B6" s="73"/>
      <c r="C6" s="73"/>
      <c r="D6" s="73"/>
      <c r="E6" s="73"/>
      <c r="F6" s="128" t="s">
        <v>5</v>
      </c>
      <c r="G6" s="128"/>
      <c r="H6" s="128"/>
      <c r="I6" s="114"/>
      <c r="J6" s="69"/>
      <c r="K6" s="69"/>
      <c r="L6" s="115"/>
    </row>
    <row r="7" spans="1:13" ht="20.399999999999999">
      <c r="A7" s="73"/>
      <c r="B7" s="73"/>
      <c r="C7" s="73"/>
      <c r="D7" s="73"/>
      <c r="E7" s="73"/>
      <c r="F7" s="129" t="s">
        <v>6</v>
      </c>
      <c r="G7" s="129"/>
      <c r="H7" s="129"/>
      <c r="I7" s="73"/>
      <c r="J7" s="129" t="s">
        <v>7</v>
      </c>
      <c r="K7" s="129"/>
      <c r="L7" s="129"/>
    </row>
    <row r="8" spans="1:13" ht="20.399999999999999">
      <c r="A8" s="73"/>
      <c r="B8" s="73"/>
      <c r="C8" s="73"/>
      <c r="D8" s="73"/>
      <c r="E8" s="73"/>
      <c r="F8" s="70">
        <v>2024</v>
      </c>
      <c r="G8" s="73"/>
      <c r="H8" s="71">
        <v>2023</v>
      </c>
      <c r="I8" s="73"/>
      <c r="J8" s="71">
        <v>2024</v>
      </c>
      <c r="K8" s="72"/>
      <c r="L8" s="71">
        <v>2023</v>
      </c>
    </row>
    <row r="9" spans="1:13" ht="20.399999999999999">
      <c r="A9" s="73"/>
      <c r="B9" s="73"/>
      <c r="C9" s="73"/>
      <c r="D9" s="73"/>
      <c r="E9" s="73"/>
      <c r="F9" s="75"/>
      <c r="G9" s="73"/>
      <c r="H9" s="75"/>
      <c r="I9" s="73"/>
      <c r="J9" s="75"/>
      <c r="K9" s="68"/>
      <c r="L9" s="75"/>
    </row>
    <row r="10" spans="1:13" ht="20.399999999999999">
      <c r="A10" s="24" t="s">
        <v>68</v>
      </c>
      <c r="B10" s="105"/>
      <c r="C10" s="116"/>
      <c r="D10" s="116"/>
      <c r="E10" s="116"/>
      <c r="F10" s="117"/>
      <c r="G10" s="117"/>
      <c r="H10" s="117"/>
      <c r="I10" s="117"/>
      <c r="J10" s="117"/>
      <c r="K10" s="117"/>
      <c r="L10" s="118"/>
    </row>
    <row r="11" spans="1:13" ht="20.399999999999999">
      <c r="A11" s="24" t="s">
        <v>17</v>
      </c>
      <c r="B11" s="116"/>
      <c r="C11" s="116"/>
      <c r="D11" s="116"/>
      <c r="E11" s="116"/>
      <c r="F11" s="55">
        <f>'PL (3M)'!D22</f>
        <v>2175</v>
      </c>
      <c r="G11" s="29"/>
      <c r="H11" s="55">
        <f>'PL (3M)'!F22</f>
        <v>-5051</v>
      </c>
      <c r="I11" s="29"/>
      <c r="J11" s="55">
        <f>'PL (3M)'!H22</f>
        <v>2610</v>
      </c>
      <c r="K11" s="44"/>
      <c r="L11" s="29">
        <f>'PL (3M)'!J22</f>
        <v>-5121</v>
      </c>
      <c r="M11" s="79"/>
    </row>
    <row r="12" spans="1:13" ht="20.399999999999999">
      <c r="A12" s="24" t="s">
        <v>102</v>
      </c>
      <c r="B12" s="116"/>
      <c r="C12" s="116"/>
      <c r="D12" s="116"/>
      <c r="E12" s="116"/>
      <c r="F12" s="25"/>
      <c r="G12" s="25"/>
      <c r="H12" s="25"/>
      <c r="I12" s="25"/>
      <c r="J12" s="25"/>
      <c r="K12" s="25"/>
      <c r="L12" s="25"/>
      <c r="M12" s="79"/>
    </row>
    <row r="13" spans="1:13" ht="20.399999999999999">
      <c r="A13" s="24"/>
      <c r="B13" s="116" t="s">
        <v>69</v>
      </c>
      <c r="C13" s="116"/>
      <c r="D13" s="116"/>
      <c r="E13" s="119"/>
      <c r="F13" s="51">
        <v>816</v>
      </c>
      <c r="G13" s="34"/>
      <c r="H13" s="51">
        <v>1017</v>
      </c>
      <c r="I13" s="34"/>
      <c r="J13" s="51">
        <v>816</v>
      </c>
      <c r="K13" s="35"/>
      <c r="L13" s="51">
        <v>1017</v>
      </c>
      <c r="M13" s="79"/>
    </row>
    <row r="14" spans="1:13" ht="20.399999999999999">
      <c r="A14" s="24"/>
      <c r="B14" s="116" t="s">
        <v>108</v>
      </c>
      <c r="C14" s="116"/>
      <c r="D14" s="116"/>
      <c r="E14" s="119"/>
      <c r="F14" s="34">
        <v>-469</v>
      </c>
      <c r="G14" s="34"/>
      <c r="H14" s="34">
        <v>-338</v>
      </c>
      <c r="I14" s="34"/>
      <c r="J14" s="34">
        <v>-469</v>
      </c>
      <c r="K14" s="35"/>
      <c r="L14" s="34">
        <v>-338</v>
      </c>
      <c r="M14" s="79"/>
    </row>
    <row r="15" spans="1:13" ht="19.8">
      <c r="A15" s="120"/>
      <c r="B15" s="120" t="s">
        <v>88</v>
      </c>
      <c r="C15" s="120"/>
      <c r="D15" s="120"/>
      <c r="E15" s="121"/>
      <c r="F15" s="51">
        <v>15287</v>
      </c>
      <c r="G15" s="45"/>
      <c r="H15" s="51">
        <v>21044</v>
      </c>
      <c r="I15" s="34"/>
      <c r="J15" s="51">
        <v>15287</v>
      </c>
      <c r="K15" s="35"/>
      <c r="L15" s="51">
        <v>21044</v>
      </c>
      <c r="M15" s="79"/>
    </row>
    <row r="16" spans="1:13" ht="19.8">
      <c r="A16" s="120"/>
      <c r="B16" s="120" t="s">
        <v>125</v>
      </c>
      <c r="C16" s="120"/>
      <c r="D16" s="120"/>
      <c r="E16" s="121"/>
      <c r="F16" s="51">
        <v>-137</v>
      </c>
      <c r="G16" s="45"/>
      <c r="H16" s="51">
        <v>33</v>
      </c>
      <c r="I16" s="34"/>
      <c r="J16" s="51">
        <v>-137</v>
      </c>
      <c r="K16" s="35"/>
      <c r="L16" s="51">
        <v>33</v>
      </c>
      <c r="M16" s="79"/>
    </row>
    <row r="17" spans="1:13" ht="19.8">
      <c r="A17" s="116"/>
      <c r="B17" s="116" t="s">
        <v>70</v>
      </c>
      <c r="C17" s="116"/>
      <c r="D17" s="116"/>
      <c r="E17" s="119"/>
      <c r="F17" s="34">
        <v>859</v>
      </c>
      <c r="G17" s="45"/>
      <c r="H17" s="34">
        <v>-266</v>
      </c>
      <c r="I17" s="34"/>
      <c r="J17" s="34">
        <v>859</v>
      </c>
      <c r="K17" s="45"/>
      <c r="L17" s="34">
        <v>-266</v>
      </c>
      <c r="M17" s="79"/>
    </row>
    <row r="18" spans="1:13" ht="19.8">
      <c r="A18" s="116"/>
      <c r="B18" s="116" t="s">
        <v>71</v>
      </c>
      <c r="C18" s="116"/>
      <c r="D18" s="116"/>
      <c r="E18" s="119"/>
      <c r="F18" s="34">
        <v>220</v>
      </c>
      <c r="G18" s="45"/>
      <c r="H18" s="34">
        <v>13</v>
      </c>
      <c r="I18" s="34"/>
      <c r="J18" s="34">
        <v>220</v>
      </c>
      <c r="K18" s="35"/>
      <c r="L18" s="34">
        <v>13</v>
      </c>
      <c r="M18" s="79"/>
    </row>
    <row r="19" spans="1:13" ht="19.8">
      <c r="A19" s="116"/>
      <c r="B19" s="116" t="s">
        <v>89</v>
      </c>
      <c r="C19" s="116"/>
      <c r="D19" s="116"/>
      <c r="E19" s="119"/>
      <c r="F19" s="34">
        <v>-5775</v>
      </c>
      <c r="G19" s="45"/>
      <c r="H19" s="34">
        <v>-8003</v>
      </c>
      <c r="I19" s="34"/>
      <c r="J19" s="34">
        <v>-5775</v>
      </c>
      <c r="K19" s="45"/>
      <c r="L19" s="34">
        <v>-8003</v>
      </c>
      <c r="M19" s="79"/>
    </row>
    <row r="20" spans="1:13" ht="19.8">
      <c r="A20" s="116"/>
      <c r="B20" s="116" t="s">
        <v>90</v>
      </c>
      <c r="C20" s="116"/>
      <c r="D20" s="116"/>
      <c r="E20" s="119"/>
      <c r="F20" s="51">
        <v>101</v>
      </c>
      <c r="G20" s="45"/>
      <c r="H20" s="51">
        <v>100</v>
      </c>
      <c r="I20" s="34"/>
      <c r="J20" s="51">
        <v>101</v>
      </c>
      <c r="K20" s="35"/>
      <c r="L20" s="51">
        <v>100</v>
      </c>
      <c r="M20" s="79"/>
    </row>
    <row r="21" spans="1:13" ht="19.8">
      <c r="A21" s="116"/>
      <c r="B21" s="116" t="s">
        <v>91</v>
      </c>
      <c r="C21" s="116"/>
      <c r="D21" s="116"/>
      <c r="E21" s="119"/>
      <c r="F21" s="51">
        <v>330</v>
      </c>
      <c r="G21" s="45"/>
      <c r="H21" s="51">
        <v>364</v>
      </c>
      <c r="I21" s="34"/>
      <c r="J21" s="51">
        <v>330</v>
      </c>
      <c r="K21" s="35"/>
      <c r="L21" s="51">
        <v>364</v>
      </c>
      <c r="M21" s="79"/>
    </row>
    <row r="22" spans="1:13" ht="19.8">
      <c r="A22" s="116"/>
      <c r="B22" s="116" t="s">
        <v>72</v>
      </c>
      <c r="C22" s="116"/>
      <c r="D22" s="116"/>
      <c r="E22" s="119"/>
      <c r="F22" s="51">
        <v>8574</v>
      </c>
      <c r="G22" s="45"/>
      <c r="H22" s="51">
        <v>8484</v>
      </c>
      <c r="I22" s="34"/>
      <c r="J22" s="51">
        <v>8574</v>
      </c>
      <c r="K22" s="35"/>
      <c r="L22" s="51">
        <v>8484</v>
      </c>
      <c r="M22" s="79"/>
    </row>
    <row r="23" spans="1:13" ht="19.8">
      <c r="A23" s="116"/>
      <c r="B23" s="116" t="s">
        <v>83</v>
      </c>
      <c r="C23" s="116"/>
      <c r="D23" s="116"/>
      <c r="E23" s="119"/>
      <c r="F23" s="51">
        <v>-127</v>
      </c>
      <c r="G23" s="45"/>
      <c r="H23" s="34">
        <v>24</v>
      </c>
      <c r="I23" s="34"/>
      <c r="J23" s="51">
        <v>-127</v>
      </c>
      <c r="K23" s="35"/>
      <c r="L23" s="34">
        <v>24</v>
      </c>
      <c r="M23" s="79"/>
    </row>
    <row r="24" spans="1:13" ht="19.8">
      <c r="A24" s="116"/>
      <c r="B24" s="116" t="s">
        <v>116</v>
      </c>
      <c r="C24" s="116"/>
      <c r="D24" s="116"/>
      <c r="E24" s="119"/>
      <c r="F24" s="46">
        <v>435</v>
      </c>
      <c r="G24" s="47"/>
      <c r="H24" s="46">
        <v>-70</v>
      </c>
      <c r="I24" s="34"/>
      <c r="J24" s="46">
        <v>0</v>
      </c>
      <c r="K24" s="35"/>
      <c r="L24" s="46">
        <v>0</v>
      </c>
      <c r="M24" s="79"/>
    </row>
    <row r="25" spans="1:13" ht="20.399999999999999">
      <c r="A25" s="116"/>
      <c r="B25" s="122" t="s">
        <v>126</v>
      </c>
      <c r="C25" s="116"/>
      <c r="D25" s="116"/>
      <c r="E25" s="119"/>
      <c r="F25" s="50">
        <f>SUM(F13:F24)</f>
        <v>20114</v>
      </c>
      <c r="G25" s="62"/>
      <c r="H25" s="50">
        <f>SUM(H13:H24)</f>
        <v>22402</v>
      </c>
      <c r="I25" s="36"/>
      <c r="J25" s="50">
        <f>SUM(J13:J24)</f>
        <v>19679</v>
      </c>
      <c r="K25" s="39"/>
      <c r="L25" s="50">
        <f>SUM(L13:L24)</f>
        <v>22472</v>
      </c>
      <c r="M25" s="79"/>
    </row>
    <row r="26" spans="1:13" ht="20.399999999999999">
      <c r="A26" s="122" t="s">
        <v>73</v>
      </c>
      <c r="B26" s="116"/>
      <c r="C26" s="116"/>
      <c r="D26" s="116"/>
      <c r="E26" s="119"/>
      <c r="F26" s="55">
        <f>F11+F25</f>
        <v>22289</v>
      </c>
      <c r="G26" s="36"/>
      <c r="H26" s="55">
        <f>H11+H25</f>
        <v>17351</v>
      </c>
      <c r="I26" s="36"/>
      <c r="J26" s="55">
        <f>J11+J25</f>
        <v>22289</v>
      </c>
      <c r="K26" s="35"/>
      <c r="L26" s="55">
        <f>L11+L25</f>
        <v>17351</v>
      </c>
      <c r="M26" s="79"/>
    </row>
    <row r="27" spans="1:13" ht="20.399999999999999">
      <c r="A27" s="122"/>
      <c r="B27" s="116" t="s">
        <v>109</v>
      </c>
      <c r="C27" s="116"/>
      <c r="D27" s="116"/>
      <c r="E27" s="116"/>
      <c r="F27" s="51">
        <v>625</v>
      </c>
      <c r="G27" s="36"/>
      <c r="H27" s="51">
        <v>338</v>
      </c>
      <c r="I27" s="34"/>
      <c r="J27" s="51">
        <v>625</v>
      </c>
      <c r="K27" s="34"/>
      <c r="L27" s="51">
        <v>338</v>
      </c>
      <c r="M27" s="79"/>
    </row>
    <row r="28" spans="1:13" ht="20.399999999999999">
      <c r="A28" s="116"/>
      <c r="B28" s="116" t="s">
        <v>84</v>
      </c>
      <c r="C28" s="116"/>
      <c r="D28" s="116"/>
      <c r="E28" s="116"/>
      <c r="F28" s="51">
        <v>0</v>
      </c>
      <c r="G28" s="36"/>
      <c r="H28" s="51">
        <v>2714</v>
      </c>
      <c r="I28" s="34"/>
      <c r="J28" s="51">
        <v>0</v>
      </c>
      <c r="K28" s="35"/>
      <c r="L28" s="51">
        <v>2714</v>
      </c>
      <c r="M28" s="79"/>
    </row>
    <row r="29" spans="1:13" ht="19.8">
      <c r="A29" s="116"/>
      <c r="B29" s="116" t="s">
        <v>74</v>
      </c>
      <c r="C29" s="116"/>
      <c r="D29" s="116"/>
      <c r="E29" s="116"/>
      <c r="F29" s="34">
        <v>-2057</v>
      </c>
      <c r="G29" s="47"/>
      <c r="H29" s="34">
        <v>-2959</v>
      </c>
      <c r="I29" s="34"/>
      <c r="J29" s="34">
        <v>-2057</v>
      </c>
      <c r="K29" s="35"/>
      <c r="L29" s="34">
        <v>-2959</v>
      </c>
      <c r="M29" s="79"/>
    </row>
    <row r="30" spans="1:13" ht="19.8">
      <c r="A30" s="116"/>
      <c r="B30" s="116" t="s">
        <v>75</v>
      </c>
      <c r="C30" s="116"/>
      <c r="D30" s="116"/>
      <c r="E30" s="116"/>
      <c r="F30" s="34">
        <v>-234</v>
      </c>
      <c r="G30" s="47"/>
      <c r="H30" s="34">
        <v>-331</v>
      </c>
      <c r="I30" s="34"/>
      <c r="J30" s="34">
        <v>-234</v>
      </c>
      <c r="K30" s="35"/>
      <c r="L30" s="34">
        <v>-331</v>
      </c>
      <c r="M30" s="79"/>
    </row>
    <row r="31" spans="1:13" ht="20.399999999999999">
      <c r="A31" s="122" t="s">
        <v>73</v>
      </c>
      <c r="B31" s="116"/>
      <c r="C31" s="116"/>
      <c r="D31" s="116"/>
      <c r="E31" s="116"/>
      <c r="F31" s="50">
        <f>SUM(F26:F30)</f>
        <v>20623</v>
      </c>
      <c r="G31" s="39"/>
      <c r="H31" s="50">
        <f>SUM(H26:H30)</f>
        <v>17113</v>
      </c>
      <c r="I31" s="34"/>
      <c r="J31" s="50">
        <f>SUM(J26:J30)</f>
        <v>20623</v>
      </c>
      <c r="K31" s="35"/>
      <c r="L31" s="50">
        <f>SUM(L26:L30)</f>
        <v>17113</v>
      </c>
      <c r="M31" s="79"/>
    </row>
    <row r="32" spans="1:13" ht="20.399999999999999">
      <c r="A32" s="73"/>
      <c r="B32" s="73"/>
      <c r="C32" s="73"/>
      <c r="D32" s="73"/>
      <c r="E32" s="73"/>
      <c r="F32" s="75"/>
      <c r="G32" s="73"/>
      <c r="H32" s="75"/>
      <c r="I32" s="73"/>
      <c r="J32" s="75"/>
      <c r="K32" s="68"/>
      <c r="L32" s="75"/>
      <c r="M32" s="79"/>
    </row>
    <row r="33" spans="1:17" ht="20.399999999999999">
      <c r="A33" s="122" t="s">
        <v>76</v>
      </c>
      <c r="B33" s="116"/>
      <c r="C33" s="116"/>
      <c r="D33" s="116"/>
      <c r="E33" s="116"/>
      <c r="F33" s="34"/>
      <c r="G33" s="34"/>
      <c r="H33" s="34"/>
      <c r="I33" s="34"/>
      <c r="J33" s="34"/>
      <c r="K33" s="35"/>
      <c r="L33" s="35"/>
      <c r="M33" s="79"/>
    </row>
    <row r="34" spans="1:17" ht="20.399999999999999">
      <c r="A34" s="122"/>
      <c r="B34" s="116" t="s">
        <v>92</v>
      </c>
      <c r="C34" s="116"/>
      <c r="D34" s="116"/>
      <c r="E34" s="116"/>
      <c r="F34" s="34">
        <v>-2000</v>
      </c>
      <c r="G34" s="45"/>
      <c r="H34" s="34">
        <v>0</v>
      </c>
      <c r="I34" s="34"/>
      <c r="J34" s="34">
        <v>-2000</v>
      </c>
      <c r="K34" s="35"/>
      <c r="L34" s="34">
        <v>0</v>
      </c>
      <c r="M34" s="79"/>
    </row>
    <row r="35" spans="1:17" ht="19.8">
      <c r="A35" s="116"/>
      <c r="B35" s="116" t="s">
        <v>77</v>
      </c>
      <c r="C35" s="116"/>
      <c r="D35" s="116"/>
      <c r="E35" s="116"/>
      <c r="F35" s="51"/>
      <c r="G35" s="45"/>
      <c r="H35" s="51"/>
      <c r="I35" s="34"/>
      <c r="J35" s="51"/>
      <c r="K35" s="35"/>
      <c r="L35" s="51"/>
      <c r="M35" s="79"/>
    </row>
    <row r="36" spans="1:17" ht="19.8">
      <c r="A36" s="116"/>
      <c r="B36" s="26" t="s">
        <v>78</v>
      </c>
      <c r="C36" s="116"/>
      <c r="D36" s="116"/>
      <c r="E36" s="116"/>
      <c r="F36" s="51">
        <v>127</v>
      </c>
      <c r="G36" s="45"/>
      <c r="H36" s="51">
        <v>4</v>
      </c>
      <c r="I36" s="34"/>
      <c r="J36" s="51">
        <v>127</v>
      </c>
      <c r="K36" s="35"/>
      <c r="L36" s="51">
        <v>4</v>
      </c>
      <c r="M36" s="79"/>
    </row>
    <row r="37" spans="1:17" ht="19.8">
      <c r="A37" s="116"/>
      <c r="B37" s="116" t="s">
        <v>79</v>
      </c>
      <c r="C37" s="116"/>
      <c r="D37" s="116"/>
      <c r="E37" s="116"/>
      <c r="F37" s="34"/>
      <c r="G37" s="34"/>
      <c r="H37" s="34"/>
      <c r="I37" s="34"/>
      <c r="J37" s="34"/>
      <c r="K37" s="34"/>
      <c r="L37" s="34"/>
      <c r="M37" s="79"/>
    </row>
    <row r="38" spans="1:17" ht="19.8">
      <c r="A38" s="116"/>
      <c r="B38" s="26" t="s">
        <v>78</v>
      </c>
      <c r="C38" s="116"/>
      <c r="D38" s="116"/>
      <c r="E38" s="116"/>
      <c r="F38" s="34">
        <v>-10373</v>
      </c>
      <c r="G38" s="45"/>
      <c r="H38" s="34">
        <v>-6201</v>
      </c>
      <c r="I38" s="48"/>
      <c r="J38" s="34">
        <v>-10373</v>
      </c>
      <c r="K38" s="45"/>
      <c r="L38" s="34">
        <v>-6201</v>
      </c>
      <c r="M38" s="79"/>
    </row>
    <row r="39" spans="1:17" ht="20.399999999999999">
      <c r="A39" s="122" t="s">
        <v>112</v>
      </c>
      <c r="B39" s="116"/>
      <c r="C39" s="116"/>
      <c r="D39" s="116"/>
      <c r="E39" s="116"/>
      <c r="F39" s="38">
        <f>SUM(F34:F38)</f>
        <v>-12246</v>
      </c>
      <c r="G39" s="39"/>
      <c r="H39" s="38">
        <f>SUM(H34:H38)</f>
        <v>-6197</v>
      </c>
      <c r="I39" s="34"/>
      <c r="J39" s="38">
        <f>SUM(J34:J38)</f>
        <v>-12246</v>
      </c>
      <c r="K39" s="35"/>
      <c r="L39" s="38">
        <f>SUM(L34:L38)</f>
        <v>-6197</v>
      </c>
      <c r="M39" s="79"/>
    </row>
    <row r="40" spans="1:17" ht="19.8">
      <c r="A40" s="68"/>
      <c r="B40" s="68"/>
      <c r="C40" s="68"/>
      <c r="D40" s="68"/>
      <c r="E40" s="68"/>
      <c r="F40" s="72"/>
      <c r="G40" s="68"/>
      <c r="H40" s="27"/>
      <c r="I40" s="68"/>
      <c r="J40" s="72"/>
      <c r="K40" s="68"/>
      <c r="L40" s="28"/>
      <c r="M40" s="79"/>
    </row>
    <row r="41" spans="1:17" ht="20.399999999999999">
      <c r="A41" s="73" t="s">
        <v>0</v>
      </c>
      <c r="B41" s="73"/>
      <c r="C41" s="73"/>
      <c r="D41" s="73"/>
      <c r="E41" s="73"/>
      <c r="F41" s="65"/>
      <c r="G41" s="73"/>
      <c r="H41" s="65"/>
      <c r="I41" s="73"/>
      <c r="J41" s="65"/>
      <c r="K41" s="65"/>
      <c r="L41" s="123" t="s">
        <v>1</v>
      </c>
      <c r="M41" s="79"/>
      <c r="N41" s="65"/>
    </row>
    <row r="42" spans="1:17" ht="20.399999999999999">
      <c r="A42" s="73" t="s">
        <v>100</v>
      </c>
      <c r="B42" s="73"/>
      <c r="C42" s="73"/>
      <c r="D42" s="73"/>
      <c r="E42" s="73"/>
      <c r="F42" s="65"/>
      <c r="G42" s="73"/>
      <c r="H42" s="65"/>
      <c r="I42" s="73"/>
      <c r="J42" s="65"/>
      <c r="K42" s="65"/>
      <c r="L42" s="123" t="s">
        <v>3</v>
      </c>
      <c r="M42" s="79"/>
      <c r="N42" s="65"/>
    </row>
    <row r="43" spans="1:17" ht="20.399999999999999">
      <c r="A43" s="113" t="s">
        <v>121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68"/>
      <c r="M43" s="79"/>
      <c r="N43" s="68"/>
    </row>
    <row r="44" spans="1:17" ht="20.399999999999999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68"/>
      <c r="M44" s="79"/>
      <c r="N44" s="68"/>
    </row>
    <row r="45" spans="1:17" ht="19.8">
      <c r="A45" s="124"/>
      <c r="B45" s="124"/>
      <c r="C45" s="124"/>
      <c r="D45" s="124"/>
      <c r="E45" s="124"/>
      <c r="F45" s="124"/>
      <c r="G45" s="124"/>
      <c r="H45" s="124"/>
      <c r="I45" s="124"/>
      <c r="J45" s="127" t="s">
        <v>4</v>
      </c>
      <c r="K45" s="127"/>
      <c r="L45" s="127"/>
      <c r="M45" s="79"/>
      <c r="N45" s="68"/>
    </row>
    <row r="46" spans="1:17" ht="20.399999999999999">
      <c r="A46" s="124"/>
      <c r="B46" s="124"/>
      <c r="C46" s="124"/>
      <c r="D46" s="124"/>
      <c r="E46" s="124"/>
      <c r="F46" s="135" t="s">
        <v>85</v>
      </c>
      <c r="G46" s="135"/>
      <c r="H46" s="135"/>
      <c r="I46" s="72"/>
      <c r="J46" s="72"/>
      <c r="K46" s="114"/>
      <c r="L46" s="115"/>
      <c r="M46" s="79"/>
      <c r="N46" s="69"/>
      <c r="Q46" s="125"/>
    </row>
    <row r="47" spans="1:17" ht="19.8">
      <c r="A47" s="124"/>
      <c r="B47" s="124"/>
      <c r="C47" s="124"/>
      <c r="D47" s="124"/>
      <c r="E47" s="124"/>
      <c r="F47" s="136" t="s">
        <v>86</v>
      </c>
      <c r="G47" s="136"/>
      <c r="H47" s="136"/>
      <c r="I47" s="124"/>
      <c r="J47" s="129" t="s">
        <v>7</v>
      </c>
      <c r="K47" s="129"/>
      <c r="L47" s="129"/>
      <c r="M47" s="79"/>
      <c r="N47" s="68"/>
    </row>
    <row r="48" spans="1:17" ht="20.399999999999999">
      <c r="A48" s="124"/>
      <c r="B48" s="124"/>
      <c r="C48" s="124"/>
      <c r="D48" s="124"/>
      <c r="E48" s="124"/>
      <c r="F48" s="126">
        <v>2024</v>
      </c>
      <c r="G48" s="124"/>
      <c r="H48" s="70">
        <v>2023</v>
      </c>
      <c r="I48" s="124"/>
      <c r="J48" s="70">
        <v>2024</v>
      </c>
      <c r="K48" s="73"/>
      <c r="L48" s="70">
        <v>2023</v>
      </c>
      <c r="M48" s="79"/>
      <c r="N48" s="75"/>
    </row>
    <row r="49" spans="1:14" ht="19.8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79"/>
      <c r="N49" s="124"/>
    </row>
    <row r="50" spans="1:14" ht="20.399999999999999">
      <c r="A50" s="73" t="s">
        <v>80</v>
      </c>
      <c r="B50" s="68"/>
      <c r="C50" s="68"/>
      <c r="D50" s="68"/>
      <c r="E50" s="68"/>
      <c r="F50" s="68"/>
      <c r="G50" s="68"/>
      <c r="H50" s="27"/>
      <c r="I50" s="68"/>
      <c r="J50" s="68"/>
      <c r="K50" s="68"/>
      <c r="L50" s="3"/>
      <c r="M50" s="79"/>
    </row>
    <row r="51" spans="1:14" ht="19.8">
      <c r="A51" s="68"/>
      <c r="B51" s="68" t="s">
        <v>81</v>
      </c>
      <c r="C51" s="68"/>
      <c r="D51" s="68"/>
      <c r="E51" s="68"/>
      <c r="F51" s="45">
        <v>-12130</v>
      </c>
      <c r="G51" s="45"/>
      <c r="H51" s="45">
        <v>-11510</v>
      </c>
      <c r="I51" s="34"/>
      <c r="J51" s="45">
        <v>-12130</v>
      </c>
      <c r="K51" s="45"/>
      <c r="L51" s="45">
        <v>-11510</v>
      </c>
      <c r="M51" s="79"/>
    </row>
    <row r="52" spans="1:14" ht="20.399999999999999">
      <c r="A52" s="73" t="s">
        <v>113</v>
      </c>
      <c r="B52" s="68"/>
      <c r="C52" s="68"/>
      <c r="D52" s="68"/>
      <c r="E52" s="68"/>
      <c r="F52" s="38">
        <f>SUM(F51:F51)</f>
        <v>-12130</v>
      </c>
      <c r="G52" s="39"/>
      <c r="H52" s="38">
        <f>SUM(H51:H51)</f>
        <v>-11510</v>
      </c>
      <c r="I52" s="34"/>
      <c r="J52" s="38">
        <f>SUM(J51:J51)</f>
        <v>-12130</v>
      </c>
      <c r="K52" s="35"/>
      <c r="L52" s="38">
        <f>SUM(L51:L51)</f>
        <v>-11510</v>
      </c>
      <c r="M52" s="79"/>
    </row>
    <row r="53" spans="1:14" ht="19.8">
      <c r="A53" s="68"/>
      <c r="B53" s="68"/>
      <c r="C53" s="68"/>
      <c r="D53" s="68"/>
      <c r="E53" s="68"/>
      <c r="F53" s="87"/>
      <c r="G53" s="87"/>
      <c r="H53" s="60"/>
      <c r="I53" s="87"/>
      <c r="J53" s="87"/>
      <c r="K53" s="87"/>
      <c r="L53" s="3"/>
      <c r="M53" s="79"/>
    </row>
    <row r="54" spans="1:14" ht="20.399999999999999">
      <c r="A54" s="73" t="s">
        <v>97</v>
      </c>
      <c r="B54" s="68"/>
      <c r="C54" s="68"/>
      <c r="D54" s="68"/>
      <c r="E54" s="68"/>
      <c r="F54" s="39">
        <f>+F31+F39+F52</f>
        <v>-3753</v>
      </c>
      <c r="G54" s="36"/>
      <c r="H54" s="39">
        <f>H31+H39+H52</f>
        <v>-594</v>
      </c>
      <c r="I54" s="36"/>
      <c r="J54" s="39">
        <f>+J31+J39+J52</f>
        <v>-3753</v>
      </c>
      <c r="K54" s="36"/>
      <c r="L54" s="39">
        <f>+L31+L39+L52</f>
        <v>-594</v>
      </c>
      <c r="M54" s="79"/>
    </row>
    <row r="55" spans="1:14" ht="20.399999999999999">
      <c r="A55" s="73" t="s">
        <v>98</v>
      </c>
      <c r="B55" s="68"/>
      <c r="C55" s="68"/>
      <c r="D55" s="68"/>
      <c r="E55" s="68"/>
      <c r="F55" s="61">
        <f>J55</f>
        <v>96353</v>
      </c>
      <c r="G55" s="36"/>
      <c r="H55" s="61">
        <f>L55</f>
        <v>105792</v>
      </c>
      <c r="I55" s="36"/>
      <c r="J55" s="61">
        <f>BS!K14</f>
        <v>96353</v>
      </c>
      <c r="K55" s="36"/>
      <c r="L55" s="61">
        <v>105792</v>
      </c>
      <c r="M55" s="79"/>
    </row>
    <row r="56" spans="1:14" ht="21" thickBot="1">
      <c r="A56" s="73" t="s">
        <v>99</v>
      </c>
      <c r="B56" s="68"/>
      <c r="C56" s="68"/>
      <c r="D56" s="68"/>
      <c r="E56" s="68"/>
      <c r="F56" s="53">
        <f>SUM(F54:F55)</f>
        <v>92600</v>
      </c>
      <c r="G56" s="39"/>
      <c r="H56" s="53">
        <f>SUM(H54:H55)</f>
        <v>105198</v>
      </c>
      <c r="I56" s="36"/>
      <c r="J56" s="53">
        <f>SUM(J54:J55)</f>
        <v>92600</v>
      </c>
      <c r="K56" s="36"/>
      <c r="L56" s="53">
        <f>SUM(L54:L55)</f>
        <v>105198</v>
      </c>
      <c r="M56" s="79"/>
    </row>
    <row r="57" spans="1:14" ht="21" thickTop="1">
      <c r="A57" s="73"/>
      <c r="B57" s="68"/>
      <c r="C57" s="68"/>
      <c r="D57" s="68"/>
      <c r="E57" s="68"/>
      <c r="F57" s="87"/>
      <c r="G57" s="68"/>
      <c r="H57" s="68"/>
      <c r="I57" s="68"/>
      <c r="J57" s="87"/>
      <c r="K57" s="68"/>
      <c r="L57" s="25"/>
    </row>
    <row r="60" spans="1:14">
      <c r="F60" s="112"/>
    </row>
  </sheetData>
  <mergeCells count="8">
    <mergeCell ref="F46:H46"/>
    <mergeCell ref="F47:H47"/>
    <mergeCell ref="J47:L47"/>
    <mergeCell ref="J5:L5"/>
    <mergeCell ref="F6:H6"/>
    <mergeCell ref="F7:H7"/>
    <mergeCell ref="J7:L7"/>
    <mergeCell ref="J45:L45"/>
  </mergeCells>
  <pageMargins left="1.1023622047244095" right="0.59055118110236227" top="0.98425196850393704" bottom="0.74803149606299213" header="0.31496062992125984" footer="0.31496062992125984"/>
  <pageSetup paperSize="9" scale="77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SOE_E(eq)</vt:lpstr>
      <vt:lpstr>SOE_E</vt:lpstr>
      <vt:lpstr>CF</vt:lpstr>
      <vt:lpstr>BS!Print_Area</vt:lpstr>
      <vt:lpstr>CF!Print_Area</vt:lpstr>
      <vt:lpstr>'PL (3M)'!Print_Area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Pimchanok Chaisathan</cp:lastModifiedBy>
  <cp:lastPrinted>2024-04-11T07:32:41Z</cp:lastPrinted>
  <dcterms:created xsi:type="dcterms:W3CDTF">2022-04-23T11:14:39Z</dcterms:created>
  <dcterms:modified xsi:type="dcterms:W3CDTF">2024-05-13T02:25:42Z</dcterms:modified>
</cp:coreProperties>
</file>