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กัมพล-2567\Beauty Community (BEAUTY)_2567\Beauty_Mar'67\"/>
    </mc:Choice>
  </mc:AlternateContent>
  <xr:revisionPtr revIDLastSave="0" documentId="8_{E0EF1F53-2FEA-411B-9354-59AF5262C410}" xr6:coauthVersionLast="47" xr6:coauthVersionMax="47" xr10:uidLastSave="{00000000-0000-0000-0000-000000000000}"/>
  <bookViews>
    <workbookView xWindow="-120" yWindow="-120" windowWidth="29040" windowHeight="15720" tabRatio="723" xr2:uid="{00000000-000D-0000-FFFF-FFFF00000000}"/>
  </bookViews>
  <sheets>
    <sheet name="BS" sheetId="1" r:id="rId1"/>
    <sheet name="PL  (งวดสามเดือน)" sheetId="10" state="hidden" r:id="rId2"/>
    <sheet name="PL" sheetId="9" r:id="rId3"/>
    <sheet name="SE" sheetId="8" r:id="rId4"/>
    <sheet name="CF" sheetId="4" r:id="rId5"/>
  </sheets>
  <definedNames>
    <definedName name="_xlnm.Print_Area" localSheetId="1">'PL  (งวดสามเดือน)'!$A$1:$G$36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9" l="1"/>
  <c r="F41" i="1"/>
  <c r="D41" i="1"/>
  <c r="A38" i="1"/>
  <c r="F23" i="1"/>
  <c r="M15" i="8" l="1"/>
  <c r="F10" i="9"/>
  <c r="M11" i="8"/>
  <c r="F60" i="4"/>
  <c r="F57" i="4"/>
  <c r="F46" i="4"/>
  <c r="F28" i="4"/>
  <c r="D62" i="4"/>
  <c r="F14" i="9" l="1"/>
  <c r="F17" i="9" s="1"/>
  <c r="F19" i="9" s="1"/>
  <c r="F21" i="9" s="1"/>
  <c r="F24" i="9" l="1"/>
  <c r="F9" i="4"/>
  <c r="F23" i="4" s="1"/>
  <c r="D14" i="1"/>
  <c r="F47" i="4" l="1"/>
  <c r="E13" i="8"/>
  <c r="G13" i="8"/>
  <c r="I13" i="8"/>
  <c r="K12" i="8"/>
  <c r="K13" i="8" s="1"/>
  <c r="M13" i="8" l="1"/>
  <c r="F51" i="4"/>
  <c r="M12" i="8"/>
  <c r="F61" i="4" l="1"/>
  <c r="F66" i="1"/>
  <c r="F63" i="4" l="1"/>
  <c r="D57" i="4"/>
  <c r="D53" i="1"/>
  <c r="F53" i="1"/>
  <c r="D23" i="1"/>
  <c r="D24" i="1" s="1"/>
  <c r="D14" i="9" l="1"/>
  <c r="I17" i="8"/>
  <c r="D64" i="1" s="1"/>
  <c r="G17" i="8"/>
  <c r="D61" i="1" s="1"/>
  <c r="E17" i="8"/>
  <c r="D17" i="9" l="1"/>
  <c r="F42" i="4"/>
  <c r="F47" i="1"/>
  <c r="F14" i="1"/>
  <c r="F24" i="1" s="1"/>
  <c r="F54" i="1" l="1"/>
  <c r="F67" i="1" s="1"/>
  <c r="D28" i="4" l="1"/>
  <c r="D46" i="4"/>
  <c r="D60" i="4"/>
  <c r="D19" i="9" l="1"/>
  <c r="D21" i="9" l="1"/>
  <c r="K16" i="8" s="1"/>
  <c r="M16" i="8" s="1"/>
  <c r="D9" i="4"/>
  <c r="K17" i="8" l="1"/>
  <c r="D23" i="4"/>
  <c r="D24" i="9"/>
  <c r="M17" i="8"/>
  <c r="D65" i="1"/>
  <c r="D66" i="1" s="1"/>
  <c r="F25" i="10"/>
  <c r="D25" i="10"/>
  <c r="F15" i="10"/>
  <c r="D15" i="10"/>
  <c r="F11" i="10"/>
  <c r="D11" i="10"/>
  <c r="D47" i="4" l="1"/>
  <c r="D51" i="4" s="1"/>
  <c r="D61" i="4" s="1"/>
  <c r="F18" i="10"/>
  <c r="F20" i="10" s="1"/>
  <c r="F26" i="10" s="1"/>
  <c r="D18" i="10"/>
  <c r="D20" i="10" s="1"/>
  <c r="D26" i="10" s="1"/>
  <c r="A38" i="4" l="1"/>
  <c r="D42" i="4"/>
  <c r="D47" i="1"/>
  <c r="D54" i="1" s="1"/>
  <c r="D63" i="4" l="1"/>
  <c r="D67" i="1"/>
</calcChain>
</file>

<file path=xl/sharedStrings.xml><?xml version="1.0" encoding="utf-8"?>
<sst xmlns="http://schemas.openxmlformats.org/spreadsheetml/2006/main" count="214" uniqueCount="167">
  <si>
    <t>(หน่วย: บาท)</t>
  </si>
  <si>
    <t>หมายเหตุ</t>
  </si>
  <si>
    <t xml:space="preserve">                                     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</si>
  <si>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</si>
  <si>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</si>
  <si>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</si>
  <si>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หมายเหตุประกอบงบการเงินเป็นส่วนหนึ่งของงบการเงินนี้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</si>
  <si>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</si>
  <si>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</si>
  <si>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</si>
  <si>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</si>
  <si>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</si>
  <si>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</si>
  <si>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</si>
  <si>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</si>
  <si>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</si>
  <si>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</si>
  <si>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</si>
  <si>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</si>
  <si>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</si>
  <si>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</si>
  <si>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 xml:space="preserve">     กำไรจากการดำเนินงานก่อนการเปลี่ยนแปลงใน</t>
  </si>
  <si>
    <t>งบกระแสเงินสด (ต่อ)</t>
  </si>
  <si>
    <t xml:space="preserve">     หนี้สินจากการดำเนินงานเพิ่มขึ้น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</si>
  <si>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</si>
  <si>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</si>
  <si>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</si>
  <si>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ยังไม่ได้จัดสรร</t>
  </si>
  <si>
    <t xml:space="preserve">     อื่น ๆ</t>
  </si>
  <si>
    <t>รายได้จากการขาย</t>
  </si>
  <si>
    <t>ต้นทุนขาย</t>
  </si>
  <si>
    <t xml:space="preserve">       สินทรัพย์และหนี้สินดำเนินงาน</t>
  </si>
  <si>
    <t xml:space="preserve">            รวมรายได้อื่น </t>
  </si>
  <si>
    <t xml:space="preserve">         เงินสดได้มา(ใช้ไป)จากกิจกรรมดำเนินงาน</t>
  </si>
  <si>
    <t>งบกำไรขาดทุนเบ็ดเสร็จ</t>
  </si>
  <si>
    <t>รวมส่วนของ</t>
  </si>
  <si>
    <t>ผู้ถือหุ้น</t>
  </si>
  <si>
    <t xml:space="preserve">     ดอกเบี้ยรับ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</si>
  <si>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</si>
  <si>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</si>
  <si>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ที่ดิน อาคารและอุปกรณ์</t>
  </si>
  <si>
    <t xml:space="preserve">     สินทรัพย์ไม่หมุนเวียนอื่น</t>
  </si>
  <si>
    <t xml:space="preserve">     หนี้สินไม่หมุนเวียนอื่น</t>
  </si>
  <si>
    <t xml:space="preserve">     ทุนเรือนหุ้น</t>
  </si>
  <si>
    <t xml:space="preserve">         ทุนจดทะเบียน</t>
  </si>
  <si>
    <t xml:space="preserve">         ยังไม่ได้จัดสรร</t>
  </si>
  <si>
    <t xml:space="preserve">บริษัท บิวตี้ คอมมูนิตี้ จำกัด (มหาชน) </t>
  </si>
  <si>
    <t xml:space="preserve">         จัดสรรแล้ว</t>
  </si>
  <si>
    <t>จัดสรรแล้ว</t>
  </si>
  <si>
    <t>ส่วนเกินมูลค่า</t>
  </si>
  <si>
    <t>หุ้นสามัญ</t>
  </si>
  <si>
    <t>กำไรขั้นต้น</t>
  </si>
  <si>
    <t xml:space="preserve">     สินทรัพย์ภาษีเงินได้รอการตัดบัญชี</t>
  </si>
  <si>
    <t xml:space="preserve">เงินสดสุทธิได้มา(ใช้ไป)จากกิจกรรมลงทุน </t>
  </si>
  <si>
    <t>เงินสดสุทธิได้มา(ใช้ไป)จากกิจกรรมจัดหาเงิน</t>
  </si>
  <si>
    <t>เงินสดสุทธิได้มา(ใช้ไป)จากกิจกรรมดำเนินงาน</t>
  </si>
  <si>
    <t>ชำระแล้ว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</si>
  <si>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</si>
  <si>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</si>
  <si>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ผลขาดทุนจากการประมาณการตามหลักคณิตศาสตร์ประกันภัย</t>
  </si>
  <si>
    <t xml:space="preserve">            จ่ายภาษีเงินได้</t>
  </si>
  <si>
    <t>ค่าใช้จ่ายภาษีเงินได้</t>
  </si>
  <si>
    <t xml:space="preserve">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</si>
  <si>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(                                                                                            )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</si>
  <si>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</si>
  <si>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</si>
  <si>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หนี้สินไม่หมุนเวียนอื่น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</si>
  <si>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</si>
  <si>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หนี้สินจากการดำเนินงานเพิ่มขึ้น (ลดลง)      </t>
  </si>
  <si>
    <t xml:space="preserve">            ค่าเสื่อมราคาและค่าตัดจ่าย</t>
  </si>
  <si>
    <t xml:space="preserve">     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</si>
  <si>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</si>
  <si>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รวมสินทรัพย์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</si>
  <si>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</si>
  <si>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</si>
  <si>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    ทุนที่ออกและชำระแล้ว</t>
  </si>
  <si>
    <t>หัก : ผลกระทบของภาษีเงินได้</t>
  </si>
  <si>
    <t>กำไรต่อหุ้น</t>
  </si>
  <si>
    <t xml:space="preserve">      กำไรต่อหุ้นขั้นพื้นฐาน</t>
  </si>
  <si>
    <t xml:space="preserve">      กำไรต่อหุ้นปรับลด</t>
  </si>
  <si>
    <t>ทุนที่ออกและ</t>
  </si>
  <si>
    <t>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</si>
  <si>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</si>
  <si>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 เจ้าหนี้การค้าและเจ้าหนี้หมุนเวียนอื่น</t>
  </si>
  <si>
    <t xml:space="preserve">            ซื้อสินทรัพย์ไม่มีตัวตนอื่น</t>
  </si>
  <si>
    <t>กำไรเบ็ดเสร็จรวมสำหรับงวด</t>
  </si>
  <si>
    <t>(ยังไม่ได้ตรวจสอบ/สอบทานแล้ว)</t>
  </si>
  <si>
    <t>2561</t>
  </si>
  <si>
    <t>กำไรสำหรับงวด</t>
  </si>
  <si>
    <t xml:space="preserve">         ส่วนเกินมูลค่าหุ้นสามัญ</t>
  </si>
  <si>
    <t xml:space="preserve">             ทุนสำรองตามกฎหมาย</t>
  </si>
  <si>
    <t>ต้นทุนในการจัดจำหน่าย</t>
  </si>
  <si>
    <t>กำไรเบ็ดเสร็จอื่น</t>
  </si>
  <si>
    <t>รายการที่จะไม่ถูกจัดประเภทใหม่ไว้ในกำไรหรือขาดทุนในภายหลัง :</t>
  </si>
  <si>
    <t xml:space="preserve">     กำไรเบ็ดเสร็จอื่นสำหรับงวด - สุทธิจากภาษี</t>
  </si>
  <si>
    <t>2562</t>
  </si>
  <si>
    <t>ตามกฎหมาย</t>
  </si>
  <si>
    <t>ทุนสำรอง</t>
  </si>
  <si>
    <t xml:space="preserve">            ขาดทุนจากการตัดจำหน่ายที่ดิน อาคารและอุปกรณ์</t>
  </si>
  <si>
    <t>กำไรก่อนภาษีเงินได้</t>
  </si>
  <si>
    <t>21</t>
  </si>
  <si>
    <t>สำหรับงวดสามเดือนสิ้นสุดวันที่ 30 กันยายน 2562</t>
  </si>
  <si>
    <t xml:space="preserve">            จ่ายผลประโยชน์พนักงาน</t>
  </si>
  <si>
    <t xml:space="preserve">     สินทรัพย์สิทธิการใช้</t>
  </si>
  <si>
    <t xml:space="preserve">     หนี้สินตามสัญญาเช่า</t>
  </si>
  <si>
    <t xml:space="preserve">ต้นทุนทางการเงิน </t>
  </si>
  <si>
    <t xml:space="preserve">     ส่วนของหนี้สินตามสัญญาเช่าที่ถึงกำหนดชำระภายในหนึ่งปี</t>
  </si>
  <si>
    <t xml:space="preserve"> กำไร (ขาดทุน) สะสม</t>
  </si>
  <si>
    <t>กำไร (ขาดทุน) ก่อนภาษีเงินได้</t>
  </si>
  <si>
    <t>กำไร (ขาดทุน) ต่อหุ้น</t>
  </si>
  <si>
    <t xml:space="preserve">      กำไร (ขาดทุน) ต่อหุ้นขั้นพื้นฐาน</t>
  </si>
  <si>
    <t xml:space="preserve">            ต้นทุนทางการเงิน</t>
  </si>
  <si>
    <t xml:space="preserve">            จ่ายต้นทุนทางการเงิน</t>
  </si>
  <si>
    <t xml:space="preserve">            ประมาณการหนี้สินผลประโยชน์พนักงาน</t>
  </si>
  <si>
    <t>รายได้ทางการเงิน</t>
  </si>
  <si>
    <t xml:space="preserve">            รายได้ทางการเงิน</t>
  </si>
  <si>
    <t xml:space="preserve">            เงินรับจากรายได้ทางการเงิน</t>
  </si>
  <si>
    <t xml:space="preserve">                                      (ลงชื่อ)…………………………………………………………………กรรมการตามอำนาจ</t>
  </si>
  <si>
    <t xml:space="preserve">                                                     (                                                                                            )</t>
  </si>
  <si>
    <t xml:space="preserve">            (รายได้)/รายจ่ายรับรู้ - คะแนนสะสม</t>
  </si>
  <si>
    <t>กำไร (ขาดทุน) จากกิจกรรมดำเนินงาน</t>
  </si>
  <si>
    <t xml:space="preserve">            ค่าใช้จ่าย(รายได้)ภาษีเงินได้</t>
  </si>
  <si>
    <t xml:space="preserve">รายได้อื่น </t>
  </si>
  <si>
    <t>รายได้ (ค่าใช้จ่าย) ภาษีเงินได้</t>
  </si>
  <si>
    <t xml:space="preserve">     รายการปรับกระทบกำไรเป็นเงินสดสุทธิได้มาจาก(ใช้ไปใน) </t>
  </si>
  <si>
    <t xml:space="preserve">       กิจกรรมดำเนินงาน </t>
  </si>
  <si>
    <t xml:space="preserve">     สินทรัพย์ไม่มีตัวตนอื่น</t>
  </si>
  <si>
    <t xml:space="preserve">     สินทรัพย์ทางการเงินหมุนเวียนอื่น</t>
  </si>
  <si>
    <t xml:space="preserve">            (กำไร)ขาดทุนจากการขายทรัพย์สิน</t>
  </si>
  <si>
    <t>(ยังไม่ได้ตรวจสอบ</t>
  </si>
  <si>
    <t>(ตรวจสอบแล้ว)</t>
  </si>
  <si>
    <t>แต่สอบทานแล้ว)</t>
  </si>
  <si>
    <t>กำไร (ขาดทุน ) เบ็ดเสร็จรวมสำหรับงวด</t>
  </si>
  <si>
    <t>กำไร (ขาดทุน ) สำหรับงวด</t>
  </si>
  <si>
    <t>กำไร (ขาดทุน) เบ็ดเสร็จอื่น</t>
  </si>
  <si>
    <t xml:space="preserve">     กำไร (ขาดทุน) สำหรับงวด</t>
  </si>
  <si>
    <t xml:space="preserve">             หุ้นสามัญ 2,994,193,535 หุ้น มูลค่าหุ้นละ 0.10 บาท</t>
  </si>
  <si>
    <t>กำไร (ขาดทุน) 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</si>
  <si>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</si>
  <si>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</si>
  <si>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ชำระหนี้สินตามสัญญาเช่า</t>
  </si>
  <si>
    <t xml:space="preserve">     สินทรัพย์ทางการเงินไม่หมุนเวียนอื่น</t>
  </si>
  <si>
    <t>2566</t>
  </si>
  <si>
    <t>ยอดคงเหลือ ณ วันที่ 1 มกราคม 2566</t>
  </si>
  <si>
    <t>ยอดคงเหลือ ณ วันที่ 31 มีนาคม 2566</t>
  </si>
  <si>
    <t>18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</si>
  <si>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</si>
  <si>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</si>
  <si>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 xml:space="preserve">   หนี้สินตามสัญญาเช่าเพิ่มขึ้น</t>
  </si>
  <si>
    <t xml:space="preserve">            ขาดทุนจากการทำลายสินค้า</t>
  </si>
  <si>
    <t xml:space="preserve">     กำไร (ขาดทุน) สะสม </t>
  </si>
  <si>
    <t xml:space="preserve">            (โอนกลับ)ขาดทุนจากการลดมูลค่าของสินค้า - สุทธิ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</si>
  <si>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</si>
  <si>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</si>
  <si>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</si>
  <si>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2567</t>
  </si>
  <si>
    <t>31 ธันวาคม 2566</t>
  </si>
  <si>
    <t>ณ วันที่ 31 มีนาคม 2567</t>
  </si>
  <si>
    <t>31 มีนาคม 2567</t>
  </si>
  <si>
    <t xml:space="preserve">     อสังหาริมทรัพย์เพื่อการลงทุน</t>
  </si>
  <si>
    <t>งบฐานะการเงิน</t>
  </si>
  <si>
    <t>งบฐานะการเงิน (ต่อ)</t>
  </si>
  <si>
    <t>13</t>
  </si>
  <si>
    <t>งบการเปลี่ยนแปลงส่วนของผู้ถือหุ้น</t>
  </si>
  <si>
    <t>11.2.3,16</t>
  </si>
  <si>
    <t>(ลงชื่อ)…………………………………………………………………กรรมการตามอำนาจ</t>
  </si>
  <si>
    <t xml:space="preserve">(                                                                                                      )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</si>
</sst>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_);[Blue]\(#,##0.00\)"/>
    <numFmt numFmtId="167" formatCode="_-* #,##0_-;\-* #,##0_-;_-* &quot;-&quot;??_-;_-@_-"/>
    <numFmt numFmtId="168" formatCode="_(* #,##0.000_);_(* \(#,##0.000\);_(* &quot;-&quot;??_);_(@_)"/>
  </numFmts>
  <fonts count="17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0"/>
      <name val="ApFont"/>
      <charset val="222"/>
    </font>
    <font>
      <i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</cellStyleXfs>
  <cellXfs count="143">
    <xf numFmtId="0" fontId="0" fillId="0" borderId="0" xfId="0"/>
    <xf numFmtId="0" fontId="5" fillId="0" borderId="0" xfId="0" applyFont="1" applyAlignment="1">
      <alignment horizontal="centerContinuous"/>
    </xf>
    <xf numFmtId="0" fontId="7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43" fontId="7" fillId="0" borderId="0" xfId="1" applyFont="1" applyFill="1" applyAlignment="1">
      <alignment vertical="center"/>
    </xf>
    <xf numFmtId="0" fontId="8" fillId="0" borderId="0" xfId="0" applyFont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164" fontId="7" fillId="0" borderId="0" xfId="1" applyNumberFormat="1" applyFont="1" applyFill="1" applyAlignment="1">
      <alignment horizontal="right" vertical="center"/>
    </xf>
    <xf numFmtId="49" fontId="5" fillId="0" borderId="0" xfId="0" applyNumberFormat="1" applyFont="1" applyAlignment="1">
      <alignment horizontal="left" vertical="center" wrapText="1"/>
    </xf>
    <xf numFmtId="167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Alignment="1"/>
    <xf numFmtId="43" fontId="7" fillId="0" borderId="0" xfId="0" applyNumberFormat="1" applyFont="1"/>
    <xf numFmtId="49" fontId="8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/>
    </xf>
    <xf numFmtId="164" fontId="7" fillId="0" borderId="0" xfId="0" applyNumberFormat="1" applyFont="1"/>
    <xf numFmtId="164" fontId="7" fillId="0" borderId="0" xfId="1" applyNumberFormat="1" applyFont="1" applyFill="1" applyBorder="1" applyAlignment="1">
      <alignment vertical="center"/>
    </xf>
    <xf numFmtId="43" fontId="7" fillId="0" borderId="0" xfId="1" applyFont="1" applyFill="1" applyBorder="1" applyAlignment="1"/>
    <xf numFmtId="164" fontId="7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7" fillId="0" borderId="5" xfId="1" applyNumberFormat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>
      <alignment horizontal="right" vertical="center"/>
    </xf>
    <xf numFmtId="164" fontId="7" fillId="0" borderId="3" xfId="1" applyNumberFormat="1" applyFont="1" applyFill="1" applyBorder="1" applyAlignment="1">
      <alignment horizontal="right" vertical="center"/>
    </xf>
    <xf numFmtId="43" fontId="10" fillId="0" borderId="0" xfId="1" applyFont="1" applyFill="1" applyBorder="1" applyAlignment="1">
      <alignment horizontal="right"/>
    </xf>
    <xf numFmtId="39" fontId="7" fillId="0" borderId="0" xfId="1" applyNumberFormat="1" applyFont="1" applyFill="1" applyAlignment="1">
      <alignment horizontal="right"/>
    </xf>
    <xf numFmtId="43" fontId="7" fillId="0" borderId="0" xfId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164" fontId="7" fillId="0" borderId="2" xfId="1" applyNumberFormat="1" applyFont="1" applyFill="1" applyBorder="1" applyAlignment="1">
      <alignment horizontal="right"/>
    </xf>
    <xf numFmtId="43" fontId="14" fillId="0" borderId="0" xfId="1" applyFont="1" applyFill="1" applyBorder="1" applyAlignment="1">
      <alignment horizontal="right"/>
    </xf>
    <xf numFmtId="164" fontId="7" fillId="0" borderId="0" xfId="1" applyNumberFormat="1" applyFont="1" applyFill="1" applyAlignment="1"/>
    <xf numFmtId="164" fontId="7" fillId="0" borderId="0" xfId="1" applyNumberFormat="1" applyFont="1" applyFill="1" applyAlignment="1">
      <alignment horizontal="right"/>
    </xf>
    <xf numFmtId="164" fontId="14" fillId="0" borderId="0" xfId="1" applyNumberFormat="1" applyFont="1" applyFill="1" applyAlignment="1">
      <alignment horizontal="right"/>
    </xf>
    <xf numFmtId="164" fontId="14" fillId="0" borderId="0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38" fontId="5" fillId="0" borderId="0" xfId="10" applyNumberFormat="1" applyFont="1" applyAlignment="1">
      <alignment horizontal="center"/>
    </xf>
    <xf numFmtId="38" fontId="5" fillId="0" borderId="0" xfId="10" applyNumberFormat="1" applyFont="1"/>
    <xf numFmtId="43" fontId="5" fillId="0" borderId="0" xfId="1" applyFont="1" applyFill="1" applyAlignment="1">
      <alignment horizontal="center"/>
    </xf>
    <xf numFmtId="0" fontId="7" fillId="0" borderId="0" xfId="0" applyFont="1" applyAlignment="1">
      <alignment horizontal="centerContinuous"/>
    </xf>
    <xf numFmtId="43" fontId="7" fillId="0" borderId="0" xfId="0" applyNumberFormat="1" applyFont="1" applyAlignment="1">
      <alignment horizontal="centerContinuous"/>
    </xf>
    <xf numFmtId="43" fontId="8" fillId="0" borderId="0" xfId="1" applyFont="1" applyFill="1" applyAlignment="1">
      <alignment horizontal="right"/>
    </xf>
    <xf numFmtId="0" fontId="9" fillId="0" borderId="0" xfId="0" applyFont="1" applyAlignment="1">
      <alignment horizontal="center"/>
    </xf>
    <xf numFmtId="43" fontId="5" fillId="0" borderId="0" xfId="0" quotePrefix="1" applyNumberFormat="1" applyFont="1" applyAlignment="1">
      <alignment horizontal="center"/>
    </xf>
    <xf numFmtId="166" fontId="7" fillId="0" borderId="0" xfId="6" applyNumberFormat="1" applyFont="1"/>
    <xf numFmtId="43" fontId="7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43" fontId="7" fillId="0" borderId="1" xfId="1" applyFont="1" applyFill="1" applyBorder="1"/>
    <xf numFmtId="43" fontId="7" fillId="0" borderId="0" xfId="1" applyFont="1" applyFill="1"/>
    <xf numFmtId="0" fontId="8" fillId="0" borderId="0" xfId="0" quotePrefix="1" applyFont="1" applyAlignment="1">
      <alignment horizontal="center"/>
    </xf>
    <xf numFmtId="43" fontId="7" fillId="0" borderId="2" xfId="1" applyFont="1" applyFill="1" applyBorder="1" applyAlignment="1">
      <alignment horizontal="right"/>
    </xf>
    <xf numFmtId="43" fontId="7" fillId="0" borderId="1" xfId="1" applyFont="1" applyFill="1" applyBorder="1" applyAlignment="1">
      <alignment horizontal="right"/>
    </xf>
    <xf numFmtId="0" fontId="8" fillId="0" borderId="0" xfId="0" applyFont="1"/>
    <xf numFmtId="43" fontId="7" fillId="0" borderId="3" xfId="1" applyFont="1" applyFill="1" applyBorder="1" applyAlignment="1">
      <alignment horizontal="right"/>
    </xf>
    <xf numFmtId="43" fontId="7" fillId="0" borderId="3" xfId="1" applyFont="1" applyFill="1" applyBorder="1"/>
    <xf numFmtId="39" fontId="7" fillId="0" borderId="0" xfId="6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Continuous"/>
    </xf>
    <xf numFmtId="0" fontId="5" fillId="0" borderId="0" xfId="0" applyFont="1" applyAlignment="1">
      <alignment horizontal="left"/>
    </xf>
    <xf numFmtId="43" fontId="7" fillId="0" borderId="0" xfId="1" applyFont="1" applyFill="1" applyAlignment="1">
      <alignment horizontal="center"/>
    </xf>
    <xf numFmtId="0" fontId="5" fillId="0" borderId="0" xfId="0" quotePrefix="1" applyFont="1" applyAlignment="1">
      <alignment horizontal="left"/>
    </xf>
    <xf numFmtId="43" fontId="14" fillId="0" borderId="0" xfId="1" applyFont="1" applyFill="1" applyAlignment="1">
      <alignment horizontal="right"/>
    </xf>
    <xf numFmtId="43" fontId="7" fillId="0" borderId="4" xfId="1" applyFont="1" applyFill="1" applyBorder="1"/>
    <xf numFmtId="43" fontId="14" fillId="0" borderId="0" xfId="1" applyFont="1" applyFill="1"/>
    <xf numFmtId="0" fontId="7" fillId="0" borderId="0" xfId="0" applyFont="1" applyAlignment="1">
      <alignment horizontal="center"/>
    </xf>
    <xf numFmtId="38" fontId="7" fillId="0" borderId="0" xfId="7" applyNumberFormat="1" applyFont="1"/>
    <xf numFmtId="166" fontId="7" fillId="0" borderId="0" xfId="5" applyNumberFormat="1" applyFont="1"/>
    <xf numFmtId="38" fontId="7" fillId="0" borderId="0" xfId="7" applyNumberFormat="1" applyFont="1" applyAlignment="1">
      <alignment horizontal="center"/>
    </xf>
    <xf numFmtId="38" fontId="8" fillId="0" borderId="0" xfId="7" applyNumberFormat="1" applyFont="1" applyAlignment="1">
      <alignment horizontal="right"/>
    </xf>
    <xf numFmtId="38" fontId="5" fillId="0" borderId="0" xfId="7" applyNumberFormat="1" applyFont="1"/>
    <xf numFmtId="37" fontId="7" fillId="0" borderId="0" xfId="7" applyNumberFormat="1" applyFont="1"/>
    <xf numFmtId="164" fontId="7" fillId="0" borderId="0" xfId="10" applyNumberFormat="1" applyFont="1" applyAlignment="1">
      <alignment horizontal="right" vertical="center"/>
    </xf>
    <xf numFmtId="38" fontId="7" fillId="0" borderId="0" xfId="10" applyNumberFormat="1" applyFont="1"/>
    <xf numFmtId="165" fontId="7" fillId="0" borderId="0" xfId="7" applyNumberFormat="1" applyFont="1" applyAlignment="1">
      <alignment horizontal="right"/>
    </xf>
    <xf numFmtId="164" fontId="7" fillId="0" borderId="0" xfId="7" applyNumberFormat="1" applyFont="1" applyAlignment="1">
      <alignment horizontal="right"/>
    </xf>
    <xf numFmtId="0" fontId="5" fillId="0" borderId="0" xfId="7" applyFont="1"/>
    <xf numFmtId="0" fontId="5" fillId="0" borderId="0" xfId="7" applyFont="1" applyAlignment="1">
      <alignment horizontal="right"/>
    </xf>
    <xf numFmtId="0" fontId="7" fillId="0" borderId="0" xfId="7" applyFont="1"/>
    <xf numFmtId="165" fontId="7" fillId="0" borderId="0" xfId="7" applyNumberFormat="1" applyFont="1" applyAlignment="1">
      <alignment horizontal="center"/>
    </xf>
    <xf numFmtId="43" fontId="7" fillId="0" borderId="4" xfId="1" applyFont="1" applyFill="1" applyBorder="1" applyAlignment="1">
      <alignment horizontal="right"/>
    </xf>
    <xf numFmtId="165" fontId="10" fillId="0" borderId="0" xfId="10" applyNumberFormat="1" applyFont="1" applyAlignment="1">
      <alignment horizontal="right"/>
    </xf>
    <xf numFmtId="164" fontId="7" fillId="0" borderId="0" xfId="10" applyNumberFormat="1" applyFont="1" applyAlignment="1">
      <alignment horizontal="right"/>
    </xf>
    <xf numFmtId="165" fontId="10" fillId="0" borderId="0" xfId="7" applyNumberFormat="1" applyFont="1" applyAlignment="1">
      <alignment horizontal="right"/>
    </xf>
    <xf numFmtId="0" fontId="6" fillId="0" borderId="0" xfId="0" applyFont="1"/>
    <xf numFmtId="49" fontId="5" fillId="0" borderId="0" xfId="0" applyNumberFormat="1" applyFont="1" applyAlignment="1">
      <alignment horizontal="centerContinuous"/>
    </xf>
    <xf numFmtId="0" fontId="13" fillId="0" borderId="0" xfId="0" applyFont="1" applyAlignment="1">
      <alignment horizontal="center"/>
    </xf>
    <xf numFmtId="49" fontId="7" fillId="0" borderId="0" xfId="0" applyNumberFormat="1" applyFont="1"/>
    <xf numFmtId="49" fontId="7" fillId="0" borderId="0" xfId="0" applyNumberFormat="1" applyFont="1" applyAlignment="1">
      <alignment horizontal="centerContinuous"/>
    </xf>
    <xf numFmtId="49" fontId="8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164" fontId="7" fillId="0" borderId="5" xfId="1" applyNumberFormat="1" applyFont="1" applyFill="1" applyBorder="1" applyAlignment="1">
      <alignment horizontal="right"/>
    </xf>
    <xf numFmtId="4" fontId="7" fillId="0" borderId="0" xfId="0" applyNumberFormat="1" applyFont="1" applyAlignment="1">
      <alignment horizontal="right"/>
    </xf>
    <xf numFmtId="49" fontId="8" fillId="0" borderId="0" xfId="0" quotePrefix="1" applyNumberFormat="1" applyFont="1" applyAlignment="1">
      <alignment horizontal="center"/>
    </xf>
    <xf numFmtId="49" fontId="5" fillId="0" borderId="0" xfId="0" applyNumberFormat="1" applyFont="1"/>
    <xf numFmtId="164" fontId="7" fillId="0" borderId="3" xfId="1" applyNumberFormat="1" applyFont="1" applyFill="1" applyBorder="1" applyAlignment="1">
      <alignment horizontal="right"/>
    </xf>
    <xf numFmtId="49" fontId="5" fillId="0" borderId="0" xfId="0" applyNumberFormat="1" applyFont="1" applyAlignment="1">
      <alignment horizontal="left" wrapText="1"/>
    </xf>
    <xf numFmtId="168" fontId="7" fillId="0" borderId="0" xfId="1" applyNumberFormat="1" applyFont="1" applyFill="1" applyBorder="1" applyAlignment="1">
      <alignment horizontal="right"/>
    </xf>
    <xf numFmtId="166" fontId="7" fillId="0" borderId="0" xfId="1" applyNumberFormat="1" applyFont="1" applyFill="1" applyAlignment="1">
      <alignment horizontal="right"/>
    </xf>
    <xf numFmtId="164" fontId="7" fillId="0" borderId="5" xfId="7" applyNumberFormat="1" applyFont="1" applyBorder="1" applyAlignment="1">
      <alignment horizontal="right"/>
    </xf>
    <xf numFmtId="164" fontId="7" fillId="0" borderId="0" xfId="10" applyNumberFormat="1" applyFont="1"/>
    <xf numFmtId="164" fontId="7" fillId="0" borderId="1" xfId="7" applyNumberFormat="1" applyFont="1" applyBorder="1" applyAlignment="1">
      <alignment horizontal="right"/>
    </xf>
    <xf numFmtId="0" fontId="5" fillId="0" borderId="0" xfId="7" applyFont="1" applyAlignment="1">
      <alignment horizontal="center"/>
    </xf>
    <xf numFmtId="164" fontId="7" fillId="0" borderId="0" xfId="7" applyNumberFormat="1" applyFont="1" applyAlignment="1">
      <alignment horizontal="center"/>
    </xf>
    <xf numFmtId="164" fontId="7" fillId="0" borderId="2" xfId="7" applyNumberFormat="1" applyFont="1" applyBorder="1" applyAlignment="1">
      <alignment horizontal="right"/>
    </xf>
    <xf numFmtId="166" fontId="5" fillId="0" borderId="0" xfId="6" applyNumberFormat="1" applyFont="1"/>
    <xf numFmtId="166" fontId="7" fillId="0" borderId="0" xfId="0" applyNumberFormat="1" applyFont="1"/>
    <xf numFmtId="0" fontId="5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right"/>
    </xf>
    <xf numFmtId="0" fontId="7" fillId="0" borderId="5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9" fillId="0" borderId="0" xfId="0" applyFont="1"/>
    <xf numFmtId="0" fontId="14" fillId="0" borderId="0" xfId="0" applyFont="1"/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164" fontId="7" fillId="0" borderId="3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38" fontId="5" fillId="0" borderId="0" xfId="1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38" fontId="5" fillId="0" borderId="0" xfId="7" applyNumberFormat="1" applyFont="1" applyAlignment="1">
      <alignment horizontal="center"/>
    </xf>
  </cellXfs>
  <cellStyles count="13">
    <cellStyle name="Comma 16 2" xfId="2" xr:uid="{00000000-0005-0000-0000-000001000000}"/>
    <cellStyle name="Comma 2 2" xfId="3" xr:uid="{00000000-0005-0000-0000-000002000000}"/>
    <cellStyle name="Comma 2 2 2" xfId="8" xr:uid="{00000000-0005-0000-0000-000003000000}"/>
    <cellStyle name="Comma 21" xfId="11" xr:uid="{00000000-0005-0000-0000-000004000000}"/>
    <cellStyle name="Normal 18 2" xfId="4" xr:uid="{00000000-0005-0000-0000-000006000000}"/>
    <cellStyle name="Normal 2" xfId="5" xr:uid="{00000000-0005-0000-0000-000007000000}"/>
    <cellStyle name="Normal 2 2" xfId="9" xr:uid="{00000000-0005-0000-0000-000008000000}"/>
    <cellStyle name="Normal 5" xfId="12" xr:uid="{00000000-0005-0000-0000-000009000000}"/>
    <cellStyle name="จุลภาค" xfId="1" builtinId="3"/>
    <cellStyle name="ปกติ" xfId="0" builtinId="0"/>
    <cellStyle name="ปกติ_Sheet1" xfId="6" xr:uid="{00000000-0005-0000-0000-00000A000000}"/>
    <cellStyle name="ปกติ_งบ _ Cash แมวสี่ตัว" xfId="7" xr:uid="{00000000-0005-0000-0000-00000B000000}"/>
    <cellStyle name="ปกติ_งบ _ Cash แมวสี่ตัว 2" xfId="10" xr:uid="{00000000-0005-0000-0000-00000C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4"/>
  <sheetViews>
    <sheetView tabSelected="1" topLeftCell="A22" zoomScale="90" zoomScaleNormal="90" zoomScaleSheetLayoutView="90" workbookViewId="0">
      <selection activeCell="A25" sqref="A25"/>
    </sheetView>
  </sheetViews>
  <sheetFormatPr defaultColWidth="10.42578125" defaultRowHeight="25.15" customHeight="1"/>
  <cols>
    <col min="1" max="1" width="52" style="2" customWidth="1"/>
    <col min="2" max="2" width="8.85546875" style="2" customWidth="1"/>
    <col min="3" max="3" width="2.28515625" style="2" customWidth="1"/>
    <col min="4" max="4" width="16.7109375" style="30" customWidth="1"/>
    <col min="5" max="5" width="2.28515625" style="2" customWidth="1"/>
    <col min="6" max="6" width="16.7109375" style="66" customWidth="1"/>
    <col min="7" max="7" width="2.28515625" style="2" customWidth="1"/>
    <col min="8" max="16384" width="10.42578125" style="2"/>
  </cols>
  <sheetData>
    <row r="1" spans="1:7" ht="25.15" customHeight="1">
      <c r="A1" s="139" t="s">
        <v>46</v>
      </c>
      <c r="B1" s="139"/>
      <c r="C1" s="139"/>
      <c r="D1" s="139"/>
      <c r="E1" s="139"/>
      <c r="F1" s="139"/>
      <c r="G1" s="4"/>
    </row>
    <row r="2" spans="1:7" ht="25.15" customHeight="1">
      <c r="A2" s="139" t="s">
        <v>160</v>
      </c>
      <c r="B2" s="139"/>
      <c r="C2" s="139"/>
      <c r="D2" s="139"/>
      <c r="E2" s="139"/>
      <c r="F2" s="139"/>
      <c r="G2" s="4"/>
    </row>
    <row r="3" spans="1:7" ht="25.15" customHeight="1">
      <c r="A3" s="138" t="s">
        <v>157</v>
      </c>
      <c r="B3" s="138"/>
      <c r="C3" s="138"/>
      <c r="D3" s="138"/>
      <c r="E3" s="138"/>
      <c r="F3" s="138"/>
      <c r="G3" s="54"/>
    </row>
    <row r="4" spans="1:7" ht="25.15" customHeight="1">
      <c r="A4" s="3"/>
      <c r="B4" s="3"/>
      <c r="C4" s="3"/>
      <c r="D4" s="3"/>
      <c r="E4" s="3"/>
      <c r="F4" s="55"/>
      <c r="G4" s="3"/>
    </row>
    <row r="5" spans="1:7" ht="25.15" customHeight="1">
      <c r="A5" s="56"/>
      <c r="B5" s="56"/>
      <c r="C5" s="56"/>
      <c r="D5" s="57"/>
      <c r="F5" s="58" t="s">
        <v>0</v>
      </c>
    </row>
    <row r="6" spans="1:7" ht="25.15" customHeight="1">
      <c r="A6" s="4" t="s">
        <v>2</v>
      </c>
      <c r="B6" s="59" t="s">
        <v>1</v>
      </c>
      <c r="C6" s="3"/>
      <c r="D6" s="60" t="s">
        <v>158</v>
      </c>
      <c r="E6" s="61"/>
      <c r="F6" s="60" t="s">
        <v>156</v>
      </c>
      <c r="G6" s="61"/>
    </row>
    <row r="7" spans="1:7" ht="25.15" customHeight="1">
      <c r="A7" s="4"/>
      <c r="B7" s="59"/>
      <c r="C7" s="3"/>
      <c r="D7" s="62" t="s">
        <v>129</v>
      </c>
      <c r="E7" s="61"/>
      <c r="F7" s="62" t="s">
        <v>130</v>
      </c>
      <c r="G7" s="61"/>
    </row>
    <row r="8" spans="1:7" ht="25.15" customHeight="1">
      <c r="A8" s="4"/>
      <c r="B8" s="59"/>
      <c r="C8" s="3"/>
      <c r="D8" s="62" t="s">
        <v>131</v>
      </c>
      <c r="E8" s="61"/>
      <c r="F8" s="62"/>
      <c r="G8" s="61"/>
    </row>
    <row r="9" spans="1:7" ht="25.15" customHeight="1">
      <c r="A9" s="4" t="s">
        <v>3</v>
      </c>
      <c r="C9" s="63"/>
      <c r="F9" s="30"/>
    </row>
    <row r="10" spans="1:7" ht="25.15" customHeight="1">
      <c r="A10" s="2" t="s">
        <v>38</v>
      </c>
      <c r="B10" s="63">
        <v>4</v>
      </c>
      <c r="C10" s="63"/>
      <c r="D10" s="45">
        <v>100438772.42</v>
      </c>
      <c r="E10" s="45"/>
      <c r="F10" s="45">
        <v>87069697.350000009</v>
      </c>
      <c r="G10" s="49"/>
    </row>
    <row r="11" spans="1:7" ht="25.15" customHeight="1">
      <c r="A11" s="64" t="s">
        <v>70</v>
      </c>
      <c r="B11" s="63">
        <v>5</v>
      </c>
      <c r="C11" s="63"/>
      <c r="D11" s="45">
        <v>43636146.979999997</v>
      </c>
      <c r="E11" s="45"/>
      <c r="F11" s="45">
        <v>32721842.809999999</v>
      </c>
      <c r="G11" s="45"/>
    </row>
    <row r="12" spans="1:7" ht="25.15" customHeight="1">
      <c r="A12" s="64" t="s">
        <v>39</v>
      </c>
      <c r="B12" s="63">
        <v>6</v>
      </c>
      <c r="C12" s="63"/>
      <c r="D12" s="45">
        <v>115400164.37</v>
      </c>
      <c r="E12" s="45"/>
      <c r="F12" s="45">
        <v>126170155.11</v>
      </c>
      <c r="G12" s="45"/>
    </row>
    <row r="13" spans="1:7" ht="25.15" customHeight="1">
      <c r="A13" s="2" t="s">
        <v>127</v>
      </c>
      <c r="B13" s="63">
        <v>7</v>
      </c>
      <c r="C13" s="63"/>
      <c r="D13" s="45">
        <v>40000000</v>
      </c>
      <c r="E13" s="45"/>
      <c r="F13" s="45">
        <v>40000000</v>
      </c>
      <c r="G13" s="49"/>
    </row>
    <row r="14" spans="1:7" ht="25.15" customHeight="1">
      <c r="A14" s="4" t="s">
        <v>4</v>
      </c>
      <c r="B14" s="63"/>
      <c r="C14" s="63"/>
      <c r="D14" s="65">
        <f>SUM(D10:D13)</f>
        <v>299475083.76999998</v>
      </c>
      <c r="E14" s="45"/>
      <c r="F14" s="65">
        <f>SUM(F10:F13)</f>
        <v>285961695.26999998</v>
      </c>
      <c r="G14" s="45"/>
    </row>
    <row r="15" spans="1:7" ht="25.15" customHeight="1">
      <c r="A15" s="4" t="s">
        <v>5</v>
      </c>
      <c r="B15" s="63"/>
      <c r="C15" s="63"/>
      <c r="D15" s="66"/>
      <c r="E15" s="45"/>
      <c r="G15" s="45"/>
    </row>
    <row r="16" spans="1:7" ht="25.15" customHeight="1">
      <c r="A16" s="2" t="s">
        <v>141</v>
      </c>
      <c r="B16" s="67">
        <v>8</v>
      </c>
      <c r="C16" s="63"/>
      <c r="D16" s="45">
        <v>220000000</v>
      </c>
      <c r="E16" s="45"/>
      <c r="F16" s="45">
        <v>220000000</v>
      </c>
      <c r="G16" s="49"/>
    </row>
    <row r="17" spans="1:7" ht="25.15" customHeight="1">
      <c r="A17" s="2" t="s">
        <v>159</v>
      </c>
      <c r="B17" s="67">
        <v>9</v>
      </c>
      <c r="C17" s="63"/>
      <c r="D17" s="45">
        <v>15093536.73</v>
      </c>
      <c r="E17" s="45"/>
      <c r="F17" s="45">
        <v>15377283.830000002</v>
      </c>
      <c r="G17" s="49"/>
    </row>
    <row r="18" spans="1:7" ht="25.15" customHeight="1">
      <c r="A18" s="2" t="s">
        <v>40</v>
      </c>
      <c r="B18" s="67">
        <v>10</v>
      </c>
      <c r="C18" s="63"/>
      <c r="D18" s="45">
        <v>114046953.23999996</v>
      </c>
      <c r="E18" s="45"/>
      <c r="F18" s="45">
        <v>115426138.56999999</v>
      </c>
      <c r="G18" s="49"/>
    </row>
    <row r="19" spans="1:7" ht="25.15" customHeight="1">
      <c r="A19" s="2" t="s">
        <v>103</v>
      </c>
      <c r="B19" s="67">
        <v>11.1</v>
      </c>
      <c r="C19" s="63"/>
      <c r="D19" s="45">
        <v>96795443.070000008</v>
      </c>
      <c r="E19" s="45"/>
      <c r="F19" s="45">
        <v>100474093.63</v>
      </c>
      <c r="G19" s="49"/>
    </row>
    <row r="20" spans="1:7" ht="25.15" customHeight="1">
      <c r="A20" s="2" t="s">
        <v>126</v>
      </c>
      <c r="B20" s="67">
        <v>12</v>
      </c>
      <c r="C20" s="63"/>
      <c r="D20" s="45">
        <v>15504274.970000003</v>
      </c>
      <c r="E20" s="45"/>
      <c r="F20" s="45">
        <v>16510678.550000001</v>
      </c>
      <c r="G20" s="49"/>
    </row>
    <row r="21" spans="1:7" ht="25.15" customHeight="1">
      <c r="A21" s="2" t="s">
        <v>52</v>
      </c>
      <c r="B21" s="63">
        <v>13</v>
      </c>
      <c r="C21" s="63"/>
      <c r="D21" s="45">
        <v>65768873.589999996</v>
      </c>
      <c r="E21" s="45"/>
      <c r="F21" s="45">
        <v>69765352.5</v>
      </c>
      <c r="G21" s="45"/>
    </row>
    <row r="22" spans="1:7" ht="25.15" customHeight="1">
      <c r="A22" s="2" t="s">
        <v>41</v>
      </c>
      <c r="B22" s="63">
        <v>14</v>
      </c>
      <c r="D22" s="68">
        <v>16190419.390000001</v>
      </c>
      <c r="E22" s="66"/>
      <c r="F22" s="68">
        <v>16063749.23</v>
      </c>
      <c r="G22" s="66"/>
    </row>
    <row r="23" spans="1:7" ht="25.15" customHeight="1">
      <c r="A23" s="4" t="s">
        <v>7</v>
      </c>
      <c r="B23" s="63"/>
      <c r="D23" s="69">
        <f>SUM(D16:D22)</f>
        <v>543399500.99000001</v>
      </c>
      <c r="E23" s="66"/>
      <c r="F23" s="69">
        <f>SUM(F16:F22)</f>
        <v>553617296.30999994</v>
      </c>
      <c r="G23" s="66"/>
    </row>
    <row r="24" spans="1:7" ht="25.15" customHeight="1" thickBot="1">
      <c r="A24" s="4" t="s">
        <v>72</v>
      </c>
      <c r="B24" s="70"/>
      <c r="D24" s="71">
        <f>+D23+D14</f>
        <v>842874584.75999999</v>
      </c>
      <c r="E24" s="66"/>
      <c r="F24" s="72">
        <f>+F23+F14</f>
        <v>839578991.57999992</v>
      </c>
      <c r="G24" s="66"/>
    </row>
    <row r="25" spans="1:7" ht="25.15" customHeight="1" thickTop="1">
      <c r="B25" s="70"/>
      <c r="D25" s="66"/>
      <c r="E25" s="66"/>
      <c r="G25" s="66"/>
    </row>
    <row r="26" spans="1:7" ht="25.15" customHeight="1">
      <c r="A26" s="4"/>
    </row>
    <row r="28" spans="1:7" ht="25.15" customHeight="1">
      <c r="A28" s="2" t="s">
        <v>6</v>
      </c>
    </row>
    <row r="29" spans="1:7" ht="25.15" customHeight="1">
      <c r="F29" s="2"/>
    </row>
    <row r="30" spans="1:7" ht="25.15" customHeight="1">
      <c r="A30" s="73"/>
    </row>
    <row r="31" spans="1:7" ht="25.15" customHeight="1">
      <c r="C31" s="70"/>
      <c r="E31" s="74"/>
      <c r="G31" s="74"/>
    </row>
    <row r="32" spans="1:7" ht="25.15" customHeight="1">
      <c r="C32" s="70"/>
      <c r="E32" s="74"/>
      <c r="G32" s="74"/>
    </row>
    <row r="33" spans="1:7" ht="25.15" customHeight="1">
      <c r="A33" s="2" t="s">
        <v>117</v>
      </c>
    </row>
    <row r="34" spans="1:7" ht="25.15" customHeight="1">
      <c r="A34" s="2" t="s">
        <v>118</v>
      </c>
      <c r="B34" s="3"/>
      <c r="C34" s="3"/>
      <c r="D34" s="3"/>
      <c r="E34" s="3"/>
      <c r="F34" s="3"/>
      <c r="G34" s="4"/>
    </row>
    <row r="35" spans="1:7" ht="25.15" customHeight="1">
      <c r="B35" s="3"/>
      <c r="C35" s="3"/>
      <c r="D35" s="3"/>
      <c r="E35" s="3"/>
      <c r="F35" s="3"/>
      <c r="G35" s="4"/>
    </row>
    <row r="36" spans="1:7" ht="23.25" customHeight="1">
      <c r="A36" s="139" t="s">
        <v>46</v>
      </c>
      <c r="B36" s="139"/>
      <c r="C36" s="139"/>
      <c r="D36" s="139"/>
      <c r="E36" s="139"/>
      <c r="F36" s="139"/>
      <c r="G36" s="4"/>
    </row>
    <row r="37" spans="1:7" ht="23.25" customHeight="1">
      <c r="A37" s="139" t="s">
        <v>161</v>
      </c>
      <c r="B37" s="139"/>
      <c r="C37" s="139"/>
      <c r="D37" s="139"/>
      <c r="E37" s="139"/>
      <c r="F37" s="139"/>
      <c r="G37" s="4"/>
    </row>
    <row r="38" spans="1:7" ht="23.25" customHeight="1">
      <c r="A38" s="138" t="str">
        <f>+A3</f>
        <v>ณ วันที่ 31 มีนาคม 2567</v>
      </c>
      <c r="B38" s="138"/>
      <c r="C38" s="138"/>
      <c r="D38" s="138"/>
      <c r="E38" s="138"/>
      <c r="F38" s="138"/>
      <c r="G38" s="54"/>
    </row>
    <row r="39" spans="1:7" ht="23.25" customHeight="1">
      <c r="A39" s="53"/>
      <c r="B39" s="53"/>
      <c r="C39" s="53"/>
      <c r="D39" s="53"/>
      <c r="E39" s="53"/>
      <c r="F39" s="53"/>
      <c r="G39" s="54"/>
    </row>
    <row r="40" spans="1:7" ht="23.25" customHeight="1">
      <c r="A40" s="3"/>
      <c r="B40" s="75"/>
      <c r="C40" s="56"/>
      <c r="D40" s="57"/>
      <c r="F40" s="58" t="s">
        <v>0</v>
      </c>
    </row>
    <row r="41" spans="1:7" ht="23.25" customHeight="1">
      <c r="A41" s="3" t="s">
        <v>8</v>
      </c>
      <c r="B41" s="59" t="s">
        <v>1</v>
      </c>
      <c r="C41" s="3"/>
      <c r="D41" s="60" t="str">
        <f>+D6</f>
        <v>31 มีนาคม 2567</v>
      </c>
      <c r="E41" s="61"/>
      <c r="F41" s="60" t="str">
        <f>+F6</f>
        <v>31 ธันวาคม 2566</v>
      </c>
      <c r="G41" s="61"/>
    </row>
    <row r="42" spans="1:7" ht="23.25" customHeight="1">
      <c r="B42" s="59"/>
      <c r="C42" s="3"/>
      <c r="D42" s="62" t="s">
        <v>129</v>
      </c>
      <c r="E42" s="16"/>
      <c r="F42" s="62" t="s">
        <v>130</v>
      </c>
      <c r="G42" s="61"/>
    </row>
    <row r="43" spans="1:7" ht="23.25" customHeight="1">
      <c r="A43" s="3"/>
      <c r="B43" s="59"/>
      <c r="C43" s="3"/>
      <c r="D43" s="62" t="s">
        <v>131</v>
      </c>
      <c r="E43" s="16"/>
      <c r="F43" s="62"/>
      <c r="G43" s="61"/>
    </row>
    <row r="44" spans="1:7" ht="23.25" customHeight="1">
      <c r="A44" s="4" t="s">
        <v>9</v>
      </c>
      <c r="C44" s="63"/>
      <c r="G44" s="45"/>
    </row>
    <row r="45" spans="1:7" ht="23.25" customHeight="1">
      <c r="A45" s="2" t="s">
        <v>71</v>
      </c>
      <c r="B45" s="63">
        <v>15</v>
      </c>
      <c r="C45" s="63"/>
      <c r="D45" s="45">
        <v>71514857.299999997</v>
      </c>
      <c r="E45" s="45"/>
      <c r="F45" s="45">
        <v>61085755.469999999</v>
      </c>
      <c r="G45" s="45"/>
    </row>
    <row r="46" spans="1:7" s="4" customFormat="1" ht="23.25" customHeight="1">
      <c r="A46" s="2" t="s">
        <v>106</v>
      </c>
      <c r="B46" s="63">
        <v>11.2</v>
      </c>
      <c r="C46" s="59"/>
      <c r="D46" s="45">
        <v>31889074.450000003</v>
      </c>
      <c r="E46" s="45"/>
      <c r="F46" s="45">
        <v>33314864.960000001</v>
      </c>
      <c r="G46" s="45"/>
    </row>
    <row r="47" spans="1:7" s="4" customFormat="1" ht="23.25" customHeight="1">
      <c r="A47" s="4" t="s">
        <v>10</v>
      </c>
      <c r="B47" s="63"/>
      <c r="C47" s="59"/>
      <c r="D47" s="65">
        <f>SUM(D45:D46)</f>
        <v>103403931.75</v>
      </c>
      <c r="E47" s="45"/>
      <c r="F47" s="65">
        <f>SUM(F45:F46)</f>
        <v>94400620.430000007</v>
      </c>
      <c r="G47" s="66"/>
    </row>
    <row r="48" spans="1:7" s="4" customFormat="1" ht="23.25" customHeight="1">
      <c r="A48" s="4" t="s">
        <v>11</v>
      </c>
      <c r="B48" s="63"/>
      <c r="C48" s="59"/>
      <c r="D48" s="66"/>
      <c r="E48" s="66"/>
      <c r="F48" s="66"/>
      <c r="G48" s="66"/>
    </row>
    <row r="49" spans="1:7" ht="23.25" customHeight="1">
      <c r="A49" s="64" t="s">
        <v>104</v>
      </c>
      <c r="B49" s="63">
        <v>11.2</v>
      </c>
      <c r="C49" s="63"/>
      <c r="D49" s="66">
        <v>68138953.99000001</v>
      </c>
      <c r="E49" s="66"/>
      <c r="F49" s="66">
        <v>72443791.710000008</v>
      </c>
      <c r="G49" s="45"/>
    </row>
    <row r="50" spans="1:7" ht="23.25" customHeight="1">
      <c r="A50" s="64" t="s">
        <v>73</v>
      </c>
      <c r="B50" s="63">
        <v>16</v>
      </c>
      <c r="C50" s="63"/>
      <c r="D50" s="66">
        <v>6197225.0999999996</v>
      </c>
      <c r="E50" s="66"/>
      <c r="F50" s="66">
        <v>5911662.3300000001</v>
      </c>
      <c r="G50" s="45"/>
    </row>
    <row r="51" spans="1:7" ht="23.25" customHeight="1">
      <c r="A51" s="64" t="s">
        <v>74</v>
      </c>
      <c r="B51" s="63"/>
      <c r="C51" s="63"/>
      <c r="D51" s="66">
        <v>6201470</v>
      </c>
      <c r="E51" s="66"/>
      <c r="F51" s="66">
        <v>6141470</v>
      </c>
      <c r="G51" s="45"/>
    </row>
    <row r="52" spans="1:7" ht="23.25" customHeight="1">
      <c r="A52" s="64" t="s">
        <v>42</v>
      </c>
      <c r="B52" s="63"/>
      <c r="C52" s="63"/>
      <c r="D52" s="30">
        <v>450250</v>
      </c>
      <c r="E52" s="45"/>
      <c r="F52" s="30">
        <v>425750</v>
      </c>
      <c r="G52" s="45"/>
    </row>
    <row r="53" spans="1:7" ht="23.25" customHeight="1">
      <c r="A53" s="76" t="s">
        <v>12</v>
      </c>
      <c r="B53" s="70"/>
      <c r="D53" s="65">
        <f>SUM(D49:D52)</f>
        <v>80987899.090000004</v>
      </c>
      <c r="E53" s="45"/>
      <c r="F53" s="65">
        <f>SUM(F49:F52)</f>
        <v>84922674.040000007</v>
      </c>
      <c r="G53" s="45"/>
    </row>
    <row r="54" spans="1:7" ht="23.25" customHeight="1">
      <c r="A54" s="4" t="s">
        <v>13</v>
      </c>
      <c r="B54" s="70"/>
      <c r="D54" s="65">
        <f>D47+D53</f>
        <v>184391830.84</v>
      </c>
      <c r="E54" s="77"/>
      <c r="F54" s="65">
        <f>F47+F53</f>
        <v>179323294.47000003</v>
      </c>
      <c r="G54" s="77"/>
    </row>
    <row r="55" spans="1:7" ht="23.25" customHeight="1">
      <c r="A55" s="78" t="s">
        <v>14</v>
      </c>
      <c r="B55" s="63"/>
      <c r="C55" s="63"/>
      <c r="D55" s="79"/>
      <c r="E55" s="77"/>
      <c r="F55" s="79"/>
      <c r="G55" s="77"/>
    </row>
    <row r="56" spans="1:7" ht="23.25" customHeight="1">
      <c r="A56" s="64" t="s">
        <v>43</v>
      </c>
      <c r="B56" s="63"/>
      <c r="C56" s="63"/>
      <c r="D56" s="79"/>
      <c r="E56" s="77"/>
      <c r="F56" s="79"/>
      <c r="G56" s="77"/>
    </row>
    <row r="57" spans="1:7" ht="23.25" customHeight="1">
      <c r="A57" s="64" t="s">
        <v>44</v>
      </c>
      <c r="B57" s="63"/>
      <c r="C57" s="63"/>
      <c r="D57" s="2"/>
      <c r="E57" s="77"/>
      <c r="G57" s="77"/>
    </row>
    <row r="58" spans="1:7" ht="23.25" customHeight="1" thickBot="1">
      <c r="A58" s="64" t="s">
        <v>136</v>
      </c>
      <c r="C58" s="63"/>
      <c r="D58" s="80">
        <v>299419353.5</v>
      </c>
      <c r="E58" s="77"/>
      <c r="F58" s="80">
        <v>299419353.5</v>
      </c>
      <c r="G58" s="77"/>
    </row>
    <row r="59" spans="1:7" ht="23.25" customHeight="1" thickTop="1">
      <c r="A59" s="64" t="s">
        <v>75</v>
      </c>
      <c r="B59" s="63"/>
      <c r="D59" s="66"/>
      <c r="E59" s="45"/>
      <c r="G59" s="45"/>
    </row>
    <row r="60" spans="1:7" ht="23.25" customHeight="1">
      <c r="A60" s="64" t="s">
        <v>136</v>
      </c>
      <c r="B60" s="63"/>
      <c r="D60" s="66">
        <v>299419353.5</v>
      </c>
      <c r="E60" s="45"/>
      <c r="F60" s="66">
        <v>299419353.5</v>
      </c>
      <c r="G60" s="45"/>
    </row>
    <row r="61" spans="1:7" ht="23.25" customHeight="1">
      <c r="A61" s="64" t="s">
        <v>89</v>
      </c>
      <c r="B61" s="63"/>
      <c r="D61" s="49">
        <f>+SE!G17</f>
        <v>510590610.51999992</v>
      </c>
      <c r="E61" s="45"/>
      <c r="F61" s="49">
        <v>510590610.51999998</v>
      </c>
      <c r="G61" s="45"/>
    </row>
    <row r="62" spans="1:7" ht="23.25" customHeight="1">
      <c r="A62" s="64" t="s">
        <v>150</v>
      </c>
      <c r="B62" s="70"/>
      <c r="D62" s="81"/>
      <c r="E62" s="45"/>
      <c r="F62" s="81"/>
      <c r="G62" s="45"/>
    </row>
    <row r="63" spans="1:7" ht="23.25" customHeight="1">
      <c r="A63" s="2" t="s">
        <v>47</v>
      </c>
      <c r="B63" s="63"/>
      <c r="D63" s="66"/>
      <c r="E63" s="45"/>
      <c r="G63" s="45"/>
    </row>
    <row r="64" spans="1:7" ht="23.25" customHeight="1">
      <c r="A64" s="64" t="s">
        <v>90</v>
      </c>
      <c r="B64" s="63"/>
      <c r="D64" s="66">
        <f>+SE!I17</f>
        <v>30226100</v>
      </c>
      <c r="E64" s="45"/>
      <c r="F64" s="66">
        <v>30226100</v>
      </c>
      <c r="G64" s="45"/>
    </row>
    <row r="65" spans="1:7" ht="23.25" customHeight="1">
      <c r="A65" s="2" t="s">
        <v>45</v>
      </c>
      <c r="B65" s="70"/>
      <c r="D65" s="46">
        <f>+SE!K17</f>
        <v>-181753310.09999979</v>
      </c>
      <c r="E65" s="45"/>
      <c r="F65" s="46">
        <v>-179980366.90999979</v>
      </c>
      <c r="G65" s="45"/>
    </row>
    <row r="66" spans="1:7" ht="23.25" customHeight="1">
      <c r="A66" s="4" t="s">
        <v>15</v>
      </c>
      <c r="B66" s="70"/>
      <c r="D66" s="46">
        <f>SUM(D60:D65)</f>
        <v>658482753.9200002</v>
      </c>
      <c r="E66" s="45"/>
      <c r="F66" s="30">
        <f>SUM(F60:F65)</f>
        <v>660255697.11000013</v>
      </c>
      <c r="G66" s="45"/>
    </row>
    <row r="67" spans="1:7" ht="23.25" customHeight="1" thickBot="1">
      <c r="A67" s="4" t="s">
        <v>16</v>
      </c>
      <c r="B67" s="70"/>
      <c r="D67" s="72">
        <f>D54+D66</f>
        <v>842874584.76000023</v>
      </c>
      <c r="F67" s="72">
        <f>F54+F66</f>
        <v>839578991.58000016</v>
      </c>
    </row>
    <row r="68" spans="1:7" ht="23.25" customHeight="1" thickTop="1">
      <c r="A68" s="4"/>
      <c r="B68" s="70"/>
      <c r="D68" s="45"/>
      <c r="E68" s="45"/>
      <c r="F68" s="45"/>
      <c r="G68" s="45"/>
    </row>
    <row r="69" spans="1:7" ht="23.25" customHeight="1">
      <c r="A69" s="2" t="s">
        <v>6</v>
      </c>
      <c r="B69" s="70"/>
    </row>
    <row r="70" spans="1:7" ht="23.25" customHeight="1">
      <c r="C70" s="70"/>
      <c r="E70" s="74"/>
      <c r="G70" s="74"/>
    </row>
    <row r="71" spans="1:7" ht="23.25" customHeight="1">
      <c r="C71" s="70"/>
      <c r="E71" s="74"/>
      <c r="G71" s="74"/>
    </row>
    <row r="72" spans="1:7" ht="23.25" customHeight="1">
      <c r="A72" s="137" t="s">
        <v>165</v>
      </c>
      <c r="B72" s="137"/>
      <c r="C72" s="137"/>
      <c r="D72" s="137"/>
      <c r="E72" s="137"/>
      <c r="F72" s="137"/>
    </row>
    <row r="73" spans="1:7" ht="23.25" customHeight="1">
      <c r="A73" s="137" t="s">
        <v>166</v>
      </c>
      <c r="B73" s="137"/>
      <c r="C73" s="137"/>
      <c r="D73" s="137"/>
      <c r="E73" s="137"/>
      <c r="F73" s="137"/>
    </row>
    <row r="74" spans="1:7" ht="23.25" customHeight="1"/>
  </sheetData>
  <mergeCells count="8">
    <mergeCell ref="A72:F72"/>
    <mergeCell ref="A73:F73"/>
    <mergeCell ref="A38:F38"/>
    <mergeCell ref="A1:F1"/>
    <mergeCell ref="A2:F2"/>
    <mergeCell ref="A3:F3"/>
    <mergeCell ref="A36:F36"/>
    <mergeCell ref="A37:F37"/>
  </mergeCells>
  <phoneticPr fontId="3" type="noConversion"/>
  <pageMargins left="0.9055118110236221" right="0.35433070866141736" top="0.51181102362204722" bottom="0.39370078740157483" header="0.35433070866141736" footer="0.2755905511811023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6"/>
  <sheetViews>
    <sheetView view="pageBreakPreview" topLeftCell="A32" zoomScaleNormal="85" zoomScaleSheetLayoutView="100" workbookViewId="0">
      <selection activeCell="D17" sqref="D17"/>
    </sheetView>
  </sheetViews>
  <sheetFormatPr defaultColWidth="10.42578125" defaultRowHeight="21.75"/>
  <cols>
    <col min="1" max="1" width="44.42578125" style="2" customWidth="1"/>
    <col min="2" max="2" width="9.42578125" style="2" customWidth="1"/>
    <col min="3" max="3" width="1.42578125" style="2" customWidth="1"/>
    <col min="4" max="4" width="17.42578125" style="2" customWidth="1"/>
    <col min="5" max="5" width="1.42578125" style="2" customWidth="1"/>
    <col min="6" max="6" width="16.42578125" style="2" customWidth="1"/>
    <col min="7" max="7" width="2.42578125" style="2" customWidth="1"/>
    <col min="8" max="8" width="16.42578125" style="2" customWidth="1"/>
    <col min="9" max="9" width="17.42578125" style="2" customWidth="1"/>
    <col min="10" max="10" width="1.42578125" style="2" customWidth="1"/>
    <col min="11" max="11" width="16.42578125" style="2" customWidth="1"/>
    <col min="12" max="16384" width="10.42578125" style="2"/>
  </cols>
  <sheetData>
    <row r="1" spans="1:14" ht="24" hidden="1" customHeight="1"/>
    <row r="2" spans="1:14" s="5" customFormat="1" ht="24" customHeight="1">
      <c r="A2" s="1" t="s">
        <v>46</v>
      </c>
      <c r="B2" s="12"/>
      <c r="C2" s="13"/>
      <c r="D2" s="13"/>
      <c r="E2" s="13"/>
      <c r="F2" s="13"/>
      <c r="G2" s="14"/>
      <c r="I2" s="13"/>
      <c r="J2" s="13"/>
      <c r="K2" s="13"/>
    </row>
    <row r="3" spans="1:14" s="5" customFormat="1" ht="24" customHeight="1">
      <c r="A3" s="19" t="s">
        <v>34</v>
      </c>
      <c r="B3" s="19"/>
      <c r="C3" s="19"/>
      <c r="D3" s="19"/>
      <c r="E3" s="19"/>
      <c r="F3" s="19"/>
      <c r="G3" s="20"/>
      <c r="I3" s="19"/>
      <c r="J3" s="19"/>
      <c r="K3" s="19"/>
    </row>
    <row r="4" spans="1:14" ht="24" customHeight="1">
      <c r="A4" s="139" t="s">
        <v>101</v>
      </c>
      <c r="B4" s="139"/>
      <c r="C4" s="139"/>
      <c r="D4" s="139"/>
      <c r="E4" s="139"/>
      <c r="F4" s="139"/>
    </row>
    <row r="5" spans="1:14" ht="25.15" customHeight="1">
      <c r="A5" s="140" t="s">
        <v>86</v>
      </c>
      <c r="B5" s="140"/>
      <c r="C5" s="140"/>
      <c r="D5" s="140"/>
      <c r="E5" s="140"/>
      <c r="F5" s="140"/>
      <c r="G5" s="3"/>
    </row>
    <row r="6" spans="1:14" ht="24" customHeight="1">
      <c r="A6" s="3"/>
      <c r="B6" s="3"/>
      <c r="C6" s="3"/>
      <c r="D6" s="3"/>
      <c r="E6" s="3"/>
      <c r="F6" s="3"/>
      <c r="G6" s="4"/>
      <c r="I6" s="3"/>
      <c r="J6" s="3"/>
      <c r="K6" s="3"/>
    </row>
    <row r="7" spans="1:14" ht="24" customHeight="1">
      <c r="A7" s="21"/>
      <c r="B7" s="21"/>
      <c r="C7" s="21"/>
      <c r="D7" s="22"/>
      <c r="E7" s="22"/>
      <c r="F7" s="31" t="s">
        <v>0</v>
      </c>
      <c r="I7" s="22"/>
      <c r="J7" s="22"/>
      <c r="K7" s="31"/>
    </row>
    <row r="8" spans="1:14" ht="24" customHeight="1">
      <c r="A8" s="21"/>
      <c r="B8" s="15" t="s">
        <v>1</v>
      </c>
      <c r="C8" s="16"/>
      <c r="D8" s="32" t="s">
        <v>95</v>
      </c>
      <c r="E8" s="3"/>
      <c r="F8" s="32" t="s">
        <v>87</v>
      </c>
      <c r="I8" s="32"/>
      <c r="J8" s="3"/>
      <c r="K8" s="32"/>
    </row>
    <row r="9" spans="1:14" ht="24.75" customHeight="1">
      <c r="A9" s="21" t="s">
        <v>29</v>
      </c>
      <c r="B9" s="23"/>
      <c r="C9" s="21"/>
      <c r="D9" s="36">
        <v>454428163.00999999</v>
      </c>
      <c r="E9" s="8"/>
      <c r="F9" s="36">
        <v>1077916032.7099986</v>
      </c>
      <c r="I9" s="34"/>
      <c r="J9" s="10"/>
      <c r="K9" s="34"/>
      <c r="N9" s="33"/>
    </row>
    <row r="10" spans="1:14" ht="24.75" customHeight="1">
      <c r="A10" s="24" t="s">
        <v>30</v>
      </c>
      <c r="B10" s="23"/>
      <c r="C10" s="24"/>
      <c r="D10" s="36">
        <v>-177900888.92999995</v>
      </c>
      <c r="E10" s="7"/>
      <c r="F10" s="6">
        <v>-401869431.08999997</v>
      </c>
      <c r="I10" s="6"/>
      <c r="J10" s="7"/>
      <c r="K10" s="6"/>
      <c r="N10" s="33"/>
    </row>
    <row r="11" spans="1:14" ht="24.75" customHeight="1">
      <c r="A11" s="25" t="s">
        <v>51</v>
      </c>
      <c r="B11" s="23"/>
      <c r="C11" s="25"/>
      <c r="D11" s="37">
        <f>SUM(D9:D10)</f>
        <v>276527274.08000004</v>
      </c>
      <c r="E11" s="7"/>
      <c r="F11" s="37">
        <f>SUM(F9:F10)</f>
        <v>676046601.61999869</v>
      </c>
      <c r="I11" s="6"/>
      <c r="J11" s="7"/>
      <c r="K11" s="6"/>
      <c r="N11" s="33"/>
    </row>
    <row r="12" spans="1:14" ht="24.75" customHeight="1">
      <c r="A12" s="24" t="s">
        <v>17</v>
      </c>
      <c r="B12" s="23"/>
      <c r="C12" s="24"/>
      <c r="D12" s="26"/>
      <c r="E12" s="7"/>
      <c r="F12" s="26"/>
      <c r="I12" s="6"/>
      <c r="J12" s="7"/>
      <c r="K12" s="6"/>
      <c r="N12" s="33"/>
    </row>
    <row r="13" spans="1:14" ht="24.75" customHeight="1">
      <c r="A13" s="24" t="s">
        <v>37</v>
      </c>
      <c r="B13" s="23"/>
      <c r="C13" s="24"/>
      <c r="D13" s="36">
        <v>1193108.6100000003</v>
      </c>
      <c r="E13" s="7"/>
      <c r="F13" s="26">
        <v>2492213.3200000003</v>
      </c>
      <c r="I13" s="6"/>
      <c r="J13" s="7"/>
      <c r="K13" s="6"/>
      <c r="N13" s="33"/>
    </row>
    <row r="14" spans="1:14" ht="24.75" customHeight="1">
      <c r="A14" s="24" t="s">
        <v>28</v>
      </c>
      <c r="B14" s="23"/>
      <c r="C14" s="21"/>
      <c r="D14" s="36">
        <v>1354300.5200000023</v>
      </c>
      <c r="E14" s="26"/>
      <c r="F14" s="26">
        <v>1246660.1199999973</v>
      </c>
      <c r="I14" s="6"/>
      <c r="J14" s="6"/>
      <c r="K14" s="6"/>
      <c r="N14" s="33"/>
    </row>
    <row r="15" spans="1:14" ht="24.75" customHeight="1">
      <c r="A15" s="18" t="s">
        <v>32</v>
      </c>
      <c r="B15" s="23"/>
      <c r="C15" s="18"/>
      <c r="D15" s="37">
        <f>SUM(D13:D14)</f>
        <v>2547409.1300000027</v>
      </c>
      <c r="E15" s="17"/>
      <c r="F15" s="37">
        <f>SUM(F13:F14)</f>
        <v>3738873.4399999976</v>
      </c>
      <c r="I15" s="6"/>
      <c r="J15" s="7"/>
      <c r="K15" s="6"/>
      <c r="N15" s="33"/>
    </row>
    <row r="16" spans="1:14" ht="24.75" customHeight="1">
      <c r="A16" s="24" t="s">
        <v>91</v>
      </c>
      <c r="B16" s="23"/>
      <c r="C16" s="24"/>
      <c r="D16" s="36">
        <v>-165356828.05000001</v>
      </c>
      <c r="E16" s="26"/>
      <c r="F16" s="26">
        <v>-208647466.69</v>
      </c>
      <c r="I16" s="6"/>
      <c r="J16" s="6"/>
      <c r="K16" s="6"/>
      <c r="N16" s="33"/>
    </row>
    <row r="17" spans="1:14" ht="24.75" customHeight="1">
      <c r="A17" s="24" t="s">
        <v>18</v>
      </c>
      <c r="B17" s="23"/>
      <c r="C17" s="24"/>
      <c r="D17" s="36">
        <v>-50303505.580000013</v>
      </c>
      <c r="E17" s="26"/>
      <c r="F17" s="26">
        <v>-60637593.729999997</v>
      </c>
      <c r="I17" s="6"/>
      <c r="J17" s="6"/>
      <c r="K17" s="6"/>
      <c r="N17" s="33"/>
    </row>
    <row r="18" spans="1:14" ht="24.75" customHeight="1">
      <c r="A18" s="18" t="s">
        <v>99</v>
      </c>
      <c r="B18" s="23"/>
      <c r="C18" s="18"/>
      <c r="D18" s="38">
        <f>D11+D15+D16+D17</f>
        <v>63414349.580000013</v>
      </c>
      <c r="E18" s="17"/>
      <c r="F18" s="38">
        <f>F11+F15+F16+F17</f>
        <v>410500414.63999873</v>
      </c>
      <c r="I18" s="6"/>
      <c r="J18" s="7"/>
      <c r="K18" s="6"/>
      <c r="N18" s="33"/>
    </row>
    <row r="19" spans="1:14" ht="24.75" customHeight="1">
      <c r="A19" s="21" t="s">
        <v>61</v>
      </c>
      <c r="B19" s="23"/>
      <c r="C19" s="21"/>
      <c r="D19" s="36">
        <v>-12565851.040000003</v>
      </c>
      <c r="E19" s="7"/>
      <c r="F19" s="39">
        <v>-81513689.930000007</v>
      </c>
      <c r="I19" s="6"/>
      <c r="J19" s="7"/>
      <c r="K19" s="6"/>
      <c r="N19" s="33"/>
    </row>
    <row r="20" spans="1:14" ht="24.75" customHeight="1">
      <c r="A20" s="18" t="s">
        <v>88</v>
      </c>
      <c r="B20" s="23"/>
      <c r="C20" s="21"/>
      <c r="D20" s="37">
        <f>D18+D19</f>
        <v>50848498.540000007</v>
      </c>
      <c r="E20" s="7"/>
      <c r="F20" s="37">
        <f>F18+F19</f>
        <v>328986724.70999873</v>
      </c>
      <c r="I20" s="6"/>
      <c r="J20" s="7"/>
      <c r="K20" s="6"/>
      <c r="N20" s="33"/>
    </row>
    <row r="21" spans="1:14" ht="24.75" customHeight="1">
      <c r="A21" s="18" t="s">
        <v>92</v>
      </c>
      <c r="B21" s="23"/>
      <c r="C21" s="21"/>
      <c r="D21" s="6"/>
      <c r="E21" s="7"/>
      <c r="F21" s="6"/>
      <c r="I21" s="6"/>
      <c r="J21" s="7"/>
      <c r="K21" s="6"/>
      <c r="N21" s="33"/>
    </row>
    <row r="22" spans="1:14" ht="24.75" customHeight="1">
      <c r="A22" s="24" t="s">
        <v>93</v>
      </c>
      <c r="B22" s="23"/>
      <c r="C22" s="21"/>
      <c r="D22" s="6"/>
      <c r="E22" s="7"/>
      <c r="F22" s="6"/>
      <c r="I22" s="6"/>
      <c r="J22" s="7"/>
      <c r="K22" s="6"/>
      <c r="N22" s="33"/>
    </row>
    <row r="23" spans="1:14" ht="24.75" customHeight="1">
      <c r="A23" s="21" t="s">
        <v>59</v>
      </c>
      <c r="B23" s="23"/>
      <c r="C23" s="21"/>
      <c r="D23" s="36">
        <v>0</v>
      </c>
      <c r="E23" s="7"/>
      <c r="F23" s="6">
        <v>0</v>
      </c>
      <c r="I23" s="6"/>
      <c r="J23" s="7"/>
      <c r="K23" s="6"/>
      <c r="N23" s="33"/>
    </row>
    <row r="24" spans="1:14" ht="24.75" customHeight="1">
      <c r="A24" s="21" t="s">
        <v>76</v>
      </c>
      <c r="B24" s="23"/>
      <c r="C24" s="21"/>
      <c r="D24" s="36">
        <v>0</v>
      </c>
      <c r="E24" s="7"/>
      <c r="F24" s="6">
        <v>0</v>
      </c>
      <c r="I24" s="6"/>
      <c r="J24" s="7"/>
      <c r="K24" s="6"/>
      <c r="N24" s="33"/>
    </row>
    <row r="25" spans="1:14" ht="24.75" customHeight="1">
      <c r="A25" s="21" t="s">
        <v>94</v>
      </c>
      <c r="B25" s="23"/>
      <c r="C25" s="21"/>
      <c r="D25" s="37">
        <f>SUM(D23:D24)</f>
        <v>0</v>
      </c>
      <c r="E25" s="7"/>
      <c r="F25" s="37">
        <f>SUM(F23:F24)</f>
        <v>0</v>
      </c>
      <c r="I25" s="6"/>
      <c r="J25" s="7"/>
      <c r="K25" s="6"/>
      <c r="N25" s="33"/>
    </row>
    <row r="26" spans="1:14" ht="24.75" customHeight="1" thickBot="1">
      <c r="A26" s="18" t="s">
        <v>85</v>
      </c>
      <c r="B26" s="23"/>
      <c r="C26" s="21"/>
      <c r="D26" s="40">
        <f>D20+D25</f>
        <v>50848498.540000007</v>
      </c>
      <c r="E26" s="7"/>
      <c r="F26" s="40">
        <f>F20+F25</f>
        <v>328986724.70999873</v>
      </c>
      <c r="I26" s="6"/>
      <c r="J26" s="7"/>
      <c r="K26" s="6"/>
      <c r="N26" s="33"/>
    </row>
    <row r="27" spans="1:14" ht="6.75" customHeight="1" thickTop="1">
      <c r="A27" s="21"/>
      <c r="B27" s="23"/>
      <c r="C27" s="21"/>
      <c r="D27" s="6"/>
      <c r="E27" s="7"/>
      <c r="F27" s="6"/>
      <c r="I27" s="6"/>
      <c r="J27" s="7"/>
      <c r="K27" s="6"/>
      <c r="N27" s="33"/>
    </row>
    <row r="28" spans="1:14" ht="24.75" customHeight="1">
      <c r="A28" s="27" t="s">
        <v>77</v>
      </c>
      <c r="B28" s="23"/>
      <c r="C28" s="25"/>
      <c r="D28" s="7"/>
      <c r="E28" s="7"/>
      <c r="F28" s="7"/>
      <c r="I28" s="7"/>
      <c r="J28" s="7"/>
      <c r="K28" s="7"/>
      <c r="N28" s="33"/>
    </row>
    <row r="29" spans="1:14" ht="24.75" customHeight="1">
      <c r="A29" s="24" t="s">
        <v>78</v>
      </c>
      <c r="B29" s="23" t="s">
        <v>100</v>
      </c>
      <c r="C29" s="24"/>
      <c r="D29" s="6">
        <v>0.02</v>
      </c>
      <c r="E29" s="6"/>
      <c r="F29" s="6">
        <v>0.11</v>
      </c>
      <c r="I29" s="6"/>
      <c r="J29" s="6"/>
      <c r="K29" s="6"/>
      <c r="N29" s="33"/>
    </row>
    <row r="30" spans="1:14" ht="24.75" customHeight="1">
      <c r="A30" s="24" t="s">
        <v>79</v>
      </c>
      <c r="B30" s="23" t="s">
        <v>100</v>
      </c>
      <c r="C30" s="24"/>
      <c r="D30" s="6">
        <v>0.02</v>
      </c>
      <c r="E30" s="6"/>
      <c r="F30" s="6">
        <v>0.11</v>
      </c>
      <c r="I30" s="6"/>
      <c r="J30" s="6"/>
      <c r="K30" s="6"/>
      <c r="N30" s="33"/>
    </row>
    <row r="31" spans="1:14">
      <c r="A31" s="24"/>
      <c r="C31" s="24"/>
      <c r="D31" s="28"/>
      <c r="E31" s="28"/>
      <c r="F31" s="28"/>
      <c r="I31" s="28"/>
      <c r="J31" s="28"/>
      <c r="K31" s="28"/>
    </row>
    <row r="32" spans="1:14" ht="25.5" customHeight="1">
      <c r="A32" s="21" t="s">
        <v>6</v>
      </c>
      <c r="D32" s="30"/>
      <c r="F32" s="29"/>
      <c r="I32" s="30"/>
      <c r="K32" s="35"/>
    </row>
    <row r="33" spans="1:10" ht="15.75" customHeight="1"/>
    <row r="34" spans="1:10" ht="13.5" customHeight="1"/>
    <row r="35" spans="1:10" s="5" customFormat="1" ht="25.15" customHeight="1">
      <c r="A35" s="2" t="s">
        <v>62</v>
      </c>
      <c r="C35" s="9"/>
      <c r="E35" s="11"/>
      <c r="G35" s="11"/>
      <c r="J35" s="11"/>
    </row>
    <row r="36" spans="1:10" ht="25.15" customHeight="1">
      <c r="A36" s="2" t="s">
        <v>63</v>
      </c>
    </row>
  </sheetData>
  <mergeCells count="2">
    <mergeCell ref="A4:F4"/>
    <mergeCell ref="A5:F5"/>
  </mergeCells>
  <pageMargins left="0.82" right="0.36" top="0.55118110236220474" bottom="0.47244094488188981" header="0.31496062992125984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3"/>
  <sheetViews>
    <sheetView topLeftCell="A16" zoomScale="90" zoomScaleNormal="90" zoomScaleSheetLayoutView="85" workbookViewId="0">
      <selection activeCell="A4" sqref="A4:F4"/>
    </sheetView>
  </sheetViews>
  <sheetFormatPr defaultColWidth="10.42578125" defaultRowHeight="25.15" customHeight="1"/>
  <cols>
    <col min="1" max="1" width="49.7109375" style="2" customWidth="1"/>
    <col min="2" max="2" width="8.85546875" style="2" customWidth="1"/>
    <col min="3" max="3" width="2.28515625" style="2" customWidth="1"/>
    <col min="4" max="4" width="16.7109375" style="2" customWidth="1"/>
    <col min="5" max="5" width="2.28515625" style="2" customWidth="1"/>
    <col min="6" max="6" width="16.7109375" style="2" customWidth="1"/>
    <col min="7" max="7" width="2.28515625" style="2" customWidth="1"/>
    <col min="8" max="16384" width="10.42578125" style="2"/>
  </cols>
  <sheetData>
    <row r="1" spans="1:7" ht="25.15" customHeight="1">
      <c r="A1" s="1" t="s">
        <v>46</v>
      </c>
      <c r="B1" s="75"/>
      <c r="C1" s="1"/>
      <c r="D1" s="1"/>
      <c r="E1" s="1"/>
      <c r="F1" s="1"/>
      <c r="G1" s="101"/>
    </row>
    <row r="2" spans="1:7" ht="25.15" customHeight="1">
      <c r="A2" s="102" t="s">
        <v>34</v>
      </c>
      <c r="B2" s="102"/>
      <c r="C2" s="102"/>
      <c r="D2" s="102"/>
      <c r="E2" s="102"/>
      <c r="F2" s="102"/>
      <c r="G2" s="82"/>
    </row>
    <row r="3" spans="1:7" ht="25.15" customHeight="1">
      <c r="A3" s="139" t="s">
        <v>152</v>
      </c>
      <c r="B3" s="139"/>
      <c r="C3" s="139"/>
      <c r="D3" s="139"/>
      <c r="E3" s="139"/>
      <c r="F3" s="139"/>
    </row>
    <row r="4" spans="1:7" ht="25.15" customHeight="1">
      <c r="A4" s="139" t="s">
        <v>86</v>
      </c>
      <c r="B4" s="139"/>
      <c r="C4" s="139"/>
      <c r="D4" s="139"/>
      <c r="E4" s="139"/>
      <c r="F4" s="139"/>
    </row>
    <row r="5" spans="1:7" ht="25.15" customHeight="1">
      <c r="A5" s="3"/>
      <c r="B5" s="3"/>
      <c r="C5" s="3"/>
      <c r="D5" s="3"/>
      <c r="E5" s="3"/>
      <c r="F5" s="103"/>
      <c r="G5" s="4"/>
    </row>
    <row r="6" spans="1:7" ht="25.15" customHeight="1">
      <c r="A6" s="104"/>
      <c r="B6" s="104"/>
      <c r="C6" s="104"/>
      <c r="D6" s="105"/>
      <c r="E6" s="105"/>
      <c r="F6" s="106" t="s">
        <v>0</v>
      </c>
    </row>
    <row r="7" spans="1:7" ht="25.15" customHeight="1">
      <c r="A7" s="104"/>
      <c r="B7" s="59" t="s">
        <v>1</v>
      </c>
      <c r="C7" s="3"/>
      <c r="D7" s="32" t="s">
        <v>155</v>
      </c>
      <c r="E7" s="3"/>
      <c r="F7" s="32" t="s">
        <v>142</v>
      </c>
    </row>
    <row r="8" spans="1:7" ht="25.15" customHeight="1">
      <c r="A8" s="104" t="s">
        <v>29</v>
      </c>
      <c r="B8" s="107"/>
      <c r="C8" s="104"/>
      <c r="D8" s="48">
        <v>117035316.98</v>
      </c>
      <c r="E8" s="29"/>
      <c r="F8" s="48">
        <v>107405875.05</v>
      </c>
    </row>
    <row r="9" spans="1:7" ht="25.15" customHeight="1">
      <c r="A9" s="108" t="s">
        <v>30</v>
      </c>
      <c r="B9" s="107"/>
      <c r="C9" s="108"/>
      <c r="D9" s="44">
        <v>-62913840.390000001</v>
      </c>
      <c r="E9" s="43"/>
      <c r="F9" s="44">
        <v>-50041112.530000001</v>
      </c>
    </row>
    <row r="10" spans="1:7" ht="25.15" customHeight="1">
      <c r="A10" s="109" t="s">
        <v>51</v>
      </c>
      <c r="B10" s="107"/>
      <c r="C10" s="109"/>
      <c r="D10" s="110">
        <f>SUM(D8:D9)</f>
        <v>54121476.590000004</v>
      </c>
      <c r="E10" s="43"/>
      <c r="F10" s="110">
        <f>SUM(F8:F9)</f>
        <v>57364762.519999996</v>
      </c>
    </row>
    <row r="11" spans="1:7" ht="25.15" customHeight="1">
      <c r="A11" s="108" t="s">
        <v>122</v>
      </c>
      <c r="B11" s="107"/>
      <c r="C11" s="104"/>
      <c r="D11" s="44">
        <v>483370.54999999981</v>
      </c>
      <c r="E11" s="44"/>
      <c r="F11" s="44">
        <v>192001.43</v>
      </c>
    </row>
    <row r="12" spans="1:7" ht="25.15" customHeight="1">
      <c r="A12" s="108" t="s">
        <v>91</v>
      </c>
      <c r="B12" s="107"/>
      <c r="C12" s="108"/>
      <c r="D12" s="49">
        <v>-29551054.98</v>
      </c>
      <c r="E12" s="50"/>
      <c r="F12" s="49">
        <v>-38018589.060000002</v>
      </c>
    </row>
    <row r="13" spans="1:7" ht="25.15" customHeight="1">
      <c r="A13" s="108" t="s">
        <v>18</v>
      </c>
      <c r="B13" s="107"/>
      <c r="C13" s="108"/>
      <c r="D13" s="46">
        <v>-22271546.039999999</v>
      </c>
      <c r="E13" s="49"/>
      <c r="F13" s="46">
        <v>-22546698.91</v>
      </c>
    </row>
    <row r="14" spans="1:7" ht="25.15" customHeight="1">
      <c r="A14" s="109" t="s">
        <v>120</v>
      </c>
      <c r="B14" s="107"/>
      <c r="C14" s="108"/>
      <c r="D14" s="49">
        <f>SUM(D10:D13)</f>
        <v>2782246.120000001</v>
      </c>
      <c r="E14" s="49"/>
      <c r="F14" s="49">
        <f>SUM(F10:F13)</f>
        <v>-3008524.020000007</v>
      </c>
    </row>
    <row r="15" spans="1:7" ht="25.15" customHeight="1">
      <c r="A15" s="108" t="s">
        <v>114</v>
      </c>
      <c r="B15" s="107"/>
      <c r="C15" s="108"/>
      <c r="D15" s="111">
        <v>1279522.9099999999</v>
      </c>
      <c r="E15" s="43"/>
      <c r="F15" s="111">
        <v>1149434.52</v>
      </c>
    </row>
    <row r="16" spans="1:7" ht="25.15" customHeight="1">
      <c r="A16" s="108" t="s">
        <v>105</v>
      </c>
      <c r="B16" s="112" t="s">
        <v>164</v>
      </c>
      <c r="C16" s="108"/>
      <c r="D16" s="49">
        <v>-1838233.31</v>
      </c>
      <c r="E16" s="49"/>
      <c r="F16" s="49">
        <v>-1921398.67</v>
      </c>
    </row>
    <row r="17" spans="1:7" ht="25.15" customHeight="1">
      <c r="A17" s="113" t="s">
        <v>108</v>
      </c>
      <c r="B17" s="107"/>
      <c r="C17" s="113"/>
      <c r="D17" s="110">
        <f>SUM(D14:D16)</f>
        <v>2223535.7200000011</v>
      </c>
      <c r="E17" s="44"/>
      <c r="F17" s="110">
        <f>SUM(F14:F16)</f>
        <v>-3780488.1700000069</v>
      </c>
    </row>
    <row r="18" spans="1:7" ht="25.15" customHeight="1">
      <c r="A18" s="104" t="s">
        <v>123</v>
      </c>
      <c r="B18" s="107" t="s">
        <v>162</v>
      </c>
      <c r="C18" s="104"/>
      <c r="D18" s="46">
        <v>-3996478.91</v>
      </c>
      <c r="E18" s="43"/>
      <c r="F18" s="46">
        <v>-2450726.5699999998</v>
      </c>
    </row>
    <row r="19" spans="1:7" ht="25.15" customHeight="1">
      <c r="A19" s="113" t="s">
        <v>133</v>
      </c>
      <c r="B19" s="107"/>
      <c r="C19" s="104"/>
      <c r="D19" s="44">
        <f t="shared" ref="D19:F19" si="0">D17+D18</f>
        <v>-1772943.189999999</v>
      </c>
      <c r="E19" s="44"/>
      <c r="F19" s="44">
        <f t="shared" si="0"/>
        <v>-6231214.7400000067</v>
      </c>
    </row>
    <row r="20" spans="1:7" ht="25.15" customHeight="1">
      <c r="A20" s="104" t="s">
        <v>134</v>
      </c>
      <c r="B20" s="107"/>
      <c r="C20" s="104"/>
      <c r="D20" s="44">
        <v>0</v>
      </c>
      <c r="E20" s="43"/>
      <c r="F20" s="44">
        <v>0</v>
      </c>
    </row>
    <row r="21" spans="1:7" ht="25.15" customHeight="1" thickBot="1">
      <c r="A21" s="113" t="s">
        <v>137</v>
      </c>
      <c r="B21" s="107"/>
      <c r="C21" s="104"/>
      <c r="D21" s="114">
        <f>SUM(D19:D20)</f>
        <v>-1772943.189999999</v>
      </c>
      <c r="E21" s="43"/>
      <c r="F21" s="114">
        <f>SUM(F19:F20)</f>
        <v>-6231214.7400000067</v>
      </c>
    </row>
    <row r="22" spans="1:7" ht="25.15" customHeight="1" thickTop="1">
      <c r="A22" s="104"/>
      <c r="B22" s="107"/>
      <c r="C22" s="104"/>
      <c r="D22" s="51"/>
      <c r="E22" s="43"/>
      <c r="F22" s="51"/>
    </row>
    <row r="23" spans="1:7" ht="25.15" customHeight="1">
      <c r="A23" s="115" t="s">
        <v>109</v>
      </c>
      <c r="B23" s="107"/>
      <c r="C23" s="109"/>
      <c r="D23" s="47"/>
      <c r="E23" s="43"/>
      <c r="F23" s="47"/>
    </row>
    <row r="24" spans="1:7" ht="25.15" customHeight="1">
      <c r="A24" s="108" t="s">
        <v>110</v>
      </c>
      <c r="B24" s="107" t="s">
        <v>145</v>
      </c>
      <c r="C24" s="108"/>
      <c r="D24" s="116">
        <f>+D21/2994193535</f>
        <v>-5.921271184629684E-4</v>
      </c>
      <c r="E24" s="44"/>
      <c r="F24" s="116">
        <f>+F21/2994193535</f>
        <v>-2.0810995238489173E-3</v>
      </c>
    </row>
    <row r="25" spans="1:7" ht="25.15" customHeight="1">
      <c r="A25" s="108"/>
      <c r="C25" s="108"/>
      <c r="D25" s="52"/>
      <c r="E25" s="52"/>
      <c r="F25" s="52"/>
    </row>
    <row r="26" spans="1:7" ht="25.15" customHeight="1">
      <c r="A26" s="108"/>
      <c r="C26" s="108"/>
      <c r="D26" s="52"/>
      <c r="E26" s="52"/>
      <c r="F26" s="52"/>
    </row>
    <row r="27" spans="1:7" ht="25.15" customHeight="1">
      <c r="A27" s="104" t="s">
        <v>6</v>
      </c>
      <c r="D27" s="30"/>
      <c r="F27" s="29"/>
    </row>
    <row r="28" spans="1:7" ht="25.15" customHeight="1">
      <c r="A28" s="104"/>
      <c r="D28" s="30"/>
      <c r="F28" s="29"/>
    </row>
    <row r="29" spans="1:7" ht="25.15" customHeight="1">
      <c r="A29" s="104"/>
      <c r="D29" s="30"/>
      <c r="F29" s="29"/>
    </row>
    <row r="31" spans="1:7" ht="25.15" customHeight="1">
      <c r="A31" s="137" t="s">
        <v>165</v>
      </c>
      <c r="B31" s="137"/>
      <c r="C31" s="137"/>
      <c r="D31" s="137"/>
      <c r="E31" s="137"/>
      <c r="F31" s="137"/>
      <c r="G31" s="74"/>
    </row>
    <row r="32" spans="1:7" ht="25.15" customHeight="1">
      <c r="A32" s="137" t="s">
        <v>166</v>
      </c>
      <c r="B32" s="137"/>
      <c r="C32" s="137"/>
      <c r="D32" s="137"/>
      <c r="E32" s="137"/>
      <c r="F32" s="137"/>
    </row>
    <row r="73" spans="6:6" ht="25.15" customHeight="1">
      <c r="F73" s="33"/>
    </row>
  </sheetData>
  <mergeCells count="4">
    <mergeCell ref="A3:F3"/>
    <mergeCell ref="A4:F4"/>
    <mergeCell ref="A31:F31"/>
    <mergeCell ref="A32:F32"/>
  </mergeCells>
  <pageMargins left="0.9055118110236221" right="0.35433070866141736" top="0.51181102362204722" bottom="0.39370078740157483" header="0.35433070866141736" footer="0.2755905511811023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3"/>
  <sheetViews>
    <sheetView zoomScale="92" zoomScaleNormal="92" zoomScaleSheetLayoutView="70" workbookViewId="0">
      <selection activeCell="E20" sqref="E20"/>
    </sheetView>
  </sheetViews>
  <sheetFormatPr defaultColWidth="9.42578125" defaultRowHeight="25.15" customHeight="1"/>
  <cols>
    <col min="1" max="1" width="33.28515625" style="2" customWidth="1"/>
    <col min="2" max="2" width="3.7109375" style="2" customWidth="1"/>
    <col min="3" max="3" width="8.42578125" style="2" bestFit="1" customWidth="1"/>
    <col min="4" max="4" width="1.28515625" style="2" customWidth="1"/>
    <col min="5" max="5" width="16.7109375" style="2" customWidth="1"/>
    <col min="6" max="6" width="1.28515625" style="2" customWidth="1"/>
    <col min="7" max="7" width="16.7109375" style="2" customWidth="1"/>
    <col min="8" max="8" width="1.28515625" style="2" customWidth="1"/>
    <col min="9" max="9" width="16.7109375" style="2" customWidth="1"/>
    <col min="10" max="10" width="1.28515625" style="2" customWidth="1"/>
    <col min="11" max="11" width="16.7109375" style="2" customWidth="1"/>
    <col min="12" max="12" width="1.28515625" style="2" customWidth="1"/>
    <col min="13" max="13" width="16.7109375" style="2" customWidth="1"/>
    <col min="14" max="14" width="5.7109375" style="2" customWidth="1"/>
    <col min="15" max="15" width="28.28515625" style="2" customWidth="1"/>
    <col min="16" max="16384" width="9.42578125" style="2"/>
  </cols>
  <sheetData>
    <row r="1" spans="1:14" ht="25.15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25.15" customHeight="1">
      <c r="A2" s="1" t="s">
        <v>163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4" s="125" customFormat="1" ht="25.15" customHeight="1">
      <c r="A3" s="1" t="s">
        <v>152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24"/>
    </row>
    <row r="4" spans="1:14" s="125" customFormat="1" ht="25.15" customHeight="1">
      <c r="A4" s="139" t="s">
        <v>86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24"/>
    </row>
    <row r="5" spans="1:14" s="125" customFormat="1" ht="25.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24"/>
    </row>
    <row r="6" spans="1:14" ht="25.15" customHeight="1">
      <c r="A6" s="82"/>
      <c r="B6" s="82"/>
      <c r="C6" s="82"/>
      <c r="D6" s="82"/>
      <c r="E6" s="126"/>
      <c r="F6" s="127"/>
      <c r="G6" s="127"/>
      <c r="H6" s="127"/>
      <c r="I6" s="127"/>
      <c r="J6" s="127"/>
      <c r="K6" s="127"/>
      <c r="L6" s="127"/>
      <c r="M6" s="128" t="s">
        <v>0</v>
      </c>
    </row>
    <row r="7" spans="1:14" ht="25.15" customHeight="1">
      <c r="A7" s="82"/>
      <c r="B7" s="82"/>
      <c r="C7" s="82"/>
      <c r="D7" s="82"/>
      <c r="E7" s="3"/>
      <c r="F7" s="129"/>
      <c r="G7" s="64"/>
      <c r="H7" s="64"/>
      <c r="I7" s="141" t="s">
        <v>107</v>
      </c>
      <c r="J7" s="141"/>
      <c r="K7" s="141"/>
      <c r="L7" s="82"/>
      <c r="M7" s="130"/>
    </row>
    <row r="8" spans="1:14" ht="25.15" customHeight="1">
      <c r="A8" s="82"/>
      <c r="B8" s="82"/>
      <c r="C8" s="82"/>
      <c r="D8" s="82"/>
      <c r="E8" s="3"/>
      <c r="F8" s="64"/>
      <c r="G8" s="64"/>
      <c r="H8" s="64"/>
      <c r="I8" s="82" t="s">
        <v>48</v>
      </c>
      <c r="K8" s="82"/>
      <c r="L8" s="82"/>
      <c r="M8" s="130"/>
    </row>
    <row r="9" spans="1:14" s="4" customFormat="1" ht="25.15" customHeight="1">
      <c r="C9" s="131"/>
      <c r="E9" s="82" t="s">
        <v>80</v>
      </c>
      <c r="F9" s="2"/>
      <c r="G9" s="82" t="s">
        <v>49</v>
      </c>
      <c r="H9" s="2"/>
      <c r="I9" s="82" t="s">
        <v>97</v>
      </c>
      <c r="K9" s="2"/>
      <c r="L9" s="2"/>
      <c r="M9" s="82" t="s">
        <v>35</v>
      </c>
    </row>
    <row r="10" spans="1:14" s="4" customFormat="1" ht="25.15" customHeight="1">
      <c r="C10" s="59"/>
      <c r="E10" s="127" t="s">
        <v>56</v>
      </c>
      <c r="F10" s="2"/>
      <c r="G10" s="127" t="s">
        <v>50</v>
      </c>
      <c r="H10" s="2"/>
      <c r="I10" s="127" t="s">
        <v>96</v>
      </c>
      <c r="J10" s="2"/>
      <c r="K10" s="127" t="s">
        <v>27</v>
      </c>
      <c r="L10" s="2"/>
      <c r="M10" s="127" t="s">
        <v>36</v>
      </c>
    </row>
    <row r="11" spans="1:14" ht="25.15" customHeight="1">
      <c r="A11" s="2" t="s">
        <v>143</v>
      </c>
      <c r="C11" s="63"/>
      <c r="D11" s="132"/>
      <c r="E11" s="133">
        <v>299419353.5</v>
      </c>
      <c r="F11" s="133"/>
      <c r="G11" s="133">
        <v>510590610.51999992</v>
      </c>
      <c r="H11" s="133"/>
      <c r="I11" s="133">
        <v>30226100</v>
      </c>
      <c r="J11" s="133"/>
      <c r="K11" s="133">
        <v>-134306322.50999999</v>
      </c>
      <c r="L11" s="133"/>
      <c r="M11" s="133">
        <f>SUM(E11:K11)</f>
        <v>705929741.50999999</v>
      </c>
      <c r="N11" s="134"/>
    </row>
    <row r="12" spans="1:14" ht="25.15" customHeight="1">
      <c r="A12" s="2" t="s">
        <v>132</v>
      </c>
      <c r="C12" s="63"/>
      <c r="D12" s="132"/>
      <c r="E12" s="133">
        <v>0</v>
      </c>
      <c r="F12" s="133"/>
      <c r="G12" s="133">
        <v>0</v>
      </c>
      <c r="H12" s="133"/>
      <c r="I12" s="133">
        <v>0</v>
      </c>
      <c r="J12" s="133"/>
      <c r="K12" s="133">
        <f>+PL!F21</f>
        <v>-6231214.7400000067</v>
      </c>
      <c r="L12" s="133"/>
      <c r="M12" s="133">
        <f>+K12</f>
        <v>-6231214.7400000067</v>
      </c>
      <c r="N12" s="134"/>
    </row>
    <row r="13" spans="1:14" ht="25.15" customHeight="1" thickBot="1">
      <c r="A13" s="2" t="s">
        <v>144</v>
      </c>
      <c r="C13" s="135"/>
      <c r="D13" s="132"/>
      <c r="E13" s="136">
        <f>SUM(E11:E12)</f>
        <v>299419353.5</v>
      </c>
      <c r="F13" s="133"/>
      <c r="G13" s="136">
        <f>SUM(G11:G12)</f>
        <v>510590610.51999992</v>
      </c>
      <c r="H13" s="133"/>
      <c r="I13" s="136">
        <f>SUM(I11:I12)</f>
        <v>30226100</v>
      </c>
      <c r="J13" s="133"/>
      <c r="K13" s="136">
        <f>SUM(K11:K12)</f>
        <v>-140537537.25</v>
      </c>
      <c r="L13" s="133"/>
      <c r="M13" s="136">
        <f>SUM(E13:K13)</f>
        <v>699698526.76999998</v>
      </c>
      <c r="N13" s="134"/>
    </row>
    <row r="14" spans="1:14" ht="25.15" customHeight="1" thickTop="1">
      <c r="C14" s="135"/>
      <c r="D14" s="132"/>
      <c r="E14" s="133"/>
      <c r="F14" s="133"/>
      <c r="G14" s="133"/>
      <c r="H14" s="133"/>
      <c r="I14" s="133"/>
      <c r="J14" s="133"/>
      <c r="K14" s="133"/>
      <c r="L14" s="133"/>
      <c r="M14" s="133"/>
      <c r="N14" s="134"/>
    </row>
    <row r="15" spans="1:14" ht="25.15" customHeight="1">
      <c r="A15" s="2" t="s">
        <v>153</v>
      </c>
      <c r="C15" s="63"/>
      <c r="D15" s="132"/>
      <c r="E15" s="133">
        <v>299419353.5</v>
      </c>
      <c r="F15" s="133"/>
      <c r="G15" s="133">
        <v>510590610.51999992</v>
      </c>
      <c r="H15" s="133"/>
      <c r="I15" s="133">
        <v>30226100</v>
      </c>
      <c r="J15" s="133"/>
      <c r="K15" s="133">
        <v>-179980366.90999979</v>
      </c>
      <c r="L15" s="133"/>
      <c r="M15" s="133">
        <f>SUM(E15:K15)</f>
        <v>660255697.11000013</v>
      </c>
      <c r="N15" s="134"/>
    </row>
    <row r="16" spans="1:14" ht="25.15" customHeight="1">
      <c r="A16" s="2" t="s">
        <v>132</v>
      </c>
      <c r="C16" s="63"/>
      <c r="D16" s="132"/>
      <c r="E16" s="133">
        <v>0</v>
      </c>
      <c r="F16" s="133"/>
      <c r="G16" s="133">
        <v>0</v>
      </c>
      <c r="H16" s="133"/>
      <c r="I16" s="133">
        <v>0</v>
      </c>
      <c r="J16" s="133"/>
      <c r="K16" s="133">
        <f>+PL!D21</f>
        <v>-1772943.189999999</v>
      </c>
      <c r="L16" s="133"/>
      <c r="M16" s="133">
        <f>+K16</f>
        <v>-1772943.189999999</v>
      </c>
      <c r="N16" s="134"/>
    </row>
    <row r="17" spans="1:14" ht="25.15" customHeight="1" thickBot="1">
      <c r="A17" s="2" t="s">
        <v>154</v>
      </c>
      <c r="C17" s="135"/>
      <c r="D17" s="132"/>
      <c r="E17" s="136">
        <f>SUM(E15:E16)</f>
        <v>299419353.5</v>
      </c>
      <c r="F17" s="133"/>
      <c r="G17" s="136">
        <f>SUM(G15:G16)</f>
        <v>510590610.51999992</v>
      </c>
      <c r="H17" s="133"/>
      <c r="I17" s="136">
        <f>SUM(I15:I16)</f>
        <v>30226100</v>
      </c>
      <c r="J17" s="133"/>
      <c r="K17" s="136">
        <f>SUM(K15:K16)</f>
        <v>-181753310.09999979</v>
      </c>
      <c r="L17" s="133"/>
      <c r="M17" s="136">
        <f>SUM(E17:K17)</f>
        <v>658482753.9200002</v>
      </c>
      <c r="N17" s="134"/>
    </row>
    <row r="18" spans="1:14" ht="25.15" customHeight="1" thickTop="1">
      <c r="C18" s="135"/>
      <c r="D18" s="132"/>
      <c r="E18" s="133"/>
      <c r="F18" s="133"/>
      <c r="G18" s="133"/>
      <c r="H18" s="133"/>
      <c r="I18" s="133"/>
      <c r="J18" s="133"/>
      <c r="K18" s="133"/>
      <c r="L18" s="133"/>
      <c r="M18" s="133"/>
      <c r="N18" s="134"/>
    </row>
    <row r="19" spans="1:14" ht="25.15" customHeight="1">
      <c r="A19" s="83" t="s">
        <v>6</v>
      </c>
      <c r="B19" s="83"/>
      <c r="I19" s="30"/>
      <c r="K19" s="30"/>
      <c r="M19" s="30"/>
    </row>
    <row r="20" spans="1:14" ht="25.15" customHeight="1">
      <c r="A20" s="83"/>
      <c r="B20" s="83"/>
      <c r="I20" s="30"/>
      <c r="M20" s="30"/>
    </row>
    <row r="22" spans="1:14" ht="25.15" customHeight="1">
      <c r="A22" s="137" t="s">
        <v>165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</row>
    <row r="23" spans="1:14" ht="25.15" customHeight="1">
      <c r="A23" s="137" t="s">
        <v>166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</row>
  </sheetData>
  <mergeCells count="4">
    <mergeCell ref="I7:K7"/>
    <mergeCell ref="A4:M4"/>
    <mergeCell ref="A22:M22"/>
    <mergeCell ref="A23:M23"/>
  </mergeCells>
  <pageMargins left="0.9055118110236221" right="0.35433070866141736" top="0.51181102362204722" bottom="0.39370078740157483" header="0.35433070866141736" footer="0.2755905511811023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3"/>
  <sheetViews>
    <sheetView topLeftCell="A52" zoomScale="92" zoomScaleNormal="92" zoomScaleSheetLayoutView="80" workbookViewId="0">
      <selection activeCell="A60" sqref="A60"/>
    </sheetView>
  </sheetViews>
  <sheetFormatPr defaultColWidth="9.42578125" defaultRowHeight="25.15" customHeight="1"/>
  <cols>
    <col min="1" max="1" width="52.5703125" style="95" customWidth="1"/>
    <col min="2" max="2" width="8.85546875" style="95" customWidth="1"/>
    <col min="3" max="3" width="2.28515625" style="95" customWidth="1"/>
    <col min="4" max="4" width="15.85546875" style="95" customWidth="1"/>
    <col min="5" max="5" width="2.28515625" style="95" customWidth="1"/>
    <col min="6" max="6" width="15.85546875" style="95" customWidth="1"/>
    <col min="7" max="7" width="2.28515625" style="95" customWidth="1"/>
    <col min="8" max="16384" width="9.42578125" style="95"/>
  </cols>
  <sheetData>
    <row r="1" spans="1:6" s="83" customFormat="1" ht="25.15" customHeight="1">
      <c r="A1" s="142" t="s">
        <v>46</v>
      </c>
      <c r="B1" s="142"/>
      <c r="C1" s="142"/>
      <c r="D1" s="142"/>
      <c r="E1" s="142"/>
      <c r="F1" s="142"/>
    </row>
    <row r="2" spans="1:6" s="83" customFormat="1" ht="25.15" customHeight="1">
      <c r="A2" s="142" t="s">
        <v>19</v>
      </c>
      <c r="B2" s="142"/>
      <c r="C2" s="142"/>
      <c r="D2" s="142"/>
      <c r="E2" s="142"/>
      <c r="F2" s="142"/>
    </row>
    <row r="3" spans="1:6" s="84" customFormat="1" ht="25.15" customHeight="1">
      <c r="A3" s="142" t="s">
        <v>152</v>
      </c>
      <c r="B3" s="142"/>
      <c r="C3" s="142"/>
      <c r="D3" s="142"/>
      <c r="E3" s="142"/>
      <c r="F3" s="142"/>
    </row>
    <row r="4" spans="1:6" s="84" customFormat="1" ht="25.15" customHeight="1">
      <c r="A4" s="142" t="s">
        <v>86</v>
      </c>
      <c r="B4" s="142"/>
      <c r="C4" s="142"/>
      <c r="D4" s="142"/>
      <c r="E4" s="142"/>
      <c r="F4" s="142"/>
    </row>
    <row r="5" spans="1:6" s="2" customFormat="1" ht="25.15" customHeight="1">
      <c r="A5" s="4"/>
      <c r="B5" s="4"/>
      <c r="C5" s="4"/>
      <c r="D5" s="4"/>
      <c r="E5" s="4"/>
      <c r="F5" s="4"/>
    </row>
    <row r="6" spans="1:6" s="83" customFormat="1" ht="25.15" customHeight="1">
      <c r="D6" s="85"/>
      <c r="E6" s="85"/>
      <c r="F6" s="86" t="s">
        <v>0</v>
      </c>
    </row>
    <row r="7" spans="1:6" s="83" customFormat="1" ht="25.15" customHeight="1">
      <c r="D7" s="3">
        <v>2567</v>
      </c>
      <c r="E7" s="3"/>
      <c r="F7" s="3">
        <v>2566</v>
      </c>
    </row>
    <row r="8" spans="1:6" s="83" customFormat="1" ht="25.15" customHeight="1">
      <c r="A8" s="87" t="s">
        <v>20</v>
      </c>
      <c r="B8" s="87"/>
      <c r="C8" s="87"/>
      <c r="E8" s="88"/>
    </row>
    <row r="9" spans="1:6" s="83" customFormat="1" ht="25.15" customHeight="1">
      <c r="A9" s="83" t="s">
        <v>135</v>
      </c>
      <c r="D9" s="44">
        <f>+PL!D21</f>
        <v>-1772943.189999999</v>
      </c>
      <c r="E9" s="45"/>
      <c r="F9" s="44">
        <f>+PL!F21</f>
        <v>-6231214.7400000067</v>
      </c>
    </row>
    <row r="10" spans="1:6" s="83" customFormat="1" ht="25.15" customHeight="1">
      <c r="A10" s="83" t="s">
        <v>124</v>
      </c>
      <c r="D10" s="45"/>
      <c r="E10" s="45"/>
      <c r="F10" s="45"/>
    </row>
    <row r="11" spans="1:6" s="83" customFormat="1" ht="25.15" customHeight="1">
      <c r="A11" s="83" t="s">
        <v>125</v>
      </c>
      <c r="D11" s="45"/>
      <c r="E11" s="45"/>
      <c r="F11" s="45"/>
    </row>
    <row r="12" spans="1:6" s="83" customFormat="1" ht="25.15" customHeight="1">
      <c r="A12" s="83" t="s">
        <v>69</v>
      </c>
      <c r="D12" s="117">
        <v>13669229.1</v>
      </c>
      <c r="E12" s="45"/>
      <c r="F12" s="117">
        <v>14728332.960000001</v>
      </c>
    </row>
    <row r="13" spans="1:6" s="83" customFormat="1" ht="25.15" customHeight="1">
      <c r="A13" s="83" t="s">
        <v>151</v>
      </c>
      <c r="D13" s="89">
        <v>-18444443</v>
      </c>
      <c r="E13" s="45"/>
      <c r="F13" s="89">
        <v>-14213173.630000001</v>
      </c>
    </row>
    <row r="14" spans="1:6" s="83" customFormat="1" ht="25.15" customHeight="1">
      <c r="A14" s="90" t="s">
        <v>149</v>
      </c>
      <c r="D14" s="99">
        <v>19417334.879999999</v>
      </c>
      <c r="E14" s="45"/>
      <c r="F14" s="99">
        <v>14792288.82</v>
      </c>
    </row>
    <row r="15" spans="1:6" s="83" customFormat="1" ht="25.15" customHeight="1">
      <c r="A15" s="83" t="s">
        <v>128</v>
      </c>
      <c r="D15" s="99">
        <v>-39665.160000000003</v>
      </c>
      <c r="E15" s="45"/>
      <c r="F15" s="99">
        <v>-3737.32</v>
      </c>
    </row>
    <row r="16" spans="1:6" s="83" customFormat="1" ht="25.15" customHeight="1">
      <c r="A16" s="83" t="s">
        <v>98</v>
      </c>
      <c r="D16" s="117">
        <v>1532.4</v>
      </c>
      <c r="E16" s="45"/>
      <c r="F16" s="117">
        <v>27</v>
      </c>
    </row>
    <row r="17" spans="1:6" s="83" customFormat="1" ht="25.15" customHeight="1">
      <c r="A17" s="83" t="s">
        <v>119</v>
      </c>
      <c r="D17" s="89">
        <v>210490.62</v>
      </c>
      <c r="E17" s="45"/>
      <c r="F17" s="89">
        <v>369328.17</v>
      </c>
    </row>
    <row r="18" spans="1:6" s="83" customFormat="1" ht="25.15" customHeight="1">
      <c r="A18" s="83" t="s">
        <v>113</v>
      </c>
      <c r="D18" s="89">
        <v>402876.32</v>
      </c>
      <c r="E18" s="45"/>
      <c r="F18" s="89">
        <v>246415.47</v>
      </c>
    </row>
    <row r="19" spans="1:6" s="83" customFormat="1" ht="25.15" customHeight="1">
      <c r="A19" s="83" t="s">
        <v>115</v>
      </c>
      <c r="D19" s="89">
        <v>-1279522.9099999999</v>
      </c>
      <c r="E19" s="45"/>
      <c r="F19" s="89">
        <v>-1149434.52</v>
      </c>
    </row>
    <row r="20" spans="1:6" s="83" customFormat="1" ht="25.15" customHeight="1">
      <c r="A20" s="83" t="s">
        <v>111</v>
      </c>
      <c r="D20" s="45">
        <v>1838233.31</v>
      </c>
      <c r="E20" s="45"/>
      <c r="F20" s="45">
        <v>1921398.67</v>
      </c>
    </row>
    <row r="21" spans="1:6" s="83" customFormat="1" ht="25.15" customHeight="1">
      <c r="A21" s="83" t="s">
        <v>121</v>
      </c>
      <c r="D21" s="99">
        <v>3996478.91</v>
      </c>
      <c r="E21" s="42"/>
      <c r="F21" s="99">
        <v>2450726.5699999998</v>
      </c>
    </row>
    <row r="22" spans="1:6" s="83" customFormat="1" ht="25.15" customHeight="1">
      <c r="A22" s="83" t="s">
        <v>21</v>
      </c>
      <c r="D22" s="118"/>
      <c r="E22" s="91"/>
      <c r="F22" s="118"/>
    </row>
    <row r="23" spans="1:6" s="83" customFormat="1" ht="25.15" customHeight="1">
      <c r="A23" s="83" t="s">
        <v>31</v>
      </c>
      <c r="D23" s="92">
        <f>SUM(D9:D22)</f>
        <v>17999601.280000001</v>
      </c>
      <c r="E23" s="92"/>
      <c r="F23" s="92">
        <f>SUM(F9:F22)</f>
        <v>12910957.449999996</v>
      </c>
    </row>
    <row r="24" spans="1:6" s="83" customFormat="1" ht="25.15" customHeight="1">
      <c r="A24" s="83" t="s">
        <v>81</v>
      </c>
      <c r="D24" s="92"/>
      <c r="E24" s="91"/>
      <c r="F24" s="92"/>
    </row>
    <row r="25" spans="1:6" s="83" customFormat="1" ht="25.15" customHeight="1">
      <c r="A25" s="83" t="s">
        <v>82</v>
      </c>
      <c r="D25" s="119">
        <v>-9721934.2400000002</v>
      </c>
      <c r="E25" s="45"/>
      <c r="F25" s="119">
        <v>-18302347.420000002</v>
      </c>
    </row>
    <row r="26" spans="1:6" s="83" customFormat="1" ht="25.15" customHeight="1">
      <c r="A26" s="83" t="s">
        <v>64</v>
      </c>
      <c r="D26" s="119">
        <v>9797098.8599999994</v>
      </c>
      <c r="E26" s="45"/>
      <c r="F26" s="119">
        <v>-9044704.9299999997</v>
      </c>
    </row>
    <row r="27" spans="1:6" s="83" customFormat="1" ht="25.15" customHeight="1">
      <c r="A27" s="83" t="s">
        <v>65</v>
      </c>
      <c r="D27" s="119">
        <v>-126670.16</v>
      </c>
      <c r="E27" s="45"/>
      <c r="F27" s="119">
        <v>185062.94</v>
      </c>
    </row>
    <row r="28" spans="1:6" s="83" customFormat="1" ht="25.15" customHeight="1">
      <c r="A28" s="83" t="s">
        <v>67</v>
      </c>
      <c r="D28" s="120">
        <f>SUM(D25:D27)</f>
        <v>-51505.540000000823</v>
      </c>
      <c r="E28" s="91"/>
      <c r="F28" s="120">
        <f>SUM(F25:F27)</f>
        <v>-27161989.41</v>
      </c>
    </row>
    <row r="29" spans="1:6" s="83" customFormat="1" ht="25.15" customHeight="1">
      <c r="A29" s="87"/>
      <c r="D29" s="92"/>
      <c r="E29" s="91"/>
      <c r="F29" s="92"/>
    </row>
    <row r="30" spans="1:6" s="83" customFormat="1" ht="25.15" customHeight="1">
      <c r="A30" s="83" t="s">
        <v>6</v>
      </c>
      <c r="D30" s="29"/>
      <c r="E30" s="91"/>
      <c r="F30" s="92"/>
    </row>
    <row r="31" spans="1:6" s="83" customFormat="1" ht="25.15" customHeight="1">
      <c r="D31" s="29"/>
      <c r="E31" s="91"/>
      <c r="F31" s="92"/>
    </row>
    <row r="32" spans="1:6" s="83" customFormat="1" ht="25.15" customHeight="1">
      <c r="D32" s="29"/>
      <c r="E32" s="91"/>
      <c r="F32" s="92"/>
    </row>
    <row r="33" spans="1:6" s="2" customFormat="1" ht="25.15" customHeight="1">
      <c r="A33" s="137" t="s">
        <v>165</v>
      </c>
      <c r="B33" s="137"/>
      <c r="C33" s="137"/>
      <c r="D33" s="137"/>
      <c r="E33" s="137"/>
      <c r="F33" s="137"/>
    </row>
    <row r="34" spans="1:6" s="2" customFormat="1" ht="25.15" customHeight="1">
      <c r="A34" s="137" t="s">
        <v>166</v>
      </c>
      <c r="B34" s="137"/>
      <c r="C34" s="137"/>
      <c r="D34" s="137"/>
      <c r="E34" s="137"/>
      <c r="F34" s="137"/>
    </row>
    <row r="35" spans="1:6" s="2" customFormat="1" ht="25.15" customHeight="1">
      <c r="A35" s="82"/>
      <c r="B35" s="82"/>
      <c r="C35" s="82"/>
      <c r="D35" s="82"/>
      <c r="E35" s="82"/>
      <c r="F35" s="82"/>
    </row>
    <row r="36" spans="1:6" s="83" customFormat="1" ht="23.25" customHeight="1">
      <c r="A36" s="142" t="s">
        <v>46</v>
      </c>
      <c r="B36" s="142"/>
      <c r="C36" s="142"/>
      <c r="D36" s="142"/>
      <c r="E36" s="142"/>
      <c r="F36" s="142"/>
    </row>
    <row r="37" spans="1:6" s="83" customFormat="1" ht="23.25" customHeight="1">
      <c r="A37" s="142" t="s">
        <v>22</v>
      </c>
      <c r="B37" s="142"/>
      <c r="C37" s="142"/>
      <c r="D37" s="142"/>
      <c r="E37" s="142"/>
      <c r="F37" s="142"/>
    </row>
    <row r="38" spans="1:6" s="84" customFormat="1" ht="23.25" customHeight="1">
      <c r="A38" s="142" t="str">
        <f>A3</f>
        <v>สำหรับงวดสามเดือนสิ้นสุดวันที่ 31 มีนาคม 2567</v>
      </c>
      <c r="B38" s="142"/>
      <c r="C38" s="142"/>
      <c r="D38" s="142"/>
      <c r="E38" s="142"/>
      <c r="F38" s="142"/>
    </row>
    <row r="39" spans="1:6" s="84" customFormat="1" ht="23.25" customHeight="1">
      <c r="A39" s="142" t="s">
        <v>86</v>
      </c>
      <c r="B39" s="142"/>
      <c r="C39" s="142"/>
      <c r="D39" s="142"/>
      <c r="E39" s="142"/>
      <c r="F39" s="142"/>
    </row>
    <row r="40" spans="1:6" s="2" customFormat="1" ht="23.25" customHeight="1">
      <c r="A40" s="4"/>
      <c r="B40" s="4"/>
      <c r="C40" s="4"/>
      <c r="D40" s="4"/>
      <c r="E40" s="4"/>
      <c r="F40" s="4"/>
    </row>
    <row r="41" spans="1:6" s="83" customFormat="1" ht="23.25" customHeight="1">
      <c r="A41" s="93"/>
      <c r="B41" s="93"/>
      <c r="C41" s="93"/>
      <c r="D41" s="121"/>
      <c r="E41" s="94"/>
      <c r="F41" s="86" t="s">
        <v>0</v>
      </c>
    </row>
    <row r="42" spans="1:6" s="83" customFormat="1" ht="23.25" customHeight="1">
      <c r="A42" s="93"/>
      <c r="B42" s="93"/>
      <c r="C42" s="93"/>
      <c r="D42" s="3">
        <f>D7</f>
        <v>2567</v>
      </c>
      <c r="E42" s="3"/>
      <c r="F42" s="3">
        <f>F7</f>
        <v>2566</v>
      </c>
    </row>
    <row r="43" spans="1:6" s="83" customFormat="1" ht="23.25" customHeight="1">
      <c r="A43" s="83" t="s">
        <v>23</v>
      </c>
      <c r="E43" s="91"/>
    </row>
    <row r="44" spans="1:6" s="83" customFormat="1" ht="23.25" customHeight="1">
      <c r="A44" s="83" t="s">
        <v>83</v>
      </c>
      <c r="D44" s="99">
        <v>8812412.3100000005</v>
      </c>
      <c r="E44" s="49"/>
      <c r="F44" s="99">
        <v>18863189.09</v>
      </c>
    </row>
    <row r="45" spans="1:6" s="83" customFormat="1" ht="23.25" customHeight="1">
      <c r="A45" s="83" t="s">
        <v>66</v>
      </c>
      <c r="D45" s="119">
        <v>24500</v>
      </c>
      <c r="E45" s="49"/>
      <c r="F45" s="119">
        <v>-24500</v>
      </c>
    </row>
    <row r="46" spans="1:6" ht="23.25" customHeight="1">
      <c r="A46" s="83" t="s">
        <v>68</v>
      </c>
      <c r="B46" s="83"/>
      <c r="C46" s="83"/>
      <c r="D46" s="120">
        <f>SUM(D44:D45)</f>
        <v>8836912.3100000005</v>
      </c>
      <c r="E46" s="92"/>
      <c r="F46" s="120">
        <f>SUM(F44:F45)</f>
        <v>18838689.09</v>
      </c>
    </row>
    <row r="47" spans="1:6" ht="23.25" customHeight="1">
      <c r="A47" s="83" t="s">
        <v>33</v>
      </c>
      <c r="B47" s="83"/>
      <c r="C47" s="83"/>
      <c r="D47" s="92">
        <f>D23+D28+D46</f>
        <v>26785008.050000004</v>
      </c>
      <c r="E47" s="92"/>
      <c r="F47" s="92">
        <f>F23+F28+F46</f>
        <v>4587657.1299999952</v>
      </c>
    </row>
    <row r="48" spans="1:6" ht="23.25" customHeight="1">
      <c r="A48" s="83" t="s">
        <v>102</v>
      </c>
      <c r="B48" s="83"/>
      <c r="C48" s="83"/>
      <c r="D48" s="99">
        <v>-155239.79999999999</v>
      </c>
      <c r="E48" s="92"/>
      <c r="F48" s="99">
        <v>-253312.62</v>
      </c>
    </row>
    <row r="49" spans="1:6" ht="23.25" customHeight="1">
      <c r="A49" s="83" t="s">
        <v>112</v>
      </c>
      <c r="B49" s="83"/>
      <c r="C49" s="83"/>
      <c r="D49" s="99">
        <v>-1800307.06</v>
      </c>
      <c r="E49" s="92"/>
      <c r="F49" s="99">
        <v>-1921398.67</v>
      </c>
    </row>
    <row r="50" spans="1:6" ht="23.25" customHeight="1">
      <c r="A50" s="83" t="s">
        <v>60</v>
      </c>
      <c r="B50" s="83"/>
      <c r="C50" s="83"/>
      <c r="D50" s="99">
        <v>-34184.46</v>
      </c>
      <c r="E50" s="92"/>
      <c r="F50" s="99">
        <v>-28289.47</v>
      </c>
    </row>
    <row r="51" spans="1:6" s="83" customFormat="1" ht="23.25" customHeight="1">
      <c r="A51" s="87" t="s">
        <v>55</v>
      </c>
      <c r="D51" s="120">
        <f>SUM(D47:D50)</f>
        <v>24795276.730000004</v>
      </c>
      <c r="E51" s="91"/>
      <c r="F51" s="120">
        <f>SUM(F47:F50)</f>
        <v>2384656.369999995</v>
      </c>
    </row>
    <row r="52" spans="1:6" s="83" customFormat="1" ht="23.25" customHeight="1">
      <c r="A52" s="87" t="s">
        <v>24</v>
      </c>
      <c r="B52" s="87"/>
      <c r="C52" s="87"/>
      <c r="D52" s="92"/>
      <c r="F52" s="92"/>
    </row>
    <row r="53" spans="1:6" s="83" customFormat="1" ht="23.25" customHeight="1">
      <c r="A53" s="83" t="s">
        <v>116</v>
      </c>
      <c r="D53" s="99">
        <v>121337.44</v>
      </c>
      <c r="E53" s="91"/>
      <c r="F53" s="99">
        <v>20603.2</v>
      </c>
    </row>
    <row r="54" spans="1:6" s="83" customFormat="1" ht="23.25" customHeight="1">
      <c r="A54" s="83" t="s">
        <v>57</v>
      </c>
      <c r="D54" s="99">
        <v>-751520.92</v>
      </c>
      <c r="E54" s="91"/>
      <c r="F54" s="99">
        <v>-1494716.14</v>
      </c>
    </row>
    <row r="55" spans="1:6" s="83" customFormat="1" ht="23.25" customHeight="1">
      <c r="A55" s="83" t="s">
        <v>58</v>
      </c>
      <c r="D55" s="99">
        <v>39869.160000000003</v>
      </c>
      <c r="E55" s="91"/>
      <c r="F55" s="99">
        <v>3738.26</v>
      </c>
    </row>
    <row r="56" spans="1:6" s="83" customFormat="1" ht="23.25" customHeight="1">
      <c r="A56" s="83" t="s">
        <v>84</v>
      </c>
      <c r="D56" s="99">
        <v>0</v>
      </c>
      <c r="E56" s="91"/>
      <c r="F56" s="99">
        <v>-67500</v>
      </c>
    </row>
    <row r="57" spans="1:6" s="83" customFormat="1" ht="23.25" customHeight="1">
      <c r="A57" s="87" t="s">
        <v>53</v>
      </c>
      <c r="D57" s="120">
        <f>SUM(D53:D56)</f>
        <v>-590314.31999999995</v>
      </c>
      <c r="E57" s="91"/>
      <c r="F57" s="120">
        <f>SUM(F53:F56)</f>
        <v>-1537874.68</v>
      </c>
    </row>
    <row r="58" spans="1:6" s="83" customFormat="1" ht="23.25" customHeight="1">
      <c r="A58" s="87" t="s">
        <v>25</v>
      </c>
      <c r="B58" s="87"/>
      <c r="C58" s="87"/>
      <c r="D58" s="122"/>
      <c r="E58" s="96"/>
      <c r="F58" s="122"/>
    </row>
    <row r="59" spans="1:6" s="83" customFormat="1" ht="23.25" customHeight="1">
      <c r="A59" s="83" t="s">
        <v>140</v>
      </c>
      <c r="D59" s="99">
        <v>-10835887.34</v>
      </c>
      <c r="E59" s="91"/>
      <c r="F59" s="99">
        <v>-8115125.5899999999</v>
      </c>
    </row>
    <row r="60" spans="1:6" s="83" customFormat="1" ht="23.25" customHeight="1">
      <c r="A60" s="87" t="s">
        <v>54</v>
      </c>
      <c r="D60" s="120">
        <f>SUM(D59:D59)</f>
        <v>-10835887.34</v>
      </c>
      <c r="E60" s="91"/>
      <c r="F60" s="120">
        <f>SUM(F59:F59)</f>
        <v>-8115125.5899999999</v>
      </c>
    </row>
    <row r="61" spans="1:6" s="83" customFormat="1" ht="23.25" customHeight="1">
      <c r="A61" s="87" t="s">
        <v>26</v>
      </c>
      <c r="D61" s="92">
        <f>D51+D57+D60</f>
        <v>13369075.070000004</v>
      </c>
      <c r="E61" s="92"/>
      <c r="F61" s="92">
        <f>F51+F57+F60</f>
        <v>-7268343.900000005</v>
      </c>
    </row>
    <row r="62" spans="1:6" s="83" customFormat="1" ht="23.25" customHeight="1">
      <c r="A62" s="83" t="s">
        <v>138</v>
      </c>
      <c r="D62" s="123">
        <f>+BS!F10</f>
        <v>87069697.350000009</v>
      </c>
      <c r="E62" s="91"/>
      <c r="F62" s="123">
        <v>63505300.910000019</v>
      </c>
    </row>
    <row r="63" spans="1:6" s="83" customFormat="1" ht="23.25" customHeight="1" thickBot="1">
      <c r="A63" s="87" t="s">
        <v>139</v>
      </c>
      <c r="D63" s="97">
        <f>SUM(D61:D62)</f>
        <v>100438772.42000002</v>
      </c>
      <c r="E63" s="91"/>
      <c r="F63" s="97">
        <f>SUM(F61:F62)</f>
        <v>56236957.010000013</v>
      </c>
    </row>
    <row r="64" spans="1:6" s="83" customFormat="1" ht="23.25" customHeight="1" thickTop="1">
      <c r="D64" s="45"/>
      <c r="E64" s="91"/>
      <c r="F64" s="92"/>
    </row>
    <row r="65" spans="1:6" s="90" customFormat="1" ht="23.25" customHeight="1">
      <c r="A65" s="90" t="s">
        <v>146</v>
      </c>
      <c r="D65" s="41"/>
      <c r="E65" s="98"/>
      <c r="F65" s="41"/>
    </row>
    <row r="66" spans="1:6" s="90" customFormat="1" ht="23.25" customHeight="1">
      <c r="A66" s="90" t="s">
        <v>147</v>
      </c>
      <c r="D66" s="41"/>
      <c r="E66" s="98"/>
      <c r="F66" s="41"/>
    </row>
    <row r="67" spans="1:6" s="90" customFormat="1" ht="23.25" customHeight="1">
      <c r="A67" s="90" t="s">
        <v>148</v>
      </c>
      <c r="D67" s="99">
        <v>6721571.4900000002</v>
      </c>
      <c r="E67" s="98"/>
      <c r="F67" s="99">
        <v>6022345.2999999998</v>
      </c>
    </row>
    <row r="68" spans="1:6" s="83" customFormat="1" ht="23.25" customHeight="1">
      <c r="D68" s="45"/>
      <c r="E68" s="91"/>
      <c r="F68" s="92"/>
    </row>
    <row r="69" spans="1:6" s="83" customFormat="1" ht="23.25" customHeight="1">
      <c r="A69" s="83" t="s">
        <v>6</v>
      </c>
      <c r="D69" s="41"/>
      <c r="E69" s="100"/>
      <c r="F69" s="41"/>
    </row>
    <row r="70" spans="1:6" s="83" customFormat="1" ht="23.25" customHeight="1">
      <c r="D70" s="29"/>
      <c r="E70" s="100"/>
      <c r="F70" s="41"/>
    </row>
    <row r="71" spans="1:6" s="2" customFormat="1" ht="23.25" customHeight="1">
      <c r="A71" s="137" t="s">
        <v>165</v>
      </c>
      <c r="B71" s="137"/>
      <c r="C71" s="137"/>
      <c r="D71" s="137"/>
      <c r="E71" s="137"/>
      <c r="F71" s="137"/>
    </row>
    <row r="72" spans="1:6" s="2" customFormat="1" ht="23.25" customHeight="1">
      <c r="A72" s="137" t="s">
        <v>166</v>
      </c>
      <c r="B72" s="137"/>
      <c r="C72" s="137"/>
      <c r="D72" s="137"/>
      <c r="E72" s="137"/>
      <c r="F72" s="137"/>
    </row>
    <row r="73" spans="1:6" ht="23.25" customHeight="1"/>
  </sheetData>
  <mergeCells count="12">
    <mergeCell ref="A71:F71"/>
    <mergeCell ref="A72:F72"/>
    <mergeCell ref="A33:F33"/>
    <mergeCell ref="A34:F34"/>
    <mergeCell ref="A39:F39"/>
    <mergeCell ref="A38:F38"/>
    <mergeCell ref="A1:F1"/>
    <mergeCell ref="A2:F2"/>
    <mergeCell ref="A3:F3"/>
    <mergeCell ref="A36:F36"/>
    <mergeCell ref="A37:F37"/>
    <mergeCell ref="A4:F4"/>
  </mergeCells>
  <phoneticPr fontId="3" type="noConversion"/>
  <pageMargins left="0.9055118110236221" right="0.35433070866141736" top="0.51181102362204722" bottom="0.39370078740157483" header="0.35433070866141736" footer="0.2755905511811023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b465f73e-babe-4763-8f42-2942995e44fa" xsi:nil="true"/>
    <Reviewer_x0020_Sign_x002d_off xmlns="b465f73e-babe-4763-8f42-2942995e44f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B109E3027E5F4D9C202FFE41A6426E" ma:contentTypeVersion="6" ma:contentTypeDescription="Create a new document." ma:contentTypeScope="" ma:versionID="127403db5dd069e35737079be8a32d85">
  <xsd:schema xmlns:xsd="http://www.w3.org/2001/XMLSchema" xmlns:xs="http://www.w3.org/2001/XMLSchema" xmlns:p="http://schemas.microsoft.com/office/2006/metadata/properties" xmlns:ns2="b465f73e-babe-4763-8f42-2942995e44fa" targetNamespace="http://schemas.microsoft.com/office/2006/metadata/properties" ma:root="true" ma:fieldsID="84b1125e7f50b95844c35346c7b919e1" ns2:_="">
    <xsd:import namespace="b465f73e-babe-4763-8f42-2942995e44f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5f73e-babe-4763-8f42-2942995e44f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6636CC-7BFC-4F6F-A477-E0D276D19F75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www.w3.org/XML/1998/namespace"/>
    <ds:schemaRef ds:uri="b465f73e-babe-4763-8f42-2942995e44fa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66814A0-E782-4512-A65C-25C692C6F2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65f73e-babe-4763-8f42-2942995e4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02381F-42E1-4090-8D86-C8C03BFE88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BS</vt:lpstr>
      <vt:lpstr>PL  (งวดสามเดือน)</vt:lpstr>
      <vt:lpstr>PL</vt:lpstr>
      <vt:lpstr>SE</vt:lpstr>
      <vt:lpstr>CF</vt:lpstr>
      <vt:lpstr>'PL  (งวดสามเดือน)'!Print_Area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user4 lastname</cp:lastModifiedBy>
  <cp:lastPrinted>2024-05-08T10:03:34Z</cp:lastPrinted>
  <dcterms:created xsi:type="dcterms:W3CDTF">2009-05-06T06:32:45Z</dcterms:created>
  <dcterms:modified xsi:type="dcterms:W3CDTF">2024-05-08T10:04:06Z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0x010100A4B109E3027E5F4D9C202FFE41A6426E</vt:lpwstr>
  </property>
</Properties>
</file>